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pivotCache/pivotCacheDefinition1.xml" ContentType="application/vnd.openxmlformats-officedocument.spreadsheetml.pivotCacheDefinition+xml"/>
  <Override PartName="/xl/pivotCache/pivotCacheRecords1.xml" ContentType="application/vnd.openxmlformats-officedocument.spreadsheetml.pivotCacheRecords+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pivotTables/pivotTable1.xml" ContentType="application/vnd.openxmlformats-officedocument.spreadsheetml.pivotTable+xml"/>
  <Override PartName="/xl/drawings/drawing1.xml" ContentType="application/vnd.openxmlformats-officedocument.drawing+xml"/>
  <Override PartName="/xl/charts/chart1.xml" ContentType="application/vnd.openxmlformats-officedocument.drawingml.chart+xml"/>
  <Override PartName="/xl/charts/style1.xml" ContentType="application/vnd.ms-office.chartstyle+xml"/>
  <Override PartName="/xl/charts/colors1.xml" ContentType="application/vnd.ms-office.chartcolorstyle+xml"/>
  <Override PartName="/xl/pivotTables/pivotTable2.xml" ContentType="application/vnd.openxmlformats-officedocument.spreadsheetml.pivotTable+xml"/>
  <Override PartName="/xl/drawings/drawing2.xml" ContentType="application/vnd.openxmlformats-officedocument.drawing+xml"/>
  <Override PartName="/xl/charts/chart2.xml" ContentType="application/vnd.openxmlformats-officedocument.drawingml.chart+xml"/>
  <Override PartName="/xl/charts/style2.xml" ContentType="application/vnd.ms-office.chartstyle+xml"/>
  <Override PartName="/xl/charts/colors2.xml" ContentType="application/vnd.ms-office.chartcolorstyle+xml"/>
  <Override PartName="/xl/charts/chart3.xml" ContentType="application/vnd.openxmlformats-officedocument.drawingml.chart+xml"/>
  <Override PartName="/xl/charts/style3.xml" ContentType="application/vnd.ms-office.chartstyle+xml"/>
  <Override PartName="/xl/charts/colors3.xml" ContentType="application/vnd.ms-office.chartcolorstyle+xml"/>
  <Override PartName="/xl/charts/chart4.xml" ContentType="application/vnd.openxmlformats-officedocument.drawingml.chart+xml"/>
  <Override PartName="/xl/charts/style4.xml" ContentType="application/vnd.ms-office.chartstyle+xml"/>
  <Override PartName="/xl/charts/colors4.xml" ContentType="application/vnd.ms-office.chartcolorstyle+xml"/>
  <Override PartName="/xl/charts/chart5.xml" ContentType="application/vnd.openxmlformats-officedocument.drawingml.chart+xml"/>
  <Override PartName="/xl/charts/style5.xml" ContentType="application/vnd.ms-office.chartstyle+xml"/>
  <Override PartName="/xl/charts/colors5.xml" ContentType="application/vnd.ms-office.chartcolorstyle+xml"/>
  <Override PartName="/xl/charts/chart6.xml" ContentType="application/vnd.openxmlformats-officedocument.drawingml.chart+xml"/>
  <Override PartName="/xl/charts/style6.xml" ContentType="application/vnd.ms-office.chartstyle+xml"/>
  <Override PartName="/xl/charts/colors6.xml" ContentType="application/vnd.ms-office.chartcolorstyle+xml"/>
  <Override PartName="/xl/charts/chart7.xml" ContentType="application/vnd.openxmlformats-officedocument.drawingml.chart+xml"/>
  <Override PartName="/xl/charts/style7.xml" ContentType="application/vnd.ms-office.chartstyle+xml"/>
  <Override PartName="/xl/charts/colors7.xml" ContentType="application/vnd.ms-office.chartcolorstyle+xml"/>
  <Override PartName="/xl/charts/chart8.xml" ContentType="application/vnd.openxmlformats-officedocument.drawingml.chart+xml"/>
  <Override PartName="/xl/charts/style8.xml" ContentType="application/vnd.ms-office.chartstyle+xml"/>
  <Override PartName="/xl/charts/colors8.xml" ContentType="application/vnd.ms-office.chartcolorstyle+xml"/>
  <Override PartName="/xl/charts/chart9.xml" ContentType="application/vnd.openxmlformats-officedocument.drawingml.chart+xml"/>
  <Override PartName="/xl/charts/style9.xml" ContentType="application/vnd.ms-office.chartstyle+xml"/>
  <Override PartName="/xl/charts/colors9.xml" ContentType="application/vnd.ms-office.chartcolorstyle+xml"/>
  <Override PartName="/xl/charts/chart10.xml" ContentType="application/vnd.openxmlformats-officedocument.drawingml.chart+xml"/>
  <Override PartName="/xl/charts/style10.xml" ContentType="application/vnd.ms-office.chartstyle+xml"/>
  <Override PartName="/xl/charts/colors10.xml" ContentType="application/vnd.ms-office.chartcolorstyle+xml"/>
  <Override PartName="/xl/charts/chart11.xml" ContentType="application/vnd.openxmlformats-officedocument.drawingml.chart+xml"/>
  <Override PartName="/xl/charts/style11.xml" ContentType="application/vnd.ms-office.chartstyle+xml"/>
  <Override PartName="/xl/charts/colors11.xml" ContentType="application/vnd.ms-office.chartcolorstyle+xml"/>
  <Override PartName="/xl/charts/chart12.xml" ContentType="application/vnd.openxmlformats-officedocument.drawingml.chart+xml"/>
  <Override PartName="/xl/charts/style12.xml" ContentType="application/vnd.ms-office.chartstyle+xml"/>
  <Override PartName="/xl/charts/colors12.xml" ContentType="application/vnd.ms-office.chartcolorstyle+xml"/>
  <Override PartName="/xl/charts/chart13.xml" ContentType="application/vnd.openxmlformats-officedocument.drawingml.chart+xml"/>
  <Override PartName="/xl/charts/style13.xml" ContentType="application/vnd.ms-office.chartstyle+xml"/>
  <Override PartName="/xl/charts/colors13.xml" ContentType="application/vnd.ms-office.chartcolorstyle+xml"/>
  <Override PartName="/xl/charts/chart14.xml" ContentType="application/vnd.openxmlformats-officedocument.drawingml.chart+xml"/>
  <Override PartName="/xl/charts/style14.xml" ContentType="application/vnd.ms-office.chartstyle+xml"/>
  <Override PartName="/xl/charts/colors14.xml" ContentType="application/vnd.ms-office.chartcolorstyle+xml"/>
  <Override PartName="/xl/charts/chart15.xml" ContentType="application/vnd.openxmlformats-officedocument.drawingml.chart+xml"/>
  <Override PartName="/xl/charts/style15.xml" ContentType="application/vnd.ms-office.chartstyle+xml"/>
  <Override PartName="/xl/charts/colors15.xml" ContentType="application/vnd.ms-office.chartcolorstyle+xml"/>
  <Override PartName="/xl/charts/chart16.xml" ContentType="application/vnd.openxmlformats-officedocument.drawingml.chart+xml"/>
  <Override PartName="/xl/charts/style16.xml" ContentType="application/vnd.ms-office.chartstyle+xml"/>
  <Override PartName="/xl/charts/colors16.xml" ContentType="application/vnd.ms-office.chartcolorstyle+xml"/>
  <Override PartName="/xl/charts/chart17.xml" ContentType="application/vnd.openxmlformats-officedocument.drawingml.chart+xml"/>
  <Override PartName="/xl/charts/style17.xml" ContentType="application/vnd.ms-office.chartstyle+xml"/>
  <Override PartName="/xl/charts/colors17.xml" ContentType="application/vnd.ms-office.chartcolorstyle+xml"/>
  <Override PartName="/xl/charts/chart18.xml" ContentType="application/vnd.openxmlformats-officedocument.drawingml.chart+xml"/>
  <Override PartName="/xl/charts/style18.xml" ContentType="application/vnd.ms-office.chartstyle+xml"/>
  <Override PartName="/xl/charts/colors18.xml" ContentType="application/vnd.ms-office.chartcolorstyle+xml"/>
  <Override PartName="/xl/charts/chart19.xml" ContentType="application/vnd.openxmlformats-officedocument.drawingml.chart+xml"/>
  <Override PartName="/xl/charts/style19.xml" ContentType="application/vnd.ms-office.chartstyle+xml"/>
  <Override PartName="/xl/charts/colors19.xml" ContentType="application/vnd.ms-office.chartcolorstyle+xml"/>
  <Override PartName="/xl/charts/chart20.xml" ContentType="application/vnd.openxmlformats-officedocument.drawingml.chart+xml"/>
  <Override PartName="/xl/charts/style20.xml" ContentType="application/vnd.ms-office.chartstyle+xml"/>
  <Override PartName="/xl/charts/colors20.xml" ContentType="application/vnd.ms-office.chartcolorstyle+xml"/>
  <Override PartName="/xl/charts/chart21.xml" ContentType="application/vnd.openxmlformats-officedocument.drawingml.chart+xml"/>
  <Override PartName="/xl/charts/style21.xml" ContentType="application/vnd.ms-office.chartstyle+xml"/>
  <Override PartName="/xl/charts/colors21.xml" ContentType="application/vnd.ms-office.chartcolorstyle+xml"/>
  <Override PartName="/xl/charts/chart22.xml" ContentType="application/vnd.openxmlformats-officedocument.drawingml.chart+xml"/>
  <Override PartName="/xl/charts/style22.xml" ContentType="application/vnd.ms-office.chartstyle+xml"/>
  <Override PartName="/xl/charts/colors22.xml" ContentType="application/vnd.ms-office.chartcolorstyle+xml"/>
  <Override PartName="/xl/pivotTables/pivotTable3.xml" ContentType="application/vnd.openxmlformats-officedocument.spreadsheetml.pivotTable+xml"/>
  <Override PartName="/xl/drawings/drawing3.xml" ContentType="application/vnd.openxmlformats-officedocument.drawing+xml"/>
  <Override PartName="/xl/charts/chart23.xml" ContentType="application/vnd.openxmlformats-officedocument.drawingml.chart+xml"/>
  <Override PartName="/xl/charts/style23.xml" ContentType="application/vnd.ms-office.chartstyle+xml"/>
  <Override PartName="/xl/charts/colors23.xml" ContentType="application/vnd.ms-office.chartcolorstyle+xml"/>
  <Override PartName="/xl/charts/chart24.xml" ContentType="application/vnd.openxmlformats-officedocument.drawingml.chart+xml"/>
  <Override PartName="/xl/charts/style24.xml" ContentType="application/vnd.ms-office.chartstyle+xml"/>
  <Override PartName="/xl/charts/colors24.xml" ContentType="application/vnd.ms-office.chartcolorstyle+xml"/>
  <Override PartName="/xl/charts/chart25.xml" ContentType="application/vnd.openxmlformats-officedocument.drawingml.chart+xml"/>
  <Override PartName="/xl/charts/style25.xml" ContentType="application/vnd.ms-office.chartstyle+xml"/>
  <Override PartName="/xl/charts/colors25.xml" ContentType="application/vnd.ms-office.chartcolorstyle+xml"/>
  <Override PartName="/xl/charts/chart26.xml" ContentType="application/vnd.openxmlformats-officedocument.drawingml.chart+xml"/>
  <Override PartName="/xl/charts/style26.xml" ContentType="application/vnd.ms-office.chartstyle+xml"/>
  <Override PartName="/xl/charts/colors26.xml" ContentType="application/vnd.ms-office.chartcolorstyle+xml"/>
  <Override PartName="/xl/charts/chart27.xml" ContentType="application/vnd.openxmlformats-officedocument.drawingml.chart+xml"/>
  <Override PartName="/xl/charts/style27.xml" ContentType="application/vnd.ms-office.chartstyle+xml"/>
  <Override PartName="/xl/charts/colors27.xml" ContentType="application/vnd.ms-office.chartcolorstyle+xml"/>
  <Override PartName="/xl/charts/chart28.xml" ContentType="application/vnd.openxmlformats-officedocument.drawingml.chart+xml"/>
  <Override PartName="/xl/charts/style28.xml" ContentType="application/vnd.ms-office.chartstyle+xml"/>
  <Override PartName="/xl/charts/colors28.xml" ContentType="application/vnd.ms-office.chartcolorstyle+xml"/>
  <Override PartName="/xl/charts/chart29.xml" ContentType="application/vnd.openxmlformats-officedocument.drawingml.chart+xml"/>
  <Override PartName="/xl/charts/style29.xml" ContentType="application/vnd.ms-office.chartstyle+xml"/>
  <Override PartName="/xl/charts/colors29.xml" ContentType="application/vnd.ms-office.chartcolorstyle+xml"/>
  <Override PartName="/xl/charts/chart30.xml" ContentType="application/vnd.openxmlformats-officedocument.drawingml.chart+xml"/>
  <Override PartName="/xl/charts/style30.xml" ContentType="application/vnd.ms-office.chartstyle+xml"/>
  <Override PartName="/xl/charts/colors30.xml" ContentType="application/vnd.ms-office.chartcolorstyle+xml"/>
  <Override PartName="/xl/charts/chart31.xml" ContentType="application/vnd.openxmlformats-officedocument.drawingml.chart+xml"/>
  <Override PartName="/xl/charts/style31.xml" ContentType="application/vnd.ms-office.chartstyle+xml"/>
  <Override PartName="/xl/charts/colors31.xml" ContentType="application/vnd.ms-office.chartcolorstyle+xml"/>
  <Override PartName="/xl/charts/chart32.xml" ContentType="application/vnd.openxmlformats-officedocument.drawingml.chart+xml"/>
  <Override PartName="/xl/charts/style32.xml" ContentType="application/vnd.ms-office.chartstyle+xml"/>
  <Override PartName="/xl/charts/colors32.xml" ContentType="application/vnd.ms-office.chartcolorstyle+xml"/>
  <Override PartName="/xl/charts/chart33.xml" ContentType="application/vnd.openxmlformats-officedocument.drawingml.chart+xml"/>
  <Override PartName="/xl/charts/style33.xml" ContentType="application/vnd.ms-office.chartstyle+xml"/>
  <Override PartName="/xl/charts/colors33.xml" ContentType="application/vnd.ms-office.chartcolorstyle+xml"/>
  <Override PartName="/xl/charts/chart34.xml" ContentType="application/vnd.openxmlformats-officedocument.drawingml.chart+xml"/>
  <Override PartName="/xl/charts/style34.xml" ContentType="application/vnd.ms-office.chartstyle+xml"/>
  <Override PartName="/xl/charts/colors34.xml" ContentType="application/vnd.ms-office.chartcolorstyle+xml"/>
  <Override PartName="/xl/charts/chart35.xml" ContentType="application/vnd.openxmlformats-officedocument.drawingml.chart+xml"/>
  <Override PartName="/xl/charts/style35.xml" ContentType="application/vnd.ms-office.chartstyle+xml"/>
  <Override PartName="/xl/charts/colors35.xml" ContentType="application/vnd.ms-office.chartcolorstyle+xml"/>
  <Override PartName="/xl/charts/chart36.xml" ContentType="application/vnd.openxmlformats-officedocument.drawingml.chart+xml"/>
  <Override PartName="/xl/charts/style36.xml" ContentType="application/vnd.ms-office.chartstyle+xml"/>
  <Override PartName="/xl/charts/colors36.xml" ContentType="application/vnd.ms-office.chartcolorstyle+xml"/>
  <Override PartName="/xl/charts/chart37.xml" ContentType="application/vnd.openxmlformats-officedocument.drawingml.chart+xml"/>
  <Override PartName="/xl/charts/style37.xml" ContentType="application/vnd.ms-office.chartstyle+xml"/>
  <Override PartName="/xl/charts/colors37.xml" ContentType="application/vnd.ms-office.chartcolorstyle+xml"/>
  <Override PartName="/xl/charts/chart38.xml" ContentType="application/vnd.openxmlformats-officedocument.drawingml.chart+xml"/>
  <Override PartName="/xl/charts/style38.xml" ContentType="application/vnd.ms-office.chartstyle+xml"/>
  <Override PartName="/xl/charts/colors38.xml" ContentType="application/vnd.ms-office.chartcolorstyle+xml"/>
  <Override PartName="/xl/charts/chart39.xml" ContentType="application/vnd.openxmlformats-officedocument.drawingml.chart+xml"/>
  <Override PartName="/xl/charts/style39.xml" ContentType="application/vnd.ms-office.chartstyle+xml"/>
  <Override PartName="/xl/charts/colors39.xml" ContentType="application/vnd.ms-office.chartcolorstyle+xml"/>
  <Override PartName="/xl/pivotTables/pivotTable4.xml" ContentType="application/vnd.openxmlformats-officedocument.spreadsheetml.pivotTable+xml"/>
  <Override PartName="/xl/drawings/drawing4.xml" ContentType="application/vnd.openxmlformats-officedocument.drawing+xml"/>
  <Override PartName="/xl/charts/chart40.xml" ContentType="application/vnd.openxmlformats-officedocument.drawingml.chart+xml"/>
  <Override PartName="/xl/charts/style40.xml" ContentType="application/vnd.ms-office.chartstyle+xml"/>
  <Override PartName="/xl/charts/colors40.xml" ContentType="application/vnd.ms-office.chartcolorstyle+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4026"/>
  <workbookPr codeName="ThisWorkbook" hidePivotFieldList="1" defaultThemeVersion="124226"/>
  <mc:AlternateContent xmlns:mc="http://schemas.openxmlformats.org/markup-compatibility/2006">
    <mc:Choice Requires="x15">
      <x15ac:absPath xmlns:x15ac="http://schemas.microsoft.com/office/spreadsheetml/2010/11/ac" url="D:\OCHA\CODS\Countries\NGA\NGA 2021_06_15 FIS\"/>
    </mc:Choice>
  </mc:AlternateContent>
  <xr:revisionPtr revIDLastSave="0" documentId="8_{5EDE7A08-2E82-4D6B-920B-E29098A2ACDC}" xr6:coauthVersionLast="47" xr6:coauthVersionMax="47" xr10:uidLastSave="{00000000-0000-0000-0000-000000000000}"/>
  <bookViews>
    <workbookView xWindow="-108" yWindow="-108" windowWidth="23256" windowHeight="12576" tabRatio="885" activeTab="3" xr2:uid="{00000000-000D-0000-FFFF-FFFF00000000}"/>
  </bookViews>
  <sheets>
    <sheet name="nga_admpop_adm0_2020" sheetId="20" r:id="rId1"/>
    <sheet name="nga_admpop_adm1_2020" sheetId="21" r:id="rId2"/>
    <sheet name="nga_admpop_adm2_2020" sheetId="19" r:id="rId3"/>
    <sheet name="nga_admpop_SenDist_2020" sheetId="23" r:id="rId4"/>
    <sheet name="Metadata" sheetId="6" r:id="rId5"/>
    <sheet name="Admin1" sheetId="18" r:id="rId6"/>
    <sheet name="Admin2" sheetId="17" r:id="rId7"/>
    <sheet name="NGA_ADM2_POP_2020" sheetId="8" r:id="rId8"/>
    <sheet name="Explanatory Technical Notes" sheetId="14" r:id="rId9"/>
    <sheet name="Growth rates since last census" sheetId="10" r:id="rId10"/>
    <sheet name="Figure 1" sheetId="9" r:id="rId11"/>
    <sheet name="Figures 2(a-t)" sheetId="15" r:id="rId12"/>
    <sheet name="Figures 3(a-p)" sheetId="11" r:id="rId13"/>
    <sheet name="Long perc formulas" sheetId="16" state="hidden" r:id="rId14"/>
  </sheets>
  <definedNames>
    <definedName name="_AMO_UniqueIdentifier" hidden="1">"'286cbc4b-8fd8-41ac-943e-6ae907cbbe34'"</definedName>
    <definedName name="_xlnm._FilterDatabase" localSheetId="5" hidden="1">Admin1!$A$1:$M$38</definedName>
    <definedName name="_xlnm._FilterDatabase" localSheetId="6" hidden="1">Admin2!$A$1:$Q$775</definedName>
    <definedName name="_xlnm._FilterDatabase" localSheetId="7" hidden="1">NGA_ADM2_POP_2020!$A$1:$CC$774</definedName>
    <definedName name="_xlnm._FilterDatabase" localSheetId="0" hidden="1">nga_admpop_adm0_2020!$A$1:$BD$2</definedName>
    <definedName name="_xlnm._FilterDatabase" localSheetId="1" hidden="1">nga_admpop_adm1_2020!$A$1:$BF$775</definedName>
    <definedName name="_xlnm._FilterDatabase" localSheetId="2" hidden="1">nga_admpop_adm2_2020!$A$1:$BJ$774</definedName>
    <definedName name="_xlnm._FilterDatabase" localSheetId="3" hidden="1">nga_admpop_SenDist_2020!$A$1:$BJ$110</definedName>
  </definedNames>
  <calcPr calcId="191029"/>
  <pivotCaches>
    <pivotCache cacheId="0" r:id="rId15"/>
  </pivotCaches>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ext>
  </extLst>
</workbook>
</file>

<file path=xl/calcChain.xml><?xml version="1.0" encoding="utf-8"?>
<calcChain xmlns="http://schemas.openxmlformats.org/spreadsheetml/2006/main">
  <c r="A24" i="6" l="1"/>
  <c r="A23" i="6"/>
  <c r="G260" i="8"/>
  <c r="G261" i="8"/>
  <c r="G262" i="8"/>
  <c r="G263" i="8"/>
  <c r="G264" i="8"/>
  <c r="G265" i="8"/>
  <c r="G266" i="8"/>
  <c r="G267" i="8"/>
  <c r="G268" i="8"/>
  <c r="G269" i="8"/>
  <c r="G270" i="8"/>
  <c r="G271" i="8"/>
  <c r="G272" i="8"/>
  <c r="G273" i="8"/>
  <c r="G274" i="8"/>
  <c r="G275" i="8"/>
  <c r="A25" i="6" l="1"/>
  <c r="G3" i="8" l="1"/>
  <c r="G4" i="8"/>
  <c r="G5" i="8"/>
  <c r="G6" i="8"/>
  <c r="G7" i="8"/>
  <c r="G8" i="8"/>
  <c r="G9" i="8"/>
  <c r="G10" i="8"/>
  <c r="G11" i="8"/>
  <c r="G12" i="8"/>
  <c r="G13" i="8"/>
  <c r="G14" i="8"/>
  <c r="G15" i="8"/>
  <c r="G16" i="8"/>
  <c r="G17" i="8"/>
  <c r="G18" i="8"/>
  <c r="G19" i="8"/>
  <c r="G20" i="8"/>
  <c r="G21" i="8"/>
  <c r="G22" i="8"/>
  <c r="G23" i="8"/>
  <c r="G24" i="8"/>
  <c r="G25" i="8"/>
  <c r="G26" i="8"/>
  <c r="G27" i="8"/>
  <c r="G28" i="8"/>
  <c r="G29" i="8"/>
  <c r="G30" i="8"/>
  <c r="G31" i="8"/>
  <c r="G32" i="8"/>
  <c r="G33" i="8"/>
  <c r="G34" i="8"/>
  <c r="G35" i="8"/>
  <c r="G36" i="8"/>
  <c r="G37" i="8"/>
  <c r="G38" i="8"/>
  <c r="G39" i="8"/>
  <c r="G40" i="8"/>
  <c r="G41" i="8"/>
  <c r="G42" i="8"/>
  <c r="G43" i="8"/>
  <c r="G44" i="8"/>
  <c r="G45" i="8"/>
  <c r="G46" i="8"/>
  <c r="G47" i="8"/>
  <c r="G48" i="8"/>
  <c r="G49" i="8"/>
  <c r="G50" i="8"/>
  <c r="G51" i="8"/>
  <c r="G52" i="8"/>
  <c r="G53" i="8"/>
  <c r="G54" i="8"/>
  <c r="G55" i="8"/>
  <c r="G56" i="8"/>
  <c r="G57" i="8"/>
  <c r="G58" i="8"/>
  <c r="G59" i="8"/>
  <c r="G60" i="8"/>
  <c r="G61" i="8"/>
  <c r="G62" i="8"/>
  <c r="G63" i="8"/>
  <c r="G64" i="8"/>
  <c r="G65" i="8"/>
  <c r="G66" i="8"/>
  <c r="G67" i="8"/>
  <c r="G68" i="8"/>
  <c r="G69" i="8"/>
  <c r="G70" i="8"/>
  <c r="G71" i="8"/>
  <c r="G72" i="8"/>
  <c r="G73" i="8"/>
  <c r="G74" i="8"/>
  <c r="G75" i="8"/>
  <c r="G76" i="8"/>
  <c r="G77" i="8"/>
  <c r="G78" i="8"/>
  <c r="G79" i="8"/>
  <c r="G80" i="8"/>
  <c r="G81" i="8"/>
  <c r="G82" i="8"/>
  <c r="G83" i="8"/>
  <c r="G84" i="8"/>
  <c r="G85" i="8"/>
  <c r="G86" i="8"/>
  <c r="G87" i="8"/>
  <c r="G88" i="8"/>
  <c r="G89" i="8"/>
  <c r="G90" i="8"/>
  <c r="G91" i="8"/>
  <c r="G92" i="8"/>
  <c r="G93" i="8"/>
  <c r="G94" i="8"/>
  <c r="G95" i="8"/>
  <c r="G96" i="8"/>
  <c r="G97" i="8"/>
  <c r="G98" i="8"/>
  <c r="G99" i="8"/>
  <c r="G100" i="8"/>
  <c r="G101" i="8"/>
  <c r="G102" i="8"/>
  <c r="G103" i="8"/>
  <c r="G104" i="8"/>
  <c r="G105" i="8"/>
  <c r="G106" i="8"/>
  <c r="G107" i="8"/>
  <c r="G108" i="8"/>
  <c r="G109" i="8"/>
  <c r="G110" i="8"/>
  <c r="G111" i="8"/>
  <c r="G112" i="8"/>
  <c r="G113" i="8"/>
  <c r="G114" i="8"/>
  <c r="G115" i="8"/>
  <c r="G116" i="8"/>
  <c r="G117" i="8"/>
  <c r="G118" i="8"/>
  <c r="G119" i="8"/>
  <c r="G120" i="8"/>
  <c r="G121" i="8"/>
  <c r="G122" i="8"/>
  <c r="G123" i="8"/>
  <c r="G124" i="8"/>
  <c r="G125" i="8"/>
  <c r="G126" i="8"/>
  <c r="G127" i="8"/>
  <c r="G128" i="8"/>
  <c r="G129" i="8"/>
  <c r="G130" i="8"/>
  <c r="G131" i="8"/>
  <c r="G132" i="8"/>
  <c r="G133" i="8"/>
  <c r="G134" i="8"/>
  <c r="G135" i="8"/>
  <c r="G136" i="8"/>
  <c r="G137" i="8"/>
  <c r="G138" i="8"/>
  <c r="G139" i="8"/>
  <c r="G140" i="8"/>
  <c r="G141" i="8"/>
  <c r="G142" i="8"/>
  <c r="G143" i="8"/>
  <c r="G144" i="8"/>
  <c r="G145" i="8"/>
  <c r="G146" i="8"/>
  <c r="G147" i="8"/>
  <c r="G148" i="8"/>
  <c r="G149" i="8"/>
  <c r="G150" i="8"/>
  <c r="G151" i="8"/>
  <c r="G152" i="8"/>
  <c r="G153" i="8"/>
  <c r="G154" i="8"/>
  <c r="G155" i="8"/>
  <c r="G156" i="8"/>
  <c r="G157" i="8"/>
  <c r="G158" i="8"/>
  <c r="G159" i="8"/>
  <c r="G160" i="8"/>
  <c r="G161" i="8"/>
  <c r="G162" i="8"/>
  <c r="G163" i="8"/>
  <c r="G164" i="8"/>
  <c r="G165" i="8"/>
  <c r="G166" i="8"/>
  <c r="G167" i="8"/>
  <c r="G168" i="8"/>
  <c r="G169" i="8"/>
  <c r="G170" i="8"/>
  <c r="G171" i="8"/>
  <c r="G172" i="8"/>
  <c r="G173" i="8"/>
  <c r="G174" i="8"/>
  <c r="G175" i="8"/>
  <c r="G176" i="8"/>
  <c r="G177" i="8"/>
  <c r="G178" i="8"/>
  <c r="G179" i="8"/>
  <c r="G180" i="8"/>
  <c r="G181" i="8"/>
  <c r="G182" i="8"/>
  <c r="G183" i="8"/>
  <c r="G184" i="8"/>
  <c r="G185" i="8"/>
  <c r="G186" i="8"/>
  <c r="G187" i="8"/>
  <c r="G188" i="8"/>
  <c r="G189" i="8"/>
  <c r="G190" i="8"/>
  <c r="G191" i="8"/>
  <c r="G192" i="8"/>
  <c r="G193" i="8"/>
  <c r="G194" i="8"/>
  <c r="G195" i="8"/>
  <c r="G196" i="8"/>
  <c r="G197" i="8"/>
  <c r="G198" i="8"/>
  <c r="G199" i="8"/>
  <c r="G200" i="8"/>
  <c r="G201" i="8"/>
  <c r="G202" i="8"/>
  <c r="G203" i="8"/>
  <c r="G204" i="8"/>
  <c r="G205" i="8"/>
  <c r="G206" i="8"/>
  <c r="G207" i="8"/>
  <c r="G208" i="8"/>
  <c r="G209" i="8"/>
  <c r="G210" i="8"/>
  <c r="G211" i="8"/>
  <c r="G212" i="8"/>
  <c r="G213" i="8"/>
  <c r="G214" i="8"/>
  <c r="G215" i="8"/>
  <c r="G216" i="8"/>
  <c r="G217" i="8"/>
  <c r="G218" i="8"/>
  <c r="G219" i="8"/>
  <c r="G220" i="8"/>
  <c r="G221" i="8"/>
  <c r="G222" i="8"/>
  <c r="G223" i="8"/>
  <c r="G224" i="8"/>
  <c r="G225" i="8"/>
  <c r="G226" i="8"/>
  <c r="G227" i="8"/>
  <c r="G228" i="8"/>
  <c r="G229" i="8"/>
  <c r="G230" i="8"/>
  <c r="G231" i="8"/>
  <c r="G232" i="8"/>
  <c r="G233" i="8"/>
  <c r="G234" i="8"/>
  <c r="G235" i="8"/>
  <c r="G236" i="8"/>
  <c r="G237" i="8"/>
  <c r="G238" i="8"/>
  <c r="G239" i="8"/>
  <c r="G240" i="8"/>
  <c r="G241" i="8"/>
  <c r="G242" i="8"/>
  <c r="G243" i="8"/>
  <c r="G244" i="8"/>
  <c r="G245" i="8"/>
  <c r="G246" i="8"/>
  <c r="G247" i="8"/>
  <c r="G248" i="8"/>
  <c r="G249" i="8"/>
  <c r="G250" i="8"/>
  <c r="G251" i="8"/>
  <c r="G252" i="8"/>
  <c r="G253" i="8"/>
  <c r="G254" i="8"/>
  <c r="G255" i="8"/>
  <c r="G256" i="8"/>
  <c r="G257" i="8"/>
  <c r="G258" i="8"/>
  <c r="G259" i="8"/>
  <c r="G276" i="8"/>
  <c r="G277" i="8"/>
  <c r="G278" i="8"/>
  <c r="G279" i="8"/>
  <c r="G280" i="8"/>
  <c r="G281" i="8"/>
  <c r="G282" i="8"/>
  <c r="G283" i="8"/>
  <c r="G284" i="8"/>
  <c r="G285" i="8"/>
  <c r="G286" i="8"/>
  <c r="G287" i="8"/>
  <c r="G288" i="8"/>
  <c r="G289" i="8"/>
  <c r="G290" i="8"/>
  <c r="G291" i="8"/>
  <c r="G292" i="8"/>
  <c r="G293" i="8"/>
  <c r="G294" i="8"/>
  <c r="G295" i="8"/>
  <c r="G296" i="8"/>
  <c r="G297" i="8"/>
  <c r="G298" i="8"/>
  <c r="G299" i="8"/>
  <c r="G300" i="8"/>
  <c r="G301" i="8"/>
  <c r="G302" i="8"/>
  <c r="G303" i="8"/>
  <c r="G304" i="8"/>
  <c r="G305" i="8"/>
  <c r="G306" i="8"/>
  <c r="G307" i="8"/>
  <c r="G308" i="8"/>
  <c r="G309" i="8"/>
  <c r="G310" i="8"/>
  <c r="G311" i="8"/>
  <c r="G312" i="8"/>
  <c r="G313" i="8"/>
  <c r="G314" i="8"/>
  <c r="G315" i="8"/>
  <c r="G316" i="8"/>
  <c r="G317" i="8"/>
  <c r="G318" i="8"/>
  <c r="G319" i="8"/>
  <c r="G320" i="8"/>
  <c r="G321" i="8"/>
  <c r="G322" i="8"/>
  <c r="G323" i="8"/>
  <c r="G324" i="8"/>
  <c r="G325" i="8"/>
  <c r="G326" i="8"/>
  <c r="G327" i="8"/>
  <c r="G328" i="8"/>
  <c r="G329" i="8"/>
  <c r="G330" i="8"/>
  <c r="G331" i="8"/>
  <c r="G332" i="8"/>
  <c r="G333" i="8"/>
  <c r="G334" i="8"/>
  <c r="G335" i="8"/>
  <c r="G336" i="8"/>
  <c r="G337" i="8"/>
  <c r="G338" i="8"/>
  <c r="G339" i="8"/>
  <c r="G340" i="8"/>
  <c r="G341" i="8"/>
  <c r="G342" i="8"/>
  <c r="G343" i="8"/>
  <c r="G344" i="8"/>
  <c r="G345" i="8"/>
  <c r="G346" i="8"/>
  <c r="G347" i="8"/>
  <c r="G348" i="8"/>
  <c r="G349" i="8"/>
  <c r="G350" i="8"/>
  <c r="G351" i="8"/>
  <c r="G352" i="8"/>
  <c r="G353" i="8"/>
  <c r="G354" i="8"/>
  <c r="G355" i="8"/>
  <c r="G356" i="8"/>
  <c r="G357" i="8"/>
  <c r="G358" i="8"/>
  <c r="G359" i="8"/>
  <c r="G360" i="8"/>
  <c r="G361" i="8"/>
  <c r="G362" i="8"/>
  <c r="G363" i="8"/>
  <c r="G364" i="8"/>
  <c r="G365" i="8"/>
  <c r="G366" i="8"/>
  <c r="G367" i="8"/>
  <c r="G368" i="8"/>
  <c r="G369" i="8"/>
  <c r="G370" i="8"/>
  <c r="G371" i="8"/>
  <c r="G372" i="8"/>
  <c r="G373" i="8"/>
  <c r="G374" i="8"/>
  <c r="G375" i="8"/>
  <c r="G376" i="8"/>
  <c r="G377" i="8"/>
  <c r="G378" i="8"/>
  <c r="G379" i="8"/>
  <c r="G380" i="8"/>
  <c r="G381" i="8"/>
  <c r="G382" i="8"/>
  <c r="G383" i="8"/>
  <c r="G384" i="8"/>
  <c r="G385" i="8"/>
  <c r="G386" i="8"/>
  <c r="G387" i="8"/>
  <c r="G388" i="8"/>
  <c r="G389" i="8"/>
  <c r="G390" i="8"/>
  <c r="G391" i="8"/>
  <c r="G392" i="8"/>
  <c r="G393" i="8"/>
  <c r="G394" i="8"/>
  <c r="G395" i="8"/>
  <c r="G396" i="8"/>
  <c r="G397" i="8"/>
  <c r="G398" i="8"/>
  <c r="G399" i="8"/>
  <c r="G401" i="8"/>
  <c r="G402" i="8"/>
  <c r="G403" i="8"/>
  <c r="G404" i="8"/>
  <c r="G405" i="8"/>
  <c r="G406" i="8"/>
  <c r="G407" i="8"/>
  <c r="G408" i="8"/>
  <c r="G409" i="8"/>
  <c r="G410" i="8"/>
  <c r="G411" i="8"/>
  <c r="G412" i="8"/>
  <c r="G413" i="8"/>
  <c r="G414" i="8"/>
  <c r="G415" i="8"/>
  <c r="G416" i="8"/>
  <c r="G417" i="8"/>
  <c r="G418" i="8"/>
  <c r="G419" i="8"/>
  <c r="G420" i="8"/>
  <c r="G421" i="8"/>
  <c r="G422" i="8"/>
  <c r="G423" i="8"/>
  <c r="G424" i="8"/>
  <c r="G425" i="8"/>
  <c r="G426" i="8"/>
  <c r="G427" i="8"/>
  <c r="G428" i="8"/>
  <c r="G429" i="8"/>
  <c r="G430" i="8"/>
  <c r="G431" i="8"/>
  <c r="G432" i="8"/>
  <c r="G433" i="8"/>
  <c r="G434" i="8"/>
  <c r="G435" i="8"/>
  <c r="G436" i="8"/>
  <c r="G437" i="8"/>
  <c r="G438" i="8"/>
  <c r="G439" i="8"/>
  <c r="G440" i="8"/>
  <c r="G441" i="8"/>
  <c r="G442" i="8"/>
  <c r="G443" i="8"/>
  <c r="G444" i="8"/>
  <c r="G445" i="8"/>
  <c r="G446" i="8"/>
  <c r="G447" i="8"/>
  <c r="G448" i="8"/>
  <c r="G449" i="8"/>
  <c r="G450" i="8"/>
  <c r="G451" i="8"/>
  <c r="G452" i="8"/>
  <c r="G453" i="8"/>
  <c r="G454" i="8"/>
  <c r="G455" i="8"/>
  <c r="G456" i="8"/>
  <c r="G457" i="8"/>
  <c r="G458" i="8"/>
  <c r="G459" i="8"/>
  <c r="G460" i="8"/>
  <c r="G461" i="8"/>
  <c r="G462" i="8"/>
  <c r="G463" i="8"/>
  <c r="G464" i="8"/>
  <c r="G465" i="8"/>
  <c r="G466" i="8"/>
  <c r="G467" i="8"/>
  <c r="G468" i="8"/>
  <c r="G469" i="8"/>
  <c r="G470" i="8"/>
  <c r="G471" i="8"/>
  <c r="G472" i="8"/>
  <c r="G473" i="8"/>
  <c r="G474" i="8"/>
  <c r="G475" i="8"/>
  <c r="G476" i="8"/>
  <c r="G477" i="8"/>
  <c r="G478" i="8"/>
  <c r="G479" i="8"/>
  <c r="G480" i="8"/>
  <c r="G481" i="8"/>
  <c r="G482" i="8"/>
  <c r="G483" i="8"/>
  <c r="G484" i="8"/>
  <c r="G485" i="8"/>
  <c r="G486" i="8"/>
  <c r="G487" i="8"/>
  <c r="G488" i="8"/>
  <c r="G489" i="8"/>
  <c r="G490" i="8"/>
  <c r="G491" i="8"/>
  <c r="G492" i="8"/>
  <c r="G493" i="8"/>
  <c r="G494" i="8"/>
  <c r="G495" i="8"/>
  <c r="G496" i="8"/>
  <c r="G497" i="8"/>
  <c r="G498" i="8"/>
  <c r="G499" i="8"/>
  <c r="G500" i="8"/>
  <c r="G501" i="8"/>
  <c r="G502" i="8"/>
  <c r="G503" i="8"/>
  <c r="G504" i="8"/>
  <c r="G505" i="8"/>
  <c r="G506" i="8"/>
  <c r="G507" i="8"/>
  <c r="G508" i="8"/>
  <c r="G509" i="8"/>
  <c r="G510" i="8"/>
  <c r="G511" i="8"/>
  <c r="G512" i="8"/>
  <c r="G513" i="8"/>
  <c r="G514" i="8"/>
  <c r="G515" i="8"/>
  <c r="G516" i="8"/>
  <c r="G517" i="8"/>
  <c r="G518" i="8"/>
  <c r="G519" i="8"/>
  <c r="G520" i="8"/>
  <c r="G521" i="8"/>
  <c r="G522" i="8"/>
  <c r="G523" i="8"/>
  <c r="G524" i="8"/>
  <c r="G525" i="8"/>
  <c r="G526" i="8"/>
  <c r="G527" i="8"/>
  <c r="G528" i="8"/>
  <c r="G529" i="8"/>
  <c r="G530" i="8"/>
  <c r="G531" i="8"/>
  <c r="G532" i="8"/>
  <c r="G533" i="8"/>
  <c r="G535" i="8"/>
  <c r="G537" i="8"/>
  <c r="G538" i="8"/>
  <c r="G539" i="8"/>
  <c r="G540" i="8"/>
  <c r="G541" i="8"/>
  <c r="G542" i="8"/>
  <c r="G543" i="8"/>
  <c r="G544" i="8"/>
  <c r="G545" i="8"/>
  <c r="G546" i="8"/>
  <c r="G547" i="8"/>
  <c r="G548" i="8"/>
  <c r="G549" i="8"/>
  <c r="G550" i="8"/>
  <c r="G551" i="8"/>
  <c r="G552" i="8"/>
  <c r="G553" i="8"/>
  <c r="G554" i="8"/>
  <c r="G555" i="8"/>
  <c r="G556" i="8"/>
  <c r="G557" i="8"/>
  <c r="G558" i="8"/>
  <c r="G559" i="8"/>
  <c r="G560" i="8"/>
  <c r="G561" i="8"/>
  <c r="G562" i="8"/>
  <c r="G563" i="8"/>
  <c r="G564" i="8"/>
  <c r="G565" i="8"/>
  <c r="G566" i="8"/>
  <c r="G567" i="8"/>
  <c r="G568" i="8"/>
  <c r="G569" i="8"/>
  <c r="G570" i="8"/>
  <c r="G571" i="8"/>
  <c r="G572" i="8"/>
  <c r="G573" i="8"/>
  <c r="G574" i="8"/>
  <c r="G575" i="8"/>
  <c r="G576" i="8"/>
  <c r="G577" i="8"/>
  <c r="G578" i="8"/>
  <c r="G579" i="8"/>
  <c r="G580" i="8"/>
  <c r="G581" i="8"/>
  <c r="G582" i="8"/>
  <c r="G583" i="8"/>
  <c r="G584" i="8"/>
  <c r="G585" i="8"/>
  <c r="G586" i="8"/>
  <c r="G587" i="8"/>
  <c r="G588" i="8"/>
  <c r="G589" i="8"/>
  <c r="G590" i="8"/>
  <c r="G591" i="8"/>
  <c r="G592" i="8"/>
  <c r="G593" i="8"/>
  <c r="G594" i="8"/>
  <c r="G595" i="8"/>
  <c r="G596" i="8"/>
  <c r="G597" i="8"/>
  <c r="G598" i="8"/>
  <c r="G599" i="8"/>
  <c r="G600" i="8"/>
  <c r="G601" i="8"/>
  <c r="G602" i="8"/>
  <c r="G603" i="8"/>
  <c r="G604" i="8"/>
  <c r="G605" i="8"/>
  <c r="G606" i="8"/>
  <c r="G607" i="8"/>
  <c r="G608" i="8"/>
  <c r="G609" i="8"/>
  <c r="G610" i="8"/>
  <c r="G611" i="8"/>
  <c r="G612" i="8"/>
  <c r="G613" i="8"/>
  <c r="G614" i="8"/>
  <c r="G615" i="8"/>
  <c r="G616" i="8"/>
  <c r="G618" i="8"/>
  <c r="G619" i="8"/>
  <c r="G620" i="8"/>
  <c r="G622" i="8"/>
  <c r="G623" i="8"/>
  <c r="G624" i="8"/>
  <c r="G625" i="8"/>
  <c r="G626" i="8"/>
  <c r="G627" i="8"/>
  <c r="G628" i="8"/>
  <c r="G629" i="8"/>
  <c r="G630" i="8"/>
  <c r="G631" i="8"/>
  <c r="G632" i="8"/>
  <c r="G633" i="8"/>
  <c r="G634" i="8"/>
  <c r="G635" i="8"/>
  <c r="G636" i="8"/>
  <c r="G637" i="8"/>
  <c r="G638" i="8"/>
  <c r="G639" i="8"/>
  <c r="G640" i="8"/>
  <c r="G641" i="8"/>
  <c r="G642" i="8"/>
  <c r="G643" i="8"/>
  <c r="G644" i="8"/>
  <c r="G645" i="8"/>
  <c r="G646" i="8"/>
  <c r="G647" i="8"/>
  <c r="G648" i="8"/>
  <c r="G649" i="8"/>
  <c r="G650" i="8"/>
  <c r="G651" i="8"/>
  <c r="G652" i="8"/>
  <c r="G653" i="8"/>
  <c r="G654" i="8"/>
  <c r="G655" i="8"/>
  <c r="G656" i="8"/>
  <c r="G657" i="8"/>
  <c r="G658" i="8"/>
  <c r="G659" i="8"/>
  <c r="G660" i="8"/>
  <c r="G661" i="8"/>
  <c r="G662" i="8"/>
  <c r="G663" i="8"/>
  <c r="G665" i="8"/>
  <c r="G667" i="8"/>
  <c r="G668" i="8"/>
  <c r="G669" i="8"/>
  <c r="G670" i="8"/>
  <c r="G671" i="8"/>
  <c r="G672" i="8"/>
  <c r="G673" i="8"/>
  <c r="G674" i="8"/>
  <c r="G675" i="8"/>
  <c r="G676" i="8"/>
  <c r="G677" i="8"/>
  <c r="G678" i="8"/>
  <c r="G679" i="8"/>
  <c r="G680" i="8"/>
  <c r="G681" i="8"/>
  <c r="G682" i="8"/>
  <c r="G683" i="8"/>
  <c r="G684" i="8"/>
  <c r="G685" i="8"/>
  <c r="G686" i="8"/>
  <c r="G687" i="8"/>
  <c r="G688" i="8"/>
  <c r="G689" i="8"/>
  <c r="G690" i="8"/>
  <c r="G691" i="8"/>
  <c r="G692" i="8"/>
  <c r="G693" i="8"/>
  <c r="G694" i="8"/>
  <c r="G695" i="8"/>
  <c r="G696" i="8"/>
  <c r="G697" i="8"/>
  <c r="G698" i="8"/>
  <c r="G699" i="8"/>
  <c r="G700" i="8"/>
  <c r="G701" i="8"/>
  <c r="G702" i="8"/>
  <c r="G703" i="8"/>
  <c r="G704" i="8"/>
  <c r="G705" i="8"/>
  <c r="G706" i="8"/>
  <c r="G707" i="8"/>
  <c r="G708" i="8"/>
  <c r="G709" i="8"/>
  <c r="G710" i="8"/>
  <c r="G711" i="8"/>
  <c r="G712" i="8"/>
  <c r="G713" i="8"/>
  <c r="G714" i="8"/>
  <c r="G715" i="8"/>
  <c r="G716" i="8"/>
  <c r="G717" i="8"/>
  <c r="G718" i="8"/>
  <c r="G719" i="8"/>
  <c r="G720" i="8"/>
  <c r="G721" i="8"/>
  <c r="G722" i="8"/>
  <c r="G723" i="8"/>
  <c r="G724" i="8"/>
  <c r="G725" i="8"/>
  <c r="G726" i="8"/>
  <c r="G727" i="8"/>
  <c r="G728" i="8"/>
  <c r="G729" i="8"/>
  <c r="G730" i="8"/>
  <c r="G731" i="8"/>
  <c r="G732" i="8"/>
  <c r="G733" i="8"/>
  <c r="G734" i="8"/>
  <c r="G735" i="8"/>
  <c r="G736" i="8"/>
  <c r="G737" i="8"/>
  <c r="G738" i="8"/>
  <c r="G739" i="8"/>
  <c r="G740" i="8"/>
  <c r="G741" i="8"/>
  <c r="G742" i="8"/>
  <c r="G743" i="8"/>
  <c r="G744" i="8"/>
  <c r="G745" i="8"/>
  <c r="G746" i="8"/>
  <c r="G747" i="8"/>
  <c r="G748" i="8"/>
  <c r="G749" i="8"/>
  <c r="G750" i="8"/>
  <c r="G751" i="8"/>
  <c r="G752" i="8"/>
  <c r="G753" i="8"/>
  <c r="G754" i="8"/>
  <c r="G755" i="8"/>
  <c r="G756" i="8"/>
  <c r="G757" i="8"/>
  <c r="G758" i="8"/>
  <c r="G759" i="8"/>
  <c r="G760" i="8"/>
  <c r="G761" i="8"/>
  <c r="G762" i="8"/>
  <c r="G763" i="8"/>
  <c r="G764" i="8"/>
  <c r="G765" i="8"/>
  <c r="G766" i="8"/>
  <c r="G767" i="8"/>
  <c r="G768" i="8"/>
  <c r="G769" i="8"/>
  <c r="G770" i="8"/>
  <c r="G771" i="8"/>
  <c r="G772" i="8"/>
  <c r="G773" i="8"/>
  <c r="G774" i="8"/>
  <c r="G2" i="8"/>
  <c r="E3" i="8"/>
  <c r="I3" i="8" s="1"/>
  <c r="E4" i="8"/>
  <c r="I4" i="8" s="1"/>
  <c r="E5" i="8"/>
  <c r="I5" i="8" s="1"/>
  <c r="E6" i="8"/>
  <c r="I6" i="8" s="1"/>
  <c r="E7" i="8"/>
  <c r="I7" i="8" s="1"/>
  <c r="E8" i="8"/>
  <c r="E9" i="8"/>
  <c r="I9" i="8" s="1"/>
  <c r="E10" i="8"/>
  <c r="E11" i="8"/>
  <c r="I11" i="8" s="1"/>
  <c r="E12" i="8"/>
  <c r="E13" i="8"/>
  <c r="E14" i="8"/>
  <c r="I14" i="8" s="1"/>
  <c r="E15" i="8"/>
  <c r="I15" i="8" s="1"/>
  <c r="E16" i="8"/>
  <c r="I16" i="8" s="1"/>
  <c r="E17" i="8"/>
  <c r="I17" i="8" s="1"/>
  <c r="E18" i="8"/>
  <c r="E19" i="8"/>
  <c r="I19" i="8" s="1"/>
  <c r="E20" i="8"/>
  <c r="I20" i="8" s="1"/>
  <c r="E21" i="8"/>
  <c r="I21" i="8" s="1"/>
  <c r="E22" i="8"/>
  <c r="E23" i="8"/>
  <c r="I23" i="8" s="1"/>
  <c r="E24" i="8"/>
  <c r="E25" i="8"/>
  <c r="E26" i="8"/>
  <c r="I26" i="8" s="1"/>
  <c r="E27" i="8"/>
  <c r="I27" i="8" s="1"/>
  <c r="E28" i="8"/>
  <c r="I28" i="8" s="1"/>
  <c r="E29" i="8"/>
  <c r="I29" i="8" s="1"/>
  <c r="E30" i="8"/>
  <c r="I30" i="8" s="1"/>
  <c r="E31" i="8"/>
  <c r="I31" i="8" s="1"/>
  <c r="E32" i="8"/>
  <c r="I32" i="8" s="1"/>
  <c r="E33" i="8"/>
  <c r="I33" i="8" s="1"/>
  <c r="E34" i="8"/>
  <c r="E35" i="8"/>
  <c r="I35" i="8" s="1"/>
  <c r="E36" i="8"/>
  <c r="E37" i="8"/>
  <c r="E38" i="8"/>
  <c r="I38" i="8" s="1"/>
  <c r="E39" i="8"/>
  <c r="I39" i="8" s="1"/>
  <c r="E40" i="8"/>
  <c r="I40" i="8" s="1"/>
  <c r="E41" i="8"/>
  <c r="I41" i="8" s="1"/>
  <c r="E42" i="8"/>
  <c r="I42" i="8" s="1"/>
  <c r="E43" i="8"/>
  <c r="I43" i="8" s="1"/>
  <c r="E44" i="8"/>
  <c r="I44" i="8" s="1"/>
  <c r="E45" i="8"/>
  <c r="I45" i="8" s="1"/>
  <c r="E46" i="8"/>
  <c r="E47" i="8"/>
  <c r="I47" i="8" s="1"/>
  <c r="E48" i="8"/>
  <c r="E49" i="8"/>
  <c r="E50" i="8"/>
  <c r="I50" i="8" s="1"/>
  <c r="E51" i="8"/>
  <c r="I51" i="8" s="1"/>
  <c r="E52" i="8"/>
  <c r="I52" i="8" s="1"/>
  <c r="E53" i="8"/>
  <c r="I53" i="8" s="1"/>
  <c r="E54" i="8"/>
  <c r="I54" i="8" s="1"/>
  <c r="E55" i="8"/>
  <c r="I55" i="8" s="1"/>
  <c r="E56" i="8"/>
  <c r="I56" i="8" s="1"/>
  <c r="E57" i="8"/>
  <c r="I57" i="8" s="1"/>
  <c r="E58" i="8"/>
  <c r="E59" i="8"/>
  <c r="I59" i="8" s="1"/>
  <c r="E60" i="8"/>
  <c r="E61" i="8"/>
  <c r="E62" i="8"/>
  <c r="I62" i="8" s="1"/>
  <c r="E63" i="8"/>
  <c r="I63" i="8" s="1"/>
  <c r="E64" i="8"/>
  <c r="I64" i="8" s="1"/>
  <c r="E65" i="8"/>
  <c r="I65" i="8" s="1"/>
  <c r="E66" i="8"/>
  <c r="I66" i="8" s="1"/>
  <c r="E67" i="8"/>
  <c r="I67" i="8" s="1"/>
  <c r="E68" i="8"/>
  <c r="I68" i="8" s="1"/>
  <c r="E69" i="8"/>
  <c r="E70" i="8"/>
  <c r="E71" i="8"/>
  <c r="I71" i="8" s="1"/>
  <c r="E72" i="8"/>
  <c r="E73" i="8"/>
  <c r="E74" i="8"/>
  <c r="I74" i="8" s="1"/>
  <c r="E75" i="8"/>
  <c r="I75" i="8" s="1"/>
  <c r="E76" i="8"/>
  <c r="I76" i="8" s="1"/>
  <c r="E77" i="8"/>
  <c r="I77" i="8" s="1"/>
  <c r="E78" i="8"/>
  <c r="I78" i="8" s="1"/>
  <c r="E79" i="8"/>
  <c r="I79" i="8" s="1"/>
  <c r="E80" i="8"/>
  <c r="I80" i="8" s="1"/>
  <c r="E81" i="8"/>
  <c r="I81" i="8" s="1"/>
  <c r="E82" i="8"/>
  <c r="E83" i="8"/>
  <c r="I83" i="8" s="1"/>
  <c r="E84" i="8"/>
  <c r="E85" i="8"/>
  <c r="E86" i="8"/>
  <c r="I86" i="8" s="1"/>
  <c r="E87" i="8"/>
  <c r="I87" i="8" s="1"/>
  <c r="E88" i="8"/>
  <c r="I88" i="8" s="1"/>
  <c r="E89" i="8"/>
  <c r="I89" i="8" s="1"/>
  <c r="E90" i="8"/>
  <c r="I90" i="8" s="1"/>
  <c r="E91" i="8"/>
  <c r="I91" i="8" s="1"/>
  <c r="E92" i="8"/>
  <c r="I92" i="8" s="1"/>
  <c r="E93" i="8"/>
  <c r="I93" i="8" s="1"/>
  <c r="E94" i="8"/>
  <c r="E95" i="8"/>
  <c r="E96" i="8"/>
  <c r="E97" i="8"/>
  <c r="E98" i="8"/>
  <c r="I98" i="8" s="1"/>
  <c r="E99" i="8"/>
  <c r="I99" i="8" s="1"/>
  <c r="E100" i="8"/>
  <c r="I100" i="8" s="1"/>
  <c r="E101" i="8"/>
  <c r="I101" i="8" s="1"/>
  <c r="E102" i="8"/>
  <c r="E103" i="8"/>
  <c r="I103" i="8" s="1"/>
  <c r="E104" i="8"/>
  <c r="I104" i="8" s="1"/>
  <c r="E105" i="8"/>
  <c r="I105" i="8" s="1"/>
  <c r="E106" i="8"/>
  <c r="E107" i="8"/>
  <c r="I107" i="8" s="1"/>
  <c r="E108" i="8"/>
  <c r="E109" i="8"/>
  <c r="E110" i="8"/>
  <c r="I110" i="8" s="1"/>
  <c r="E111" i="8"/>
  <c r="I111" i="8" s="1"/>
  <c r="E112" i="8"/>
  <c r="I112" i="8" s="1"/>
  <c r="E113" i="8"/>
  <c r="I113" i="8" s="1"/>
  <c r="E114" i="8"/>
  <c r="I114" i="8" s="1"/>
  <c r="E115" i="8"/>
  <c r="I115" i="8" s="1"/>
  <c r="E116" i="8"/>
  <c r="I116" i="8" s="1"/>
  <c r="E117" i="8"/>
  <c r="I117" i="8" s="1"/>
  <c r="E118" i="8"/>
  <c r="E119" i="8"/>
  <c r="E120" i="8"/>
  <c r="E121" i="8"/>
  <c r="E122" i="8"/>
  <c r="I122" i="8" s="1"/>
  <c r="E123" i="8"/>
  <c r="I123" i="8" s="1"/>
  <c r="E124" i="8"/>
  <c r="I124" i="8" s="1"/>
  <c r="E125" i="8"/>
  <c r="I125" i="8" s="1"/>
  <c r="E126" i="8"/>
  <c r="I126" i="8" s="1"/>
  <c r="E127" i="8"/>
  <c r="I127" i="8" s="1"/>
  <c r="E128" i="8"/>
  <c r="I128" i="8" s="1"/>
  <c r="E129" i="8"/>
  <c r="I129" i="8" s="1"/>
  <c r="E130" i="8"/>
  <c r="E131" i="8"/>
  <c r="I131" i="8" s="1"/>
  <c r="E132" i="8"/>
  <c r="E133" i="8"/>
  <c r="E134" i="8"/>
  <c r="I134" i="8" s="1"/>
  <c r="E135" i="8"/>
  <c r="I135" i="8" s="1"/>
  <c r="E136" i="8"/>
  <c r="I136" i="8" s="1"/>
  <c r="E137" i="8"/>
  <c r="I137" i="8" s="1"/>
  <c r="E138" i="8"/>
  <c r="E139" i="8"/>
  <c r="I139" i="8" s="1"/>
  <c r="E140" i="8"/>
  <c r="I140" i="8" s="1"/>
  <c r="E141" i="8"/>
  <c r="I141" i="8" s="1"/>
  <c r="E142" i="8"/>
  <c r="E143" i="8"/>
  <c r="I143" i="8" s="1"/>
  <c r="E144" i="8"/>
  <c r="E145" i="8"/>
  <c r="E146" i="8"/>
  <c r="I146" i="8" s="1"/>
  <c r="E147" i="8"/>
  <c r="I147" i="8" s="1"/>
  <c r="E148" i="8"/>
  <c r="I148" i="8" s="1"/>
  <c r="E149" i="8"/>
  <c r="I149" i="8" s="1"/>
  <c r="E150" i="8"/>
  <c r="I150" i="8" s="1"/>
  <c r="E151" i="8"/>
  <c r="I151" i="8" s="1"/>
  <c r="E152" i="8"/>
  <c r="I152" i="8" s="1"/>
  <c r="E153" i="8"/>
  <c r="I153" i="8" s="1"/>
  <c r="E154" i="8"/>
  <c r="E155" i="8"/>
  <c r="I155" i="8" s="1"/>
  <c r="E156" i="8"/>
  <c r="E157" i="8"/>
  <c r="E158" i="8"/>
  <c r="I158" i="8" s="1"/>
  <c r="E159" i="8"/>
  <c r="I159" i="8" s="1"/>
  <c r="E160" i="8"/>
  <c r="I160" i="8" s="1"/>
  <c r="E161" i="8"/>
  <c r="E162" i="8"/>
  <c r="I162" i="8" s="1"/>
  <c r="E163" i="8"/>
  <c r="I163" i="8" s="1"/>
  <c r="E164" i="8"/>
  <c r="I164" i="8" s="1"/>
  <c r="E165" i="8"/>
  <c r="I165" i="8" s="1"/>
  <c r="E166" i="8"/>
  <c r="E167" i="8"/>
  <c r="I167" i="8" s="1"/>
  <c r="E168" i="8"/>
  <c r="E169" i="8"/>
  <c r="E170" i="8"/>
  <c r="E171" i="8"/>
  <c r="I171" i="8" s="1"/>
  <c r="E172" i="8"/>
  <c r="I172" i="8" s="1"/>
  <c r="E173" i="8"/>
  <c r="E174" i="8"/>
  <c r="I174" i="8" s="1"/>
  <c r="E175" i="8"/>
  <c r="I175" i="8" s="1"/>
  <c r="E176" i="8"/>
  <c r="E177" i="8"/>
  <c r="I177" i="8" s="1"/>
  <c r="E178" i="8"/>
  <c r="E179" i="8"/>
  <c r="I179" i="8" s="1"/>
  <c r="E180" i="8"/>
  <c r="E181" i="8"/>
  <c r="E182" i="8"/>
  <c r="E183" i="8"/>
  <c r="I183" i="8" s="1"/>
  <c r="E184" i="8"/>
  <c r="I184" i="8" s="1"/>
  <c r="E185" i="8"/>
  <c r="E186" i="8"/>
  <c r="E187" i="8"/>
  <c r="I187" i="8" s="1"/>
  <c r="E188" i="8"/>
  <c r="E189" i="8"/>
  <c r="I189" i="8" s="1"/>
  <c r="E190" i="8"/>
  <c r="E191" i="8"/>
  <c r="I191" i="8" s="1"/>
  <c r="E192" i="8"/>
  <c r="E193" i="8"/>
  <c r="E194" i="8"/>
  <c r="E195" i="8"/>
  <c r="I195" i="8" s="1"/>
  <c r="E196" i="8"/>
  <c r="I196" i="8" s="1"/>
  <c r="E197" i="8"/>
  <c r="E198" i="8"/>
  <c r="E199" i="8"/>
  <c r="I199" i="8" s="1"/>
  <c r="E200" i="8"/>
  <c r="E201" i="8"/>
  <c r="I201" i="8" s="1"/>
  <c r="E202" i="8"/>
  <c r="E203" i="8"/>
  <c r="I203" i="8" s="1"/>
  <c r="E204" i="8"/>
  <c r="E205" i="8"/>
  <c r="E206" i="8"/>
  <c r="E207" i="8"/>
  <c r="I207" i="8" s="1"/>
  <c r="E208" i="8"/>
  <c r="I208" i="8" s="1"/>
  <c r="E209" i="8"/>
  <c r="E210" i="8"/>
  <c r="E211" i="8"/>
  <c r="I211" i="8" s="1"/>
  <c r="E212" i="8"/>
  <c r="E213" i="8"/>
  <c r="I213" i="8" s="1"/>
  <c r="E214" i="8"/>
  <c r="E215" i="8"/>
  <c r="I215" i="8" s="1"/>
  <c r="E216" i="8"/>
  <c r="E217" i="8"/>
  <c r="E218" i="8"/>
  <c r="E219" i="8"/>
  <c r="I219" i="8" s="1"/>
  <c r="E220" i="8"/>
  <c r="I220" i="8" s="1"/>
  <c r="E221" i="8"/>
  <c r="E222" i="8"/>
  <c r="E223" i="8"/>
  <c r="I223" i="8" s="1"/>
  <c r="E224" i="8"/>
  <c r="E225" i="8"/>
  <c r="I225" i="8" s="1"/>
  <c r="E226" i="8"/>
  <c r="E227" i="8"/>
  <c r="I227" i="8" s="1"/>
  <c r="E228" i="8"/>
  <c r="E229" i="8"/>
  <c r="E230" i="8"/>
  <c r="E231" i="8"/>
  <c r="I231" i="8" s="1"/>
  <c r="E232" i="8"/>
  <c r="I232" i="8" s="1"/>
  <c r="E233" i="8"/>
  <c r="E234" i="8"/>
  <c r="E235" i="8"/>
  <c r="I235" i="8" s="1"/>
  <c r="E236" i="8"/>
  <c r="E237" i="8"/>
  <c r="I237" i="8" s="1"/>
  <c r="E238" i="8"/>
  <c r="E239" i="8"/>
  <c r="I239" i="8" s="1"/>
  <c r="E240" i="8"/>
  <c r="E241" i="8"/>
  <c r="E242" i="8"/>
  <c r="E243" i="8"/>
  <c r="E244" i="8"/>
  <c r="I244" i="8" s="1"/>
  <c r="E245" i="8"/>
  <c r="E246" i="8"/>
  <c r="E247" i="8"/>
  <c r="I247" i="8" s="1"/>
  <c r="E248" i="8"/>
  <c r="E249" i="8"/>
  <c r="E250" i="8"/>
  <c r="E251" i="8"/>
  <c r="I251" i="8" s="1"/>
  <c r="E252" i="8"/>
  <c r="E253" i="8"/>
  <c r="E254" i="8"/>
  <c r="E255" i="8"/>
  <c r="E256" i="8"/>
  <c r="I256" i="8" s="1"/>
  <c r="E257" i="8"/>
  <c r="E258" i="8"/>
  <c r="E259" i="8"/>
  <c r="I259" i="8" s="1"/>
  <c r="E260" i="8"/>
  <c r="E261" i="8"/>
  <c r="I261" i="8" s="1"/>
  <c r="E262" i="8"/>
  <c r="I262" i="8" s="1"/>
  <c r="E263" i="8"/>
  <c r="I263" i="8" s="1"/>
  <c r="E264" i="8"/>
  <c r="E265" i="8"/>
  <c r="E266" i="8"/>
  <c r="E267" i="8"/>
  <c r="E268" i="8"/>
  <c r="E269" i="8"/>
  <c r="E270" i="8"/>
  <c r="E271" i="8"/>
  <c r="E272" i="8"/>
  <c r="E273" i="8"/>
  <c r="E274" i="8"/>
  <c r="E275" i="8"/>
  <c r="E276" i="8"/>
  <c r="I276" i="8" s="1"/>
  <c r="E277" i="8"/>
  <c r="E278" i="8"/>
  <c r="E279" i="8"/>
  <c r="E280" i="8"/>
  <c r="E281" i="8"/>
  <c r="E282" i="8"/>
  <c r="E283" i="8"/>
  <c r="I283" i="8" s="1"/>
  <c r="E284" i="8"/>
  <c r="E285" i="8"/>
  <c r="E286" i="8"/>
  <c r="I286" i="8" s="1"/>
  <c r="E287" i="8"/>
  <c r="I287" i="8" s="1"/>
  <c r="E288" i="8"/>
  <c r="I288" i="8" s="1"/>
  <c r="E289" i="8"/>
  <c r="E290" i="8"/>
  <c r="E291" i="8"/>
  <c r="E292" i="8"/>
  <c r="E293" i="8"/>
  <c r="E294" i="8"/>
  <c r="E295" i="8"/>
  <c r="I295" i="8" s="1"/>
  <c r="E296" i="8"/>
  <c r="E297" i="8"/>
  <c r="E298" i="8"/>
  <c r="I298" i="8" s="1"/>
  <c r="E299" i="8"/>
  <c r="I299" i="8" s="1"/>
  <c r="E300" i="8"/>
  <c r="I300" i="8" s="1"/>
  <c r="E301" i="8"/>
  <c r="E302" i="8"/>
  <c r="E303" i="8"/>
  <c r="E304" i="8"/>
  <c r="E305" i="8"/>
  <c r="E306" i="8"/>
  <c r="E307" i="8"/>
  <c r="I307" i="8" s="1"/>
  <c r="E308" i="8"/>
  <c r="E309" i="8"/>
  <c r="E310" i="8"/>
  <c r="I310" i="8" s="1"/>
  <c r="E311" i="8"/>
  <c r="I311" i="8" s="1"/>
  <c r="E312" i="8"/>
  <c r="E313" i="8"/>
  <c r="E314" i="8"/>
  <c r="E315" i="8"/>
  <c r="E316" i="8"/>
  <c r="E317" i="8"/>
  <c r="E318" i="8"/>
  <c r="E319" i="8"/>
  <c r="I319" i="8" s="1"/>
  <c r="E320" i="8"/>
  <c r="E321" i="8"/>
  <c r="E322" i="8"/>
  <c r="E323" i="8"/>
  <c r="E324" i="8"/>
  <c r="I324" i="8" s="1"/>
  <c r="E325" i="8"/>
  <c r="E326" i="8"/>
  <c r="E327" i="8"/>
  <c r="E328" i="8"/>
  <c r="E329" i="8"/>
  <c r="E330" i="8"/>
  <c r="E331" i="8"/>
  <c r="I331" i="8" s="1"/>
  <c r="E332" i="8"/>
  <c r="E333" i="8"/>
  <c r="E334" i="8"/>
  <c r="I334" i="8" s="1"/>
  <c r="E335" i="8"/>
  <c r="I335" i="8" s="1"/>
  <c r="E336" i="8"/>
  <c r="I336" i="8" s="1"/>
  <c r="E337" i="8"/>
  <c r="E338" i="8"/>
  <c r="E339" i="8"/>
  <c r="E340" i="8"/>
  <c r="E341" i="8"/>
  <c r="E342" i="8"/>
  <c r="E343" i="8"/>
  <c r="I343" i="8" s="1"/>
  <c r="E344" i="8"/>
  <c r="E345" i="8"/>
  <c r="E346" i="8"/>
  <c r="I346" i="8" s="1"/>
  <c r="E347" i="8"/>
  <c r="E348" i="8"/>
  <c r="I348" i="8" s="1"/>
  <c r="E349" i="8"/>
  <c r="E350" i="8"/>
  <c r="E351" i="8"/>
  <c r="E352" i="8"/>
  <c r="E353" i="8"/>
  <c r="E354" i="8"/>
  <c r="E355" i="8"/>
  <c r="I355" i="8" s="1"/>
  <c r="E356" i="8"/>
  <c r="E357" i="8"/>
  <c r="E358" i="8"/>
  <c r="I358" i="8" s="1"/>
  <c r="E359" i="8"/>
  <c r="I359" i="8" s="1"/>
  <c r="E360" i="8"/>
  <c r="I360" i="8" s="1"/>
  <c r="E361" i="8"/>
  <c r="E362" i="8"/>
  <c r="E363" i="8"/>
  <c r="E364" i="8"/>
  <c r="E365" i="8"/>
  <c r="E366" i="8"/>
  <c r="E367" i="8"/>
  <c r="I367" i="8" s="1"/>
  <c r="E368" i="8"/>
  <c r="E369" i="8"/>
  <c r="E370" i="8"/>
  <c r="I370" i="8" s="1"/>
  <c r="E371" i="8"/>
  <c r="I371" i="8" s="1"/>
  <c r="E372" i="8"/>
  <c r="E373" i="8"/>
  <c r="E374" i="8"/>
  <c r="E375" i="8"/>
  <c r="E376" i="8"/>
  <c r="E377" i="8"/>
  <c r="E378" i="8"/>
  <c r="I378" i="8" s="1"/>
  <c r="E379" i="8"/>
  <c r="E380" i="8"/>
  <c r="E381" i="8"/>
  <c r="E382" i="8"/>
  <c r="I382" i="8" s="1"/>
  <c r="E383" i="8"/>
  <c r="I383" i="8" s="1"/>
  <c r="E384" i="8"/>
  <c r="E385" i="8"/>
  <c r="E386" i="8"/>
  <c r="E387" i="8"/>
  <c r="E388" i="8"/>
  <c r="E389" i="8"/>
  <c r="E390" i="8"/>
  <c r="I390" i="8" s="1"/>
  <c r="E391" i="8"/>
  <c r="E392" i="8"/>
  <c r="E393" i="8"/>
  <c r="E394" i="8"/>
  <c r="I394" i="8" s="1"/>
  <c r="E395" i="8"/>
  <c r="I395" i="8" s="1"/>
  <c r="E396" i="8"/>
  <c r="E397" i="8"/>
  <c r="E398" i="8"/>
  <c r="E399" i="8"/>
  <c r="E400" i="8"/>
  <c r="E401" i="8"/>
  <c r="E402" i="8"/>
  <c r="E403" i="8"/>
  <c r="E404" i="8"/>
  <c r="I404" i="8" s="1"/>
  <c r="E405" i="8"/>
  <c r="E406" i="8"/>
  <c r="I406" i="8" s="1"/>
  <c r="E407" i="8"/>
  <c r="I407" i="8" s="1"/>
  <c r="E408" i="8"/>
  <c r="E409" i="8"/>
  <c r="E410" i="8"/>
  <c r="E411" i="8"/>
  <c r="E412" i="8"/>
  <c r="E413" i="8"/>
  <c r="E414" i="8"/>
  <c r="E415" i="8"/>
  <c r="E416" i="8"/>
  <c r="I416" i="8" s="1"/>
  <c r="E417" i="8"/>
  <c r="E418" i="8"/>
  <c r="I418" i="8" s="1"/>
  <c r="E419" i="8"/>
  <c r="I419" i="8" s="1"/>
  <c r="E420" i="8"/>
  <c r="E421" i="8"/>
  <c r="E422" i="8"/>
  <c r="E423" i="8"/>
  <c r="E424" i="8"/>
  <c r="E425" i="8"/>
  <c r="E426" i="8"/>
  <c r="E427" i="8"/>
  <c r="E428" i="8"/>
  <c r="I428" i="8" s="1"/>
  <c r="E429" i="8"/>
  <c r="E430" i="8"/>
  <c r="I430" i="8" s="1"/>
  <c r="E431" i="8"/>
  <c r="I431" i="8" s="1"/>
  <c r="E432" i="8"/>
  <c r="E433" i="8"/>
  <c r="E434" i="8"/>
  <c r="E435" i="8"/>
  <c r="E436" i="8"/>
  <c r="E437" i="8"/>
  <c r="E438" i="8"/>
  <c r="E439" i="8"/>
  <c r="E440" i="8"/>
  <c r="I440" i="8" s="1"/>
  <c r="E441" i="8"/>
  <c r="E442" i="8"/>
  <c r="I442" i="8" s="1"/>
  <c r="E443" i="8"/>
  <c r="I443" i="8" s="1"/>
  <c r="E444" i="8"/>
  <c r="E445" i="8"/>
  <c r="E446" i="8"/>
  <c r="E447" i="8"/>
  <c r="E448" i="8"/>
  <c r="E449" i="8"/>
  <c r="E450" i="8"/>
  <c r="E451" i="8"/>
  <c r="E452" i="8"/>
  <c r="I452" i="8" s="1"/>
  <c r="E453" i="8"/>
  <c r="E454" i="8"/>
  <c r="E455" i="8"/>
  <c r="I455" i="8" s="1"/>
  <c r="E456" i="8"/>
  <c r="E457" i="8"/>
  <c r="E458" i="8"/>
  <c r="E459" i="8"/>
  <c r="E460" i="8"/>
  <c r="E461" i="8"/>
  <c r="E462" i="8"/>
  <c r="E463" i="8"/>
  <c r="E464" i="8"/>
  <c r="I464" i="8" s="1"/>
  <c r="E465" i="8"/>
  <c r="E466" i="8"/>
  <c r="I466" i="8" s="1"/>
  <c r="E467" i="8"/>
  <c r="I467" i="8" s="1"/>
  <c r="E468" i="8"/>
  <c r="E469" i="8"/>
  <c r="E470" i="8"/>
  <c r="E471" i="8"/>
  <c r="E472" i="8"/>
  <c r="E473" i="8"/>
  <c r="E474" i="8"/>
  <c r="E475" i="8"/>
  <c r="E476" i="8"/>
  <c r="E477" i="8"/>
  <c r="E478" i="8"/>
  <c r="E479" i="8"/>
  <c r="I479" i="8" s="1"/>
  <c r="E480" i="8"/>
  <c r="E481" i="8"/>
  <c r="E482" i="8"/>
  <c r="E483" i="8"/>
  <c r="E484" i="8"/>
  <c r="E485" i="8"/>
  <c r="E486" i="8"/>
  <c r="E487" i="8"/>
  <c r="E488" i="8"/>
  <c r="I488" i="8" s="1"/>
  <c r="E489" i="8"/>
  <c r="E490" i="8"/>
  <c r="I490" i="8" s="1"/>
  <c r="E491" i="8"/>
  <c r="I491" i="8" s="1"/>
  <c r="E492" i="8"/>
  <c r="E493" i="8"/>
  <c r="E494" i="8"/>
  <c r="E495" i="8"/>
  <c r="E496" i="8"/>
  <c r="E497" i="8"/>
  <c r="E498" i="8"/>
  <c r="E499" i="8"/>
  <c r="E500" i="8"/>
  <c r="I500" i="8" s="1"/>
  <c r="E501" i="8"/>
  <c r="E502" i="8"/>
  <c r="I502" i="8" s="1"/>
  <c r="E503" i="8"/>
  <c r="I503" i="8" s="1"/>
  <c r="E504" i="8"/>
  <c r="E505" i="8"/>
  <c r="E506" i="8"/>
  <c r="E507" i="8"/>
  <c r="E508" i="8"/>
  <c r="E509" i="8"/>
  <c r="E510" i="8"/>
  <c r="E511" i="8"/>
  <c r="E512" i="8"/>
  <c r="E513" i="8"/>
  <c r="E514" i="8"/>
  <c r="E515" i="8"/>
  <c r="I515" i="8" s="1"/>
  <c r="E516" i="8"/>
  <c r="E517" i="8"/>
  <c r="E518" i="8"/>
  <c r="E519" i="8"/>
  <c r="E520" i="8"/>
  <c r="E521" i="8"/>
  <c r="E522" i="8"/>
  <c r="E523" i="8"/>
  <c r="E524" i="8"/>
  <c r="E525" i="8"/>
  <c r="E526" i="8"/>
  <c r="E527" i="8"/>
  <c r="I527" i="8" s="1"/>
  <c r="E528" i="8"/>
  <c r="E529" i="8"/>
  <c r="E530" i="8"/>
  <c r="E531" i="8"/>
  <c r="E532" i="8"/>
  <c r="E533" i="8"/>
  <c r="E534" i="8"/>
  <c r="E535" i="8"/>
  <c r="E536" i="8"/>
  <c r="E537" i="8"/>
  <c r="E538" i="8"/>
  <c r="I538" i="8" s="1"/>
  <c r="E539" i="8"/>
  <c r="E540" i="8"/>
  <c r="E541" i="8"/>
  <c r="E542" i="8"/>
  <c r="E543" i="8"/>
  <c r="E544" i="8"/>
  <c r="E545" i="8"/>
  <c r="E546" i="8"/>
  <c r="E547" i="8"/>
  <c r="E548" i="8"/>
  <c r="E549" i="8"/>
  <c r="E550" i="8"/>
  <c r="I550" i="8" s="1"/>
  <c r="E551" i="8"/>
  <c r="E552" i="8"/>
  <c r="E553" i="8"/>
  <c r="E554" i="8"/>
  <c r="E555" i="8"/>
  <c r="E556" i="8"/>
  <c r="E557" i="8"/>
  <c r="E558" i="8"/>
  <c r="E559" i="8"/>
  <c r="E560" i="8"/>
  <c r="E561" i="8"/>
  <c r="E562" i="8"/>
  <c r="I562" i="8" s="1"/>
  <c r="E563" i="8"/>
  <c r="E564" i="8"/>
  <c r="E565" i="8"/>
  <c r="E566" i="8"/>
  <c r="E567" i="8"/>
  <c r="E568" i="8"/>
  <c r="E569" i="8"/>
  <c r="E570" i="8"/>
  <c r="E571" i="8"/>
  <c r="E572" i="8"/>
  <c r="E573" i="8"/>
  <c r="E574" i="8"/>
  <c r="I574" i="8" s="1"/>
  <c r="E575" i="8"/>
  <c r="E576" i="8"/>
  <c r="E577" i="8"/>
  <c r="E578" i="8"/>
  <c r="E579" i="8"/>
  <c r="E580" i="8"/>
  <c r="E581" i="8"/>
  <c r="E582" i="8"/>
  <c r="E583" i="8"/>
  <c r="E584" i="8"/>
  <c r="E585" i="8"/>
  <c r="E586" i="8"/>
  <c r="I586" i="8" s="1"/>
  <c r="E587" i="8"/>
  <c r="E588" i="8"/>
  <c r="E589" i="8"/>
  <c r="E590" i="8"/>
  <c r="E591" i="8"/>
  <c r="E592" i="8"/>
  <c r="E593" i="8"/>
  <c r="E594" i="8"/>
  <c r="E595" i="8"/>
  <c r="E596" i="8"/>
  <c r="E597" i="8"/>
  <c r="E598" i="8"/>
  <c r="I598" i="8" s="1"/>
  <c r="E599" i="8"/>
  <c r="E600" i="8"/>
  <c r="E601" i="8"/>
  <c r="E602" i="8"/>
  <c r="E603" i="8"/>
  <c r="E604" i="8"/>
  <c r="E605" i="8"/>
  <c r="E606" i="8"/>
  <c r="E607" i="8"/>
  <c r="E608" i="8"/>
  <c r="E609" i="8"/>
  <c r="E610" i="8"/>
  <c r="I610" i="8" s="1"/>
  <c r="E611" i="8"/>
  <c r="E612" i="8"/>
  <c r="E613" i="8"/>
  <c r="E614" i="8"/>
  <c r="E615" i="8"/>
  <c r="E616" i="8"/>
  <c r="E617" i="8"/>
  <c r="E618" i="8"/>
  <c r="E619" i="8"/>
  <c r="E620" i="8"/>
  <c r="E621" i="8"/>
  <c r="I621" i="8" s="1"/>
  <c r="E622" i="8"/>
  <c r="E623" i="8"/>
  <c r="I623" i="8" s="1"/>
  <c r="E624" i="8"/>
  <c r="E625" i="8"/>
  <c r="E626" i="8"/>
  <c r="E627" i="8"/>
  <c r="E628" i="8"/>
  <c r="E629" i="8"/>
  <c r="E630" i="8"/>
  <c r="E631" i="8"/>
  <c r="E632" i="8"/>
  <c r="E633" i="8"/>
  <c r="E634" i="8"/>
  <c r="E635" i="8"/>
  <c r="E636" i="8"/>
  <c r="E637" i="8"/>
  <c r="E638" i="8"/>
  <c r="E639" i="8"/>
  <c r="E640" i="8"/>
  <c r="E641" i="8"/>
  <c r="E642" i="8"/>
  <c r="E643" i="8"/>
  <c r="E644" i="8"/>
  <c r="E645" i="8"/>
  <c r="E646" i="8"/>
  <c r="E647" i="8"/>
  <c r="I647" i="8" s="1"/>
  <c r="E648" i="8"/>
  <c r="E649" i="8"/>
  <c r="E650" i="8"/>
  <c r="E651" i="8"/>
  <c r="E652" i="8"/>
  <c r="E653" i="8"/>
  <c r="E654" i="8"/>
  <c r="E655" i="8"/>
  <c r="E656" i="8"/>
  <c r="E657" i="8"/>
  <c r="E658" i="8"/>
  <c r="E659" i="8"/>
  <c r="E660" i="8"/>
  <c r="E661" i="8"/>
  <c r="E662" i="8"/>
  <c r="E663" i="8"/>
  <c r="E664" i="8"/>
  <c r="E665" i="8"/>
  <c r="E666" i="8"/>
  <c r="E667" i="8"/>
  <c r="E668" i="8"/>
  <c r="E669" i="8"/>
  <c r="E670" i="8"/>
  <c r="E671" i="8"/>
  <c r="E672" i="8"/>
  <c r="E673" i="8"/>
  <c r="E674" i="8"/>
  <c r="E675" i="8"/>
  <c r="E676" i="8"/>
  <c r="E677" i="8"/>
  <c r="E678" i="8"/>
  <c r="E679" i="8"/>
  <c r="E680" i="8"/>
  <c r="E681" i="8"/>
  <c r="E682" i="8"/>
  <c r="E683" i="8"/>
  <c r="E684" i="8"/>
  <c r="E685" i="8"/>
  <c r="E686" i="8"/>
  <c r="E687" i="8"/>
  <c r="E688" i="8"/>
  <c r="E689" i="8"/>
  <c r="E690" i="8"/>
  <c r="E691" i="8"/>
  <c r="E692" i="8"/>
  <c r="E693" i="8"/>
  <c r="E694" i="8"/>
  <c r="E695" i="8"/>
  <c r="E696" i="8"/>
  <c r="E697" i="8"/>
  <c r="E698" i="8"/>
  <c r="E699" i="8"/>
  <c r="E700" i="8"/>
  <c r="E701" i="8"/>
  <c r="E702" i="8"/>
  <c r="E703" i="8"/>
  <c r="E704" i="8"/>
  <c r="E705" i="8"/>
  <c r="E706" i="8"/>
  <c r="E707" i="8"/>
  <c r="E708" i="8"/>
  <c r="E709" i="8"/>
  <c r="E710" i="8"/>
  <c r="E711" i="8"/>
  <c r="E712" i="8"/>
  <c r="E713" i="8"/>
  <c r="E714" i="8"/>
  <c r="E715" i="8"/>
  <c r="E716" i="8"/>
  <c r="E717" i="8"/>
  <c r="E718" i="8"/>
  <c r="E719" i="8"/>
  <c r="E720" i="8"/>
  <c r="E721" i="8"/>
  <c r="E722" i="8"/>
  <c r="E723" i="8"/>
  <c r="E724" i="8"/>
  <c r="E725" i="8"/>
  <c r="E726" i="8"/>
  <c r="E727" i="8"/>
  <c r="E728" i="8"/>
  <c r="E729" i="8"/>
  <c r="E730" i="8"/>
  <c r="E731" i="8"/>
  <c r="E732" i="8"/>
  <c r="E733" i="8"/>
  <c r="E734" i="8"/>
  <c r="E735" i="8"/>
  <c r="E736" i="8"/>
  <c r="E737" i="8"/>
  <c r="E738" i="8"/>
  <c r="E739" i="8"/>
  <c r="E740" i="8"/>
  <c r="E741" i="8"/>
  <c r="E742" i="8"/>
  <c r="E743" i="8"/>
  <c r="E744" i="8"/>
  <c r="E745" i="8"/>
  <c r="E746" i="8"/>
  <c r="E747" i="8"/>
  <c r="E748" i="8"/>
  <c r="E749" i="8"/>
  <c r="E750" i="8"/>
  <c r="E751" i="8"/>
  <c r="E752" i="8"/>
  <c r="E753" i="8"/>
  <c r="E754" i="8"/>
  <c r="E755" i="8"/>
  <c r="E756" i="8"/>
  <c r="E757" i="8"/>
  <c r="E758" i="8"/>
  <c r="E759" i="8"/>
  <c r="E760" i="8"/>
  <c r="E761" i="8"/>
  <c r="E762" i="8"/>
  <c r="E763" i="8"/>
  <c r="E764" i="8"/>
  <c r="E765" i="8"/>
  <c r="E766" i="8"/>
  <c r="E767" i="8"/>
  <c r="E768" i="8"/>
  <c r="E769" i="8"/>
  <c r="E770" i="8"/>
  <c r="E771" i="8"/>
  <c r="E772" i="8"/>
  <c r="E773" i="8"/>
  <c r="E774" i="8"/>
  <c r="E2" i="8"/>
  <c r="CA61" i="16"/>
  <c r="CA79" i="16" s="1"/>
  <c r="BZ61" i="16"/>
  <c r="BZ79" i="16" s="1"/>
  <c r="BY61" i="16"/>
  <c r="BY79" i="16" s="1"/>
  <c r="BX61" i="16"/>
  <c r="BX79" i="16" s="1"/>
  <c r="BW61" i="16"/>
  <c r="BW79" i="16" s="1"/>
  <c r="BV61" i="16"/>
  <c r="BV79" i="16" s="1"/>
  <c r="BU61" i="16"/>
  <c r="BU79" i="16" s="1"/>
  <c r="BT61" i="16"/>
  <c r="BT79" i="16" s="1"/>
  <c r="BS61" i="16"/>
  <c r="BS79" i="16" s="1"/>
  <c r="BR61" i="16"/>
  <c r="BR79" i="16" s="1"/>
  <c r="BQ61" i="16"/>
  <c r="BQ79" i="16" s="1"/>
  <c r="BP61" i="16"/>
  <c r="BP79" i="16" s="1"/>
  <c r="BO61" i="16"/>
  <c r="BO79" i="16" s="1"/>
  <c r="BN61" i="16"/>
  <c r="BN79" i="16" s="1"/>
  <c r="BM61" i="16"/>
  <c r="BM79" i="16" s="1"/>
  <c r="BL61" i="16"/>
  <c r="BL79" i="16" s="1"/>
  <c r="BK61" i="16"/>
  <c r="BK79" i="16" s="1"/>
  <c r="BJ61" i="16"/>
  <c r="BJ79" i="16" s="1"/>
  <c r="BI61" i="16"/>
  <c r="BI79" i="16" s="1"/>
  <c r="BH61" i="16"/>
  <c r="BH79" i="16" s="1"/>
  <c r="BG61" i="16"/>
  <c r="BG79" i="16" s="1"/>
  <c r="BF61" i="16"/>
  <c r="BF79" i="16" s="1"/>
  <c r="BE61" i="16"/>
  <c r="BE79" i="16" s="1"/>
  <c r="BD61" i="16"/>
  <c r="BD79" i="16" s="1"/>
  <c r="BC61" i="16"/>
  <c r="BC79" i="16" s="1"/>
  <c r="BB61" i="16"/>
  <c r="BB79" i="16" s="1"/>
  <c r="BA61" i="16"/>
  <c r="BA79" i="16" s="1"/>
  <c r="AZ61" i="16"/>
  <c r="AZ79" i="16" s="1"/>
  <c r="AY61" i="16"/>
  <c r="AY79" i="16" s="1"/>
  <c r="AX61" i="16"/>
  <c r="AX79" i="16" s="1"/>
  <c r="AW61" i="16"/>
  <c r="AW79" i="16" s="1"/>
  <c r="AV61" i="16"/>
  <c r="AV79" i="16" s="1"/>
  <c r="AU61" i="16"/>
  <c r="AU79" i="16" s="1"/>
  <c r="AT61" i="16"/>
  <c r="AT79" i="16" s="1"/>
  <c r="AS61" i="16"/>
  <c r="AS79" i="16" s="1"/>
  <c r="AR61" i="16"/>
  <c r="AR79" i="16" s="1"/>
  <c r="AQ61" i="16"/>
  <c r="AQ79" i="16" s="1"/>
  <c r="AP61" i="16"/>
  <c r="AP79" i="16" s="1"/>
  <c r="AO61" i="16"/>
  <c r="AO79" i="16" s="1"/>
  <c r="AN61" i="16"/>
  <c r="AN79" i="16" s="1"/>
  <c r="AM61" i="16"/>
  <c r="AM79" i="16" s="1"/>
  <c r="AL61" i="16"/>
  <c r="AL79" i="16" s="1"/>
  <c r="AK61" i="16"/>
  <c r="AK79" i="16" s="1"/>
  <c r="AJ61" i="16"/>
  <c r="AJ79" i="16" s="1"/>
  <c r="AI61" i="16"/>
  <c r="AI79" i="16" s="1"/>
  <c r="AH61" i="16"/>
  <c r="AH79" i="16" s="1"/>
  <c r="AG61" i="16"/>
  <c r="AG79" i="16" s="1"/>
  <c r="AF61" i="16"/>
  <c r="AF79" i="16" s="1"/>
  <c r="AE61" i="16"/>
  <c r="AE79" i="16" s="1"/>
  <c r="AD61" i="16"/>
  <c r="AD79" i="16" s="1"/>
  <c r="AC61" i="16"/>
  <c r="AC79" i="16" s="1"/>
  <c r="AB61" i="16"/>
  <c r="AB79" i="16" s="1"/>
  <c r="AA61" i="16"/>
  <c r="AA79" i="16" s="1"/>
  <c r="Z61" i="16"/>
  <c r="Z79" i="16" s="1"/>
  <c r="Y61" i="16"/>
  <c r="Y79" i="16" s="1"/>
  <c r="X61" i="16"/>
  <c r="X79" i="16" s="1"/>
  <c r="W61" i="16"/>
  <c r="W79" i="16" s="1"/>
  <c r="V61" i="16"/>
  <c r="V79" i="16" s="1"/>
  <c r="U61" i="16"/>
  <c r="U79" i="16" s="1"/>
  <c r="T61" i="16"/>
  <c r="T79" i="16" s="1"/>
  <c r="S61" i="16"/>
  <c r="S79" i="16" s="1"/>
  <c r="R61" i="16"/>
  <c r="R79" i="16" s="1"/>
  <c r="Q61" i="16"/>
  <c r="Q79" i="16" s="1"/>
  <c r="P61" i="16"/>
  <c r="P79" i="16" s="1"/>
  <c r="O61" i="16"/>
  <c r="O79" i="16" s="1"/>
  <c r="N61" i="16"/>
  <c r="N79" i="16" s="1"/>
  <c r="M61" i="16"/>
  <c r="M79" i="16" s="1"/>
  <c r="L61" i="16"/>
  <c r="L79" i="16" s="1"/>
  <c r="K61" i="16"/>
  <c r="K79" i="16" s="1"/>
  <c r="J61" i="16"/>
  <c r="J79" i="16" s="1"/>
  <c r="I61" i="16"/>
  <c r="I79" i="16" s="1"/>
  <c r="H61" i="16"/>
  <c r="H79" i="16" s="1"/>
  <c r="G61" i="16"/>
  <c r="G79" i="16" s="1"/>
  <c r="F61" i="16"/>
  <c r="F79" i="16" s="1"/>
  <c r="E61" i="16"/>
  <c r="D61" i="16"/>
  <c r="CA60" i="16"/>
  <c r="CA78" i="16" s="1"/>
  <c r="BZ60" i="16"/>
  <c r="BZ78" i="16" s="1"/>
  <c r="BY60" i="16"/>
  <c r="BY78" i="16" s="1"/>
  <c r="BX60" i="16"/>
  <c r="BX78" i="16" s="1"/>
  <c r="BW60" i="16"/>
  <c r="BW78" i="16" s="1"/>
  <c r="BV60" i="16"/>
  <c r="BV78" i="16" s="1"/>
  <c r="BU60" i="16"/>
  <c r="BU78" i="16" s="1"/>
  <c r="BT60" i="16"/>
  <c r="BT78" i="16" s="1"/>
  <c r="BS60" i="16"/>
  <c r="BS78" i="16" s="1"/>
  <c r="BR60" i="16"/>
  <c r="BR78" i="16" s="1"/>
  <c r="BQ60" i="16"/>
  <c r="BQ78" i="16" s="1"/>
  <c r="BP60" i="16"/>
  <c r="BP78" i="16" s="1"/>
  <c r="BO60" i="16"/>
  <c r="BO78" i="16" s="1"/>
  <c r="BN60" i="16"/>
  <c r="BN78" i="16" s="1"/>
  <c r="BM60" i="16"/>
  <c r="BM78" i="16" s="1"/>
  <c r="BL60" i="16"/>
  <c r="BL78" i="16" s="1"/>
  <c r="BK60" i="16"/>
  <c r="BK78" i="16" s="1"/>
  <c r="BJ60" i="16"/>
  <c r="BJ78" i="16" s="1"/>
  <c r="BI60" i="16"/>
  <c r="BI78" i="16" s="1"/>
  <c r="BH60" i="16"/>
  <c r="BH78" i="16" s="1"/>
  <c r="BG60" i="16"/>
  <c r="BG78" i="16" s="1"/>
  <c r="BF60" i="16"/>
  <c r="BF78" i="16" s="1"/>
  <c r="BE60" i="16"/>
  <c r="BE78" i="16" s="1"/>
  <c r="BD60" i="16"/>
  <c r="BD78" i="16" s="1"/>
  <c r="BC60" i="16"/>
  <c r="BC78" i="16" s="1"/>
  <c r="BB60" i="16"/>
  <c r="BB78" i="16" s="1"/>
  <c r="BA60" i="16"/>
  <c r="BA78" i="16" s="1"/>
  <c r="AZ60" i="16"/>
  <c r="AZ78" i="16" s="1"/>
  <c r="AY60" i="16"/>
  <c r="AY78" i="16" s="1"/>
  <c r="AX60" i="16"/>
  <c r="AX78" i="16" s="1"/>
  <c r="AW60" i="16"/>
  <c r="AW78" i="16" s="1"/>
  <c r="AV60" i="16"/>
  <c r="AV78" i="16" s="1"/>
  <c r="AU60" i="16"/>
  <c r="AU78" i="16" s="1"/>
  <c r="AT60" i="16"/>
  <c r="AT78" i="16" s="1"/>
  <c r="AS60" i="16"/>
  <c r="AS78" i="16" s="1"/>
  <c r="AR60" i="16"/>
  <c r="AR78" i="16" s="1"/>
  <c r="AQ60" i="16"/>
  <c r="AQ78" i="16" s="1"/>
  <c r="AP60" i="16"/>
  <c r="AP78" i="16" s="1"/>
  <c r="AO60" i="16"/>
  <c r="AO78" i="16" s="1"/>
  <c r="AN60" i="16"/>
  <c r="AN78" i="16" s="1"/>
  <c r="AM60" i="16"/>
  <c r="AM78" i="16" s="1"/>
  <c r="AL60" i="16"/>
  <c r="AL78" i="16" s="1"/>
  <c r="AK60" i="16"/>
  <c r="AK78" i="16" s="1"/>
  <c r="AJ60" i="16"/>
  <c r="AJ78" i="16" s="1"/>
  <c r="AI60" i="16"/>
  <c r="AI78" i="16" s="1"/>
  <c r="AH60" i="16"/>
  <c r="AH78" i="16" s="1"/>
  <c r="AG60" i="16"/>
  <c r="AG78" i="16" s="1"/>
  <c r="AF60" i="16"/>
  <c r="AF78" i="16" s="1"/>
  <c r="AE60" i="16"/>
  <c r="AE78" i="16" s="1"/>
  <c r="AD60" i="16"/>
  <c r="AD78" i="16" s="1"/>
  <c r="AC60" i="16"/>
  <c r="AC78" i="16" s="1"/>
  <c r="AB60" i="16"/>
  <c r="AB78" i="16" s="1"/>
  <c r="AA60" i="16"/>
  <c r="AA78" i="16" s="1"/>
  <c r="Z60" i="16"/>
  <c r="Z78" i="16" s="1"/>
  <c r="Y60" i="16"/>
  <c r="Y78" i="16" s="1"/>
  <c r="X60" i="16"/>
  <c r="X78" i="16" s="1"/>
  <c r="W60" i="16"/>
  <c r="W78" i="16" s="1"/>
  <c r="V60" i="16"/>
  <c r="V78" i="16" s="1"/>
  <c r="U60" i="16"/>
  <c r="U78" i="16" s="1"/>
  <c r="T60" i="16"/>
  <c r="T78" i="16" s="1"/>
  <c r="S60" i="16"/>
  <c r="S78" i="16" s="1"/>
  <c r="R60" i="16"/>
  <c r="R78" i="16" s="1"/>
  <c r="Q60" i="16"/>
  <c r="Q78" i="16" s="1"/>
  <c r="P60" i="16"/>
  <c r="P78" i="16" s="1"/>
  <c r="O60" i="16"/>
  <c r="O78" i="16" s="1"/>
  <c r="N60" i="16"/>
  <c r="N78" i="16" s="1"/>
  <c r="M60" i="16"/>
  <c r="M78" i="16" s="1"/>
  <c r="L60" i="16"/>
  <c r="L78" i="16" s="1"/>
  <c r="K60" i="16"/>
  <c r="K78" i="16" s="1"/>
  <c r="J60" i="16"/>
  <c r="J78" i="16" s="1"/>
  <c r="I60" i="16"/>
  <c r="I78" i="16" s="1"/>
  <c r="H60" i="16"/>
  <c r="H78" i="16" s="1"/>
  <c r="G60" i="16"/>
  <c r="G78" i="16" s="1"/>
  <c r="F60" i="16"/>
  <c r="F78" i="16" s="1"/>
  <c r="E60" i="16"/>
  <c r="D60" i="16"/>
  <c r="CA59" i="16"/>
  <c r="CA77" i="16" s="1"/>
  <c r="BZ59" i="16"/>
  <c r="BZ77" i="16" s="1"/>
  <c r="BY59" i="16"/>
  <c r="BY77" i="16" s="1"/>
  <c r="BX59" i="16"/>
  <c r="BX77" i="16" s="1"/>
  <c r="BW59" i="16"/>
  <c r="BW77" i="16" s="1"/>
  <c r="BV59" i="16"/>
  <c r="BV77" i="16" s="1"/>
  <c r="BU59" i="16"/>
  <c r="BU77" i="16" s="1"/>
  <c r="BT59" i="16"/>
  <c r="BT77" i="16" s="1"/>
  <c r="BS59" i="16"/>
  <c r="BS77" i="16" s="1"/>
  <c r="BR59" i="16"/>
  <c r="BR77" i="16" s="1"/>
  <c r="BQ59" i="16"/>
  <c r="BQ77" i="16" s="1"/>
  <c r="BP59" i="16"/>
  <c r="BP77" i="16" s="1"/>
  <c r="BO59" i="16"/>
  <c r="BO77" i="16" s="1"/>
  <c r="BN59" i="16"/>
  <c r="BN77" i="16" s="1"/>
  <c r="BM59" i="16"/>
  <c r="BM77" i="16" s="1"/>
  <c r="BL59" i="16"/>
  <c r="BL77" i="16" s="1"/>
  <c r="BK59" i="16"/>
  <c r="BK77" i="16" s="1"/>
  <c r="BJ59" i="16"/>
  <c r="BJ77" i="16" s="1"/>
  <c r="BI59" i="16"/>
  <c r="BI77" i="16" s="1"/>
  <c r="BH59" i="16"/>
  <c r="BH77" i="16" s="1"/>
  <c r="BG59" i="16"/>
  <c r="BG77" i="16" s="1"/>
  <c r="BF59" i="16"/>
  <c r="BF77" i="16" s="1"/>
  <c r="BE59" i="16"/>
  <c r="BE77" i="16" s="1"/>
  <c r="BD59" i="16"/>
  <c r="BD77" i="16" s="1"/>
  <c r="BC59" i="16"/>
  <c r="BC77" i="16" s="1"/>
  <c r="BB59" i="16"/>
  <c r="BB77" i="16" s="1"/>
  <c r="BA59" i="16"/>
  <c r="BA77" i="16" s="1"/>
  <c r="AZ59" i="16"/>
  <c r="AZ77" i="16" s="1"/>
  <c r="AY59" i="16"/>
  <c r="AY77" i="16" s="1"/>
  <c r="AX59" i="16"/>
  <c r="AX77" i="16" s="1"/>
  <c r="AW59" i="16"/>
  <c r="AW77" i="16" s="1"/>
  <c r="AV59" i="16"/>
  <c r="AV77" i="16" s="1"/>
  <c r="AU59" i="16"/>
  <c r="AU77" i="16" s="1"/>
  <c r="AT59" i="16"/>
  <c r="AT77" i="16" s="1"/>
  <c r="AS59" i="16"/>
  <c r="AS77" i="16" s="1"/>
  <c r="AR59" i="16"/>
  <c r="AR77" i="16" s="1"/>
  <c r="AQ59" i="16"/>
  <c r="AQ77" i="16" s="1"/>
  <c r="AP59" i="16"/>
  <c r="AP77" i="16" s="1"/>
  <c r="AO59" i="16"/>
  <c r="AO77" i="16" s="1"/>
  <c r="AN59" i="16"/>
  <c r="AN77" i="16" s="1"/>
  <c r="AM59" i="16"/>
  <c r="AM77" i="16" s="1"/>
  <c r="AL59" i="16"/>
  <c r="AL77" i="16" s="1"/>
  <c r="AK59" i="16"/>
  <c r="AK77" i="16" s="1"/>
  <c r="AJ59" i="16"/>
  <c r="AJ77" i="16" s="1"/>
  <c r="AI59" i="16"/>
  <c r="AI77" i="16" s="1"/>
  <c r="AH59" i="16"/>
  <c r="AH77" i="16" s="1"/>
  <c r="AG59" i="16"/>
  <c r="AG77" i="16" s="1"/>
  <c r="AF59" i="16"/>
  <c r="AF77" i="16" s="1"/>
  <c r="AE59" i="16"/>
  <c r="AE77" i="16" s="1"/>
  <c r="AD59" i="16"/>
  <c r="AD77" i="16" s="1"/>
  <c r="AC59" i="16"/>
  <c r="AC77" i="16" s="1"/>
  <c r="AB59" i="16"/>
  <c r="AB77" i="16" s="1"/>
  <c r="AA59" i="16"/>
  <c r="AA77" i="16" s="1"/>
  <c r="Z59" i="16"/>
  <c r="Z77" i="16" s="1"/>
  <c r="Y59" i="16"/>
  <c r="Y77" i="16" s="1"/>
  <c r="X59" i="16"/>
  <c r="X77" i="16" s="1"/>
  <c r="W59" i="16"/>
  <c r="W77" i="16" s="1"/>
  <c r="V59" i="16"/>
  <c r="V77" i="16" s="1"/>
  <c r="U59" i="16"/>
  <c r="U77" i="16" s="1"/>
  <c r="T59" i="16"/>
  <c r="T77" i="16" s="1"/>
  <c r="S59" i="16"/>
  <c r="S77" i="16" s="1"/>
  <c r="R59" i="16"/>
  <c r="R77" i="16" s="1"/>
  <c r="Q59" i="16"/>
  <c r="Q77" i="16" s="1"/>
  <c r="P59" i="16"/>
  <c r="P77" i="16" s="1"/>
  <c r="O59" i="16"/>
  <c r="O77" i="16" s="1"/>
  <c r="N59" i="16"/>
  <c r="N77" i="16" s="1"/>
  <c r="M59" i="16"/>
  <c r="M77" i="16" s="1"/>
  <c r="L59" i="16"/>
  <c r="L77" i="16" s="1"/>
  <c r="K59" i="16"/>
  <c r="K77" i="16" s="1"/>
  <c r="J59" i="16"/>
  <c r="J77" i="16" s="1"/>
  <c r="I59" i="16"/>
  <c r="I77" i="16" s="1"/>
  <c r="H59" i="16"/>
  <c r="H77" i="16" s="1"/>
  <c r="G59" i="16"/>
  <c r="G77" i="16" s="1"/>
  <c r="F59" i="16"/>
  <c r="F77" i="16" s="1"/>
  <c r="E59" i="16"/>
  <c r="D59" i="16"/>
  <c r="CA58" i="16"/>
  <c r="CA76" i="16" s="1"/>
  <c r="BZ58" i="16"/>
  <c r="BZ76" i="16" s="1"/>
  <c r="BY58" i="16"/>
  <c r="BY76" i="16" s="1"/>
  <c r="BX58" i="16"/>
  <c r="BX76" i="16" s="1"/>
  <c r="BW58" i="16"/>
  <c r="BW76" i="16" s="1"/>
  <c r="BV58" i="16"/>
  <c r="BV76" i="16" s="1"/>
  <c r="BU58" i="16"/>
  <c r="BU76" i="16" s="1"/>
  <c r="BT58" i="16"/>
  <c r="BT76" i="16" s="1"/>
  <c r="BS58" i="16"/>
  <c r="BS76" i="16" s="1"/>
  <c r="BR58" i="16"/>
  <c r="BR76" i="16" s="1"/>
  <c r="BQ58" i="16"/>
  <c r="BQ76" i="16" s="1"/>
  <c r="BP58" i="16"/>
  <c r="BP76" i="16" s="1"/>
  <c r="BO58" i="16"/>
  <c r="BO76" i="16" s="1"/>
  <c r="BN58" i="16"/>
  <c r="BN76" i="16" s="1"/>
  <c r="BM58" i="16"/>
  <c r="BM76" i="16" s="1"/>
  <c r="BL58" i="16"/>
  <c r="BL76" i="16" s="1"/>
  <c r="BK58" i="16"/>
  <c r="BK76" i="16" s="1"/>
  <c r="BJ58" i="16"/>
  <c r="BJ76" i="16" s="1"/>
  <c r="BI58" i="16"/>
  <c r="BI76" i="16" s="1"/>
  <c r="BH58" i="16"/>
  <c r="BH76" i="16" s="1"/>
  <c r="BG58" i="16"/>
  <c r="BG76" i="16" s="1"/>
  <c r="BF58" i="16"/>
  <c r="BF76" i="16" s="1"/>
  <c r="BE58" i="16"/>
  <c r="BE76" i="16" s="1"/>
  <c r="BD58" i="16"/>
  <c r="BD76" i="16" s="1"/>
  <c r="BC58" i="16"/>
  <c r="BC76" i="16" s="1"/>
  <c r="BB58" i="16"/>
  <c r="BB76" i="16" s="1"/>
  <c r="BA58" i="16"/>
  <c r="BA76" i="16" s="1"/>
  <c r="AZ58" i="16"/>
  <c r="AZ76" i="16" s="1"/>
  <c r="AY58" i="16"/>
  <c r="AY76" i="16" s="1"/>
  <c r="AX58" i="16"/>
  <c r="AX76" i="16" s="1"/>
  <c r="AW58" i="16"/>
  <c r="AW76" i="16" s="1"/>
  <c r="AV58" i="16"/>
  <c r="AV76" i="16" s="1"/>
  <c r="AU58" i="16"/>
  <c r="AU76" i="16" s="1"/>
  <c r="AT58" i="16"/>
  <c r="AT76" i="16" s="1"/>
  <c r="AS58" i="16"/>
  <c r="AS76" i="16" s="1"/>
  <c r="AR58" i="16"/>
  <c r="AR76" i="16" s="1"/>
  <c r="AQ58" i="16"/>
  <c r="AQ76" i="16" s="1"/>
  <c r="AP58" i="16"/>
  <c r="AP76" i="16" s="1"/>
  <c r="AO58" i="16"/>
  <c r="AO76" i="16" s="1"/>
  <c r="AN58" i="16"/>
  <c r="AN76" i="16" s="1"/>
  <c r="AM58" i="16"/>
  <c r="AM76" i="16" s="1"/>
  <c r="AL58" i="16"/>
  <c r="AL76" i="16" s="1"/>
  <c r="AK58" i="16"/>
  <c r="AK76" i="16" s="1"/>
  <c r="AJ58" i="16"/>
  <c r="AJ76" i="16" s="1"/>
  <c r="AI58" i="16"/>
  <c r="AI76" i="16" s="1"/>
  <c r="AH58" i="16"/>
  <c r="AH76" i="16" s="1"/>
  <c r="AG58" i="16"/>
  <c r="AG76" i="16" s="1"/>
  <c r="AF58" i="16"/>
  <c r="AF76" i="16" s="1"/>
  <c r="AE58" i="16"/>
  <c r="AE76" i="16" s="1"/>
  <c r="AD58" i="16"/>
  <c r="AD76" i="16" s="1"/>
  <c r="AC58" i="16"/>
  <c r="AC76" i="16" s="1"/>
  <c r="AB58" i="16"/>
  <c r="AB76" i="16" s="1"/>
  <c r="AA58" i="16"/>
  <c r="AA76" i="16" s="1"/>
  <c r="Z58" i="16"/>
  <c r="Z76" i="16" s="1"/>
  <c r="Y58" i="16"/>
  <c r="Y76" i="16" s="1"/>
  <c r="X58" i="16"/>
  <c r="X76" i="16" s="1"/>
  <c r="W58" i="16"/>
  <c r="W76" i="16" s="1"/>
  <c r="V58" i="16"/>
  <c r="V76" i="16" s="1"/>
  <c r="U58" i="16"/>
  <c r="U76" i="16" s="1"/>
  <c r="T58" i="16"/>
  <c r="T76" i="16" s="1"/>
  <c r="S58" i="16"/>
  <c r="S76" i="16" s="1"/>
  <c r="R58" i="16"/>
  <c r="R76" i="16" s="1"/>
  <c r="Q58" i="16"/>
  <c r="Q76" i="16" s="1"/>
  <c r="P58" i="16"/>
  <c r="P76" i="16" s="1"/>
  <c r="O58" i="16"/>
  <c r="O76" i="16" s="1"/>
  <c r="N58" i="16"/>
  <c r="N76" i="16" s="1"/>
  <c r="M58" i="16"/>
  <c r="M76" i="16" s="1"/>
  <c r="L58" i="16"/>
  <c r="L76" i="16" s="1"/>
  <c r="K58" i="16"/>
  <c r="K76" i="16" s="1"/>
  <c r="J58" i="16"/>
  <c r="J76" i="16" s="1"/>
  <c r="I58" i="16"/>
  <c r="I76" i="16" s="1"/>
  <c r="H58" i="16"/>
  <c r="H76" i="16" s="1"/>
  <c r="G58" i="16"/>
  <c r="G76" i="16" s="1"/>
  <c r="F58" i="16"/>
  <c r="F76" i="16" s="1"/>
  <c r="E58" i="16"/>
  <c r="D58" i="16"/>
  <c r="CA57" i="16"/>
  <c r="CA75" i="16" s="1"/>
  <c r="BZ57" i="16"/>
  <c r="BZ75" i="16" s="1"/>
  <c r="BY57" i="16"/>
  <c r="BY75" i="16" s="1"/>
  <c r="BX57" i="16"/>
  <c r="BX75" i="16" s="1"/>
  <c r="BW57" i="16"/>
  <c r="BW75" i="16" s="1"/>
  <c r="BV57" i="16"/>
  <c r="BV75" i="16" s="1"/>
  <c r="BU57" i="16"/>
  <c r="BU75" i="16" s="1"/>
  <c r="BT57" i="16"/>
  <c r="BT75" i="16" s="1"/>
  <c r="BS57" i="16"/>
  <c r="BS75" i="16" s="1"/>
  <c r="BR57" i="16"/>
  <c r="BR75" i="16" s="1"/>
  <c r="BQ57" i="16"/>
  <c r="BQ75" i="16" s="1"/>
  <c r="BP57" i="16"/>
  <c r="BP75" i="16" s="1"/>
  <c r="BO57" i="16"/>
  <c r="BO75" i="16" s="1"/>
  <c r="BN57" i="16"/>
  <c r="BN75" i="16" s="1"/>
  <c r="BM57" i="16"/>
  <c r="BM75" i="16" s="1"/>
  <c r="BL57" i="16"/>
  <c r="BL75" i="16" s="1"/>
  <c r="BK57" i="16"/>
  <c r="BK75" i="16" s="1"/>
  <c r="BJ57" i="16"/>
  <c r="BJ75" i="16" s="1"/>
  <c r="BI57" i="16"/>
  <c r="BI75" i="16" s="1"/>
  <c r="BH57" i="16"/>
  <c r="BH75" i="16" s="1"/>
  <c r="BG57" i="16"/>
  <c r="BG75" i="16" s="1"/>
  <c r="BF57" i="16"/>
  <c r="BF75" i="16" s="1"/>
  <c r="BE57" i="16"/>
  <c r="BE75" i="16" s="1"/>
  <c r="BD57" i="16"/>
  <c r="BD75" i="16" s="1"/>
  <c r="BC57" i="16"/>
  <c r="BC75" i="16" s="1"/>
  <c r="BB57" i="16"/>
  <c r="BB75" i="16" s="1"/>
  <c r="BA57" i="16"/>
  <c r="BA75" i="16" s="1"/>
  <c r="AZ57" i="16"/>
  <c r="AZ75" i="16" s="1"/>
  <c r="AY57" i="16"/>
  <c r="AY75" i="16" s="1"/>
  <c r="AX57" i="16"/>
  <c r="AX75" i="16" s="1"/>
  <c r="AW57" i="16"/>
  <c r="AW75" i="16" s="1"/>
  <c r="AV57" i="16"/>
  <c r="AV75" i="16" s="1"/>
  <c r="AU57" i="16"/>
  <c r="AU75" i="16" s="1"/>
  <c r="AT57" i="16"/>
  <c r="AT75" i="16" s="1"/>
  <c r="AS57" i="16"/>
  <c r="AS75" i="16" s="1"/>
  <c r="AR57" i="16"/>
  <c r="AR75" i="16" s="1"/>
  <c r="AQ57" i="16"/>
  <c r="AQ75" i="16" s="1"/>
  <c r="AP57" i="16"/>
  <c r="AP75" i="16" s="1"/>
  <c r="AO57" i="16"/>
  <c r="AO75" i="16" s="1"/>
  <c r="AN57" i="16"/>
  <c r="AN75" i="16" s="1"/>
  <c r="AM57" i="16"/>
  <c r="AM75" i="16" s="1"/>
  <c r="AL57" i="16"/>
  <c r="AL75" i="16" s="1"/>
  <c r="AK57" i="16"/>
  <c r="AK75" i="16" s="1"/>
  <c r="AJ57" i="16"/>
  <c r="AJ75" i="16" s="1"/>
  <c r="AI57" i="16"/>
  <c r="AI75" i="16" s="1"/>
  <c r="AH57" i="16"/>
  <c r="AH75" i="16" s="1"/>
  <c r="AG57" i="16"/>
  <c r="AG75" i="16" s="1"/>
  <c r="AF57" i="16"/>
  <c r="AF75" i="16" s="1"/>
  <c r="AE57" i="16"/>
  <c r="AE75" i="16" s="1"/>
  <c r="AD57" i="16"/>
  <c r="AD75" i="16" s="1"/>
  <c r="AC57" i="16"/>
  <c r="AC75" i="16" s="1"/>
  <c r="AB57" i="16"/>
  <c r="AB75" i="16" s="1"/>
  <c r="AA57" i="16"/>
  <c r="AA75" i="16" s="1"/>
  <c r="Z57" i="16"/>
  <c r="Z75" i="16" s="1"/>
  <c r="Y57" i="16"/>
  <c r="Y75" i="16" s="1"/>
  <c r="X57" i="16"/>
  <c r="X75" i="16" s="1"/>
  <c r="W57" i="16"/>
  <c r="W75" i="16" s="1"/>
  <c r="V57" i="16"/>
  <c r="V75" i="16" s="1"/>
  <c r="U57" i="16"/>
  <c r="U75" i="16" s="1"/>
  <c r="T57" i="16"/>
  <c r="T75" i="16" s="1"/>
  <c r="S57" i="16"/>
  <c r="S75" i="16" s="1"/>
  <c r="R57" i="16"/>
  <c r="R75" i="16" s="1"/>
  <c r="Q57" i="16"/>
  <c r="Q75" i="16" s="1"/>
  <c r="P57" i="16"/>
  <c r="P75" i="16" s="1"/>
  <c r="O57" i="16"/>
  <c r="O75" i="16" s="1"/>
  <c r="N57" i="16"/>
  <c r="N75" i="16" s="1"/>
  <c r="M57" i="16"/>
  <c r="M75" i="16" s="1"/>
  <c r="L57" i="16"/>
  <c r="L75" i="16" s="1"/>
  <c r="K57" i="16"/>
  <c r="K75" i="16" s="1"/>
  <c r="J57" i="16"/>
  <c r="J75" i="16" s="1"/>
  <c r="I57" i="16"/>
  <c r="I75" i="16" s="1"/>
  <c r="H57" i="16"/>
  <c r="H75" i="16" s="1"/>
  <c r="G57" i="16"/>
  <c r="G75" i="16" s="1"/>
  <c r="F57" i="16"/>
  <c r="F75" i="16" s="1"/>
  <c r="E57" i="16"/>
  <c r="D57" i="16"/>
  <c r="CA56" i="16"/>
  <c r="CA74" i="16" s="1"/>
  <c r="BZ56" i="16"/>
  <c r="BZ74" i="16" s="1"/>
  <c r="BY56" i="16"/>
  <c r="BY74" i="16" s="1"/>
  <c r="BX56" i="16"/>
  <c r="BX74" i="16" s="1"/>
  <c r="BW56" i="16"/>
  <c r="BW74" i="16" s="1"/>
  <c r="BV56" i="16"/>
  <c r="BV74" i="16" s="1"/>
  <c r="BU56" i="16"/>
  <c r="BU74" i="16" s="1"/>
  <c r="BT56" i="16"/>
  <c r="BT74" i="16" s="1"/>
  <c r="BS56" i="16"/>
  <c r="BS74" i="16" s="1"/>
  <c r="BR56" i="16"/>
  <c r="BR74" i="16" s="1"/>
  <c r="BQ56" i="16"/>
  <c r="BQ74" i="16" s="1"/>
  <c r="BP56" i="16"/>
  <c r="BP74" i="16" s="1"/>
  <c r="BO56" i="16"/>
  <c r="BO74" i="16" s="1"/>
  <c r="BN56" i="16"/>
  <c r="BN74" i="16" s="1"/>
  <c r="BM56" i="16"/>
  <c r="BM74" i="16" s="1"/>
  <c r="BL56" i="16"/>
  <c r="BL74" i="16" s="1"/>
  <c r="BK56" i="16"/>
  <c r="BK74" i="16" s="1"/>
  <c r="BJ56" i="16"/>
  <c r="BJ74" i="16" s="1"/>
  <c r="BI56" i="16"/>
  <c r="BI74" i="16" s="1"/>
  <c r="BH56" i="16"/>
  <c r="BH74" i="16" s="1"/>
  <c r="BG56" i="16"/>
  <c r="BG74" i="16" s="1"/>
  <c r="BF56" i="16"/>
  <c r="BF74" i="16" s="1"/>
  <c r="BE56" i="16"/>
  <c r="BE74" i="16" s="1"/>
  <c r="BD56" i="16"/>
  <c r="BD74" i="16" s="1"/>
  <c r="BC56" i="16"/>
  <c r="BC74" i="16" s="1"/>
  <c r="BB56" i="16"/>
  <c r="BB74" i="16" s="1"/>
  <c r="BA56" i="16"/>
  <c r="BA74" i="16" s="1"/>
  <c r="AZ56" i="16"/>
  <c r="AZ74" i="16" s="1"/>
  <c r="AY56" i="16"/>
  <c r="AY74" i="16" s="1"/>
  <c r="AX56" i="16"/>
  <c r="AX74" i="16" s="1"/>
  <c r="AW56" i="16"/>
  <c r="AW74" i="16" s="1"/>
  <c r="AV56" i="16"/>
  <c r="AV74" i="16" s="1"/>
  <c r="AU56" i="16"/>
  <c r="AU74" i="16" s="1"/>
  <c r="AT56" i="16"/>
  <c r="AT74" i="16" s="1"/>
  <c r="AS56" i="16"/>
  <c r="AS74" i="16" s="1"/>
  <c r="AR56" i="16"/>
  <c r="AR74" i="16" s="1"/>
  <c r="AQ56" i="16"/>
  <c r="AQ74" i="16" s="1"/>
  <c r="AP56" i="16"/>
  <c r="AP74" i="16" s="1"/>
  <c r="AO56" i="16"/>
  <c r="AO74" i="16" s="1"/>
  <c r="AN56" i="16"/>
  <c r="AN74" i="16" s="1"/>
  <c r="AM56" i="16"/>
  <c r="AM74" i="16" s="1"/>
  <c r="AL56" i="16"/>
  <c r="AL74" i="16" s="1"/>
  <c r="AK56" i="16"/>
  <c r="AK74" i="16" s="1"/>
  <c r="AJ56" i="16"/>
  <c r="AJ74" i="16" s="1"/>
  <c r="AI56" i="16"/>
  <c r="AI74" i="16" s="1"/>
  <c r="AH56" i="16"/>
  <c r="AH74" i="16" s="1"/>
  <c r="AG56" i="16"/>
  <c r="AG74" i="16" s="1"/>
  <c r="AF56" i="16"/>
  <c r="AF74" i="16" s="1"/>
  <c r="AE56" i="16"/>
  <c r="AE74" i="16" s="1"/>
  <c r="AD56" i="16"/>
  <c r="AD74" i="16" s="1"/>
  <c r="AC56" i="16"/>
  <c r="AC74" i="16" s="1"/>
  <c r="AB56" i="16"/>
  <c r="AB74" i="16" s="1"/>
  <c r="AA56" i="16"/>
  <c r="AA74" i="16" s="1"/>
  <c r="Z56" i="16"/>
  <c r="Z74" i="16" s="1"/>
  <c r="Y56" i="16"/>
  <c r="Y74" i="16" s="1"/>
  <c r="X56" i="16"/>
  <c r="X74" i="16" s="1"/>
  <c r="W56" i="16"/>
  <c r="W74" i="16" s="1"/>
  <c r="V56" i="16"/>
  <c r="V74" i="16" s="1"/>
  <c r="U56" i="16"/>
  <c r="U74" i="16" s="1"/>
  <c r="T56" i="16"/>
  <c r="T74" i="16" s="1"/>
  <c r="S56" i="16"/>
  <c r="S74" i="16" s="1"/>
  <c r="R56" i="16"/>
  <c r="R74" i="16" s="1"/>
  <c r="Q56" i="16"/>
  <c r="Q74" i="16" s="1"/>
  <c r="P56" i="16"/>
  <c r="P74" i="16" s="1"/>
  <c r="O56" i="16"/>
  <c r="O74" i="16" s="1"/>
  <c r="N56" i="16"/>
  <c r="N74" i="16" s="1"/>
  <c r="M56" i="16"/>
  <c r="M74" i="16" s="1"/>
  <c r="L56" i="16"/>
  <c r="L74" i="16" s="1"/>
  <c r="K56" i="16"/>
  <c r="K74" i="16" s="1"/>
  <c r="J56" i="16"/>
  <c r="J74" i="16" s="1"/>
  <c r="I56" i="16"/>
  <c r="I74" i="16" s="1"/>
  <c r="H56" i="16"/>
  <c r="H74" i="16" s="1"/>
  <c r="G56" i="16"/>
  <c r="G74" i="16" s="1"/>
  <c r="F56" i="16"/>
  <c r="F74" i="16" s="1"/>
  <c r="E56" i="16"/>
  <c r="D56" i="16"/>
  <c r="CA55" i="16"/>
  <c r="CA73" i="16" s="1"/>
  <c r="BZ55" i="16"/>
  <c r="BZ73" i="16" s="1"/>
  <c r="BY55" i="16"/>
  <c r="BY73" i="16" s="1"/>
  <c r="BX55" i="16"/>
  <c r="BX73" i="16" s="1"/>
  <c r="BW55" i="16"/>
  <c r="BW73" i="16" s="1"/>
  <c r="BV55" i="16"/>
  <c r="BV73" i="16" s="1"/>
  <c r="BU55" i="16"/>
  <c r="BU73" i="16" s="1"/>
  <c r="BT55" i="16"/>
  <c r="BT73" i="16" s="1"/>
  <c r="BS55" i="16"/>
  <c r="BS73" i="16" s="1"/>
  <c r="BR55" i="16"/>
  <c r="BR73" i="16" s="1"/>
  <c r="BQ55" i="16"/>
  <c r="BQ73" i="16" s="1"/>
  <c r="BP55" i="16"/>
  <c r="BP73" i="16" s="1"/>
  <c r="BO55" i="16"/>
  <c r="BO73" i="16" s="1"/>
  <c r="BN55" i="16"/>
  <c r="BN73" i="16" s="1"/>
  <c r="BM55" i="16"/>
  <c r="BM73" i="16" s="1"/>
  <c r="BL55" i="16"/>
  <c r="BL73" i="16" s="1"/>
  <c r="BK55" i="16"/>
  <c r="BK73" i="16" s="1"/>
  <c r="BJ55" i="16"/>
  <c r="BJ73" i="16" s="1"/>
  <c r="BI55" i="16"/>
  <c r="BI73" i="16" s="1"/>
  <c r="BH55" i="16"/>
  <c r="BH73" i="16" s="1"/>
  <c r="BG55" i="16"/>
  <c r="BG73" i="16" s="1"/>
  <c r="BF55" i="16"/>
  <c r="BF73" i="16" s="1"/>
  <c r="BE55" i="16"/>
  <c r="BE73" i="16" s="1"/>
  <c r="BD55" i="16"/>
  <c r="BD73" i="16" s="1"/>
  <c r="BC55" i="16"/>
  <c r="BC73" i="16" s="1"/>
  <c r="BB55" i="16"/>
  <c r="BB73" i="16" s="1"/>
  <c r="BA55" i="16"/>
  <c r="BA73" i="16" s="1"/>
  <c r="AZ55" i="16"/>
  <c r="AZ73" i="16" s="1"/>
  <c r="AY55" i="16"/>
  <c r="AY73" i="16" s="1"/>
  <c r="AX55" i="16"/>
  <c r="AX73" i="16" s="1"/>
  <c r="AW55" i="16"/>
  <c r="AW73" i="16" s="1"/>
  <c r="AV55" i="16"/>
  <c r="AV73" i="16" s="1"/>
  <c r="AU55" i="16"/>
  <c r="AU73" i="16" s="1"/>
  <c r="AT55" i="16"/>
  <c r="AT73" i="16" s="1"/>
  <c r="AS55" i="16"/>
  <c r="AS73" i="16" s="1"/>
  <c r="AR55" i="16"/>
  <c r="AR73" i="16" s="1"/>
  <c r="AQ55" i="16"/>
  <c r="AQ73" i="16" s="1"/>
  <c r="AP55" i="16"/>
  <c r="AP73" i="16" s="1"/>
  <c r="AO55" i="16"/>
  <c r="AO73" i="16" s="1"/>
  <c r="AN55" i="16"/>
  <c r="AN73" i="16" s="1"/>
  <c r="AM55" i="16"/>
  <c r="AM73" i="16" s="1"/>
  <c r="AL55" i="16"/>
  <c r="AL73" i="16" s="1"/>
  <c r="AK55" i="16"/>
  <c r="AK73" i="16" s="1"/>
  <c r="AJ55" i="16"/>
  <c r="AJ73" i="16" s="1"/>
  <c r="AI55" i="16"/>
  <c r="AI73" i="16" s="1"/>
  <c r="AH55" i="16"/>
  <c r="AH73" i="16" s="1"/>
  <c r="AG55" i="16"/>
  <c r="AG73" i="16" s="1"/>
  <c r="AF55" i="16"/>
  <c r="AF73" i="16" s="1"/>
  <c r="AE55" i="16"/>
  <c r="AE73" i="16" s="1"/>
  <c r="AD55" i="16"/>
  <c r="AD73" i="16" s="1"/>
  <c r="AC55" i="16"/>
  <c r="AC73" i="16" s="1"/>
  <c r="AB55" i="16"/>
  <c r="AB73" i="16" s="1"/>
  <c r="AA55" i="16"/>
  <c r="AA73" i="16" s="1"/>
  <c r="Z55" i="16"/>
  <c r="Z73" i="16" s="1"/>
  <c r="Y55" i="16"/>
  <c r="Y73" i="16" s="1"/>
  <c r="X55" i="16"/>
  <c r="X73" i="16" s="1"/>
  <c r="W55" i="16"/>
  <c r="W73" i="16" s="1"/>
  <c r="V55" i="16"/>
  <c r="V73" i="16" s="1"/>
  <c r="U55" i="16"/>
  <c r="U73" i="16" s="1"/>
  <c r="T55" i="16"/>
  <c r="T73" i="16" s="1"/>
  <c r="S55" i="16"/>
  <c r="S73" i="16" s="1"/>
  <c r="R55" i="16"/>
  <c r="R73" i="16" s="1"/>
  <c r="Q55" i="16"/>
  <c r="Q73" i="16" s="1"/>
  <c r="P55" i="16"/>
  <c r="P73" i="16" s="1"/>
  <c r="O55" i="16"/>
  <c r="O73" i="16" s="1"/>
  <c r="N55" i="16"/>
  <c r="N73" i="16" s="1"/>
  <c r="M55" i="16"/>
  <c r="M73" i="16" s="1"/>
  <c r="L55" i="16"/>
  <c r="L73" i="16" s="1"/>
  <c r="K55" i="16"/>
  <c r="K73" i="16" s="1"/>
  <c r="J55" i="16"/>
  <c r="J73" i="16" s="1"/>
  <c r="I55" i="16"/>
  <c r="I73" i="16" s="1"/>
  <c r="H55" i="16"/>
  <c r="H73" i="16" s="1"/>
  <c r="G55" i="16"/>
  <c r="G73" i="16" s="1"/>
  <c r="F55" i="16"/>
  <c r="F73" i="16" s="1"/>
  <c r="E55" i="16"/>
  <c r="D55" i="16"/>
  <c r="CA54" i="16"/>
  <c r="CA72" i="16" s="1"/>
  <c r="BZ54" i="16"/>
  <c r="BZ72" i="16" s="1"/>
  <c r="BY54" i="16"/>
  <c r="BY72" i="16" s="1"/>
  <c r="BX54" i="16"/>
  <c r="BX72" i="16" s="1"/>
  <c r="BW54" i="16"/>
  <c r="BW72" i="16" s="1"/>
  <c r="BV54" i="16"/>
  <c r="BV72" i="16" s="1"/>
  <c r="BU54" i="16"/>
  <c r="BU72" i="16" s="1"/>
  <c r="BT54" i="16"/>
  <c r="BT72" i="16" s="1"/>
  <c r="BS54" i="16"/>
  <c r="BS72" i="16" s="1"/>
  <c r="BR54" i="16"/>
  <c r="BR72" i="16" s="1"/>
  <c r="BQ54" i="16"/>
  <c r="BQ72" i="16" s="1"/>
  <c r="BP54" i="16"/>
  <c r="BP72" i="16" s="1"/>
  <c r="BO54" i="16"/>
  <c r="BO72" i="16" s="1"/>
  <c r="BN54" i="16"/>
  <c r="BN72" i="16" s="1"/>
  <c r="BM54" i="16"/>
  <c r="BM72" i="16" s="1"/>
  <c r="BL54" i="16"/>
  <c r="BL72" i="16" s="1"/>
  <c r="BK54" i="16"/>
  <c r="BK72" i="16" s="1"/>
  <c r="BJ54" i="16"/>
  <c r="BJ72" i="16" s="1"/>
  <c r="BI54" i="16"/>
  <c r="BI72" i="16" s="1"/>
  <c r="BH54" i="16"/>
  <c r="BH72" i="16" s="1"/>
  <c r="BG54" i="16"/>
  <c r="BG72" i="16" s="1"/>
  <c r="BF54" i="16"/>
  <c r="BF72" i="16" s="1"/>
  <c r="BE54" i="16"/>
  <c r="BE72" i="16" s="1"/>
  <c r="BD54" i="16"/>
  <c r="BD72" i="16" s="1"/>
  <c r="BC54" i="16"/>
  <c r="BC72" i="16" s="1"/>
  <c r="BB54" i="16"/>
  <c r="BB72" i="16" s="1"/>
  <c r="BA54" i="16"/>
  <c r="BA72" i="16" s="1"/>
  <c r="AZ54" i="16"/>
  <c r="AZ72" i="16" s="1"/>
  <c r="AY54" i="16"/>
  <c r="AY72" i="16" s="1"/>
  <c r="AX54" i="16"/>
  <c r="AX72" i="16" s="1"/>
  <c r="AW54" i="16"/>
  <c r="AW72" i="16" s="1"/>
  <c r="AV54" i="16"/>
  <c r="AV72" i="16" s="1"/>
  <c r="AU54" i="16"/>
  <c r="AU72" i="16" s="1"/>
  <c r="AT54" i="16"/>
  <c r="AT72" i="16" s="1"/>
  <c r="AS54" i="16"/>
  <c r="AS72" i="16" s="1"/>
  <c r="AR54" i="16"/>
  <c r="AR72" i="16" s="1"/>
  <c r="AQ54" i="16"/>
  <c r="AQ72" i="16" s="1"/>
  <c r="AP54" i="16"/>
  <c r="AP72" i="16" s="1"/>
  <c r="AO54" i="16"/>
  <c r="AO72" i="16" s="1"/>
  <c r="AN54" i="16"/>
  <c r="AN72" i="16" s="1"/>
  <c r="AM54" i="16"/>
  <c r="AM72" i="16" s="1"/>
  <c r="AL54" i="16"/>
  <c r="AL72" i="16" s="1"/>
  <c r="AK54" i="16"/>
  <c r="AK72" i="16" s="1"/>
  <c r="AJ54" i="16"/>
  <c r="AJ72" i="16" s="1"/>
  <c r="AI54" i="16"/>
  <c r="AI72" i="16" s="1"/>
  <c r="AH54" i="16"/>
  <c r="AH72" i="16" s="1"/>
  <c r="AG54" i="16"/>
  <c r="AG72" i="16" s="1"/>
  <c r="AF54" i="16"/>
  <c r="AF72" i="16" s="1"/>
  <c r="AE54" i="16"/>
  <c r="AE72" i="16" s="1"/>
  <c r="AD54" i="16"/>
  <c r="AD72" i="16" s="1"/>
  <c r="AC54" i="16"/>
  <c r="AC72" i="16" s="1"/>
  <c r="AB54" i="16"/>
  <c r="AB72" i="16" s="1"/>
  <c r="AA54" i="16"/>
  <c r="AA72" i="16" s="1"/>
  <c r="Z54" i="16"/>
  <c r="Z72" i="16" s="1"/>
  <c r="Y54" i="16"/>
  <c r="Y72" i="16" s="1"/>
  <c r="X54" i="16"/>
  <c r="X72" i="16" s="1"/>
  <c r="W54" i="16"/>
  <c r="W72" i="16" s="1"/>
  <c r="V54" i="16"/>
  <c r="V72" i="16" s="1"/>
  <c r="U54" i="16"/>
  <c r="U72" i="16" s="1"/>
  <c r="T54" i="16"/>
  <c r="T72" i="16" s="1"/>
  <c r="S54" i="16"/>
  <c r="S72" i="16" s="1"/>
  <c r="R54" i="16"/>
  <c r="R72" i="16" s="1"/>
  <c r="Q54" i="16"/>
  <c r="Q72" i="16" s="1"/>
  <c r="P54" i="16"/>
  <c r="P72" i="16" s="1"/>
  <c r="O54" i="16"/>
  <c r="O72" i="16" s="1"/>
  <c r="N54" i="16"/>
  <c r="N72" i="16" s="1"/>
  <c r="M54" i="16"/>
  <c r="M72" i="16" s="1"/>
  <c r="L54" i="16"/>
  <c r="L72" i="16" s="1"/>
  <c r="K54" i="16"/>
  <c r="K72" i="16" s="1"/>
  <c r="J54" i="16"/>
  <c r="J72" i="16" s="1"/>
  <c r="I54" i="16"/>
  <c r="I72" i="16" s="1"/>
  <c r="H54" i="16"/>
  <c r="H72" i="16" s="1"/>
  <c r="G54" i="16"/>
  <c r="G72" i="16" s="1"/>
  <c r="F54" i="16"/>
  <c r="F72" i="16" s="1"/>
  <c r="E54" i="16"/>
  <c r="D54" i="16"/>
  <c r="CA53" i="16"/>
  <c r="CA71" i="16" s="1"/>
  <c r="BZ53" i="16"/>
  <c r="BZ71" i="16" s="1"/>
  <c r="BY53" i="16"/>
  <c r="BY71" i="16" s="1"/>
  <c r="BX53" i="16"/>
  <c r="BX71" i="16" s="1"/>
  <c r="BW53" i="16"/>
  <c r="BW71" i="16" s="1"/>
  <c r="BV53" i="16"/>
  <c r="BV71" i="16" s="1"/>
  <c r="BU53" i="16"/>
  <c r="BU71" i="16" s="1"/>
  <c r="BT53" i="16"/>
  <c r="BT71" i="16" s="1"/>
  <c r="BS53" i="16"/>
  <c r="BS71" i="16" s="1"/>
  <c r="BR53" i="16"/>
  <c r="BR71" i="16" s="1"/>
  <c r="BQ53" i="16"/>
  <c r="BQ71" i="16" s="1"/>
  <c r="BP53" i="16"/>
  <c r="BP71" i="16" s="1"/>
  <c r="BO53" i="16"/>
  <c r="BO71" i="16" s="1"/>
  <c r="BN53" i="16"/>
  <c r="BN71" i="16" s="1"/>
  <c r="BM53" i="16"/>
  <c r="BM71" i="16" s="1"/>
  <c r="BL53" i="16"/>
  <c r="BL71" i="16" s="1"/>
  <c r="BK53" i="16"/>
  <c r="BK71" i="16" s="1"/>
  <c r="BJ53" i="16"/>
  <c r="BJ71" i="16" s="1"/>
  <c r="BI53" i="16"/>
  <c r="BI71" i="16" s="1"/>
  <c r="BH53" i="16"/>
  <c r="BH71" i="16" s="1"/>
  <c r="BG53" i="16"/>
  <c r="BG71" i="16" s="1"/>
  <c r="BF53" i="16"/>
  <c r="BF71" i="16" s="1"/>
  <c r="BE53" i="16"/>
  <c r="BE71" i="16" s="1"/>
  <c r="BD53" i="16"/>
  <c r="BD71" i="16" s="1"/>
  <c r="BC53" i="16"/>
  <c r="BC71" i="16" s="1"/>
  <c r="BB53" i="16"/>
  <c r="BB71" i="16" s="1"/>
  <c r="BA53" i="16"/>
  <c r="BA71" i="16" s="1"/>
  <c r="AZ53" i="16"/>
  <c r="AZ71" i="16" s="1"/>
  <c r="AY53" i="16"/>
  <c r="AY71" i="16" s="1"/>
  <c r="AX53" i="16"/>
  <c r="AX71" i="16" s="1"/>
  <c r="AW53" i="16"/>
  <c r="AW71" i="16" s="1"/>
  <c r="AV53" i="16"/>
  <c r="AV71" i="16" s="1"/>
  <c r="AU53" i="16"/>
  <c r="AU71" i="16" s="1"/>
  <c r="AT53" i="16"/>
  <c r="AT71" i="16" s="1"/>
  <c r="AS53" i="16"/>
  <c r="AS71" i="16" s="1"/>
  <c r="AR53" i="16"/>
  <c r="AR71" i="16" s="1"/>
  <c r="AQ53" i="16"/>
  <c r="AQ71" i="16" s="1"/>
  <c r="AP53" i="16"/>
  <c r="AP71" i="16" s="1"/>
  <c r="AO53" i="16"/>
  <c r="AO71" i="16" s="1"/>
  <c r="AN53" i="16"/>
  <c r="AN71" i="16" s="1"/>
  <c r="AM53" i="16"/>
  <c r="AM71" i="16" s="1"/>
  <c r="AL53" i="16"/>
  <c r="AL71" i="16" s="1"/>
  <c r="AK53" i="16"/>
  <c r="AK71" i="16" s="1"/>
  <c r="AJ53" i="16"/>
  <c r="AJ71" i="16" s="1"/>
  <c r="AI53" i="16"/>
  <c r="AI71" i="16" s="1"/>
  <c r="AH53" i="16"/>
  <c r="AH71" i="16" s="1"/>
  <c r="AG53" i="16"/>
  <c r="AG71" i="16" s="1"/>
  <c r="AF53" i="16"/>
  <c r="AF71" i="16" s="1"/>
  <c r="AE53" i="16"/>
  <c r="AE71" i="16" s="1"/>
  <c r="AD53" i="16"/>
  <c r="AD71" i="16" s="1"/>
  <c r="AC53" i="16"/>
  <c r="AC71" i="16" s="1"/>
  <c r="AB53" i="16"/>
  <c r="AB71" i="16" s="1"/>
  <c r="AA53" i="16"/>
  <c r="AA71" i="16" s="1"/>
  <c r="Z53" i="16"/>
  <c r="Z71" i="16" s="1"/>
  <c r="Y53" i="16"/>
  <c r="Y71" i="16" s="1"/>
  <c r="X53" i="16"/>
  <c r="X71" i="16" s="1"/>
  <c r="W53" i="16"/>
  <c r="W71" i="16" s="1"/>
  <c r="V53" i="16"/>
  <c r="V71" i="16" s="1"/>
  <c r="U53" i="16"/>
  <c r="U71" i="16" s="1"/>
  <c r="T53" i="16"/>
  <c r="T71" i="16" s="1"/>
  <c r="S53" i="16"/>
  <c r="S71" i="16" s="1"/>
  <c r="R53" i="16"/>
  <c r="R71" i="16" s="1"/>
  <c r="Q53" i="16"/>
  <c r="Q71" i="16" s="1"/>
  <c r="P53" i="16"/>
  <c r="P71" i="16" s="1"/>
  <c r="O53" i="16"/>
  <c r="O71" i="16" s="1"/>
  <c r="N53" i="16"/>
  <c r="N71" i="16" s="1"/>
  <c r="M53" i="16"/>
  <c r="M71" i="16" s="1"/>
  <c r="L53" i="16"/>
  <c r="L71" i="16" s="1"/>
  <c r="K53" i="16"/>
  <c r="K71" i="16" s="1"/>
  <c r="J53" i="16"/>
  <c r="J71" i="16" s="1"/>
  <c r="I53" i="16"/>
  <c r="I71" i="16" s="1"/>
  <c r="H53" i="16"/>
  <c r="H71" i="16" s="1"/>
  <c r="G53" i="16"/>
  <c r="G71" i="16" s="1"/>
  <c r="F53" i="16"/>
  <c r="F71" i="16" s="1"/>
  <c r="E53" i="16"/>
  <c r="D53" i="16"/>
  <c r="CA52" i="16"/>
  <c r="CA70" i="16" s="1"/>
  <c r="BZ52" i="16"/>
  <c r="BZ70" i="16" s="1"/>
  <c r="BY52" i="16"/>
  <c r="BY70" i="16" s="1"/>
  <c r="BX52" i="16"/>
  <c r="BX70" i="16" s="1"/>
  <c r="BW52" i="16"/>
  <c r="BW70" i="16" s="1"/>
  <c r="BV52" i="16"/>
  <c r="BV70" i="16" s="1"/>
  <c r="BU52" i="16"/>
  <c r="BU70" i="16" s="1"/>
  <c r="BT52" i="16"/>
  <c r="BT70" i="16" s="1"/>
  <c r="BS52" i="16"/>
  <c r="BS70" i="16" s="1"/>
  <c r="BR52" i="16"/>
  <c r="BR70" i="16" s="1"/>
  <c r="BQ52" i="16"/>
  <c r="BQ70" i="16" s="1"/>
  <c r="BP52" i="16"/>
  <c r="BP70" i="16" s="1"/>
  <c r="BO52" i="16"/>
  <c r="BO70" i="16" s="1"/>
  <c r="BN52" i="16"/>
  <c r="BN70" i="16" s="1"/>
  <c r="BM52" i="16"/>
  <c r="BM70" i="16" s="1"/>
  <c r="BL52" i="16"/>
  <c r="BL70" i="16" s="1"/>
  <c r="BK52" i="16"/>
  <c r="BK70" i="16" s="1"/>
  <c r="BJ52" i="16"/>
  <c r="BJ70" i="16" s="1"/>
  <c r="BI52" i="16"/>
  <c r="BI70" i="16" s="1"/>
  <c r="BH52" i="16"/>
  <c r="BH70" i="16" s="1"/>
  <c r="BG52" i="16"/>
  <c r="BG70" i="16" s="1"/>
  <c r="BF52" i="16"/>
  <c r="BF70" i="16" s="1"/>
  <c r="BE52" i="16"/>
  <c r="BE70" i="16" s="1"/>
  <c r="BD52" i="16"/>
  <c r="BD70" i="16" s="1"/>
  <c r="BC52" i="16"/>
  <c r="BC70" i="16" s="1"/>
  <c r="BB52" i="16"/>
  <c r="BB70" i="16" s="1"/>
  <c r="BA52" i="16"/>
  <c r="BA70" i="16" s="1"/>
  <c r="AZ52" i="16"/>
  <c r="AZ70" i="16" s="1"/>
  <c r="AY52" i="16"/>
  <c r="AY70" i="16" s="1"/>
  <c r="AX52" i="16"/>
  <c r="AX70" i="16" s="1"/>
  <c r="AW52" i="16"/>
  <c r="AW70" i="16" s="1"/>
  <c r="AV52" i="16"/>
  <c r="AV70" i="16" s="1"/>
  <c r="AU52" i="16"/>
  <c r="AU70" i="16" s="1"/>
  <c r="AT52" i="16"/>
  <c r="AT70" i="16" s="1"/>
  <c r="AS52" i="16"/>
  <c r="AS70" i="16" s="1"/>
  <c r="AR52" i="16"/>
  <c r="AR70" i="16" s="1"/>
  <c r="AQ52" i="16"/>
  <c r="AQ70" i="16" s="1"/>
  <c r="AP52" i="16"/>
  <c r="AP70" i="16" s="1"/>
  <c r="AO52" i="16"/>
  <c r="AO70" i="16" s="1"/>
  <c r="AN52" i="16"/>
  <c r="AN70" i="16" s="1"/>
  <c r="AM52" i="16"/>
  <c r="AM70" i="16" s="1"/>
  <c r="AL52" i="16"/>
  <c r="AL70" i="16" s="1"/>
  <c r="AK52" i="16"/>
  <c r="AK70" i="16" s="1"/>
  <c r="AJ52" i="16"/>
  <c r="AJ70" i="16" s="1"/>
  <c r="AI52" i="16"/>
  <c r="AI70" i="16" s="1"/>
  <c r="AH52" i="16"/>
  <c r="AH70" i="16" s="1"/>
  <c r="AG52" i="16"/>
  <c r="AG70" i="16" s="1"/>
  <c r="AF52" i="16"/>
  <c r="AF70" i="16" s="1"/>
  <c r="AE52" i="16"/>
  <c r="AE70" i="16" s="1"/>
  <c r="AD52" i="16"/>
  <c r="AD70" i="16" s="1"/>
  <c r="AC52" i="16"/>
  <c r="AC70" i="16" s="1"/>
  <c r="AB52" i="16"/>
  <c r="AB70" i="16" s="1"/>
  <c r="AA52" i="16"/>
  <c r="AA70" i="16" s="1"/>
  <c r="Z52" i="16"/>
  <c r="Z70" i="16" s="1"/>
  <c r="Y52" i="16"/>
  <c r="Y70" i="16" s="1"/>
  <c r="X52" i="16"/>
  <c r="X70" i="16" s="1"/>
  <c r="W52" i="16"/>
  <c r="W70" i="16" s="1"/>
  <c r="V52" i="16"/>
  <c r="V70" i="16" s="1"/>
  <c r="U52" i="16"/>
  <c r="U70" i="16" s="1"/>
  <c r="T52" i="16"/>
  <c r="T70" i="16" s="1"/>
  <c r="S52" i="16"/>
  <c r="S70" i="16" s="1"/>
  <c r="R52" i="16"/>
  <c r="R70" i="16" s="1"/>
  <c r="Q52" i="16"/>
  <c r="Q70" i="16" s="1"/>
  <c r="P52" i="16"/>
  <c r="P70" i="16" s="1"/>
  <c r="O52" i="16"/>
  <c r="O70" i="16" s="1"/>
  <c r="N52" i="16"/>
  <c r="N70" i="16" s="1"/>
  <c r="M52" i="16"/>
  <c r="M70" i="16" s="1"/>
  <c r="L52" i="16"/>
  <c r="L70" i="16" s="1"/>
  <c r="K52" i="16"/>
  <c r="K70" i="16" s="1"/>
  <c r="J52" i="16"/>
  <c r="J70" i="16" s="1"/>
  <c r="I52" i="16"/>
  <c r="I70" i="16" s="1"/>
  <c r="H52" i="16"/>
  <c r="H70" i="16" s="1"/>
  <c r="G52" i="16"/>
  <c r="G70" i="16" s="1"/>
  <c r="F52" i="16"/>
  <c r="F70" i="16" s="1"/>
  <c r="E52" i="16"/>
  <c r="D52" i="16"/>
  <c r="CA51" i="16"/>
  <c r="CA69" i="16" s="1"/>
  <c r="BZ51" i="16"/>
  <c r="BZ69" i="16" s="1"/>
  <c r="BY51" i="16"/>
  <c r="BY69" i="16" s="1"/>
  <c r="BX51" i="16"/>
  <c r="BX69" i="16" s="1"/>
  <c r="BW51" i="16"/>
  <c r="BW69" i="16" s="1"/>
  <c r="BV51" i="16"/>
  <c r="BV69" i="16" s="1"/>
  <c r="BU51" i="16"/>
  <c r="BU69" i="16" s="1"/>
  <c r="BT51" i="16"/>
  <c r="BT69" i="16" s="1"/>
  <c r="BS51" i="16"/>
  <c r="BS69" i="16" s="1"/>
  <c r="BR51" i="16"/>
  <c r="BR69" i="16" s="1"/>
  <c r="BQ51" i="16"/>
  <c r="BQ69" i="16" s="1"/>
  <c r="BP51" i="16"/>
  <c r="BP69" i="16" s="1"/>
  <c r="BO51" i="16"/>
  <c r="BO69" i="16" s="1"/>
  <c r="BN51" i="16"/>
  <c r="BN69" i="16" s="1"/>
  <c r="BM51" i="16"/>
  <c r="BM69" i="16" s="1"/>
  <c r="BL51" i="16"/>
  <c r="BL69" i="16" s="1"/>
  <c r="BK51" i="16"/>
  <c r="BK69" i="16" s="1"/>
  <c r="BJ51" i="16"/>
  <c r="BJ69" i="16" s="1"/>
  <c r="BI51" i="16"/>
  <c r="BI69" i="16" s="1"/>
  <c r="BH51" i="16"/>
  <c r="BH69" i="16" s="1"/>
  <c r="BG51" i="16"/>
  <c r="BG69" i="16" s="1"/>
  <c r="BF51" i="16"/>
  <c r="BF69" i="16" s="1"/>
  <c r="BE51" i="16"/>
  <c r="BE69" i="16" s="1"/>
  <c r="BD51" i="16"/>
  <c r="BD69" i="16" s="1"/>
  <c r="BC51" i="16"/>
  <c r="BC69" i="16" s="1"/>
  <c r="BB51" i="16"/>
  <c r="BB69" i="16" s="1"/>
  <c r="BA51" i="16"/>
  <c r="BA69" i="16" s="1"/>
  <c r="AZ51" i="16"/>
  <c r="AZ69" i="16" s="1"/>
  <c r="AY51" i="16"/>
  <c r="AY69" i="16" s="1"/>
  <c r="AX51" i="16"/>
  <c r="AX69" i="16" s="1"/>
  <c r="AW51" i="16"/>
  <c r="AW69" i="16" s="1"/>
  <c r="AV51" i="16"/>
  <c r="AV69" i="16" s="1"/>
  <c r="AU51" i="16"/>
  <c r="AU69" i="16" s="1"/>
  <c r="AT51" i="16"/>
  <c r="AT69" i="16" s="1"/>
  <c r="AS51" i="16"/>
  <c r="AS69" i="16" s="1"/>
  <c r="AR51" i="16"/>
  <c r="AR69" i="16" s="1"/>
  <c r="AQ51" i="16"/>
  <c r="AQ69" i="16" s="1"/>
  <c r="AP51" i="16"/>
  <c r="AP69" i="16" s="1"/>
  <c r="AO51" i="16"/>
  <c r="AO69" i="16" s="1"/>
  <c r="AN51" i="16"/>
  <c r="AN69" i="16" s="1"/>
  <c r="AM51" i="16"/>
  <c r="AM69" i="16" s="1"/>
  <c r="AL51" i="16"/>
  <c r="AL69" i="16" s="1"/>
  <c r="AK51" i="16"/>
  <c r="AK69" i="16" s="1"/>
  <c r="AJ51" i="16"/>
  <c r="AJ69" i="16" s="1"/>
  <c r="AI51" i="16"/>
  <c r="AI69" i="16" s="1"/>
  <c r="AH51" i="16"/>
  <c r="AH69" i="16" s="1"/>
  <c r="AG51" i="16"/>
  <c r="AG69" i="16" s="1"/>
  <c r="AF51" i="16"/>
  <c r="AF69" i="16" s="1"/>
  <c r="AE51" i="16"/>
  <c r="AE69" i="16" s="1"/>
  <c r="AD51" i="16"/>
  <c r="AD69" i="16" s="1"/>
  <c r="AC51" i="16"/>
  <c r="AC69" i="16" s="1"/>
  <c r="AB51" i="16"/>
  <c r="AB69" i="16" s="1"/>
  <c r="AA51" i="16"/>
  <c r="AA69" i="16" s="1"/>
  <c r="Z51" i="16"/>
  <c r="Z69" i="16" s="1"/>
  <c r="Y51" i="16"/>
  <c r="Y69" i="16" s="1"/>
  <c r="X51" i="16"/>
  <c r="X69" i="16" s="1"/>
  <c r="W51" i="16"/>
  <c r="W69" i="16" s="1"/>
  <c r="V51" i="16"/>
  <c r="V69" i="16" s="1"/>
  <c r="U51" i="16"/>
  <c r="U69" i="16" s="1"/>
  <c r="T51" i="16"/>
  <c r="T69" i="16" s="1"/>
  <c r="S51" i="16"/>
  <c r="S69" i="16" s="1"/>
  <c r="R51" i="16"/>
  <c r="R69" i="16" s="1"/>
  <c r="Q51" i="16"/>
  <c r="Q69" i="16" s="1"/>
  <c r="P51" i="16"/>
  <c r="P69" i="16" s="1"/>
  <c r="O51" i="16"/>
  <c r="O69" i="16" s="1"/>
  <c r="N51" i="16"/>
  <c r="N69" i="16" s="1"/>
  <c r="M51" i="16"/>
  <c r="M69" i="16" s="1"/>
  <c r="L51" i="16"/>
  <c r="L69" i="16" s="1"/>
  <c r="K51" i="16"/>
  <c r="K69" i="16" s="1"/>
  <c r="J51" i="16"/>
  <c r="J69" i="16" s="1"/>
  <c r="I51" i="16"/>
  <c r="I69" i="16" s="1"/>
  <c r="H51" i="16"/>
  <c r="H69" i="16" s="1"/>
  <c r="G51" i="16"/>
  <c r="G69" i="16" s="1"/>
  <c r="F51" i="16"/>
  <c r="F69" i="16" s="1"/>
  <c r="E51" i="16"/>
  <c r="D51" i="16"/>
  <c r="CA50" i="16"/>
  <c r="CA68" i="16" s="1"/>
  <c r="BZ50" i="16"/>
  <c r="BZ68" i="16" s="1"/>
  <c r="BY50" i="16"/>
  <c r="BY68" i="16" s="1"/>
  <c r="BX50" i="16"/>
  <c r="BX68" i="16" s="1"/>
  <c r="BW50" i="16"/>
  <c r="BW68" i="16" s="1"/>
  <c r="BV50" i="16"/>
  <c r="BV68" i="16" s="1"/>
  <c r="BU50" i="16"/>
  <c r="BU68" i="16" s="1"/>
  <c r="BT50" i="16"/>
  <c r="BT68" i="16" s="1"/>
  <c r="BS50" i="16"/>
  <c r="BS68" i="16" s="1"/>
  <c r="BR50" i="16"/>
  <c r="BR68" i="16" s="1"/>
  <c r="BQ50" i="16"/>
  <c r="BQ68" i="16" s="1"/>
  <c r="BP50" i="16"/>
  <c r="BP68" i="16" s="1"/>
  <c r="BO50" i="16"/>
  <c r="BO68" i="16" s="1"/>
  <c r="BN50" i="16"/>
  <c r="BN68" i="16" s="1"/>
  <c r="BM50" i="16"/>
  <c r="BM68" i="16" s="1"/>
  <c r="BL50" i="16"/>
  <c r="BL68" i="16" s="1"/>
  <c r="BK50" i="16"/>
  <c r="BK68" i="16" s="1"/>
  <c r="BJ50" i="16"/>
  <c r="BJ68" i="16" s="1"/>
  <c r="BI50" i="16"/>
  <c r="BI68" i="16" s="1"/>
  <c r="BH50" i="16"/>
  <c r="BH68" i="16" s="1"/>
  <c r="BG50" i="16"/>
  <c r="BG68" i="16" s="1"/>
  <c r="BF50" i="16"/>
  <c r="BF68" i="16" s="1"/>
  <c r="BE50" i="16"/>
  <c r="BE68" i="16" s="1"/>
  <c r="BD50" i="16"/>
  <c r="BD68" i="16" s="1"/>
  <c r="BC50" i="16"/>
  <c r="BC68" i="16" s="1"/>
  <c r="BB50" i="16"/>
  <c r="BB68" i="16" s="1"/>
  <c r="BA50" i="16"/>
  <c r="BA68" i="16" s="1"/>
  <c r="AZ50" i="16"/>
  <c r="AZ68" i="16" s="1"/>
  <c r="AY50" i="16"/>
  <c r="AY68" i="16" s="1"/>
  <c r="AX50" i="16"/>
  <c r="AX68" i="16" s="1"/>
  <c r="AW50" i="16"/>
  <c r="AW68" i="16" s="1"/>
  <c r="AV50" i="16"/>
  <c r="AV68" i="16" s="1"/>
  <c r="AU50" i="16"/>
  <c r="AU68" i="16" s="1"/>
  <c r="AT50" i="16"/>
  <c r="AT68" i="16" s="1"/>
  <c r="AS50" i="16"/>
  <c r="AS68" i="16" s="1"/>
  <c r="AR50" i="16"/>
  <c r="AR68" i="16" s="1"/>
  <c r="AQ50" i="16"/>
  <c r="AQ68" i="16" s="1"/>
  <c r="AP50" i="16"/>
  <c r="AP68" i="16" s="1"/>
  <c r="AO50" i="16"/>
  <c r="AO68" i="16" s="1"/>
  <c r="AN50" i="16"/>
  <c r="AN68" i="16" s="1"/>
  <c r="AM50" i="16"/>
  <c r="AM68" i="16" s="1"/>
  <c r="AL50" i="16"/>
  <c r="AL68" i="16" s="1"/>
  <c r="AK50" i="16"/>
  <c r="AK68" i="16" s="1"/>
  <c r="AJ50" i="16"/>
  <c r="AJ68" i="16" s="1"/>
  <c r="AI50" i="16"/>
  <c r="AI68" i="16" s="1"/>
  <c r="AH50" i="16"/>
  <c r="AH68" i="16" s="1"/>
  <c r="AG50" i="16"/>
  <c r="AG68" i="16" s="1"/>
  <c r="AF50" i="16"/>
  <c r="AF68" i="16" s="1"/>
  <c r="AE50" i="16"/>
  <c r="AE68" i="16" s="1"/>
  <c r="AD50" i="16"/>
  <c r="AD68" i="16" s="1"/>
  <c r="AC50" i="16"/>
  <c r="AC68" i="16" s="1"/>
  <c r="AB50" i="16"/>
  <c r="AB68" i="16" s="1"/>
  <c r="AA50" i="16"/>
  <c r="AA68" i="16" s="1"/>
  <c r="Z50" i="16"/>
  <c r="Z68" i="16" s="1"/>
  <c r="Y50" i="16"/>
  <c r="Y68" i="16" s="1"/>
  <c r="X50" i="16"/>
  <c r="X68" i="16" s="1"/>
  <c r="W50" i="16"/>
  <c r="W68" i="16" s="1"/>
  <c r="V50" i="16"/>
  <c r="V68" i="16" s="1"/>
  <c r="U50" i="16"/>
  <c r="U68" i="16" s="1"/>
  <c r="T50" i="16"/>
  <c r="T68" i="16" s="1"/>
  <c r="S50" i="16"/>
  <c r="S68" i="16" s="1"/>
  <c r="R50" i="16"/>
  <c r="R68" i="16" s="1"/>
  <c r="Q50" i="16"/>
  <c r="Q68" i="16" s="1"/>
  <c r="P50" i="16"/>
  <c r="P68" i="16" s="1"/>
  <c r="O50" i="16"/>
  <c r="O68" i="16" s="1"/>
  <c r="N50" i="16"/>
  <c r="N68" i="16" s="1"/>
  <c r="M50" i="16"/>
  <c r="M68" i="16" s="1"/>
  <c r="L50" i="16"/>
  <c r="L68" i="16" s="1"/>
  <c r="K50" i="16"/>
  <c r="K68" i="16" s="1"/>
  <c r="J50" i="16"/>
  <c r="J68" i="16" s="1"/>
  <c r="I50" i="16"/>
  <c r="I68" i="16" s="1"/>
  <c r="H50" i="16"/>
  <c r="H68" i="16" s="1"/>
  <c r="G50" i="16"/>
  <c r="G68" i="16" s="1"/>
  <c r="F50" i="16"/>
  <c r="F68" i="16" s="1"/>
  <c r="E50" i="16"/>
  <c r="D50" i="16"/>
  <c r="CA49" i="16"/>
  <c r="CA67" i="16" s="1"/>
  <c r="BZ49" i="16"/>
  <c r="BZ67" i="16" s="1"/>
  <c r="BY49" i="16"/>
  <c r="BY67" i="16" s="1"/>
  <c r="BX49" i="16"/>
  <c r="BX67" i="16" s="1"/>
  <c r="BW49" i="16"/>
  <c r="BW67" i="16" s="1"/>
  <c r="BV49" i="16"/>
  <c r="BV67" i="16" s="1"/>
  <c r="BU49" i="16"/>
  <c r="BU67" i="16" s="1"/>
  <c r="BT49" i="16"/>
  <c r="BT67" i="16" s="1"/>
  <c r="BS49" i="16"/>
  <c r="BS67" i="16" s="1"/>
  <c r="BR49" i="16"/>
  <c r="BR67" i="16" s="1"/>
  <c r="BQ49" i="16"/>
  <c r="BQ67" i="16" s="1"/>
  <c r="BP49" i="16"/>
  <c r="BP67" i="16" s="1"/>
  <c r="BO49" i="16"/>
  <c r="BO67" i="16" s="1"/>
  <c r="BN49" i="16"/>
  <c r="BN67" i="16" s="1"/>
  <c r="BM49" i="16"/>
  <c r="BM67" i="16" s="1"/>
  <c r="BL49" i="16"/>
  <c r="BL67" i="16" s="1"/>
  <c r="BK49" i="16"/>
  <c r="BK67" i="16" s="1"/>
  <c r="BJ49" i="16"/>
  <c r="BJ67" i="16" s="1"/>
  <c r="BI49" i="16"/>
  <c r="BI67" i="16" s="1"/>
  <c r="BH49" i="16"/>
  <c r="BH67" i="16" s="1"/>
  <c r="BG49" i="16"/>
  <c r="BG67" i="16" s="1"/>
  <c r="BF49" i="16"/>
  <c r="BF67" i="16" s="1"/>
  <c r="BE49" i="16"/>
  <c r="BE67" i="16" s="1"/>
  <c r="BD49" i="16"/>
  <c r="BD67" i="16" s="1"/>
  <c r="BC49" i="16"/>
  <c r="BC67" i="16" s="1"/>
  <c r="BB49" i="16"/>
  <c r="BB67" i="16" s="1"/>
  <c r="BA49" i="16"/>
  <c r="BA67" i="16" s="1"/>
  <c r="AZ49" i="16"/>
  <c r="AZ67" i="16" s="1"/>
  <c r="AY49" i="16"/>
  <c r="AY67" i="16" s="1"/>
  <c r="AX49" i="16"/>
  <c r="AX67" i="16" s="1"/>
  <c r="AW49" i="16"/>
  <c r="AW67" i="16" s="1"/>
  <c r="AV49" i="16"/>
  <c r="AV67" i="16" s="1"/>
  <c r="AU49" i="16"/>
  <c r="AU67" i="16" s="1"/>
  <c r="AT49" i="16"/>
  <c r="AT67" i="16" s="1"/>
  <c r="AS49" i="16"/>
  <c r="AS67" i="16" s="1"/>
  <c r="AR49" i="16"/>
  <c r="AR67" i="16" s="1"/>
  <c r="AQ49" i="16"/>
  <c r="AQ67" i="16" s="1"/>
  <c r="AP49" i="16"/>
  <c r="AP67" i="16" s="1"/>
  <c r="AO49" i="16"/>
  <c r="AO67" i="16" s="1"/>
  <c r="AN49" i="16"/>
  <c r="AN67" i="16" s="1"/>
  <c r="AM49" i="16"/>
  <c r="AM67" i="16" s="1"/>
  <c r="AL49" i="16"/>
  <c r="AL67" i="16" s="1"/>
  <c r="AK49" i="16"/>
  <c r="AK67" i="16" s="1"/>
  <c r="AJ49" i="16"/>
  <c r="AJ67" i="16" s="1"/>
  <c r="AI49" i="16"/>
  <c r="AI67" i="16" s="1"/>
  <c r="AH49" i="16"/>
  <c r="AH67" i="16" s="1"/>
  <c r="AG49" i="16"/>
  <c r="AG67" i="16" s="1"/>
  <c r="AF49" i="16"/>
  <c r="AF67" i="16" s="1"/>
  <c r="AE49" i="16"/>
  <c r="AE67" i="16" s="1"/>
  <c r="AD49" i="16"/>
  <c r="AD67" i="16" s="1"/>
  <c r="AC49" i="16"/>
  <c r="AC67" i="16" s="1"/>
  <c r="AB49" i="16"/>
  <c r="AB67" i="16" s="1"/>
  <c r="AA49" i="16"/>
  <c r="AA67" i="16" s="1"/>
  <c r="Z49" i="16"/>
  <c r="Z67" i="16" s="1"/>
  <c r="Y49" i="16"/>
  <c r="Y67" i="16" s="1"/>
  <c r="X49" i="16"/>
  <c r="X67" i="16" s="1"/>
  <c r="W49" i="16"/>
  <c r="W67" i="16" s="1"/>
  <c r="V49" i="16"/>
  <c r="V67" i="16" s="1"/>
  <c r="U49" i="16"/>
  <c r="U67" i="16" s="1"/>
  <c r="T49" i="16"/>
  <c r="T67" i="16" s="1"/>
  <c r="S49" i="16"/>
  <c r="S67" i="16" s="1"/>
  <c r="R49" i="16"/>
  <c r="R67" i="16" s="1"/>
  <c r="Q49" i="16"/>
  <c r="Q67" i="16" s="1"/>
  <c r="P49" i="16"/>
  <c r="P67" i="16" s="1"/>
  <c r="O49" i="16"/>
  <c r="O67" i="16" s="1"/>
  <c r="N49" i="16"/>
  <c r="N67" i="16" s="1"/>
  <c r="M49" i="16"/>
  <c r="M67" i="16" s="1"/>
  <c r="L49" i="16"/>
  <c r="L67" i="16" s="1"/>
  <c r="K49" i="16"/>
  <c r="K67" i="16" s="1"/>
  <c r="J49" i="16"/>
  <c r="J67" i="16" s="1"/>
  <c r="I49" i="16"/>
  <c r="I67" i="16" s="1"/>
  <c r="H49" i="16"/>
  <c r="H67" i="16" s="1"/>
  <c r="G49" i="16"/>
  <c r="G67" i="16" s="1"/>
  <c r="F49" i="16"/>
  <c r="F67" i="16" s="1"/>
  <c r="E49" i="16"/>
  <c r="D49" i="16"/>
  <c r="CA48" i="16"/>
  <c r="CA66" i="16" s="1"/>
  <c r="BZ48" i="16"/>
  <c r="BZ66" i="16" s="1"/>
  <c r="BY48" i="16"/>
  <c r="BY66" i="16" s="1"/>
  <c r="BX48" i="16"/>
  <c r="BX66" i="16" s="1"/>
  <c r="BW48" i="16"/>
  <c r="BW66" i="16" s="1"/>
  <c r="BV48" i="16"/>
  <c r="BV66" i="16" s="1"/>
  <c r="BU48" i="16"/>
  <c r="BU66" i="16" s="1"/>
  <c r="BT48" i="16"/>
  <c r="BT66" i="16" s="1"/>
  <c r="BS48" i="16"/>
  <c r="BS66" i="16" s="1"/>
  <c r="BR48" i="16"/>
  <c r="BR66" i="16" s="1"/>
  <c r="BQ48" i="16"/>
  <c r="BQ66" i="16" s="1"/>
  <c r="BP48" i="16"/>
  <c r="BP66" i="16" s="1"/>
  <c r="BO48" i="16"/>
  <c r="BO66" i="16" s="1"/>
  <c r="BN48" i="16"/>
  <c r="BN66" i="16" s="1"/>
  <c r="BM48" i="16"/>
  <c r="BM66" i="16" s="1"/>
  <c r="BL48" i="16"/>
  <c r="BL66" i="16" s="1"/>
  <c r="BK48" i="16"/>
  <c r="BK66" i="16" s="1"/>
  <c r="BJ48" i="16"/>
  <c r="BJ66" i="16" s="1"/>
  <c r="BI48" i="16"/>
  <c r="BI66" i="16" s="1"/>
  <c r="BH48" i="16"/>
  <c r="BH66" i="16" s="1"/>
  <c r="BG48" i="16"/>
  <c r="BG66" i="16" s="1"/>
  <c r="BF48" i="16"/>
  <c r="BF66" i="16" s="1"/>
  <c r="BE48" i="16"/>
  <c r="BE66" i="16" s="1"/>
  <c r="BD48" i="16"/>
  <c r="BD66" i="16" s="1"/>
  <c r="BC48" i="16"/>
  <c r="BC66" i="16" s="1"/>
  <c r="BB48" i="16"/>
  <c r="BB66" i="16" s="1"/>
  <c r="BA48" i="16"/>
  <c r="BA66" i="16" s="1"/>
  <c r="AZ48" i="16"/>
  <c r="AZ66" i="16" s="1"/>
  <c r="AY48" i="16"/>
  <c r="AY66" i="16" s="1"/>
  <c r="AX48" i="16"/>
  <c r="AX66" i="16" s="1"/>
  <c r="AW48" i="16"/>
  <c r="AW66" i="16" s="1"/>
  <c r="AV48" i="16"/>
  <c r="AV66" i="16" s="1"/>
  <c r="AU48" i="16"/>
  <c r="AU66" i="16" s="1"/>
  <c r="AT48" i="16"/>
  <c r="AT66" i="16" s="1"/>
  <c r="AS48" i="16"/>
  <c r="AS66" i="16" s="1"/>
  <c r="AR48" i="16"/>
  <c r="AR66" i="16" s="1"/>
  <c r="AQ48" i="16"/>
  <c r="AQ66" i="16" s="1"/>
  <c r="AP48" i="16"/>
  <c r="AP66" i="16" s="1"/>
  <c r="AO48" i="16"/>
  <c r="AO66" i="16" s="1"/>
  <c r="AN48" i="16"/>
  <c r="AN66" i="16" s="1"/>
  <c r="AM48" i="16"/>
  <c r="AM66" i="16" s="1"/>
  <c r="AL48" i="16"/>
  <c r="AL66" i="16" s="1"/>
  <c r="AK48" i="16"/>
  <c r="AK66" i="16" s="1"/>
  <c r="AJ48" i="16"/>
  <c r="AJ66" i="16" s="1"/>
  <c r="AI48" i="16"/>
  <c r="AI66" i="16" s="1"/>
  <c r="AH48" i="16"/>
  <c r="AH66" i="16" s="1"/>
  <c r="AG48" i="16"/>
  <c r="AG66" i="16" s="1"/>
  <c r="AF48" i="16"/>
  <c r="AF66" i="16" s="1"/>
  <c r="AE48" i="16"/>
  <c r="AE66" i="16" s="1"/>
  <c r="AD48" i="16"/>
  <c r="AD66" i="16" s="1"/>
  <c r="AC48" i="16"/>
  <c r="AC66" i="16" s="1"/>
  <c r="AB48" i="16"/>
  <c r="AB66" i="16" s="1"/>
  <c r="AA48" i="16"/>
  <c r="AA66" i="16" s="1"/>
  <c r="Z48" i="16"/>
  <c r="Z66" i="16" s="1"/>
  <c r="Y48" i="16"/>
  <c r="Y66" i="16" s="1"/>
  <c r="X48" i="16"/>
  <c r="X66" i="16" s="1"/>
  <c r="W48" i="16"/>
  <c r="W66" i="16" s="1"/>
  <c r="V48" i="16"/>
  <c r="V66" i="16" s="1"/>
  <c r="U48" i="16"/>
  <c r="U66" i="16" s="1"/>
  <c r="T48" i="16"/>
  <c r="T66" i="16" s="1"/>
  <c r="S48" i="16"/>
  <c r="S66" i="16" s="1"/>
  <c r="R48" i="16"/>
  <c r="R66" i="16" s="1"/>
  <c r="Q48" i="16"/>
  <c r="Q66" i="16" s="1"/>
  <c r="P48" i="16"/>
  <c r="P66" i="16" s="1"/>
  <c r="O48" i="16"/>
  <c r="O66" i="16" s="1"/>
  <c r="N48" i="16"/>
  <c r="N66" i="16" s="1"/>
  <c r="M48" i="16"/>
  <c r="M66" i="16" s="1"/>
  <c r="L48" i="16"/>
  <c r="L66" i="16" s="1"/>
  <c r="K48" i="16"/>
  <c r="K66" i="16" s="1"/>
  <c r="J48" i="16"/>
  <c r="J66" i="16" s="1"/>
  <c r="I48" i="16"/>
  <c r="I66" i="16" s="1"/>
  <c r="H48" i="16"/>
  <c r="H66" i="16" s="1"/>
  <c r="G48" i="16"/>
  <c r="G66" i="16" s="1"/>
  <c r="F48" i="16"/>
  <c r="F66" i="16" s="1"/>
  <c r="E48" i="16"/>
  <c r="D48" i="16"/>
  <c r="CA47" i="16"/>
  <c r="CA65" i="16" s="1"/>
  <c r="BZ47" i="16"/>
  <c r="BZ65" i="16" s="1"/>
  <c r="BY47" i="16"/>
  <c r="BY65" i="16" s="1"/>
  <c r="BX47" i="16"/>
  <c r="BX65" i="16" s="1"/>
  <c r="BW47" i="16"/>
  <c r="BW65" i="16" s="1"/>
  <c r="BV47" i="16"/>
  <c r="BV65" i="16" s="1"/>
  <c r="BU47" i="16"/>
  <c r="BU65" i="16" s="1"/>
  <c r="BT47" i="16"/>
  <c r="BT65" i="16" s="1"/>
  <c r="BS47" i="16"/>
  <c r="BS65" i="16" s="1"/>
  <c r="BR47" i="16"/>
  <c r="BR65" i="16" s="1"/>
  <c r="BQ47" i="16"/>
  <c r="BQ65" i="16" s="1"/>
  <c r="BP47" i="16"/>
  <c r="BP65" i="16" s="1"/>
  <c r="BO47" i="16"/>
  <c r="BO65" i="16" s="1"/>
  <c r="BN47" i="16"/>
  <c r="BN65" i="16" s="1"/>
  <c r="BM47" i="16"/>
  <c r="BM65" i="16" s="1"/>
  <c r="BL47" i="16"/>
  <c r="BL65" i="16" s="1"/>
  <c r="BK47" i="16"/>
  <c r="BK65" i="16" s="1"/>
  <c r="BJ47" i="16"/>
  <c r="BJ65" i="16" s="1"/>
  <c r="BI47" i="16"/>
  <c r="BI65" i="16" s="1"/>
  <c r="BH47" i="16"/>
  <c r="BH65" i="16" s="1"/>
  <c r="BG47" i="16"/>
  <c r="BG65" i="16" s="1"/>
  <c r="BF47" i="16"/>
  <c r="BF65" i="16" s="1"/>
  <c r="BE47" i="16"/>
  <c r="BE65" i="16" s="1"/>
  <c r="BD47" i="16"/>
  <c r="BD65" i="16" s="1"/>
  <c r="BC47" i="16"/>
  <c r="BC65" i="16" s="1"/>
  <c r="BB47" i="16"/>
  <c r="BB65" i="16" s="1"/>
  <c r="BA47" i="16"/>
  <c r="BA65" i="16" s="1"/>
  <c r="AZ47" i="16"/>
  <c r="AZ65" i="16" s="1"/>
  <c r="AY47" i="16"/>
  <c r="AY65" i="16" s="1"/>
  <c r="AX47" i="16"/>
  <c r="AX65" i="16" s="1"/>
  <c r="AW47" i="16"/>
  <c r="AW65" i="16" s="1"/>
  <c r="AV47" i="16"/>
  <c r="AV65" i="16" s="1"/>
  <c r="AU47" i="16"/>
  <c r="AU65" i="16" s="1"/>
  <c r="AT47" i="16"/>
  <c r="AT65" i="16" s="1"/>
  <c r="AS47" i="16"/>
  <c r="AS65" i="16" s="1"/>
  <c r="AR47" i="16"/>
  <c r="AR65" i="16" s="1"/>
  <c r="AQ47" i="16"/>
  <c r="AQ65" i="16" s="1"/>
  <c r="AP47" i="16"/>
  <c r="AP65" i="16" s="1"/>
  <c r="AO47" i="16"/>
  <c r="AO65" i="16" s="1"/>
  <c r="AN47" i="16"/>
  <c r="AN65" i="16" s="1"/>
  <c r="AM47" i="16"/>
  <c r="AM65" i="16" s="1"/>
  <c r="AL47" i="16"/>
  <c r="AL65" i="16" s="1"/>
  <c r="AK47" i="16"/>
  <c r="AK65" i="16" s="1"/>
  <c r="AJ47" i="16"/>
  <c r="AJ65" i="16" s="1"/>
  <c r="AI47" i="16"/>
  <c r="AI65" i="16" s="1"/>
  <c r="AH47" i="16"/>
  <c r="AH65" i="16" s="1"/>
  <c r="AG47" i="16"/>
  <c r="AG65" i="16" s="1"/>
  <c r="AF47" i="16"/>
  <c r="AF65" i="16" s="1"/>
  <c r="AE47" i="16"/>
  <c r="AE65" i="16" s="1"/>
  <c r="AD47" i="16"/>
  <c r="AD65" i="16" s="1"/>
  <c r="AC47" i="16"/>
  <c r="AC65" i="16" s="1"/>
  <c r="AB47" i="16"/>
  <c r="AB65" i="16" s="1"/>
  <c r="AA47" i="16"/>
  <c r="AA65" i="16" s="1"/>
  <c r="Z47" i="16"/>
  <c r="Z65" i="16" s="1"/>
  <c r="Y47" i="16"/>
  <c r="Y65" i="16" s="1"/>
  <c r="X47" i="16"/>
  <c r="X65" i="16" s="1"/>
  <c r="W47" i="16"/>
  <c r="W65" i="16" s="1"/>
  <c r="V47" i="16"/>
  <c r="V65" i="16" s="1"/>
  <c r="U47" i="16"/>
  <c r="U65" i="16" s="1"/>
  <c r="T47" i="16"/>
  <c r="T65" i="16" s="1"/>
  <c r="S47" i="16"/>
  <c r="S65" i="16" s="1"/>
  <c r="R47" i="16"/>
  <c r="R65" i="16" s="1"/>
  <c r="Q47" i="16"/>
  <c r="Q65" i="16" s="1"/>
  <c r="P47" i="16"/>
  <c r="P65" i="16" s="1"/>
  <c r="O47" i="16"/>
  <c r="O65" i="16" s="1"/>
  <c r="N47" i="16"/>
  <c r="N65" i="16" s="1"/>
  <c r="M47" i="16"/>
  <c r="M65" i="16" s="1"/>
  <c r="L47" i="16"/>
  <c r="L65" i="16" s="1"/>
  <c r="K47" i="16"/>
  <c r="K65" i="16" s="1"/>
  <c r="J47" i="16"/>
  <c r="J65" i="16" s="1"/>
  <c r="I47" i="16"/>
  <c r="I65" i="16" s="1"/>
  <c r="H47" i="16"/>
  <c r="H65" i="16" s="1"/>
  <c r="G47" i="16"/>
  <c r="G65" i="16" s="1"/>
  <c r="F47" i="16"/>
  <c r="F65" i="16" s="1"/>
  <c r="E47" i="16"/>
  <c r="D47" i="16"/>
  <c r="CA46" i="16"/>
  <c r="CA64" i="16" s="1"/>
  <c r="BZ46" i="16"/>
  <c r="BZ64" i="16" s="1"/>
  <c r="BY46" i="16"/>
  <c r="BY64" i="16" s="1"/>
  <c r="BX46" i="16"/>
  <c r="BX64" i="16" s="1"/>
  <c r="BW46" i="16"/>
  <c r="BW64" i="16" s="1"/>
  <c r="BV46" i="16"/>
  <c r="BV64" i="16" s="1"/>
  <c r="BU46" i="16"/>
  <c r="BU64" i="16" s="1"/>
  <c r="BT46" i="16"/>
  <c r="BT64" i="16" s="1"/>
  <c r="BS46" i="16"/>
  <c r="BS64" i="16" s="1"/>
  <c r="BR46" i="16"/>
  <c r="BR64" i="16" s="1"/>
  <c r="BQ46" i="16"/>
  <c r="BQ64" i="16" s="1"/>
  <c r="BP46" i="16"/>
  <c r="BP64" i="16" s="1"/>
  <c r="BO46" i="16"/>
  <c r="BO64" i="16" s="1"/>
  <c r="BN46" i="16"/>
  <c r="BN64" i="16" s="1"/>
  <c r="BM46" i="16"/>
  <c r="BM64" i="16" s="1"/>
  <c r="BL46" i="16"/>
  <c r="BL64" i="16" s="1"/>
  <c r="BK46" i="16"/>
  <c r="BK64" i="16" s="1"/>
  <c r="BJ46" i="16"/>
  <c r="BJ64" i="16" s="1"/>
  <c r="BI46" i="16"/>
  <c r="BI64" i="16" s="1"/>
  <c r="BH46" i="16"/>
  <c r="BH64" i="16" s="1"/>
  <c r="BG46" i="16"/>
  <c r="BG64" i="16" s="1"/>
  <c r="BF46" i="16"/>
  <c r="BF64" i="16" s="1"/>
  <c r="BE46" i="16"/>
  <c r="BE64" i="16" s="1"/>
  <c r="BD46" i="16"/>
  <c r="BD64" i="16" s="1"/>
  <c r="BC46" i="16"/>
  <c r="BC64" i="16" s="1"/>
  <c r="BB46" i="16"/>
  <c r="BB64" i="16" s="1"/>
  <c r="BA46" i="16"/>
  <c r="BA64" i="16" s="1"/>
  <c r="AZ46" i="16"/>
  <c r="AZ64" i="16" s="1"/>
  <c r="AY46" i="16"/>
  <c r="AY64" i="16" s="1"/>
  <c r="AX46" i="16"/>
  <c r="AX64" i="16" s="1"/>
  <c r="AW46" i="16"/>
  <c r="AW64" i="16" s="1"/>
  <c r="AV46" i="16"/>
  <c r="AV64" i="16" s="1"/>
  <c r="AU46" i="16"/>
  <c r="AU64" i="16" s="1"/>
  <c r="AT46" i="16"/>
  <c r="AT64" i="16" s="1"/>
  <c r="AS46" i="16"/>
  <c r="AS64" i="16" s="1"/>
  <c r="AR46" i="16"/>
  <c r="AR64" i="16" s="1"/>
  <c r="AQ46" i="16"/>
  <c r="AQ64" i="16" s="1"/>
  <c r="AP46" i="16"/>
  <c r="AP64" i="16" s="1"/>
  <c r="AO46" i="16"/>
  <c r="AO64" i="16" s="1"/>
  <c r="AN46" i="16"/>
  <c r="AN64" i="16" s="1"/>
  <c r="AM46" i="16"/>
  <c r="AM64" i="16" s="1"/>
  <c r="AL46" i="16"/>
  <c r="AL64" i="16" s="1"/>
  <c r="AK46" i="16"/>
  <c r="AK64" i="16" s="1"/>
  <c r="AJ46" i="16"/>
  <c r="AJ64" i="16" s="1"/>
  <c r="AI46" i="16"/>
  <c r="AI64" i="16" s="1"/>
  <c r="AH46" i="16"/>
  <c r="AH64" i="16" s="1"/>
  <c r="AG46" i="16"/>
  <c r="AG64" i="16" s="1"/>
  <c r="AF46" i="16"/>
  <c r="AF64" i="16" s="1"/>
  <c r="AE46" i="16"/>
  <c r="AE64" i="16" s="1"/>
  <c r="AD46" i="16"/>
  <c r="AD64" i="16" s="1"/>
  <c r="AC46" i="16"/>
  <c r="AC64" i="16" s="1"/>
  <c r="AB46" i="16"/>
  <c r="AB64" i="16" s="1"/>
  <c r="AA46" i="16"/>
  <c r="AA64" i="16" s="1"/>
  <c r="Z46" i="16"/>
  <c r="Z64" i="16" s="1"/>
  <c r="Y46" i="16"/>
  <c r="Y64" i="16" s="1"/>
  <c r="X46" i="16"/>
  <c r="X64" i="16" s="1"/>
  <c r="W46" i="16"/>
  <c r="W64" i="16" s="1"/>
  <c r="V46" i="16"/>
  <c r="V64" i="16" s="1"/>
  <c r="U46" i="16"/>
  <c r="U64" i="16" s="1"/>
  <c r="T46" i="16"/>
  <c r="T64" i="16" s="1"/>
  <c r="S46" i="16"/>
  <c r="S64" i="16" s="1"/>
  <c r="R46" i="16"/>
  <c r="R64" i="16" s="1"/>
  <c r="Q46" i="16"/>
  <c r="Q64" i="16" s="1"/>
  <c r="P46" i="16"/>
  <c r="P64" i="16" s="1"/>
  <c r="O46" i="16"/>
  <c r="O64" i="16" s="1"/>
  <c r="N46" i="16"/>
  <c r="N64" i="16" s="1"/>
  <c r="M46" i="16"/>
  <c r="M64" i="16" s="1"/>
  <c r="L46" i="16"/>
  <c r="L64" i="16" s="1"/>
  <c r="K46" i="16"/>
  <c r="K64" i="16" s="1"/>
  <c r="J46" i="16"/>
  <c r="J64" i="16" s="1"/>
  <c r="I46" i="16"/>
  <c r="I64" i="16" s="1"/>
  <c r="H46" i="16"/>
  <c r="H64" i="16" s="1"/>
  <c r="G46" i="16"/>
  <c r="G64" i="16" s="1"/>
  <c r="F46" i="16"/>
  <c r="F64" i="16" s="1"/>
  <c r="E46" i="16"/>
  <c r="D46" i="16"/>
  <c r="CA45" i="16"/>
  <c r="CA63" i="16" s="1"/>
  <c r="BZ45" i="16"/>
  <c r="BZ63" i="16" s="1"/>
  <c r="BY45" i="16"/>
  <c r="BY63" i="16" s="1"/>
  <c r="BX45" i="16"/>
  <c r="BX63" i="16" s="1"/>
  <c r="BW45" i="16"/>
  <c r="BW63" i="16" s="1"/>
  <c r="BV45" i="16"/>
  <c r="BV63" i="16" s="1"/>
  <c r="BU45" i="16"/>
  <c r="BU63" i="16" s="1"/>
  <c r="BT45" i="16"/>
  <c r="BT63" i="16" s="1"/>
  <c r="BS45" i="16"/>
  <c r="BS63" i="16" s="1"/>
  <c r="BR45" i="16"/>
  <c r="BR63" i="16" s="1"/>
  <c r="BQ45" i="16"/>
  <c r="BQ63" i="16" s="1"/>
  <c r="BP45" i="16"/>
  <c r="BP63" i="16" s="1"/>
  <c r="BO45" i="16"/>
  <c r="BO63" i="16" s="1"/>
  <c r="BN45" i="16"/>
  <c r="BN63" i="16" s="1"/>
  <c r="BM45" i="16"/>
  <c r="BM63" i="16" s="1"/>
  <c r="BL45" i="16"/>
  <c r="BL63" i="16" s="1"/>
  <c r="BK45" i="16"/>
  <c r="BK63" i="16" s="1"/>
  <c r="BJ45" i="16"/>
  <c r="BJ63" i="16" s="1"/>
  <c r="BI45" i="16"/>
  <c r="BI63" i="16" s="1"/>
  <c r="BH45" i="16"/>
  <c r="BH63" i="16" s="1"/>
  <c r="BG45" i="16"/>
  <c r="BG63" i="16" s="1"/>
  <c r="BF45" i="16"/>
  <c r="BF63" i="16" s="1"/>
  <c r="BE45" i="16"/>
  <c r="BE63" i="16" s="1"/>
  <c r="BD45" i="16"/>
  <c r="BD63" i="16" s="1"/>
  <c r="BC45" i="16"/>
  <c r="BC63" i="16" s="1"/>
  <c r="BB45" i="16"/>
  <c r="BB63" i="16" s="1"/>
  <c r="BA45" i="16"/>
  <c r="BA63" i="16" s="1"/>
  <c r="AZ45" i="16"/>
  <c r="AZ63" i="16" s="1"/>
  <c r="AY45" i="16"/>
  <c r="AY63" i="16" s="1"/>
  <c r="AX45" i="16"/>
  <c r="AX63" i="16" s="1"/>
  <c r="AW45" i="16"/>
  <c r="AW63" i="16" s="1"/>
  <c r="AV45" i="16"/>
  <c r="AV63" i="16" s="1"/>
  <c r="AU45" i="16"/>
  <c r="AU63" i="16" s="1"/>
  <c r="AT45" i="16"/>
  <c r="AT63" i="16" s="1"/>
  <c r="AS45" i="16"/>
  <c r="AS63" i="16" s="1"/>
  <c r="AR45" i="16"/>
  <c r="AR63" i="16" s="1"/>
  <c r="AQ45" i="16"/>
  <c r="AQ63" i="16" s="1"/>
  <c r="AP45" i="16"/>
  <c r="AP63" i="16" s="1"/>
  <c r="AO45" i="16"/>
  <c r="AO63" i="16" s="1"/>
  <c r="AN45" i="16"/>
  <c r="AN63" i="16" s="1"/>
  <c r="AM45" i="16"/>
  <c r="AM63" i="16" s="1"/>
  <c r="AL45" i="16"/>
  <c r="AL63" i="16" s="1"/>
  <c r="AK45" i="16"/>
  <c r="AK63" i="16" s="1"/>
  <c r="AJ45" i="16"/>
  <c r="AJ63" i="16" s="1"/>
  <c r="AI45" i="16"/>
  <c r="AI63" i="16" s="1"/>
  <c r="AH45" i="16"/>
  <c r="AH63" i="16" s="1"/>
  <c r="AG45" i="16"/>
  <c r="AG63" i="16" s="1"/>
  <c r="AF45" i="16"/>
  <c r="AF63" i="16" s="1"/>
  <c r="AE45" i="16"/>
  <c r="AE63" i="16" s="1"/>
  <c r="AD45" i="16"/>
  <c r="AD63" i="16" s="1"/>
  <c r="AC45" i="16"/>
  <c r="AC63" i="16" s="1"/>
  <c r="AB45" i="16"/>
  <c r="AB63" i="16" s="1"/>
  <c r="AA45" i="16"/>
  <c r="AA63" i="16" s="1"/>
  <c r="Z45" i="16"/>
  <c r="Z63" i="16" s="1"/>
  <c r="Y45" i="16"/>
  <c r="Y63" i="16" s="1"/>
  <c r="X45" i="16"/>
  <c r="X63" i="16" s="1"/>
  <c r="W45" i="16"/>
  <c r="W63" i="16" s="1"/>
  <c r="V45" i="16"/>
  <c r="V63" i="16" s="1"/>
  <c r="U45" i="16"/>
  <c r="U63" i="16" s="1"/>
  <c r="T45" i="16"/>
  <c r="T63" i="16" s="1"/>
  <c r="S45" i="16"/>
  <c r="S63" i="16" s="1"/>
  <c r="R45" i="16"/>
  <c r="R63" i="16" s="1"/>
  <c r="Q45" i="16"/>
  <c r="Q63" i="16" s="1"/>
  <c r="P45" i="16"/>
  <c r="P63" i="16" s="1"/>
  <c r="O45" i="16"/>
  <c r="O63" i="16" s="1"/>
  <c r="N45" i="16"/>
  <c r="N63" i="16" s="1"/>
  <c r="M45" i="16"/>
  <c r="M63" i="16" s="1"/>
  <c r="L45" i="16"/>
  <c r="L63" i="16" s="1"/>
  <c r="K45" i="16"/>
  <c r="K63" i="16" s="1"/>
  <c r="J45" i="16"/>
  <c r="J63" i="16" s="1"/>
  <c r="I45" i="16"/>
  <c r="I63" i="16" s="1"/>
  <c r="H45" i="16"/>
  <c r="H63" i="16" s="1"/>
  <c r="G45" i="16"/>
  <c r="G63" i="16" s="1"/>
  <c r="F45" i="16"/>
  <c r="F63" i="16" s="1"/>
  <c r="E45" i="16"/>
  <c r="E63" i="16" s="1"/>
  <c r="D45" i="16"/>
  <c r="B1" i="16"/>
  <c r="C71" i="16" s="1"/>
  <c r="I414" i="8" l="1"/>
  <c r="I402" i="8"/>
  <c r="I438" i="8"/>
  <c r="I450" i="8"/>
  <c r="I474" i="8"/>
  <c r="I426" i="8"/>
  <c r="I462" i="8"/>
  <c r="I226" i="8"/>
  <c r="I202" i="8"/>
  <c r="I178" i="8"/>
  <c r="I154" i="8"/>
  <c r="I118" i="8"/>
  <c r="I250" i="8"/>
  <c r="I238" i="8"/>
  <c r="I214" i="8"/>
  <c r="I190" i="8"/>
  <c r="I166" i="8"/>
  <c r="I142" i="8"/>
  <c r="I130" i="8"/>
  <c r="I106" i="8"/>
  <c r="I94" i="8"/>
  <c r="I82" i="8"/>
  <c r="I70" i="8"/>
  <c r="I58" i="8"/>
  <c r="I46" i="8"/>
  <c r="I34" i="8"/>
  <c r="I22" i="8"/>
  <c r="I454" i="8"/>
  <c r="I257" i="8"/>
  <c r="I245" i="8"/>
  <c r="I233" i="8"/>
  <c r="I221" i="8"/>
  <c r="I209" i="8"/>
  <c r="I197" i="8"/>
  <c r="I185" i="8"/>
  <c r="I161" i="8"/>
  <c r="I380" i="8"/>
  <c r="I369" i="8"/>
  <c r="I357" i="8"/>
  <c r="I345" i="8"/>
  <c r="I333" i="8"/>
  <c r="I321" i="8"/>
  <c r="I309" i="8"/>
  <c r="I297" i="8"/>
  <c r="I285" i="8"/>
  <c r="I392" i="8"/>
  <c r="I388" i="8"/>
  <c r="I376" i="8"/>
  <c r="I353" i="8"/>
  <c r="I341" i="8"/>
  <c r="I329" i="8"/>
  <c r="I305" i="8"/>
  <c r="I293" i="8"/>
  <c r="I281" i="8"/>
  <c r="I242" i="8"/>
  <c r="I230" i="8"/>
  <c r="I218" i="8"/>
  <c r="I206" i="8"/>
  <c r="I194" i="8"/>
  <c r="I182" i="8"/>
  <c r="I170" i="8"/>
  <c r="I596" i="8"/>
  <c r="I548" i="8"/>
  <c r="I608" i="8"/>
  <c r="I584" i="8"/>
  <c r="I560" i="8"/>
  <c r="I628" i="8"/>
  <c r="I264" i="8"/>
  <c r="I252" i="8"/>
  <c r="I240" i="8"/>
  <c r="I228" i="8"/>
  <c r="I216" i="8"/>
  <c r="I204" i="8"/>
  <c r="I180" i="8"/>
  <c r="I168" i="8"/>
  <c r="I156" i="8"/>
  <c r="I144" i="8"/>
  <c r="I132" i="8"/>
  <c r="I120" i="8"/>
  <c r="I96" i="8"/>
  <c r="I84" i="8"/>
  <c r="I72" i="8"/>
  <c r="I60" i="8"/>
  <c r="I48" i="8"/>
  <c r="I36" i="8"/>
  <c r="I24" i="8"/>
  <c r="I12" i="8"/>
  <c r="I512" i="8"/>
  <c r="I273" i="8"/>
  <c r="I274" i="8"/>
  <c r="I271" i="8"/>
  <c r="H751" i="8"/>
  <c r="H736" i="8"/>
  <c r="H662" i="8"/>
  <c r="H576" i="8"/>
  <c r="H490" i="8"/>
  <c r="H393" i="8"/>
  <c r="H764" i="8"/>
  <c r="H752" i="8"/>
  <c r="H740" i="8"/>
  <c r="H728" i="8"/>
  <c r="H716" i="8"/>
  <c r="H704" i="8"/>
  <c r="H692" i="8"/>
  <c r="H680" i="8"/>
  <c r="H668" i="8"/>
  <c r="H654" i="8"/>
  <c r="H642" i="8"/>
  <c r="H630" i="8"/>
  <c r="H616" i="8"/>
  <c r="H604" i="8"/>
  <c r="H592" i="8"/>
  <c r="H580" i="8"/>
  <c r="H568" i="8"/>
  <c r="H556" i="8"/>
  <c r="H544" i="8"/>
  <c r="H530" i="8"/>
  <c r="H518" i="8"/>
  <c r="H506" i="8"/>
  <c r="H494" i="8"/>
  <c r="H482" i="8"/>
  <c r="H470" i="8"/>
  <c r="H458" i="8"/>
  <c r="H446" i="8"/>
  <c r="H434" i="8"/>
  <c r="H422" i="8"/>
  <c r="H410" i="8"/>
  <c r="H397" i="8"/>
  <c r="H385" i="8"/>
  <c r="H373" i="8"/>
  <c r="H362" i="8"/>
  <c r="H350" i="8"/>
  <c r="H338" i="8"/>
  <c r="H326" i="8"/>
  <c r="H314" i="8"/>
  <c r="H302" i="8"/>
  <c r="H290" i="8"/>
  <c r="H278" i="8"/>
  <c r="H266" i="8"/>
  <c r="H254" i="8"/>
  <c r="H242" i="8"/>
  <c r="H230" i="8"/>
  <c r="H218" i="8"/>
  <c r="H206" i="8"/>
  <c r="H194" i="8"/>
  <c r="H182" i="8"/>
  <c r="H170" i="8"/>
  <c r="H158" i="8"/>
  <c r="H146" i="8"/>
  <c r="H134" i="8"/>
  <c r="H122" i="8"/>
  <c r="H110" i="8"/>
  <c r="H98" i="8"/>
  <c r="H86" i="8"/>
  <c r="H74" i="8"/>
  <c r="H62" i="8"/>
  <c r="H50" i="8"/>
  <c r="H38" i="8"/>
  <c r="H26" i="8"/>
  <c r="H14" i="8"/>
  <c r="H653" i="8"/>
  <c r="H641" i="8"/>
  <c r="H629" i="8"/>
  <c r="H615" i="8"/>
  <c r="H603" i="8"/>
  <c r="H591" i="8"/>
  <c r="H579" i="8"/>
  <c r="H567" i="8"/>
  <c r="H555" i="8"/>
  <c r="H543" i="8"/>
  <c r="H529" i="8"/>
  <c r="H517" i="8"/>
  <c r="H505" i="8"/>
  <c r="H493" i="8"/>
  <c r="H481" i="8"/>
  <c r="H469" i="8"/>
  <c r="H457" i="8"/>
  <c r="H445" i="8"/>
  <c r="H433" i="8"/>
  <c r="H421" i="8"/>
  <c r="H409" i="8"/>
  <c r="H396" i="8"/>
  <c r="H384" i="8"/>
  <c r="H372" i="8"/>
  <c r="H361" i="8"/>
  <c r="H349" i="8"/>
  <c r="H337" i="8"/>
  <c r="H325" i="8"/>
  <c r="H313" i="8"/>
  <c r="H301" i="8"/>
  <c r="H289" i="8"/>
  <c r="H277" i="8"/>
  <c r="H265" i="8"/>
  <c r="H253" i="8"/>
  <c r="H241" i="8"/>
  <c r="H229" i="8"/>
  <c r="H217" i="8"/>
  <c r="H205" i="8"/>
  <c r="H193" i="8"/>
  <c r="H181" i="8"/>
  <c r="H169" i="8"/>
  <c r="H157" i="8"/>
  <c r="H145" i="8"/>
  <c r="H133" i="8"/>
  <c r="H121" i="8"/>
  <c r="H109" i="8"/>
  <c r="H97" i="8"/>
  <c r="H85" i="8"/>
  <c r="H73" i="8"/>
  <c r="H61" i="8"/>
  <c r="H49" i="8"/>
  <c r="H37" i="8"/>
  <c r="H25" i="8"/>
  <c r="H13" i="8"/>
  <c r="H703" i="8"/>
  <c r="H679" i="8"/>
  <c r="H714" i="8"/>
  <c r="H702" i="8"/>
  <c r="H690" i="8"/>
  <c r="H678" i="8"/>
  <c r="H665" i="8"/>
  <c r="H652" i="8"/>
  <c r="H640" i="8"/>
  <c r="H628" i="8"/>
  <c r="H614" i="8"/>
  <c r="H602" i="8"/>
  <c r="H590" i="8"/>
  <c r="H578" i="8"/>
  <c r="H566" i="8"/>
  <c r="H554" i="8"/>
  <c r="H542" i="8"/>
  <c r="H528" i="8"/>
  <c r="H516" i="8"/>
  <c r="H504" i="8"/>
  <c r="H492" i="8"/>
  <c r="H480" i="8"/>
  <c r="H468" i="8"/>
  <c r="H456" i="8"/>
  <c r="H444" i="8"/>
  <c r="H432" i="8"/>
  <c r="H420" i="8"/>
  <c r="H408" i="8"/>
  <c r="H395" i="8"/>
  <c r="H383" i="8"/>
  <c r="H371" i="8"/>
  <c r="H360" i="8"/>
  <c r="H348" i="8"/>
  <c r="H336" i="8"/>
  <c r="H324" i="8"/>
  <c r="H312" i="8"/>
  <c r="H300" i="8"/>
  <c r="H288" i="8"/>
  <c r="H276" i="8"/>
  <c r="H264" i="8"/>
  <c r="H252" i="8"/>
  <c r="H240" i="8"/>
  <c r="H228" i="8"/>
  <c r="H216" i="8"/>
  <c r="H204" i="8"/>
  <c r="H192" i="8"/>
  <c r="H180" i="8"/>
  <c r="H168" i="8"/>
  <c r="H156" i="8"/>
  <c r="H144" i="8"/>
  <c r="H132" i="8"/>
  <c r="H120" i="8"/>
  <c r="H108" i="8"/>
  <c r="H96" i="8"/>
  <c r="H84" i="8"/>
  <c r="H72" i="8"/>
  <c r="H60" i="8"/>
  <c r="H48" i="8"/>
  <c r="H36" i="8"/>
  <c r="H24" i="8"/>
  <c r="H12" i="8"/>
  <c r="H691" i="8"/>
  <c r="H667" i="8"/>
  <c r="H774" i="8"/>
  <c r="H762" i="8"/>
  <c r="H750" i="8"/>
  <c r="H738" i="8"/>
  <c r="H726" i="8"/>
  <c r="H773" i="8"/>
  <c r="H761" i="8"/>
  <c r="H749" i="8"/>
  <c r="H737" i="8"/>
  <c r="H725" i="8"/>
  <c r="H713" i="8"/>
  <c r="H701" i="8"/>
  <c r="H689" i="8"/>
  <c r="H677" i="8"/>
  <c r="H663" i="8"/>
  <c r="H651" i="8"/>
  <c r="H639" i="8"/>
  <c r="H627" i="8"/>
  <c r="H613" i="8"/>
  <c r="H601" i="8"/>
  <c r="H589" i="8"/>
  <c r="H577" i="8"/>
  <c r="H565" i="8"/>
  <c r="H553" i="8"/>
  <c r="H541" i="8"/>
  <c r="H527" i="8"/>
  <c r="H515" i="8"/>
  <c r="H503" i="8"/>
  <c r="H491" i="8"/>
  <c r="H479" i="8"/>
  <c r="H467" i="8"/>
  <c r="H455" i="8"/>
  <c r="H443" i="8"/>
  <c r="H431" i="8"/>
  <c r="H419" i="8"/>
  <c r="H407" i="8"/>
  <c r="H394" i="8"/>
  <c r="H382" i="8"/>
  <c r="H370" i="8"/>
  <c r="H359" i="8"/>
  <c r="H347" i="8"/>
  <c r="H335" i="8"/>
  <c r="H323" i="8"/>
  <c r="H311" i="8"/>
  <c r="H299" i="8"/>
  <c r="H287" i="8"/>
  <c r="H275" i="8"/>
  <c r="H263" i="8"/>
  <c r="H251" i="8"/>
  <c r="H239" i="8"/>
  <c r="H227" i="8"/>
  <c r="H215" i="8"/>
  <c r="H203" i="8"/>
  <c r="H191" i="8"/>
  <c r="H179" i="8"/>
  <c r="H167" i="8"/>
  <c r="H155" i="8"/>
  <c r="H143" i="8"/>
  <c r="H131" i="8"/>
  <c r="H119" i="8"/>
  <c r="H107" i="8"/>
  <c r="H95" i="8"/>
  <c r="H83" i="8"/>
  <c r="H71" i="8"/>
  <c r="H59" i="8"/>
  <c r="H47" i="8"/>
  <c r="H35" i="8"/>
  <c r="H23" i="8"/>
  <c r="H11" i="8"/>
  <c r="H358" i="8"/>
  <c r="H346" i="8"/>
  <c r="H334" i="8"/>
  <c r="H322" i="8"/>
  <c r="H310" i="8"/>
  <c r="H298" i="8"/>
  <c r="H286" i="8"/>
  <c r="H274" i="8"/>
  <c r="H262" i="8"/>
  <c r="H250" i="8"/>
  <c r="H238" i="8"/>
  <c r="H226" i="8"/>
  <c r="H214" i="8"/>
  <c r="H202" i="8"/>
  <c r="H190" i="8"/>
  <c r="H178" i="8"/>
  <c r="H166" i="8"/>
  <c r="H154" i="8"/>
  <c r="H142" i="8"/>
  <c r="H130" i="8"/>
  <c r="H118" i="8"/>
  <c r="H106" i="8"/>
  <c r="H94" i="8"/>
  <c r="H82" i="8"/>
  <c r="H70" i="8"/>
  <c r="H58" i="8"/>
  <c r="H46" i="8"/>
  <c r="H34" i="8"/>
  <c r="H22" i="8"/>
  <c r="H10" i="8"/>
  <c r="H727" i="8"/>
  <c r="H418" i="8"/>
  <c r="H771" i="8"/>
  <c r="H759" i="8"/>
  <c r="H747" i="8"/>
  <c r="H735" i="8"/>
  <c r="H723" i="8"/>
  <c r="H711" i="8"/>
  <c r="H699" i="8"/>
  <c r="H687" i="8"/>
  <c r="H675" i="8"/>
  <c r="H661" i="8"/>
  <c r="H649" i="8"/>
  <c r="H637" i="8"/>
  <c r="H625" i="8"/>
  <c r="H611" i="8"/>
  <c r="H599" i="8"/>
  <c r="H587" i="8"/>
  <c r="H575" i="8"/>
  <c r="H563" i="8"/>
  <c r="H551" i="8"/>
  <c r="H539" i="8"/>
  <c r="H525" i="8"/>
  <c r="H513" i="8"/>
  <c r="H501" i="8"/>
  <c r="H489" i="8"/>
  <c r="H477" i="8"/>
  <c r="H465" i="8"/>
  <c r="H453" i="8"/>
  <c r="H441" i="8"/>
  <c r="H429" i="8"/>
  <c r="H417" i="8"/>
  <c r="H405" i="8"/>
  <c r="H392" i="8"/>
  <c r="H380" i="8"/>
  <c r="H369" i="8"/>
  <c r="H357" i="8"/>
  <c r="H345" i="8"/>
  <c r="H333" i="8"/>
  <c r="H321" i="8"/>
  <c r="H309" i="8"/>
  <c r="H297" i="8"/>
  <c r="H285" i="8"/>
  <c r="H273" i="8"/>
  <c r="H261" i="8"/>
  <c r="H249" i="8"/>
  <c r="H237" i="8"/>
  <c r="H225" i="8"/>
  <c r="H213" i="8"/>
  <c r="H201" i="8"/>
  <c r="H189" i="8"/>
  <c r="H177" i="8"/>
  <c r="H165" i="8"/>
  <c r="H153" i="8"/>
  <c r="H141" i="8"/>
  <c r="H129" i="8"/>
  <c r="H117" i="8"/>
  <c r="H105" i="8"/>
  <c r="H93" i="8"/>
  <c r="H81" i="8"/>
  <c r="H69" i="8"/>
  <c r="H57" i="8"/>
  <c r="H45" i="8"/>
  <c r="H33" i="8"/>
  <c r="H21" i="8"/>
  <c r="H9" i="8"/>
  <c r="H739" i="8"/>
  <c r="H748" i="8"/>
  <c r="H676" i="8"/>
  <c r="H588" i="8"/>
  <c r="H502" i="8"/>
  <c r="H381" i="8"/>
  <c r="H710" i="8"/>
  <c r="H698" i="8"/>
  <c r="H686" i="8"/>
  <c r="H674" i="8"/>
  <c r="H660" i="8"/>
  <c r="H648" i="8"/>
  <c r="H636" i="8"/>
  <c r="H624" i="8"/>
  <c r="H610" i="8"/>
  <c r="H598" i="8"/>
  <c r="H586" i="8"/>
  <c r="H574" i="8"/>
  <c r="H562" i="8"/>
  <c r="H550" i="8"/>
  <c r="H538" i="8"/>
  <c r="H524" i="8"/>
  <c r="H512" i="8"/>
  <c r="H500" i="8"/>
  <c r="H488" i="8"/>
  <c r="H476" i="8"/>
  <c r="H464" i="8"/>
  <c r="H452" i="8"/>
  <c r="H440" i="8"/>
  <c r="H428" i="8"/>
  <c r="H416" i="8"/>
  <c r="H404" i="8"/>
  <c r="H391" i="8"/>
  <c r="H379" i="8"/>
  <c r="H368" i="8"/>
  <c r="H356" i="8"/>
  <c r="H344" i="8"/>
  <c r="H332" i="8"/>
  <c r="H320" i="8"/>
  <c r="H308" i="8"/>
  <c r="H296" i="8"/>
  <c r="H284" i="8"/>
  <c r="H272" i="8"/>
  <c r="H260" i="8"/>
  <c r="H248" i="8"/>
  <c r="H236" i="8"/>
  <c r="H224" i="8"/>
  <c r="H212" i="8"/>
  <c r="H200" i="8"/>
  <c r="H188" i="8"/>
  <c r="H176" i="8"/>
  <c r="H164" i="8"/>
  <c r="H152" i="8"/>
  <c r="H140" i="8"/>
  <c r="H128" i="8"/>
  <c r="H116" i="8"/>
  <c r="H104" i="8"/>
  <c r="H92" i="8"/>
  <c r="H80" i="8"/>
  <c r="H68" i="8"/>
  <c r="H56" i="8"/>
  <c r="H44" i="8"/>
  <c r="H32" i="8"/>
  <c r="H20" i="8"/>
  <c r="H8" i="8"/>
  <c r="H664" i="8"/>
  <c r="H400" i="8"/>
  <c r="H617" i="8"/>
  <c r="H534" i="8"/>
  <c r="H2" i="8"/>
  <c r="H536" i="8"/>
  <c r="H621" i="8"/>
  <c r="H666" i="8"/>
  <c r="H712" i="8"/>
  <c r="H626" i="8"/>
  <c r="H540" i="8"/>
  <c r="H442" i="8"/>
  <c r="H770" i="8"/>
  <c r="H758" i="8"/>
  <c r="H746" i="8"/>
  <c r="H734" i="8"/>
  <c r="H722" i="8"/>
  <c r="H769" i="8"/>
  <c r="H757" i="8"/>
  <c r="H745" i="8"/>
  <c r="H733" i="8"/>
  <c r="H721" i="8"/>
  <c r="H709" i="8"/>
  <c r="H697" i="8"/>
  <c r="H685" i="8"/>
  <c r="H673" i="8"/>
  <c r="H659" i="8"/>
  <c r="H647" i="8"/>
  <c r="H635" i="8"/>
  <c r="H623" i="8"/>
  <c r="H609" i="8"/>
  <c r="H597" i="8"/>
  <c r="H585" i="8"/>
  <c r="H573" i="8"/>
  <c r="H561" i="8"/>
  <c r="H549" i="8"/>
  <c r="H537" i="8"/>
  <c r="H523" i="8"/>
  <c r="H511" i="8"/>
  <c r="H499" i="8"/>
  <c r="H487" i="8"/>
  <c r="H475" i="8"/>
  <c r="H463" i="8"/>
  <c r="H451" i="8"/>
  <c r="H439" i="8"/>
  <c r="H427" i="8"/>
  <c r="H415" i="8"/>
  <c r="H403" i="8"/>
  <c r="H390" i="8"/>
  <c r="H378" i="8"/>
  <c r="H367" i="8"/>
  <c r="H355" i="8"/>
  <c r="H343" i="8"/>
  <c r="H331" i="8"/>
  <c r="H319" i="8"/>
  <c r="H307" i="8"/>
  <c r="H295" i="8"/>
  <c r="H283" i="8"/>
  <c r="H271" i="8"/>
  <c r="H259" i="8"/>
  <c r="H247" i="8"/>
  <c r="H235" i="8"/>
  <c r="H223" i="8"/>
  <c r="H211" i="8"/>
  <c r="H199" i="8"/>
  <c r="H187" i="8"/>
  <c r="H175" i="8"/>
  <c r="H163" i="8"/>
  <c r="H151" i="8"/>
  <c r="H139" i="8"/>
  <c r="H127" i="8"/>
  <c r="H115" i="8"/>
  <c r="H103" i="8"/>
  <c r="H91" i="8"/>
  <c r="H79" i="8"/>
  <c r="H67" i="8"/>
  <c r="H55" i="8"/>
  <c r="H43" i="8"/>
  <c r="H31" i="8"/>
  <c r="H19" i="8"/>
  <c r="H7" i="8"/>
  <c r="H760" i="8"/>
  <c r="H638" i="8"/>
  <c r="H552" i="8"/>
  <c r="H466" i="8"/>
  <c r="H768" i="8"/>
  <c r="H756" i="8"/>
  <c r="H744" i="8"/>
  <c r="H732" i="8"/>
  <c r="H720" i="8"/>
  <c r="H708" i="8"/>
  <c r="H696" i="8"/>
  <c r="H684" i="8"/>
  <c r="H672" i="8"/>
  <c r="H658" i="8"/>
  <c r="H646" i="8"/>
  <c r="H634" i="8"/>
  <c r="H622" i="8"/>
  <c r="H608" i="8"/>
  <c r="H596" i="8"/>
  <c r="H584" i="8"/>
  <c r="H572" i="8"/>
  <c r="H560" i="8"/>
  <c r="H548" i="8"/>
  <c r="H535" i="8"/>
  <c r="H522" i="8"/>
  <c r="H510" i="8"/>
  <c r="H498" i="8"/>
  <c r="H486" i="8"/>
  <c r="H474" i="8"/>
  <c r="H462" i="8"/>
  <c r="H450" i="8"/>
  <c r="H438" i="8"/>
  <c r="H426" i="8"/>
  <c r="H414" i="8"/>
  <c r="H402" i="8"/>
  <c r="H389" i="8"/>
  <c r="H377" i="8"/>
  <c r="H366" i="8"/>
  <c r="H354" i="8"/>
  <c r="H342" i="8"/>
  <c r="H330" i="8"/>
  <c r="H318" i="8"/>
  <c r="H306" i="8"/>
  <c r="H294" i="8"/>
  <c r="H282" i="8"/>
  <c r="H270" i="8"/>
  <c r="H258" i="8"/>
  <c r="H246" i="8"/>
  <c r="H234" i="8"/>
  <c r="H222" i="8"/>
  <c r="H210" i="8"/>
  <c r="H198" i="8"/>
  <c r="H186" i="8"/>
  <c r="H174" i="8"/>
  <c r="H162" i="8"/>
  <c r="H150" i="8"/>
  <c r="H138" i="8"/>
  <c r="H126" i="8"/>
  <c r="H114" i="8"/>
  <c r="H102" i="8"/>
  <c r="H90" i="8"/>
  <c r="H78" i="8"/>
  <c r="H66" i="8"/>
  <c r="H54" i="8"/>
  <c r="H42" i="8"/>
  <c r="H30" i="8"/>
  <c r="H18" i="8"/>
  <c r="H6" i="8"/>
  <c r="H763" i="8"/>
  <c r="H688" i="8"/>
  <c r="H600" i="8"/>
  <c r="H514" i="8"/>
  <c r="H454" i="8"/>
  <c r="H767" i="8"/>
  <c r="H755" i="8"/>
  <c r="H743" i="8"/>
  <c r="H731" i="8"/>
  <c r="H719" i="8"/>
  <c r="H707" i="8"/>
  <c r="H695" i="8"/>
  <c r="H683" i="8"/>
  <c r="H671" i="8"/>
  <c r="H657" i="8"/>
  <c r="H645" i="8"/>
  <c r="H633" i="8"/>
  <c r="H620" i="8"/>
  <c r="H607" i="8"/>
  <c r="H595" i="8"/>
  <c r="H583" i="8"/>
  <c r="H571" i="8"/>
  <c r="H559" i="8"/>
  <c r="H547" i="8"/>
  <c r="H533" i="8"/>
  <c r="H521" i="8"/>
  <c r="H509" i="8"/>
  <c r="H497" i="8"/>
  <c r="H485" i="8"/>
  <c r="H473" i="8"/>
  <c r="H461" i="8"/>
  <c r="H449" i="8"/>
  <c r="H437" i="8"/>
  <c r="H425" i="8"/>
  <c r="H413" i="8"/>
  <c r="H401" i="8"/>
  <c r="H388" i="8"/>
  <c r="H376" i="8"/>
  <c r="H365" i="8"/>
  <c r="H353" i="8"/>
  <c r="H341" i="8"/>
  <c r="H329" i="8"/>
  <c r="H317" i="8"/>
  <c r="H305" i="8"/>
  <c r="H293" i="8"/>
  <c r="H281" i="8"/>
  <c r="H269" i="8"/>
  <c r="H257" i="8"/>
  <c r="H245" i="8"/>
  <c r="H233" i="8"/>
  <c r="H221" i="8"/>
  <c r="H209" i="8"/>
  <c r="H197" i="8"/>
  <c r="H185" i="8"/>
  <c r="H173" i="8"/>
  <c r="H161" i="8"/>
  <c r="H149" i="8"/>
  <c r="H137" i="8"/>
  <c r="H125" i="8"/>
  <c r="H113" i="8"/>
  <c r="H101" i="8"/>
  <c r="H89" i="8"/>
  <c r="H77" i="8"/>
  <c r="H65" i="8"/>
  <c r="H53" i="8"/>
  <c r="H41" i="8"/>
  <c r="H29" i="8"/>
  <c r="H17" i="8"/>
  <c r="H5" i="8"/>
  <c r="H772" i="8"/>
  <c r="H700" i="8"/>
  <c r="H612" i="8"/>
  <c r="H526" i="8"/>
  <c r="H430" i="8"/>
  <c r="H766" i="8"/>
  <c r="H754" i="8"/>
  <c r="H742" i="8"/>
  <c r="H730" i="8"/>
  <c r="H718" i="8"/>
  <c r="H706" i="8"/>
  <c r="H694" i="8"/>
  <c r="H682" i="8"/>
  <c r="H670" i="8"/>
  <c r="H656" i="8"/>
  <c r="H644" i="8"/>
  <c r="H632" i="8"/>
  <c r="H619" i="8"/>
  <c r="H606" i="8"/>
  <c r="H594" i="8"/>
  <c r="H582" i="8"/>
  <c r="H570" i="8"/>
  <c r="H558" i="8"/>
  <c r="H546" i="8"/>
  <c r="H532" i="8"/>
  <c r="H520" i="8"/>
  <c r="H508" i="8"/>
  <c r="H496" i="8"/>
  <c r="H484" i="8"/>
  <c r="H472" i="8"/>
  <c r="H460" i="8"/>
  <c r="H448" i="8"/>
  <c r="H436" i="8"/>
  <c r="H424" i="8"/>
  <c r="H412" i="8"/>
  <c r="H399" i="8"/>
  <c r="H387" i="8"/>
  <c r="H375" i="8"/>
  <c r="H364" i="8"/>
  <c r="H352" i="8"/>
  <c r="H340" i="8"/>
  <c r="H328" i="8"/>
  <c r="H316" i="8"/>
  <c r="H304" i="8"/>
  <c r="H292" i="8"/>
  <c r="H280" i="8"/>
  <c r="H268" i="8"/>
  <c r="H256" i="8"/>
  <c r="H244" i="8"/>
  <c r="H232" i="8"/>
  <c r="H220" i="8"/>
  <c r="H208" i="8"/>
  <c r="H196" i="8"/>
  <c r="H184" i="8"/>
  <c r="H172" i="8"/>
  <c r="H160" i="8"/>
  <c r="H148" i="8"/>
  <c r="H136" i="8"/>
  <c r="H124" i="8"/>
  <c r="H112" i="8"/>
  <c r="H100" i="8"/>
  <c r="H88" i="8"/>
  <c r="H76" i="8"/>
  <c r="H64" i="8"/>
  <c r="H52" i="8"/>
  <c r="H40" i="8"/>
  <c r="H28" i="8"/>
  <c r="H16" i="8"/>
  <c r="H4" i="8"/>
  <c r="H715" i="8"/>
  <c r="H724" i="8"/>
  <c r="H650" i="8"/>
  <c r="H564" i="8"/>
  <c r="H478" i="8"/>
  <c r="H406" i="8"/>
  <c r="H765" i="8"/>
  <c r="H753" i="8"/>
  <c r="H741" i="8"/>
  <c r="H729" i="8"/>
  <c r="H717" i="8"/>
  <c r="H705" i="8"/>
  <c r="H693" i="8"/>
  <c r="H681" i="8"/>
  <c r="H669" i="8"/>
  <c r="H655" i="8"/>
  <c r="H643" i="8"/>
  <c r="H631" i="8"/>
  <c r="H618" i="8"/>
  <c r="H605" i="8"/>
  <c r="H593" i="8"/>
  <c r="H581" i="8"/>
  <c r="H569" i="8"/>
  <c r="H557" i="8"/>
  <c r="H545" i="8"/>
  <c r="H531" i="8"/>
  <c r="H519" i="8"/>
  <c r="H507" i="8"/>
  <c r="H495" i="8"/>
  <c r="H483" i="8"/>
  <c r="H471" i="8"/>
  <c r="H459" i="8"/>
  <c r="H447" i="8"/>
  <c r="H435" i="8"/>
  <c r="H423" i="8"/>
  <c r="H411" i="8"/>
  <c r="H398" i="8"/>
  <c r="H386" i="8"/>
  <c r="H374" i="8"/>
  <c r="H363" i="8"/>
  <c r="H351" i="8"/>
  <c r="H339" i="8"/>
  <c r="H327" i="8"/>
  <c r="H315" i="8"/>
  <c r="H303" i="8"/>
  <c r="H291" i="8"/>
  <c r="H279" i="8"/>
  <c r="H267" i="8"/>
  <c r="H255" i="8"/>
  <c r="H243" i="8"/>
  <c r="H231" i="8"/>
  <c r="H219" i="8"/>
  <c r="H207" i="8"/>
  <c r="H195" i="8"/>
  <c r="H183" i="8"/>
  <c r="H171" i="8"/>
  <c r="H159" i="8"/>
  <c r="H147" i="8"/>
  <c r="H135" i="8"/>
  <c r="H123" i="8"/>
  <c r="H111" i="8"/>
  <c r="H99" i="8"/>
  <c r="H87" i="8"/>
  <c r="H75" i="8"/>
  <c r="H63" i="8"/>
  <c r="H51" i="8"/>
  <c r="H39" i="8"/>
  <c r="H27" i="8"/>
  <c r="H15" i="8"/>
  <c r="H3" i="8"/>
  <c r="I688" i="8"/>
  <c r="I676" i="8"/>
  <c r="I611" i="8"/>
  <c r="I599" i="8"/>
  <c r="I587" i="8"/>
  <c r="I575" i="8"/>
  <c r="I563" i="8"/>
  <c r="I551" i="8"/>
  <c r="I539" i="8"/>
  <c r="I526" i="8"/>
  <c r="I514" i="8"/>
  <c r="I640" i="8"/>
  <c r="I766" i="8"/>
  <c r="I742" i="8"/>
  <c r="I706" i="8"/>
  <c r="I670" i="8"/>
  <c r="I754" i="8"/>
  <c r="I730" i="8"/>
  <c r="I718" i="8"/>
  <c r="I694" i="8"/>
  <c r="I682" i="8"/>
  <c r="I645" i="8"/>
  <c r="I633" i="8"/>
  <c r="I752" i="8"/>
  <c r="I716" i="8"/>
  <c r="I692" i="8"/>
  <c r="I668" i="8"/>
  <c r="I764" i="8"/>
  <c r="I740" i="8"/>
  <c r="I704" i="8"/>
  <c r="I680" i="8"/>
  <c r="I772" i="8"/>
  <c r="I760" i="8"/>
  <c r="I748" i="8"/>
  <c r="I736" i="8"/>
  <c r="I724" i="8"/>
  <c r="I712" i="8"/>
  <c r="I765" i="8"/>
  <c r="I753" i="8"/>
  <c r="I741" i="8"/>
  <c r="I729" i="8"/>
  <c r="I717" i="8"/>
  <c r="I705" i="8"/>
  <c r="I693" i="8"/>
  <c r="I681" i="8"/>
  <c r="I669" i="8"/>
  <c r="I609" i="8"/>
  <c r="I597" i="8"/>
  <c r="I585" i="8"/>
  <c r="I573" i="8"/>
  <c r="I561" i="8"/>
  <c r="I549" i="8"/>
  <c r="I537" i="8"/>
  <c r="I525" i="8"/>
  <c r="I513" i="8"/>
  <c r="I501" i="8"/>
  <c r="I489" i="8"/>
  <c r="I477" i="8"/>
  <c r="I465" i="8"/>
  <c r="I453" i="8"/>
  <c r="I441" i="8"/>
  <c r="I429" i="8"/>
  <c r="I417" i="8"/>
  <c r="I405" i="8"/>
  <c r="I393" i="8"/>
  <c r="I381" i="8"/>
  <c r="I644" i="8"/>
  <c r="I620" i="8"/>
  <c r="I656" i="8"/>
  <c r="I632" i="8"/>
  <c r="I616" i="8"/>
  <c r="I592" i="8"/>
  <c r="I580" i="8"/>
  <c r="I568" i="8"/>
  <c r="I556" i="8"/>
  <c r="I544" i="8"/>
  <c r="I532" i="8"/>
  <c r="I520" i="8"/>
  <c r="I508" i="8"/>
  <c r="I496" i="8"/>
  <c r="I484" i="8"/>
  <c r="I472" i="8"/>
  <c r="I460" i="8"/>
  <c r="I436" i="8"/>
  <c r="I424" i="8"/>
  <c r="I412" i="8"/>
  <c r="I400" i="8"/>
  <c r="I767" i="8"/>
  <c r="I755" i="8"/>
  <c r="I743" i="8"/>
  <c r="I731" i="8"/>
  <c r="I719" i="8"/>
  <c r="I707" i="8"/>
  <c r="I695" i="8"/>
  <c r="I683" i="8"/>
  <c r="I671" i="8"/>
  <c r="I646" i="8"/>
  <c r="I634" i="8"/>
  <c r="I622" i="8"/>
  <c r="I728" i="8"/>
  <c r="I700" i="8"/>
  <c r="I664" i="8"/>
  <c r="I659" i="8"/>
  <c r="I658" i="8"/>
  <c r="I657" i="8"/>
  <c r="I652" i="8"/>
  <c r="I635" i="8"/>
  <c r="I604" i="8"/>
  <c r="I572" i="8"/>
  <c r="I536" i="8"/>
  <c r="I524" i="8"/>
  <c r="I478" i="8"/>
  <c r="I476" i="8"/>
  <c r="I448" i="8"/>
  <c r="I365" i="8"/>
  <c r="I347" i="8"/>
  <c r="I323" i="8"/>
  <c r="I322" i="8"/>
  <c r="I317" i="8"/>
  <c r="I312" i="8"/>
  <c r="I275" i="8"/>
  <c r="I269" i="8"/>
  <c r="I249" i="8"/>
  <c r="I176" i="8"/>
  <c r="I173" i="8"/>
  <c r="I138" i="8"/>
  <c r="I119" i="8"/>
  <c r="I108" i="8"/>
  <c r="I726" i="8"/>
  <c r="I666" i="8"/>
  <c r="I594" i="8"/>
  <c r="I534" i="8"/>
  <c r="I762" i="8"/>
  <c r="I702" i="8"/>
  <c r="I642" i="8"/>
  <c r="I582" i="8"/>
  <c r="I522" i="8"/>
  <c r="I774" i="8"/>
  <c r="I714" i="8"/>
  <c r="I654" i="8"/>
  <c r="I618" i="8"/>
  <c r="I570" i="8"/>
  <c r="I498" i="8"/>
  <c r="I738" i="8"/>
  <c r="I690" i="8"/>
  <c r="I630" i="8"/>
  <c r="I558" i="8"/>
  <c r="I510" i="8"/>
  <c r="I750" i="8"/>
  <c r="I678" i="8"/>
  <c r="I606" i="8"/>
  <c r="I546" i="8"/>
  <c r="I486" i="8"/>
  <c r="I102" i="8"/>
  <c r="C13" i="17"/>
  <c r="C325" i="17"/>
  <c r="I95" i="8"/>
  <c r="C133" i="17"/>
  <c r="I69" i="8"/>
  <c r="C771" i="17"/>
  <c r="C713" i="17"/>
  <c r="C728" i="17"/>
  <c r="C693" i="17"/>
  <c r="C654" i="17"/>
  <c r="C606" i="17"/>
  <c r="C541" i="17"/>
  <c r="C469" i="17"/>
  <c r="C397" i="17"/>
  <c r="C253" i="17"/>
  <c r="C756" i="17"/>
  <c r="C193" i="17"/>
  <c r="I18" i="8"/>
  <c r="C742" i="17"/>
  <c r="I10" i="8"/>
  <c r="C719" i="17"/>
  <c r="C572" i="17"/>
  <c r="C428" i="17"/>
  <c r="C772" i="17"/>
  <c r="C757" i="17"/>
  <c r="C743" i="17"/>
  <c r="C729" i="17"/>
  <c r="C714" i="17"/>
  <c r="C696" i="17"/>
  <c r="C656" i="17"/>
  <c r="C608" i="17"/>
  <c r="C548" i="17"/>
  <c r="C476" i="17"/>
  <c r="C404" i="17"/>
  <c r="C332" i="17"/>
  <c r="C260" i="17"/>
  <c r="C145" i="17"/>
  <c r="C741" i="17"/>
  <c r="C692" i="17"/>
  <c r="C392" i="17"/>
  <c r="C3" i="17"/>
  <c r="C768" i="17"/>
  <c r="C754" i="17"/>
  <c r="C740" i="17"/>
  <c r="C725" i="17"/>
  <c r="C711" i="17"/>
  <c r="C690" i="17"/>
  <c r="C644" i="17"/>
  <c r="C596" i="17"/>
  <c r="C529" i="17"/>
  <c r="C457" i="17"/>
  <c r="C385" i="17"/>
  <c r="C313" i="17"/>
  <c r="C241" i="17"/>
  <c r="C109" i="17"/>
  <c r="C769" i="17"/>
  <c r="C649" i="17"/>
  <c r="C248" i="17"/>
  <c r="C767" i="17"/>
  <c r="C753" i="17"/>
  <c r="C738" i="17"/>
  <c r="C724" i="17"/>
  <c r="C709" i="17"/>
  <c r="C689" i="17"/>
  <c r="C642" i="17"/>
  <c r="C594" i="17"/>
  <c r="C524" i="17"/>
  <c r="C452" i="17"/>
  <c r="C380" i="17"/>
  <c r="C308" i="17"/>
  <c r="C236" i="17"/>
  <c r="C97" i="17"/>
  <c r="C712" i="17"/>
  <c r="C464" i="17"/>
  <c r="C766" i="17"/>
  <c r="C752" i="17"/>
  <c r="C737" i="17"/>
  <c r="C723" i="17"/>
  <c r="C708" i="17"/>
  <c r="C685" i="17"/>
  <c r="C637" i="17"/>
  <c r="C589" i="17"/>
  <c r="C517" i="17"/>
  <c r="C445" i="17"/>
  <c r="C373" i="17"/>
  <c r="C301" i="17"/>
  <c r="C229" i="17"/>
  <c r="C85" i="17"/>
  <c r="C755" i="17"/>
  <c r="C601" i="17"/>
  <c r="C121" i="17"/>
  <c r="C765" i="17"/>
  <c r="C750" i="17"/>
  <c r="C736" i="17"/>
  <c r="C721" i="17"/>
  <c r="C707" i="17"/>
  <c r="C680" i="17"/>
  <c r="C632" i="17"/>
  <c r="C584" i="17"/>
  <c r="C512" i="17"/>
  <c r="C440" i="17"/>
  <c r="C368" i="17"/>
  <c r="C296" i="17"/>
  <c r="C217" i="17"/>
  <c r="C73" i="17"/>
  <c r="C726" i="17"/>
  <c r="C536" i="17"/>
  <c r="C320" i="17"/>
  <c r="C764" i="17"/>
  <c r="C749" i="17"/>
  <c r="C735" i="17"/>
  <c r="C720" i="17"/>
  <c r="C705" i="17"/>
  <c r="C678" i="17"/>
  <c r="C630" i="17"/>
  <c r="C577" i="17"/>
  <c r="C505" i="17"/>
  <c r="C433" i="17"/>
  <c r="C361" i="17"/>
  <c r="C289" i="17"/>
  <c r="C205" i="17"/>
  <c r="C61" i="17"/>
  <c r="C49" i="17"/>
  <c r="C762" i="17"/>
  <c r="C704" i="17"/>
  <c r="C284" i="17"/>
  <c r="C761" i="17"/>
  <c r="C747" i="17"/>
  <c r="C732" i="17"/>
  <c r="C718" i="17"/>
  <c r="C702" i="17"/>
  <c r="C668" i="17"/>
  <c r="C620" i="17"/>
  <c r="C565" i="17"/>
  <c r="C493" i="17"/>
  <c r="C421" i="17"/>
  <c r="C349" i="17"/>
  <c r="C277" i="17"/>
  <c r="C181" i="17"/>
  <c r="C37" i="17"/>
  <c r="C733" i="17"/>
  <c r="C625" i="17"/>
  <c r="C356" i="17"/>
  <c r="C774" i="17"/>
  <c r="C760" i="17"/>
  <c r="C745" i="17"/>
  <c r="C731" i="17"/>
  <c r="C717" i="17"/>
  <c r="C701" i="17"/>
  <c r="C666" i="17"/>
  <c r="C618" i="17"/>
  <c r="C560" i="17"/>
  <c r="C488" i="17"/>
  <c r="C416" i="17"/>
  <c r="C344" i="17"/>
  <c r="C272" i="17"/>
  <c r="C169" i="17"/>
  <c r="C25" i="17"/>
  <c r="C748" i="17"/>
  <c r="C673" i="17"/>
  <c r="C500" i="17"/>
  <c r="C773" i="17"/>
  <c r="C759" i="17"/>
  <c r="C744" i="17"/>
  <c r="C730" i="17"/>
  <c r="C716" i="17"/>
  <c r="C697" i="17"/>
  <c r="C661" i="17"/>
  <c r="C613" i="17"/>
  <c r="C553" i="17"/>
  <c r="C481" i="17"/>
  <c r="C409" i="17"/>
  <c r="C337" i="17"/>
  <c r="C265" i="17"/>
  <c r="C157" i="17"/>
  <c r="C770" i="17"/>
  <c r="C758" i="17"/>
  <c r="C746" i="17"/>
  <c r="C734" i="17"/>
  <c r="C722" i="17"/>
  <c r="C710" i="17"/>
  <c r="C698" i="17"/>
  <c r="C686" i="17"/>
  <c r="C674" i="17"/>
  <c r="C662" i="17"/>
  <c r="C650" i="17"/>
  <c r="C638" i="17"/>
  <c r="C626" i="17"/>
  <c r="C614" i="17"/>
  <c r="C602" i="17"/>
  <c r="C590" i="17"/>
  <c r="C578" i="17"/>
  <c r="C566" i="17"/>
  <c r="C554" i="17"/>
  <c r="C542" i="17"/>
  <c r="C530" i="17"/>
  <c r="C518" i="17"/>
  <c r="C506" i="17"/>
  <c r="C494" i="17"/>
  <c r="C482" i="17"/>
  <c r="C470" i="17"/>
  <c r="C458" i="17"/>
  <c r="C446" i="17"/>
  <c r="C434" i="17"/>
  <c r="C422" i="17"/>
  <c r="C410" i="17"/>
  <c r="C398" i="17"/>
  <c r="C386" i="17"/>
  <c r="C374" i="17"/>
  <c r="C362" i="17"/>
  <c r="C350" i="17"/>
  <c r="C338" i="17"/>
  <c r="C326" i="17"/>
  <c r="C314" i="17"/>
  <c r="C302" i="17"/>
  <c r="C290" i="17"/>
  <c r="C278" i="17"/>
  <c r="C266" i="17"/>
  <c r="C254" i="17"/>
  <c r="C242" i="17"/>
  <c r="C230" i="17"/>
  <c r="C218" i="17"/>
  <c r="C206" i="17"/>
  <c r="C194" i="17"/>
  <c r="C182" i="17"/>
  <c r="C170" i="17"/>
  <c r="C158" i="17"/>
  <c r="C146" i="17"/>
  <c r="C134" i="17"/>
  <c r="C122" i="17"/>
  <c r="C110" i="17"/>
  <c r="C98" i="17"/>
  <c r="C86" i="17"/>
  <c r="C74" i="17"/>
  <c r="C62" i="17"/>
  <c r="C50" i="17"/>
  <c r="C38" i="17"/>
  <c r="C26" i="17"/>
  <c r="C14" i="17"/>
  <c r="C684" i="17"/>
  <c r="C672" i="17"/>
  <c r="C660" i="17"/>
  <c r="C648" i="17"/>
  <c r="C636" i="17"/>
  <c r="C624" i="17"/>
  <c r="C612" i="17"/>
  <c r="C600" i="17"/>
  <c r="C588" i="17"/>
  <c r="C576" i="17"/>
  <c r="C564" i="17"/>
  <c r="C552" i="17"/>
  <c r="C540" i="17"/>
  <c r="C528" i="17"/>
  <c r="C516" i="17"/>
  <c r="C504" i="17"/>
  <c r="C492" i="17"/>
  <c r="C480" i="17"/>
  <c r="C468" i="17"/>
  <c r="C456" i="17"/>
  <c r="C444" i="17"/>
  <c r="C432" i="17"/>
  <c r="C420" i="17"/>
  <c r="C408" i="17"/>
  <c r="C396" i="17"/>
  <c r="C384" i="17"/>
  <c r="C372" i="17"/>
  <c r="C360" i="17"/>
  <c r="C348" i="17"/>
  <c r="C336" i="17"/>
  <c r="C324" i="17"/>
  <c r="C312" i="17"/>
  <c r="C300" i="17"/>
  <c r="C288" i="17"/>
  <c r="C276" i="17"/>
  <c r="C264" i="17"/>
  <c r="C252" i="17"/>
  <c r="C240" i="17"/>
  <c r="C228" i="17"/>
  <c r="C216" i="17"/>
  <c r="C204" i="17"/>
  <c r="C192" i="17"/>
  <c r="C180" i="17"/>
  <c r="C168" i="17"/>
  <c r="C156" i="17"/>
  <c r="C144" i="17"/>
  <c r="C132" i="17"/>
  <c r="C120" i="17"/>
  <c r="C108" i="17"/>
  <c r="C96" i="17"/>
  <c r="C84" i="17"/>
  <c r="C72" i="17"/>
  <c r="C60" i="17"/>
  <c r="C48" i="17"/>
  <c r="C36" i="17"/>
  <c r="C24" i="17"/>
  <c r="C12" i="17"/>
  <c r="C695" i="17"/>
  <c r="C683" i="17"/>
  <c r="C671" i="17"/>
  <c r="C659" i="17"/>
  <c r="C647" i="17"/>
  <c r="C635" i="17"/>
  <c r="C623" i="17"/>
  <c r="C611" i="17"/>
  <c r="C599" i="17"/>
  <c r="C587" i="17"/>
  <c r="C575" i="17"/>
  <c r="C563" i="17"/>
  <c r="C551" i="17"/>
  <c r="C539" i="17"/>
  <c r="C527" i="17"/>
  <c r="C515" i="17"/>
  <c r="C503" i="17"/>
  <c r="C491" i="17"/>
  <c r="C479" i="17"/>
  <c r="C467" i="17"/>
  <c r="C455" i="17"/>
  <c r="C443" i="17"/>
  <c r="C431" i="17"/>
  <c r="C419" i="17"/>
  <c r="C407" i="17"/>
  <c r="C395" i="17"/>
  <c r="C383" i="17"/>
  <c r="C371" i="17"/>
  <c r="C359" i="17"/>
  <c r="C347" i="17"/>
  <c r="C335" i="17"/>
  <c r="C323" i="17"/>
  <c r="C311" i="17"/>
  <c r="C299" i="17"/>
  <c r="C287" i="17"/>
  <c r="C275" i="17"/>
  <c r="C263" i="17"/>
  <c r="C251" i="17"/>
  <c r="C239" i="17"/>
  <c r="C227" i="17"/>
  <c r="C215" i="17"/>
  <c r="C203" i="17"/>
  <c r="C191" i="17"/>
  <c r="C179" i="17"/>
  <c r="C167" i="17"/>
  <c r="C155" i="17"/>
  <c r="C143" i="17"/>
  <c r="C131" i="17"/>
  <c r="C119" i="17"/>
  <c r="C107" i="17"/>
  <c r="C95" i="17"/>
  <c r="C83" i="17"/>
  <c r="C71" i="17"/>
  <c r="C59" i="17"/>
  <c r="C47" i="17"/>
  <c r="C35" i="17"/>
  <c r="C23" i="17"/>
  <c r="C11" i="17"/>
  <c r="C706" i="17"/>
  <c r="C694" i="17"/>
  <c r="C682" i="17"/>
  <c r="C670" i="17"/>
  <c r="C658" i="17"/>
  <c r="C646" i="17"/>
  <c r="C634" i="17"/>
  <c r="C622" i="17"/>
  <c r="C610" i="17"/>
  <c r="C598" i="17"/>
  <c r="C586" i="17"/>
  <c r="C574" i="17"/>
  <c r="C562" i="17"/>
  <c r="C550" i="17"/>
  <c r="C538" i="17"/>
  <c r="C526" i="17"/>
  <c r="C514" i="17"/>
  <c r="C502" i="17"/>
  <c r="C490" i="17"/>
  <c r="C478" i="17"/>
  <c r="C466" i="17"/>
  <c r="C454" i="17"/>
  <c r="C442" i="17"/>
  <c r="C430" i="17"/>
  <c r="C418" i="17"/>
  <c r="C406" i="17"/>
  <c r="C394" i="17"/>
  <c r="C382" i="17"/>
  <c r="C370" i="17"/>
  <c r="C358" i="17"/>
  <c r="C346" i="17"/>
  <c r="C334" i="17"/>
  <c r="C322" i="17"/>
  <c r="C310" i="17"/>
  <c r="C298" i="17"/>
  <c r="C286" i="17"/>
  <c r="C274" i="17"/>
  <c r="C262" i="17"/>
  <c r="C250" i="17"/>
  <c r="C238" i="17"/>
  <c r="C226" i="17"/>
  <c r="C214" i="17"/>
  <c r="C202" i="17"/>
  <c r="C190" i="17"/>
  <c r="C178" i="17"/>
  <c r="C166" i="17"/>
  <c r="C154" i="17"/>
  <c r="C142" i="17"/>
  <c r="C130" i="17"/>
  <c r="C118" i="17"/>
  <c r="C106" i="17"/>
  <c r="C94" i="17"/>
  <c r="C82" i="17"/>
  <c r="C70" i="17"/>
  <c r="C58" i="17"/>
  <c r="C46" i="17"/>
  <c r="C34" i="17"/>
  <c r="C22" i="17"/>
  <c r="C10" i="17"/>
  <c r="C681" i="17"/>
  <c r="C669" i="17"/>
  <c r="C657" i="17"/>
  <c r="C645" i="17"/>
  <c r="C633" i="17"/>
  <c r="C621" i="17"/>
  <c r="C609" i="17"/>
  <c r="C597" i="17"/>
  <c r="C585" i="17"/>
  <c r="C573" i="17"/>
  <c r="C561" i="17"/>
  <c r="C549" i="17"/>
  <c r="C537" i="17"/>
  <c r="C525" i="17"/>
  <c r="C513" i="17"/>
  <c r="C501" i="17"/>
  <c r="C489" i="17"/>
  <c r="C477" i="17"/>
  <c r="C465" i="17"/>
  <c r="C453" i="17"/>
  <c r="C441" i="17"/>
  <c r="C429" i="17"/>
  <c r="C417" i="17"/>
  <c r="C405" i="17"/>
  <c r="C393" i="17"/>
  <c r="C381" i="17"/>
  <c r="C369" i="17"/>
  <c r="C357" i="17"/>
  <c r="C345" i="17"/>
  <c r="C333" i="17"/>
  <c r="C321" i="17"/>
  <c r="C309" i="17"/>
  <c r="C297" i="17"/>
  <c r="C285" i="17"/>
  <c r="C273" i="17"/>
  <c r="C261" i="17"/>
  <c r="C249" i="17"/>
  <c r="C237" i="17"/>
  <c r="C225" i="17"/>
  <c r="C213" i="17"/>
  <c r="C201" i="17"/>
  <c r="C189" i="17"/>
  <c r="C177" i="17"/>
  <c r="C165" i="17"/>
  <c r="C153" i="17"/>
  <c r="C141" i="17"/>
  <c r="C129" i="17"/>
  <c r="C117" i="17"/>
  <c r="C105" i="17"/>
  <c r="C93" i="17"/>
  <c r="C81" i="17"/>
  <c r="C69" i="17"/>
  <c r="C57" i="17"/>
  <c r="C45" i="17"/>
  <c r="C33" i="17"/>
  <c r="C21" i="17"/>
  <c r="C9" i="17"/>
  <c r="C224" i="17"/>
  <c r="C212" i="17"/>
  <c r="C200" i="17"/>
  <c r="C188" i="17"/>
  <c r="C176" i="17"/>
  <c r="C164" i="17"/>
  <c r="C152" i="17"/>
  <c r="C140" i="17"/>
  <c r="C128" i="17"/>
  <c r="C116" i="17"/>
  <c r="C104" i="17"/>
  <c r="C92" i="17"/>
  <c r="C80" i="17"/>
  <c r="C68" i="17"/>
  <c r="C56" i="17"/>
  <c r="C44" i="17"/>
  <c r="C32" i="17"/>
  <c r="C20" i="17"/>
  <c r="C8" i="17"/>
  <c r="C775" i="17"/>
  <c r="C763" i="17"/>
  <c r="C751" i="17"/>
  <c r="C739" i="17"/>
  <c r="C727" i="17"/>
  <c r="C715" i="17"/>
  <c r="C703" i="17"/>
  <c r="C691" i="17"/>
  <c r="C679" i="17"/>
  <c r="C667" i="17"/>
  <c r="C655" i="17"/>
  <c r="C643" i="17"/>
  <c r="C631" i="17"/>
  <c r="C619" i="17"/>
  <c r="C607" i="17"/>
  <c r="C595" i="17"/>
  <c r="C583" i="17"/>
  <c r="C571" i="17"/>
  <c r="C559" i="17"/>
  <c r="C547" i="17"/>
  <c r="C535" i="17"/>
  <c r="C523" i="17"/>
  <c r="C511" i="17"/>
  <c r="C499" i="17"/>
  <c r="C487" i="17"/>
  <c r="C475" i="17"/>
  <c r="C463" i="17"/>
  <c r="C451" i="17"/>
  <c r="C439" i="17"/>
  <c r="C427" i="17"/>
  <c r="C415" i="17"/>
  <c r="C403" i="17"/>
  <c r="C391" i="17"/>
  <c r="C379" i="17"/>
  <c r="C367" i="17"/>
  <c r="C355" i="17"/>
  <c r="C343" i="17"/>
  <c r="C331" i="17"/>
  <c r="C319" i="17"/>
  <c r="C307" i="17"/>
  <c r="C295" i="17"/>
  <c r="C283" i="17"/>
  <c r="C271" i="17"/>
  <c r="C259" i="17"/>
  <c r="C247" i="17"/>
  <c r="C235" i="17"/>
  <c r="C223" i="17"/>
  <c r="C211" i="17"/>
  <c r="C199" i="17"/>
  <c r="C187" i="17"/>
  <c r="C175" i="17"/>
  <c r="C163" i="17"/>
  <c r="C151" i="17"/>
  <c r="C139" i="17"/>
  <c r="C127" i="17"/>
  <c r="C115" i="17"/>
  <c r="C103" i="17"/>
  <c r="C91" i="17"/>
  <c r="C79" i="17"/>
  <c r="C67" i="17"/>
  <c r="C55" i="17"/>
  <c r="C43" i="17"/>
  <c r="C31" i="17"/>
  <c r="C19" i="17"/>
  <c r="C7" i="17"/>
  <c r="C582" i="17"/>
  <c r="C570" i="17"/>
  <c r="C558" i="17"/>
  <c r="C546" i="17"/>
  <c r="C534" i="17"/>
  <c r="C522" i="17"/>
  <c r="C510" i="17"/>
  <c r="C498" i="17"/>
  <c r="C486" i="17"/>
  <c r="C474" i="17"/>
  <c r="C462" i="17"/>
  <c r="C450" i="17"/>
  <c r="C438" i="17"/>
  <c r="C426" i="17"/>
  <c r="C414" i="17"/>
  <c r="C402" i="17"/>
  <c r="C390" i="17"/>
  <c r="C378" i="17"/>
  <c r="C366" i="17"/>
  <c r="C354" i="17"/>
  <c r="C342" i="17"/>
  <c r="C330" i="17"/>
  <c r="C318" i="17"/>
  <c r="C306" i="17"/>
  <c r="C294" i="17"/>
  <c r="C282" i="17"/>
  <c r="C270" i="17"/>
  <c r="C258" i="17"/>
  <c r="C246" i="17"/>
  <c r="C234" i="17"/>
  <c r="C222" i="17"/>
  <c r="C210" i="17"/>
  <c r="C198" i="17"/>
  <c r="C186" i="17"/>
  <c r="C174" i="17"/>
  <c r="C162" i="17"/>
  <c r="C150" i="17"/>
  <c r="C138" i="17"/>
  <c r="C126" i="17"/>
  <c r="C114" i="17"/>
  <c r="C102" i="17"/>
  <c r="C90" i="17"/>
  <c r="C78" i="17"/>
  <c r="C66" i="17"/>
  <c r="C54" i="17"/>
  <c r="C42" i="17"/>
  <c r="C30" i="17"/>
  <c r="C18" i="17"/>
  <c r="C6" i="17"/>
  <c r="C677" i="17"/>
  <c r="C665" i="17"/>
  <c r="C653" i="17"/>
  <c r="C641" i="17"/>
  <c r="C629" i="17"/>
  <c r="C617" i="17"/>
  <c r="C605" i="17"/>
  <c r="C593" i="17"/>
  <c r="C581" i="17"/>
  <c r="C569" i="17"/>
  <c r="C557" i="17"/>
  <c r="C545" i="17"/>
  <c r="C533" i="17"/>
  <c r="C521" i="17"/>
  <c r="C509" i="17"/>
  <c r="C497" i="17"/>
  <c r="C485" i="17"/>
  <c r="C473" i="17"/>
  <c r="C461" i="17"/>
  <c r="C449" i="17"/>
  <c r="C437" i="17"/>
  <c r="C425" i="17"/>
  <c r="C413" i="17"/>
  <c r="C401" i="17"/>
  <c r="C389" i="17"/>
  <c r="C377" i="17"/>
  <c r="C365" i="17"/>
  <c r="C353" i="17"/>
  <c r="C341" i="17"/>
  <c r="C329" i="17"/>
  <c r="C317" i="17"/>
  <c r="C305" i="17"/>
  <c r="C293" i="17"/>
  <c r="C281" i="17"/>
  <c r="C269" i="17"/>
  <c r="C257" i="17"/>
  <c r="C245" i="17"/>
  <c r="C233" i="17"/>
  <c r="C221" i="17"/>
  <c r="C209" i="17"/>
  <c r="C197" i="17"/>
  <c r="C185" i="17"/>
  <c r="C173" i="17"/>
  <c r="C161" i="17"/>
  <c r="C149" i="17"/>
  <c r="C137" i="17"/>
  <c r="C125" i="17"/>
  <c r="C113" i="17"/>
  <c r="C101" i="17"/>
  <c r="C89" i="17"/>
  <c r="C77" i="17"/>
  <c r="C65" i="17"/>
  <c r="C53" i="17"/>
  <c r="C41" i="17"/>
  <c r="C29" i="17"/>
  <c r="C17" i="17"/>
  <c r="C5" i="17"/>
  <c r="C700" i="17"/>
  <c r="C688" i="17"/>
  <c r="C676" i="17"/>
  <c r="C664" i="17"/>
  <c r="C652" i="17"/>
  <c r="C640" i="17"/>
  <c r="C628" i="17"/>
  <c r="C616" i="17"/>
  <c r="C604" i="17"/>
  <c r="C592" i="17"/>
  <c r="C580" i="17"/>
  <c r="C568" i="17"/>
  <c r="C556" i="17"/>
  <c r="C544" i="17"/>
  <c r="C532" i="17"/>
  <c r="C520" i="17"/>
  <c r="C508" i="17"/>
  <c r="C496" i="17"/>
  <c r="C484" i="17"/>
  <c r="C472" i="17"/>
  <c r="C460" i="17"/>
  <c r="C448" i="17"/>
  <c r="C436" i="17"/>
  <c r="C424" i="17"/>
  <c r="C412" i="17"/>
  <c r="C400" i="17"/>
  <c r="C388" i="17"/>
  <c r="C376" i="17"/>
  <c r="C364" i="17"/>
  <c r="C352" i="17"/>
  <c r="C340" i="17"/>
  <c r="C328" i="17"/>
  <c r="C316" i="17"/>
  <c r="C304" i="17"/>
  <c r="C292" i="17"/>
  <c r="C280" i="17"/>
  <c r="C268" i="17"/>
  <c r="C256" i="17"/>
  <c r="C244" i="17"/>
  <c r="C232" i="17"/>
  <c r="C220" i="17"/>
  <c r="C208" i="17"/>
  <c r="C196" i="17"/>
  <c r="C184" i="17"/>
  <c r="C172" i="17"/>
  <c r="C160" i="17"/>
  <c r="C148" i="17"/>
  <c r="C136" i="17"/>
  <c r="C124" i="17"/>
  <c r="C112" i="17"/>
  <c r="C100" i="17"/>
  <c r="C88" i="17"/>
  <c r="C76" i="17"/>
  <c r="C64" i="17"/>
  <c r="C52" i="17"/>
  <c r="C40" i="17"/>
  <c r="C28" i="17"/>
  <c r="C16" i="17"/>
  <c r="C4" i="17"/>
  <c r="C699" i="17"/>
  <c r="C687" i="17"/>
  <c r="C675" i="17"/>
  <c r="C663" i="17"/>
  <c r="C651" i="17"/>
  <c r="C639" i="17"/>
  <c r="C627" i="17"/>
  <c r="C615" i="17"/>
  <c r="C603" i="17"/>
  <c r="C591" i="17"/>
  <c r="C579" i="17"/>
  <c r="C567" i="17"/>
  <c r="C555" i="17"/>
  <c r="C543" i="17"/>
  <c r="C531" i="17"/>
  <c r="C519" i="17"/>
  <c r="C507" i="17"/>
  <c r="C495" i="17"/>
  <c r="C483" i="17"/>
  <c r="C471" i="17"/>
  <c r="C459" i="17"/>
  <c r="C447" i="17"/>
  <c r="C435" i="17"/>
  <c r="C423" i="17"/>
  <c r="C411" i="17"/>
  <c r="C399" i="17"/>
  <c r="C387" i="17"/>
  <c r="C375" i="17"/>
  <c r="C363" i="17"/>
  <c r="C351" i="17"/>
  <c r="C339" i="17"/>
  <c r="C327" i="17"/>
  <c r="C315" i="17"/>
  <c r="C303" i="17"/>
  <c r="C291" i="17"/>
  <c r="C279" i="17"/>
  <c r="C267" i="17"/>
  <c r="C255" i="17"/>
  <c r="C243" i="17"/>
  <c r="C231" i="17"/>
  <c r="C219" i="17"/>
  <c r="C207" i="17"/>
  <c r="C195" i="17"/>
  <c r="C183" i="17"/>
  <c r="C171" i="17"/>
  <c r="C159" i="17"/>
  <c r="C147" i="17"/>
  <c r="C135" i="17"/>
  <c r="C123" i="17"/>
  <c r="C111" i="17"/>
  <c r="C99" i="17"/>
  <c r="C87" i="17"/>
  <c r="C75" i="17"/>
  <c r="C63" i="17"/>
  <c r="C51" i="17"/>
  <c r="C39" i="17"/>
  <c r="C27" i="17"/>
  <c r="C15" i="17"/>
  <c r="I2" i="8"/>
  <c r="I763" i="8"/>
  <c r="I751" i="8"/>
  <c r="I739" i="8"/>
  <c r="I727" i="8"/>
  <c r="I715" i="8"/>
  <c r="I703" i="8"/>
  <c r="I691" i="8"/>
  <c r="I679" i="8"/>
  <c r="I667" i="8"/>
  <c r="I655" i="8"/>
  <c r="I643" i="8"/>
  <c r="I631" i="8"/>
  <c r="I619" i="8"/>
  <c r="I607" i="8"/>
  <c r="I595" i="8"/>
  <c r="I583" i="8"/>
  <c r="I571" i="8"/>
  <c r="I559" i="8"/>
  <c r="I547" i="8"/>
  <c r="I535" i="8"/>
  <c r="I523" i="8"/>
  <c r="I511" i="8"/>
  <c r="I499" i="8"/>
  <c r="I487" i="8"/>
  <c r="I475" i="8"/>
  <c r="I463" i="8"/>
  <c r="I451" i="8"/>
  <c r="I439" i="8"/>
  <c r="I427" i="8"/>
  <c r="I415" i="8"/>
  <c r="I403" i="8"/>
  <c r="I391" i="8"/>
  <c r="I379" i="8"/>
  <c r="I368" i="8"/>
  <c r="I356" i="8"/>
  <c r="I344" i="8"/>
  <c r="I332" i="8"/>
  <c r="I320" i="8"/>
  <c r="I308" i="8"/>
  <c r="I296" i="8"/>
  <c r="I284" i="8"/>
  <c r="I272" i="8"/>
  <c r="I260" i="8"/>
  <c r="I248" i="8"/>
  <c r="I236" i="8"/>
  <c r="I224" i="8"/>
  <c r="I212" i="8"/>
  <c r="I200" i="8"/>
  <c r="I188" i="8"/>
  <c r="I411" i="8"/>
  <c r="I399" i="8"/>
  <c r="I387" i="8"/>
  <c r="I375" i="8"/>
  <c r="I364" i="8"/>
  <c r="I352" i="8"/>
  <c r="I340" i="8"/>
  <c r="I328" i="8"/>
  <c r="I316" i="8"/>
  <c r="I304" i="8"/>
  <c r="I292" i="8"/>
  <c r="I280" i="8"/>
  <c r="I268" i="8"/>
  <c r="I768" i="8"/>
  <c r="I756" i="8"/>
  <c r="I744" i="8"/>
  <c r="I732" i="8"/>
  <c r="I720" i="8"/>
  <c r="I708" i="8"/>
  <c r="I696" i="8"/>
  <c r="I684" i="8"/>
  <c r="I672" i="8"/>
  <c r="I660" i="8"/>
  <c r="I648" i="8"/>
  <c r="I636" i="8"/>
  <c r="I624" i="8"/>
  <c r="I612" i="8"/>
  <c r="I600" i="8"/>
  <c r="I588" i="8"/>
  <c r="I576" i="8"/>
  <c r="I564" i="8"/>
  <c r="I552" i="8"/>
  <c r="I540" i="8"/>
  <c r="I528" i="8"/>
  <c r="I516" i="8"/>
  <c r="I504" i="8"/>
  <c r="I492" i="8"/>
  <c r="I480" i="8"/>
  <c r="I468" i="8"/>
  <c r="I456" i="8"/>
  <c r="I444" i="8"/>
  <c r="I432" i="8"/>
  <c r="I420" i="8"/>
  <c r="I408" i="8"/>
  <c r="I396" i="8"/>
  <c r="I384" i="8"/>
  <c r="I372" i="8"/>
  <c r="I361" i="8"/>
  <c r="I349" i="8"/>
  <c r="I337" i="8"/>
  <c r="I325" i="8"/>
  <c r="I313" i="8"/>
  <c r="I301" i="8"/>
  <c r="I289" i="8"/>
  <c r="I277" i="8"/>
  <c r="I253" i="8"/>
  <c r="I241" i="8"/>
  <c r="I229" i="8"/>
  <c r="I217" i="8"/>
  <c r="I205" i="8"/>
  <c r="I193" i="8"/>
  <c r="I181" i="8"/>
  <c r="I169" i="8"/>
  <c r="I157" i="8"/>
  <c r="I145" i="8"/>
  <c r="I133" i="8"/>
  <c r="I121" i="8"/>
  <c r="I109" i="8"/>
  <c r="I97" i="8"/>
  <c r="I85" i="8"/>
  <c r="I73" i="8"/>
  <c r="I61" i="8"/>
  <c r="I49" i="8"/>
  <c r="I37" i="8"/>
  <c r="I25" i="8"/>
  <c r="I13" i="8"/>
  <c r="I192" i="8"/>
  <c r="I8" i="8"/>
  <c r="I509" i="8"/>
  <c r="I497" i="8"/>
  <c r="I485" i="8"/>
  <c r="I473" i="8"/>
  <c r="I461" i="8"/>
  <c r="I449" i="8"/>
  <c r="I437" i="8"/>
  <c r="I425" i="8"/>
  <c r="I413" i="8"/>
  <c r="I401" i="8"/>
  <c r="I389" i="8"/>
  <c r="I377" i="8"/>
  <c r="I366" i="8"/>
  <c r="I354" i="8"/>
  <c r="I342" i="8"/>
  <c r="I330" i="8"/>
  <c r="I318" i="8"/>
  <c r="I306" i="8"/>
  <c r="I294" i="8"/>
  <c r="I282" i="8"/>
  <c r="I270" i="8"/>
  <c r="I258" i="8"/>
  <c r="I246" i="8"/>
  <c r="I234" i="8"/>
  <c r="I222" i="8"/>
  <c r="I210" i="8"/>
  <c r="I198" i="8"/>
  <c r="I186" i="8"/>
  <c r="I773" i="8"/>
  <c r="I761" i="8"/>
  <c r="I749" i="8"/>
  <c r="I725" i="8"/>
  <c r="I713" i="8"/>
  <c r="I665" i="8"/>
  <c r="I653" i="8"/>
  <c r="I641" i="8"/>
  <c r="I629" i="8"/>
  <c r="I617" i="8"/>
  <c r="I605" i="8"/>
  <c r="I593" i="8"/>
  <c r="I581" i="8"/>
  <c r="I569" i="8"/>
  <c r="I557" i="8"/>
  <c r="I545" i="8"/>
  <c r="I533" i="8"/>
  <c r="I521" i="8"/>
  <c r="I737" i="8"/>
  <c r="I689" i="8"/>
  <c r="I747" i="8"/>
  <c r="I699" i="8"/>
  <c r="I663" i="8"/>
  <c r="I615" i="8"/>
  <c r="I579" i="8"/>
  <c r="I519" i="8"/>
  <c r="I471" i="8"/>
  <c r="I423" i="8"/>
  <c r="I701" i="8"/>
  <c r="I759" i="8"/>
  <c r="I723" i="8"/>
  <c r="I675" i="8"/>
  <c r="I639" i="8"/>
  <c r="I603" i="8"/>
  <c r="I567" i="8"/>
  <c r="I531" i="8"/>
  <c r="I495" i="8"/>
  <c r="I459" i="8"/>
  <c r="I435" i="8"/>
  <c r="I770" i="8"/>
  <c r="I746" i="8"/>
  <c r="I722" i="8"/>
  <c r="I698" i="8"/>
  <c r="I662" i="8"/>
  <c r="I638" i="8"/>
  <c r="I614" i="8"/>
  <c r="I590" i="8"/>
  <c r="I566" i="8"/>
  <c r="I530" i="8"/>
  <c r="I494" i="8"/>
  <c r="I470" i="8"/>
  <c r="I446" i="8"/>
  <c r="I410" i="8"/>
  <c r="I374" i="8"/>
  <c r="I339" i="8"/>
  <c r="I303" i="8"/>
  <c r="I255" i="8"/>
  <c r="I677" i="8"/>
  <c r="I771" i="8"/>
  <c r="I735" i="8"/>
  <c r="I711" i="8"/>
  <c r="I687" i="8"/>
  <c r="I651" i="8"/>
  <c r="I627" i="8"/>
  <c r="I591" i="8"/>
  <c r="I555" i="8"/>
  <c r="I543" i="8"/>
  <c r="I507" i="8"/>
  <c r="I483" i="8"/>
  <c r="I447" i="8"/>
  <c r="I758" i="8"/>
  <c r="I734" i="8"/>
  <c r="I710" i="8"/>
  <c r="I686" i="8"/>
  <c r="I674" i="8"/>
  <c r="I650" i="8"/>
  <c r="I626" i="8"/>
  <c r="I602" i="8"/>
  <c r="I578" i="8"/>
  <c r="I554" i="8"/>
  <c r="I542" i="8"/>
  <c r="I518" i="8"/>
  <c r="I506" i="8"/>
  <c r="I482" i="8"/>
  <c r="I458" i="8"/>
  <c r="I434" i="8"/>
  <c r="I422" i="8"/>
  <c r="I398" i="8"/>
  <c r="I386" i="8"/>
  <c r="I363" i="8"/>
  <c r="I351" i="8"/>
  <c r="I327" i="8"/>
  <c r="I315" i="8"/>
  <c r="I291" i="8"/>
  <c r="I279" i="8"/>
  <c r="I267" i="8"/>
  <c r="I243" i="8"/>
  <c r="I769" i="8"/>
  <c r="I757" i="8"/>
  <c r="I745" i="8"/>
  <c r="I733" i="8"/>
  <c r="I721" i="8"/>
  <c r="I709" i="8"/>
  <c r="I697" i="8"/>
  <c r="I685" i="8"/>
  <c r="I673" i="8"/>
  <c r="I661" i="8"/>
  <c r="I649" i="8"/>
  <c r="I637" i="8"/>
  <c r="I625" i="8"/>
  <c r="I613" i="8"/>
  <c r="I601" i="8"/>
  <c r="I589" i="8"/>
  <c r="I577" i="8"/>
  <c r="I565" i="8"/>
  <c r="I553" i="8"/>
  <c r="I541" i="8"/>
  <c r="I529" i="8"/>
  <c r="I517" i="8"/>
  <c r="I505" i="8"/>
  <c r="I493" i="8"/>
  <c r="I481" i="8"/>
  <c r="I469" i="8"/>
  <c r="I457" i="8"/>
  <c r="I445" i="8"/>
  <c r="I433" i="8"/>
  <c r="I421" i="8"/>
  <c r="I409" i="8"/>
  <c r="I397" i="8"/>
  <c r="I385" i="8"/>
  <c r="I373" i="8"/>
  <c r="I362" i="8"/>
  <c r="I350" i="8"/>
  <c r="I338" i="8"/>
  <c r="I326" i="8"/>
  <c r="I314" i="8"/>
  <c r="I302" i="8"/>
  <c r="I290" i="8"/>
  <c r="I278" i="8"/>
  <c r="I266" i="8"/>
  <c r="I254" i="8"/>
  <c r="I265" i="8"/>
  <c r="C3" i="18"/>
  <c r="C2" i="17"/>
  <c r="C37" i="18"/>
  <c r="C25" i="18"/>
  <c r="C30" i="18"/>
  <c r="C18" i="18"/>
  <c r="C13" i="18"/>
  <c r="C38" i="18"/>
  <c r="C26" i="18"/>
  <c r="C14" i="18"/>
  <c r="C36" i="18"/>
  <c r="C24" i="18"/>
  <c r="C12" i="18"/>
  <c r="C35" i="18"/>
  <c r="C23" i="18"/>
  <c r="C11" i="18"/>
  <c r="C34" i="18"/>
  <c r="C22" i="18"/>
  <c r="C10" i="18"/>
  <c r="C33" i="18"/>
  <c r="C21" i="18"/>
  <c r="C9" i="18"/>
  <c r="C32" i="18"/>
  <c r="C20" i="18"/>
  <c r="C8" i="18"/>
  <c r="C31" i="18"/>
  <c r="C19" i="18"/>
  <c r="C7" i="18"/>
  <c r="C6" i="18"/>
  <c r="C29" i="18"/>
  <c r="C17" i="18"/>
  <c r="C5" i="18"/>
  <c r="C28" i="18"/>
  <c r="C16" i="18"/>
  <c r="C4" i="18"/>
  <c r="C2" i="18"/>
  <c r="C27" i="18"/>
  <c r="C15" i="18"/>
  <c r="E65" i="16"/>
  <c r="E71" i="16"/>
  <c r="D63" i="16"/>
  <c r="E66" i="16"/>
  <c r="E69" i="16"/>
  <c r="E72" i="16"/>
  <c r="E64" i="16"/>
  <c r="E67" i="16"/>
  <c r="D64" i="16"/>
  <c r="D65" i="16"/>
  <c r="D66" i="16"/>
  <c r="D67" i="16"/>
  <c r="D68" i="16"/>
  <c r="D69" i="16"/>
  <c r="D70" i="16"/>
  <c r="D71" i="16"/>
  <c r="D72" i="16"/>
  <c r="D73" i="16"/>
  <c r="D74" i="16"/>
  <c r="D75" i="16"/>
  <c r="D76" i="16"/>
  <c r="D77" i="16"/>
  <c r="D78" i="16"/>
  <c r="D79" i="16"/>
  <c r="B63" i="16"/>
  <c r="B65" i="16"/>
  <c r="C68" i="16"/>
  <c r="E68" i="16"/>
  <c r="E70" i="16"/>
  <c r="E73" i="16"/>
  <c r="E74" i="16"/>
  <c r="E75" i="16"/>
  <c r="E76" i="16"/>
  <c r="E77" i="16"/>
  <c r="E78" i="16"/>
  <c r="E79" i="16"/>
  <c r="C63" i="16"/>
  <c r="B67" i="16"/>
  <c r="C74" i="16"/>
  <c r="B64" i="16"/>
  <c r="B66" i="16"/>
  <c r="B70" i="16"/>
  <c r="C78" i="16"/>
  <c r="C76" i="16"/>
  <c r="B78" i="16"/>
  <c r="B75" i="16"/>
  <c r="C79" i="16"/>
  <c r="B76" i="16"/>
  <c r="B79" i="16"/>
  <c r="C77" i="16"/>
  <c r="B77" i="16"/>
  <c r="C75" i="16"/>
  <c r="B74" i="16"/>
  <c r="B72" i="16"/>
  <c r="B73" i="16"/>
  <c r="B71" i="16"/>
  <c r="C72" i="16"/>
  <c r="C69" i="16"/>
  <c r="C67" i="16"/>
  <c r="C65" i="16"/>
  <c r="C73" i="16"/>
  <c r="B69" i="16"/>
  <c r="C64" i="16"/>
  <c r="C66" i="16"/>
  <c r="B68" i="16"/>
  <c r="C70" i="16"/>
  <c r="L4" i="10"/>
  <c r="E4" i="10" s="1"/>
  <c r="M4" i="10"/>
  <c r="F4" i="10" s="1"/>
  <c r="L5" i="10"/>
  <c r="E5" i="10" s="1"/>
  <c r="M5" i="10"/>
  <c r="F5" i="10" s="1"/>
  <c r="L6" i="10"/>
  <c r="E6" i="10" s="1"/>
  <c r="M6" i="10"/>
  <c r="F6" i="10" s="1"/>
  <c r="L7" i="10"/>
  <c r="E7" i="10" s="1"/>
  <c r="M7" i="10"/>
  <c r="F7" i="10" s="1"/>
  <c r="L8" i="10"/>
  <c r="E8" i="10" s="1"/>
  <c r="M8" i="10"/>
  <c r="F8" i="10" s="1"/>
  <c r="L9" i="10"/>
  <c r="E9" i="10" s="1"/>
  <c r="M9" i="10"/>
  <c r="F9" i="10" s="1"/>
  <c r="L10" i="10"/>
  <c r="E10" i="10" s="1"/>
  <c r="M10" i="10"/>
  <c r="F10" i="10" s="1"/>
  <c r="L11" i="10"/>
  <c r="E11" i="10" s="1"/>
  <c r="M11" i="10"/>
  <c r="F11" i="10" s="1"/>
  <c r="L12" i="10"/>
  <c r="E12" i="10" s="1"/>
  <c r="M12" i="10"/>
  <c r="F12" i="10" s="1"/>
  <c r="L13" i="10"/>
  <c r="E13" i="10" s="1"/>
  <c r="M13" i="10"/>
  <c r="F13" i="10" s="1"/>
  <c r="L14" i="10"/>
  <c r="E14" i="10" s="1"/>
  <c r="M14" i="10"/>
  <c r="F14" i="10" s="1"/>
  <c r="L15" i="10"/>
  <c r="E15" i="10" s="1"/>
  <c r="M15" i="10"/>
  <c r="F15" i="10" s="1"/>
  <c r="L16" i="10"/>
  <c r="E16" i="10" s="1"/>
  <c r="M16" i="10"/>
  <c r="F16" i="10" s="1"/>
  <c r="L17" i="10"/>
  <c r="E17" i="10" s="1"/>
  <c r="M17" i="10"/>
  <c r="F17" i="10" s="1"/>
  <c r="L18" i="10"/>
  <c r="E18" i="10" s="1"/>
  <c r="M18" i="10"/>
  <c r="F18" i="10" s="1"/>
  <c r="L19" i="10"/>
  <c r="E19" i="10" s="1"/>
  <c r="M19" i="10"/>
  <c r="F19" i="10" s="1"/>
  <c r="L20" i="10"/>
  <c r="E20" i="10" s="1"/>
  <c r="M20" i="10"/>
  <c r="F20" i="10" s="1"/>
  <c r="L21" i="10"/>
  <c r="E21" i="10" s="1"/>
  <c r="M21" i="10"/>
  <c r="F21" i="10" s="1"/>
  <c r="L22" i="10"/>
  <c r="E22" i="10" s="1"/>
  <c r="M22" i="10"/>
  <c r="F22" i="10" s="1"/>
  <c r="L23" i="10"/>
  <c r="E23" i="10" s="1"/>
  <c r="M23" i="10"/>
  <c r="F23" i="10" s="1"/>
  <c r="L24" i="10"/>
  <c r="E24" i="10" s="1"/>
  <c r="M24" i="10"/>
  <c r="F24" i="10" s="1"/>
  <c r="L25" i="10"/>
  <c r="E25" i="10" s="1"/>
  <c r="M25" i="10"/>
  <c r="F25" i="10" s="1"/>
  <c r="L26" i="10"/>
  <c r="E26" i="10" s="1"/>
  <c r="M26" i="10"/>
  <c r="F26" i="10" s="1"/>
  <c r="L27" i="10"/>
  <c r="E27" i="10" s="1"/>
  <c r="M27" i="10"/>
  <c r="F27" i="10" s="1"/>
  <c r="L28" i="10"/>
  <c r="E28" i="10" s="1"/>
  <c r="M28" i="10"/>
  <c r="F28" i="10" s="1"/>
  <c r="L29" i="10"/>
  <c r="E29" i="10" s="1"/>
  <c r="M29" i="10"/>
  <c r="F29" i="10" s="1"/>
  <c r="L30" i="10"/>
  <c r="E30" i="10" s="1"/>
  <c r="M30" i="10"/>
  <c r="F30" i="10" s="1"/>
  <c r="L31" i="10"/>
  <c r="E31" i="10" s="1"/>
  <c r="M31" i="10"/>
  <c r="F31" i="10" s="1"/>
  <c r="L32" i="10"/>
  <c r="E32" i="10" s="1"/>
  <c r="M32" i="10"/>
  <c r="F32" i="10" s="1"/>
  <c r="L33" i="10"/>
  <c r="E33" i="10" s="1"/>
  <c r="M33" i="10"/>
  <c r="F33" i="10" s="1"/>
  <c r="L34" i="10"/>
  <c r="E34" i="10" s="1"/>
  <c r="M34" i="10"/>
  <c r="F34" i="10" s="1"/>
  <c r="L35" i="10"/>
  <c r="E35" i="10" s="1"/>
  <c r="M35" i="10"/>
  <c r="F35" i="10" s="1"/>
  <c r="L36" i="10"/>
  <c r="E36" i="10" s="1"/>
  <c r="M36" i="10"/>
  <c r="F36" i="10" s="1"/>
  <c r="L37" i="10"/>
  <c r="E37" i="10" s="1"/>
  <c r="M37" i="10"/>
  <c r="F37" i="10" s="1"/>
  <c r="L38" i="10"/>
  <c r="E38" i="10" s="1"/>
  <c r="M38" i="10"/>
  <c r="F38" i="10" s="1"/>
  <c r="L39" i="10"/>
  <c r="E39" i="10" s="1"/>
  <c r="M39" i="10"/>
  <c r="F39" i="10" s="1"/>
  <c r="M3" i="10"/>
  <c r="F3" i="10" s="1"/>
  <c r="C5" i="10" s="1"/>
  <c r="L3" i="10"/>
  <c r="E3" i="10" s="1"/>
  <c r="B5" i="10" l="1"/>
  <c r="G36" i="10"/>
  <c r="G34" i="10"/>
  <c r="G32" i="10"/>
  <c r="G30" i="10"/>
  <c r="G28" i="10"/>
  <c r="G26" i="10"/>
  <c r="G24" i="10"/>
  <c r="G22" i="10"/>
  <c r="G20" i="10"/>
  <c r="G18" i="10"/>
  <c r="G16" i="10"/>
  <c r="G14" i="10"/>
  <c r="G12" i="10"/>
  <c r="G8" i="10"/>
  <c r="G6" i="10"/>
  <c r="G7" i="10"/>
  <c r="G5" i="10"/>
  <c r="G13" i="10"/>
  <c r="G21" i="10"/>
  <c r="G25" i="10"/>
  <c r="G31" i="10"/>
  <c r="G39" i="10"/>
  <c r="G11" i="10"/>
  <c r="G17" i="10"/>
  <c r="G27" i="10"/>
  <c r="G33" i="10"/>
  <c r="G9" i="10"/>
  <c r="G15" i="10"/>
  <c r="G19" i="10"/>
  <c r="G23" i="10"/>
  <c r="G29" i="10"/>
  <c r="G37" i="10"/>
  <c r="G4" i="10"/>
  <c r="G10" i="10"/>
  <c r="G38" i="10"/>
  <c r="G35" i="10"/>
  <c r="G3" i="10"/>
  <c r="CA61" i="15" l="1"/>
  <c r="CA79" i="15" s="1"/>
  <c r="BZ61" i="15"/>
  <c r="BZ79" i="15" s="1"/>
  <c r="BY61" i="15"/>
  <c r="BY79" i="15" s="1"/>
  <c r="BX61" i="15"/>
  <c r="BX79" i="15" s="1"/>
  <c r="BW61" i="15"/>
  <c r="BW79" i="15" s="1"/>
  <c r="BV61" i="15"/>
  <c r="BV79" i="15" s="1"/>
  <c r="BU61" i="15"/>
  <c r="BU79" i="15" s="1"/>
  <c r="BT61" i="15"/>
  <c r="BT79" i="15" s="1"/>
  <c r="BS61" i="15"/>
  <c r="BS79" i="15" s="1"/>
  <c r="BR61" i="15"/>
  <c r="BR79" i="15" s="1"/>
  <c r="BQ61" i="15"/>
  <c r="BQ79" i="15" s="1"/>
  <c r="BP61" i="15"/>
  <c r="BP79" i="15" s="1"/>
  <c r="BO61" i="15"/>
  <c r="BO79" i="15" s="1"/>
  <c r="BN61" i="15"/>
  <c r="BN79" i="15" s="1"/>
  <c r="BM61" i="15"/>
  <c r="BM79" i="15" s="1"/>
  <c r="BL61" i="15"/>
  <c r="BL79" i="15" s="1"/>
  <c r="BK61" i="15"/>
  <c r="BK79" i="15" s="1"/>
  <c r="BJ61" i="15"/>
  <c r="BJ79" i="15" s="1"/>
  <c r="BI61" i="15"/>
  <c r="BI79" i="15" s="1"/>
  <c r="BH61" i="15"/>
  <c r="BH79" i="15" s="1"/>
  <c r="BG61" i="15"/>
  <c r="BG79" i="15" s="1"/>
  <c r="BF61" i="15"/>
  <c r="BF79" i="15" s="1"/>
  <c r="BE61" i="15"/>
  <c r="BE79" i="15" s="1"/>
  <c r="BD61" i="15"/>
  <c r="BD79" i="15" s="1"/>
  <c r="BC61" i="15"/>
  <c r="BC79" i="15" s="1"/>
  <c r="BB61" i="15"/>
  <c r="BB79" i="15" s="1"/>
  <c r="BA61" i="15"/>
  <c r="BA79" i="15" s="1"/>
  <c r="AZ61" i="15"/>
  <c r="AZ79" i="15" s="1"/>
  <c r="AY61" i="15"/>
  <c r="AY79" i="15" s="1"/>
  <c r="AX61" i="15"/>
  <c r="AX79" i="15" s="1"/>
  <c r="AW61" i="15"/>
  <c r="AW79" i="15" s="1"/>
  <c r="AV61" i="15"/>
  <c r="AV79" i="15" s="1"/>
  <c r="AU61" i="15"/>
  <c r="AU79" i="15" s="1"/>
  <c r="AT61" i="15"/>
  <c r="AT79" i="15" s="1"/>
  <c r="AS61" i="15"/>
  <c r="AS79" i="15" s="1"/>
  <c r="AR61" i="15"/>
  <c r="AR79" i="15" s="1"/>
  <c r="AQ61" i="15"/>
  <c r="AQ79" i="15" s="1"/>
  <c r="AP61" i="15"/>
  <c r="AP79" i="15" s="1"/>
  <c r="AO61" i="15"/>
  <c r="AO79" i="15" s="1"/>
  <c r="AN61" i="15"/>
  <c r="AN79" i="15" s="1"/>
  <c r="AM61" i="15"/>
  <c r="AM79" i="15" s="1"/>
  <c r="AL61" i="15"/>
  <c r="AL79" i="15" s="1"/>
  <c r="AK61" i="15"/>
  <c r="AK79" i="15" s="1"/>
  <c r="AJ61" i="15"/>
  <c r="AJ79" i="15" s="1"/>
  <c r="AI61" i="15"/>
  <c r="AI79" i="15" s="1"/>
  <c r="AH61" i="15"/>
  <c r="AH79" i="15" s="1"/>
  <c r="AG61" i="15"/>
  <c r="AG79" i="15" s="1"/>
  <c r="AF61" i="15"/>
  <c r="AF79" i="15" s="1"/>
  <c r="AE61" i="15"/>
  <c r="AE79" i="15" s="1"/>
  <c r="AD61" i="15"/>
  <c r="AD79" i="15" s="1"/>
  <c r="AC61" i="15"/>
  <c r="AC79" i="15" s="1"/>
  <c r="AB61" i="15"/>
  <c r="AB79" i="15" s="1"/>
  <c r="AA61" i="15"/>
  <c r="AA79" i="15" s="1"/>
  <c r="Z61" i="15"/>
  <c r="Z79" i="15" s="1"/>
  <c r="Y61" i="15"/>
  <c r="Y79" i="15" s="1"/>
  <c r="X61" i="15"/>
  <c r="X79" i="15" s="1"/>
  <c r="W61" i="15"/>
  <c r="W79" i="15" s="1"/>
  <c r="V61" i="15"/>
  <c r="V79" i="15" s="1"/>
  <c r="U61" i="15"/>
  <c r="U79" i="15" s="1"/>
  <c r="T61" i="15"/>
  <c r="T79" i="15" s="1"/>
  <c r="S61" i="15"/>
  <c r="S79" i="15" s="1"/>
  <c r="R61" i="15"/>
  <c r="R79" i="15" s="1"/>
  <c r="Q61" i="15"/>
  <c r="Q79" i="15" s="1"/>
  <c r="P61" i="15"/>
  <c r="P79" i="15" s="1"/>
  <c r="O61" i="15"/>
  <c r="O79" i="15" s="1"/>
  <c r="N61" i="15"/>
  <c r="N79" i="15" s="1"/>
  <c r="M61" i="15"/>
  <c r="M79" i="15" s="1"/>
  <c r="L61" i="15"/>
  <c r="L79" i="15" s="1"/>
  <c r="K61" i="15"/>
  <c r="K79" i="15" s="1"/>
  <c r="J61" i="15"/>
  <c r="J79" i="15" s="1"/>
  <c r="I61" i="15"/>
  <c r="I79" i="15" s="1"/>
  <c r="H61" i="15"/>
  <c r="H79" i="15" s="1"/>
  <c r="G61" i="15"/>
  <c r="G79" i="15" s="1"/>
  <c r="F61" i="15"/>
  <c r="F79" i="15" s="1"/>
  <c r="E61" i="15"/>
  <c r="D61" i="15"/>
  <c r="CA60" i="15"/>
  <c r="CA78" i="15" s="1"/>
  <c r="BZ60" i="15"/>
  <c r="BZ78" i="15" s="1"/>
  <c r="BY60" i="15"/>
  <c r="BY78" i="15" s="1"/>
  <c r="BX60" i="15"/>
  <c r="BX78" i="15" s="1"/>
  <c r="BW60" i="15"/>
  <c r="BW78" i="15" s="1"/>
  <c r="BV60" i="15"/>
  <c r="BV78" i="15" s="1"/>
  <c r="BU60" i="15"/>
  <c r="BU78" i="15" s="1"/>
  <c r="BT60" i="15"/>
  <c r="BT78" i="15" s="1"/>
  <c r="BS60" i="15"/>
  <c r="BS78" i="15" s="1"/>
  <c r="BR60" i="15"/>
  <c r="BR78" i="15" s="1"/>
  <c r="BQ60" i="15"/>
  <c r="BQ78" i="15" s="1"/>
  <c r="BP60" i="15"/>
  <c r="BP78" i="15" s="1"/>
  <c r="BO60" i="15"/>
  <c r="BO78" i="15" s="1"/>
  <c r="BN60" i="15"/>
  <c r="BN78" i="15" s="1"/>
  <c r="BM60" i="15"/>
  <c r="BM78" i="15" s="1"/>
  <c r="BL60" i="15"/>
  <c r="BL78" i="15" s="1"/>
  <c r="BK60" i="15"/>
  <c r="BK78" i="15" s="1"/>
  <c r="BJ60" i="15"/>
  <c r="BJ78" i="15" s="1"/>
  <c r="BI60" i="15"/>
  <c r="BI78" i="15" s="1"/>
  <c r="BH60" i="15"/>
  <c r="BH78" i="15" s="1"/>
  <c r="BG60" i="15"/>
  <c r="BG78" i="15" s="1"/>
  <c r="BF60" i="15"/>
  <c r="BF78" i="15" s="1"/>
  <c r="BE60" i="15"/>
  <c r="BE78" i="15" s="1"/>
  <c r="BD60" i="15"/>
  <c r="BD78" i="15" s="1"/>
  <c r="BC60" i="15"/>
  <c r="BC78" i="15" s="1"/>
  <c r="BB60" i="15"/>
  <c r="BB78" i="15" s="1"/>
  <c r="BA60" i="15"/>
  <c r="BA78" i="15" s="1"/>
  <c r="AZ60" i="15"/>
  <c r="AZ78" i="15" s="1"/>
  <c r="AY60" i="15"/>
  <c r="AY78" i="15" s="1"/>
  <c r="AX60" i="15"/>
  <c r="AX78" i="15" s="1"/>
  <c r="AW60" i="15"/>
  <c r="AW78" i="15" s="1"/>
  <c r="AV60" i="15"/>
  <c r="AV78" i="15" s="1"/>
  <c r="AU60" i="15"/>
  <c r="AU78" i="15" s="1"/>
  <c r="AT60" i="15"/>
  <c r="AT78" i="15" s="1"/>
  <c r="AS60" i="15"/>
  <c r="AS78" i="15" s="1"/>
  <c r="AR60" i="15"/>
  <c r="AR78" i="15" s="1"/>
  <c r="AQ60" i="15"/>
  <c r="AQ78" i="15" s="1"/>
  <c r="AP60" i="15"/>
  <c r="AP78" i="15" s="1"/>
  <c r="AO60" i="15"/>
  <c r="AO78" i="15" s="1"/>
  <c r="AN60" i="15"/>
  <c r="AN78" i="15" s="1"/>
  <c r="AM60" i="15"/>
  <c r="AM78" i="15" s="1"/>
  <c r="AL60" i="15"/>
  <c r="AL78" i="15" s="1"/>
  <c r="AK60" i="15"/>
  <c r="AK78" i="15" s="1"/>
  <c r="AJ60" i="15"/>
  <c r="AJ78" i="15" s="1"/>
  <c r="AI60" i="15"/>
  <c r="AI78" i="15" s="1"/>
  <c r="AH60" i="15"/>
  <c r="AH78" i="15" s="1"/>
  <c r="AG60" i="15"/>
  <c r="AG78" i="15" s="1"/>
  <c r="AF60" i="15"/>
  <c r="AF78" i="15" s="1"/>
  <c r="AE60" i="15"/>
  <c r="AE78" i="15" s="1"/>
  <c r="AD60" i="15"/>
  <c r="AD78" i="15" s="1"/>
  <c r="AC60" i="15"/>
  <c r="AC78" i="15" s="1"/>
  <c r="AB60" i="15"/>
  <c r="AB78" i="15" s="1"/>
  <c r="AA60" i="15"/>
  <c r="AA78" i="15" s="1"/>
  <c r="Z60" i="15"/>
  <c r="Z78" i="15" s="1"/>
  <c r="Y60" i="15"/>
  <c r="Y78" i="15" s="1"/>
  <c r="X60" i="15"/>
  <c r="X78" i="15" s="1"/>
  <c r="W60" i="15"/>
  <c r="W78" i="15" s="1"/>
  <c r="V60" i="15"/>
  <c r="V78" i="15" s="1"/>
  <c r="U60" i="15"/>
  <c r="U78" i="15" s="1"/>
  <c r="T60" i="15"/>
  <c r="T78" i="15" s="1"/>
  <c r="S60" i="15"/>
  <c r="S78" i="15" s="1"/>
  <c r="R60" i="15"/>
  <c r="R78" i="15" s="1"/>
  <c r="Q60" i="15"/>
  <c r="Q78" i="15" s="1"/>
  <c r="P60" i="15"/>
  <c r="P78" i="15" s="1"/>
  <c r="O60" i="15"/>
  <c r="O78" i="15" s="1"/>
  <c r="N60" i="15"/>
  <c r="N78" i="15" s="1"/>
  <c r="M60" i="15"/>
  <c r="M78" i="15" s="1"/>
  <c r="L60" i="15"/>
  <c r="L78" i="15" s="1"/>
  <c r="K60" i="15"/>
  <c r="K78" i="15" s="1"/>
  <c r="J60" i="15"/>
  <c r="J78" i="15" s="1"/>
  <c r="I60" i="15"/>
  <c r="I78" i="15" s="1"/>
  <c r="H60" i="15"/>
  <c r="H78" i="15" s="1"/>
  <c r="G60" i="15"/>
  <c r="G78" i="15" s="1"/>
  <c r="F60" i="15"/>
  <c r="F78" i="15" s="1"/>
  <c r="E60" i="15"/>
  <c r="D60" i="15"/>
  <c r="CA59" i="15"/>
  <c r="CA77" i="15" s="1"/>
  <c r="BZ59" i="15"/>
  <c r="BZ77" i="15" s="1"/>
  <c r="BY59" i="15"/>
  <c r="BY77" i="15" s="1"/>
  <c r="BX59" i="15"/>
  <c r="BX77" i="15" s="1"/>
  <c r="BW59" i="15"/>
  <c r="BW77" i="15" s="1"/>
  <c r="BV59" i="15"/>
  <c r="BV77" i="15" s="1"/>
  <c r="BU59" i="15"/>
  <c r="BU77" i="15" s="1"/>
  <c r="BT59" i="15"/>
  <c r="BT77" i="15" s="1"/>
  <c r="BS59" i="15"/>
  <c r="BS77" i="15" s="1"/>
  <c r="BR59" i="15"/>
  <c r="BR77" i="15" s="1"/>
  <c r="BQ59" i="15"/>
  <c r="BQ77" i="15" s="1"/>
  <c r="BP59" i="15"/>
  <c r="BP77" i="15" s="1"/>
  <c r="BO59" i="15"/>
  <c r="BO77" i="15" s="1"/>
  <c r="BN59" i="15"/>
  <c r="BN77" i="15" s="1"/>
  <c r="BM59" i="15"/>
  <c r="BM77" i="15" s="1"/>
  <c r="BL59" i="15"/>
  <c r="BL77" i="15" s="1"/>
  <c r="BK59" i="15"/>
  <c r="BK77" i="15" s="1"/>
  <c r="BJ59" i="15"/>
  <c r="BJ77" i="15" s="1"/>
  <c r="BI59" i="15"/>
  <c r="BI77" i="15" s="1"/>
  <c r="BH59" i="15"/>
  <c r="BH77" i="15" s="1"/>
  <c r="BG59" i="15"/>
  <c r="BG77" i="15" s="1"/>
  <c r="BF59" i="15"/>
  <c r="BF77" i="15" s="1"/>
  <c r="BE59" i="15"/>
  <c r="BE77" i="15" s="1"/>
  <c r="BD59" i="15"/>
  <c r="BD77" i="15" s="1"/>
  <c r="BC59" i="15"/>
  <c r="BC77" i="15" s="1"/>
  <c r="BB59" i="15"/>
  <c r="BB77" i="15" s="1"/>
  <c r="BA59" i="15"/>
  <c r="BA77" i="15" s="1"/>
  <c r="AZ59" i="15"/>
  <c r="AZ77" i="15" s="1"/>
  <c r="AY59" i="15"/>
  <c r="AY77" i="15" s="1"/>
  <c r="AX59" i="15"/>
  <c r="AX77" i="15" s="1"/>
  <c r="AW59" i="15"/>
  <c r="AW77" i="15" s="1"/>
  <c r="AV59" i="15"/>
  <c r="AV77" i="15" s="1"/>
  <c r="AU59" i="15"/>
  <c r="AU77" i="15" s="1"/>
  <c r="AT59" i="15"/>
  <c r="AT77" i="15" s="1"/>
  <c r="AS59" i="15"/>
  <c r="AS77" i="15" s="1"/>
  <c r="AR59" i="15"/>
  <c r="AR77" i="15" s="1"/>
  <c r="AQ59" i="15"/>
  <c r="AQ77" i="15" s="1"/>
  <c r="AP59" i="15"/>
  <c r="AP77" i="15" s="1"/>
  <c r="AO59" i="15"/>
  <c r="AO77" i="15" s="1"/>
  <c r="AN59" i="15"/>
  <c r="AN77" i="15" s="1"/>
  <c r="AM59" i="15"/>
  <c r="AM77" i="15" s="1"/>
  <c r="AL59" i="15"/>
  <c r="AL77" i="15" s="1"/>
  <c r="AK59" i="15"/>
  <c r="AK77" i="15" s="1"/>
  <c r="AJ59" i="15"/>
  <c r="AJ77" i="15" s="1"/>
  <c r="AI59" i="15"/>
  <c r="AI77" i="15" s="1"/>
  <c r="AH59" i="15"/>
  <c r="AH77" i="15" s="1"/>
  <c r="AG59" i="15"/>
  <c r="AG77" i="15" s="1"/>
  <c r="AF59" i="15"/>
  <c r="AF77" i="15" s="1"/>
  <c r="AE59" i="15"/>
  <c r="AE77" i="15" s="1"/>
  <c r="AD59" i="15"/>
  <c r="AD77" i="15" s="1"/>
  <c r="AC59" i="15"/>
  <c r="AC77" i="15" s="1"/>
  <c r="AB59" i="15"/>
  <c r="AB77" i="15" s="1"/>
  <c r="AA59" i="15"/>
  <c r="AA77" i="15" s="1"/>
  <c r="Z59" i="15"/>
  <c r="Z77" i="15" s="1"/>
  <c r="Y59" i="15"/>
  <c r="Y77" i="15" s="1"/>
  <c r="X59" i="15"/>
  <c r="X77" i="15" s="1"/>
  <c r="W59" i="15"/>
  <c r="W77" i="15" s="1"/>
  <c r="V59" i="15"/>
  <c r="V77" i="15" s="1"/>
  <c r="U59" i="15"/>
  <c r="U77" i="15" s="1"/>
  <c r="T59" i="15"/>
  <c r="T77" i="15" s="1"/>
  <c r="S59" i="15"/>
  <c r="S77" i="15" s="1"/>
  <c r="R59" i="15"/>
  <c r="R77" i="15" s="1"/>
  <c r="Q59" i="15"/>
  <c r="Q77" i="15" s="1"/>
  <c r="P59" i="15"/>
  <c r="P77" i="15" s="1"/>
  <c r="O59" i="15"/>
  <c r="O77" i="15" s="1"/>
  <c r="N59" i="15"/>
  <c r="N77" i="15" s="1"/>
  <c r="M59" i="15"/>
  <c r="M77" i="15" s="1"/>
  <c r="L59" i="15"/>
  <c r="L77" i="15" s="1"/>
  <c r="K59" i="15"/>
  <c r="K77" i="15" s="1"/>
  <c r="J59" i="15"/>
  <c r="J77" i="15" s="1"/>
  <c r="I59" i="15"/>
  <c r="I77" i="15" s="1"/>
  <c r="H59" i="15"/>
  <c r="H77" i="15" s="1"/>
  <c r="G59" i="15"/>
  <c r="G77" i="15" s="1"/>
  <c r="F59" i="15"/>
  <c r="F77" i="15" s="1"/>
  <c r="E59" i="15"/>
  <c r="D59" i="15"/>
  <c r="CA58" i="15"/>
  <c r="CA76" i="15" s="1"/>
  <c r="BZ58" i="15"/>
  <c r="BZ76" i="15" s="1"/>
  <c r="BY58" i="15"/>
  <c r="BY76" i="15" s="1"/>
  <c r="BX58" i="15"/>
  <c r="BX76" i="15" s="1"/>
  <c r="BW58" i="15"/>
  <c r="BW76" i="15" s="1"/>
  <c r="BV58" i="15"/>
  <c r="BV76" i="15" s="1"/>
  <c r="BU58" i="15"/>
  <c r="BU76" i="15" s="1"/>
  <c r="BT58" i="15"/>
  <c r="BT76" i="15" s="1"/>
  <c r="BS58" i="15"/>
  <c r="BS76" i="15" s="1"/>
  <c r="BR58" i="15"/>
  <c r="BR76" i="15" s="1"/>
  <c r="BQ58" i="15"/>
  <c r="BQ76" i="15" s="1"/>
  <c r="BP58" i="15"/>
  <c r="BP76" i="15" s="1"/>
  <c r="BO58" i="15"/>
  <c r="BO76" i="15" s="1"/>
  <c r="BN58" i="15"/>
  <c r="BN76" i="15" s="1"/>
  <c r="BM58" i="15"/>
  <c r="BM76" i="15" s="1"/>
  <c r="BL58" i="15"/>
  <c r="BL76" i="15" s="1"/>
  <c r="BK58" i="15"/>
  <c r="BK76" i="15" s="1"/>
  <c r="BJ58" i="15"/>
  <c r="BJ76" i="15" s="1"/>
  <c r="BI58" i="15"/>
  <c r="BI76" i="15" s="1"/>
  <c r="BH58" i="15"/>
  <c r="BH76" i="15" s="1"/>
  <c r="BG58" i="15"/>
  <c r="BG76" i="15" s="1"/>
  <c r="BF58" i="15"/>
  <c r="BF76" i="15" s="1"/>
  <c r="BE58" i="15"/>
  <c r="BE76" i="15" s="1"/>
  <c r="BD58" i="15"/>
  <c r="BD76" i="15" s="1"/>
  <c r="BC58" i="15"/>
  <c r="BC76" i="15" s="1"/>
  <c r="BB58" i="15"/>
  <c r="BB76" i="15" s="1"/>
  <c r="BA58" i="15"/>
  <c r="BA76" i="15" s="1"/>
  <c r="AZ58" i="15"/>
  <c r="AZ76" i="15" s="1"/>
  <c r="AY58" i="15"/>
  <c r="AY76" i="15" s="1"/>
  <c r="AX58" i="15"/>
  <c r="AX76" i="15" s="1"/>
  <c r="AW58" i="15"/>
  <c r="AW76" i="15" s="1"/>
  <c r="AV58" i="15"/>
  <c r="AV76" i="15" s="1"/>
  <c r="AU58" i="15"/>
  <c r="AU76" i="15" s="1"/>
  <c r="AT58" i="15"/>
  <c r="AT76" i="15" s="1"/>
  <c r="AS58" i="15"/>
  <c r="AS76" i="15" s="1"/>
  <c r="AR58" i="15"/>
  <c r="AR76" i="15" s="1"/>
  <c r="AQ58" i="15"/>
  <c r="AQ76" i="15" s="1"/>
  <c r="AP58" i="15"/>
  <c r="AP76" i="15" s="1"/>
  <c r="AO58" i="15"/>
  <c r="AO76" i="15" s="1"/>
  <c r="AN58" i="15"/>
  <c r="AN76" i="15" s="1"/>
  <c r="AM58" i="15"/>
  <c r="AM76" i="15" s="1"/>
  <c r="AL58" i="15"/>
  <c r="AL76" i="15" s="1"/>
  <c r="AK58" i="15"/>
  <c r="AK76" i="15" s="1"/>
  <c r="AJ58" i="15"/>
  <c r="AJ76" i="15" s="1"/>
  <c r="AI58" i="15"/>
  <c r="AI76" i="15" s="1"/>
  <c r="AH58" i="15"/>
  <c r="AH76" i="15" s="1"/>
  <c r="AG58" i="15"/>
  <c r="AG76" i="15" s="1"/>
  <c r="AF58" i="15"/>
  <c r="AF76" i="15" s="1"/>
  <c r="AE58" i="15"/>
  <c r="AE76" i="15" s="1"/>
  <c r="AD58" i="15"/>
  <c r="AD76" i="15" s="1"/>
  <c r="AC58" i="15"/>
  <c r="AC76" i="15" s="1"/>
  <c r="AB58" i="15"/>
  <c r="AB76" i="15" s="1"/>
  <c r="AA58" i="15"/>
  <c r="AA76" i="15" s="1"/>
  <c r="Z58" i="15"/>
  <c r="Z76" i="15" s="1"/>
  <c r="Y58" i="15"/>
  <c r="Y76" i="15" s="1"/>
  <c r="X58" i="15"/>
  <c r="X76" i="15" s="1"/>
  <c r="W58" i="15"/>
  <c r="W76" i="15" s="1"/>
  <c r="V58" i="15"/>
  <c r="V76" i="15" s="1"/>
  <c r="U58" i="15"/>
  <c r="U76" i="15" s="1"/>
  <c r="T58" i="15"/>
  <c r="T76" i="15" s="1"/>
  <c r="S58" i="15"/>
  <c r="S76" i="15" s="1"/>
  <c r="R58" i="15"/>
  <c r="R76" i="15" s="1"/>
  <c r="Q58" i="15"/>
  <c r="Q76" i="15" s="1"/>
  <c r="P58" i="15"/>
  <c r="P76" i="15" s="1"/>
  <c r="O58" i="15"/>
  <c r="O76" i="15" s="1"/>
  <c r="N58" i="15"/>
  <c r="N76" i="15" s="1"/>
  <c r="M58" i="15"/>
  <c r="M76" i="15" s="1"/>
  <c r="L58" i="15"/>
  <c r="L76" i="15" s="1"/>
  <c r="K58" i="15"/>
  <c r="K76" i="15" s="1"/>
  <c r="J58" i="15"/>
  <c r="J76" i="15" s="1"/>
  <c r="I58" i="15"/>
  <c r="I76" i="15" s="1"/>
  <c r="H58" i="15"/>
  <c r="H76" i="15" s="1"/>
  <c r="G58" i="15"/>
  <c r="G76" i="15" s="1"/>
  <c r="F58" i="15"/>
  <c r="F76" i="15" s="1"/>
  <c r="E58" i="15"/>
  <c r="D58" i="15"/>
  <c r="CA57" i="15"/>
  <c r="CA75" i="15" s="1"/>
  <c r="BZ57" i="15"/>
  <c r="BZ75" i="15" s="1"/>
  <c r="BY57" i="15"/>
  <c r="BY75" i="15" s="1"/>
  <c r="BX57" i="15"/>
  <c r="BX75" i="15" s="1"/>
  <c r="BW57" i="15"/>
  <c r="BW75" i="15" s="1"/>
  <c r="BV57" i="15"/>
  <c r="BV75" i="15" s="1"/>
  <c r="BU57" i="15"/>
  <c r="BU75" i="15" s="1"/>
  <c r="BT57" i="15"/>
  <c r="BT75" i="15" s="1"/>
  <c r="BS57" i="15"/>
  <c r="BS75" i="15" s="1"/>
  <c r="BR57" i="15"/>
  <c r="BR75" i="15" s="1"/>
  <c r="BQ57" i="15"/>
  <c r="BQ75" i="15" s="1"/>
  <c r="BP57" i="15"/>
  <c r="BP75" i="15" s="1"/>
  <c r="BO57" i="15"/>
  <c r="BO75" i="15" s="1"/>
  <c r="BN57" i="15"/>
  <c r="BN75" i="15" s="1"/>
  <c r="BM57" i="15"/>
  <c r="BM75" i="15" s="1"/>
  <c r="BL57" i="15"/>
  <c r="BL75" i="15" s="1"/>
  <c r="BK57" i="15"/>
  <c r="BK75" i="15" s="1"/>
  <c r="BJ57" i="15"/>
  <c r="BJ75" i="15" s="1"/>
  <c r="BI57" i="15"/>
  <c r="BI75" i="15" s="1"/>
  <c r="BH57" i="15"/>
  <c r="BH75" i="15" s="1"/>
  <c r="BG57" i="15"/>
  <c r="BG75" i="15" s="1"/>
  <c r="BF57" i="15"/>
  <c r="BF75" i="15" s="1"/>
  <c r="BE57" i="15"/>
  <c r="BE75" i="15" s="1"/>
  <c r="BD57" i="15"/>
  <c r="BD75" i="15" s="1"/>
  <c r="BC57" i="15"/>
  <c r="BC75" i="15" s="1"/>
  <c r="BB57" i="15"/>
  <c r="BB75" i="15" s="1"/>
  <c r="BA57" i="15"/>
  <c r="BA75" i="15" s="1"/>
  <c r="AZ57" i="15"/>
  <c r="AZ75" i="15" s="1"/>
  <c r="AY57" i="15"/>
  <c r="AY75" i="15" s="1"/>
  <c r="AX57" i="15"/>
  <c r="AX75" i="15" s="1"/>
  <c r="AW57" i="15"/>
  <c r="AW75" i="15" s="1"/>
  <c r="AV57" i="15"/>
  <c r="AV75" i="15" s="1"/>
  <c r="AU57" i="15"/>
  <c r="AU75" i="15" s="1"/>
  <c r="AT57" i="15"/>
  <c r="AT75" i="15" s="1"/>
  <c r="AS57" i="15"/>
  <c r="AS75" i="15" s="1"/>
  <c r="AR57" i="15"/>
  <c r="AR75" i="15" s="1"/>
  <c r="AQ57" i="15"/>
  <c r="AQ75" i="15" s="1"/>
  <c r="AP57" i="15"/>
  <c r="AP75" i="15" s="1"/>
  <c r="AO57" i="15"/>
  <c r="AO75" i="15" s="1"/>
  <c r="AN57" i="15"/>
  <c r="AN75" i="15" s="1"/>
  <c r="AM57" i="15"/>
  <c r="AM75" i="15" s="1"/>
  <c r="AL57" i="15"/>
  <c r="AL75" i="15" s="1"/>
  <c r="AK57" i="15"/>
  <c r="AK75" i="15" s="1"/>
  <c r="AJ57" i="15"/>
  <c r="AJ75" i="15" s="1"/>
  <c r="AI57" i="15"/>
  <c r="AI75" i="15" s="1"/>
  <c r="AH57" i="15"/>
  <c r="AH75" i="15" s="1"/>
  <c r="AG57" i="15"/>
  <c r="AG75" i="15" s="1"/>
  <c r="AF57" i="15"/>
  <c r="AF75" i="15" s="1"/>
  <c r="AE57" i="15"/>
  <c r="AE75" i="15" s="1"/>
  <c r="AD57" i="15"/>
  <c r="AD75" i="15" s="1"/>
  <c r="AC57" i="15"/>
  <c r="AC75" i="15" s="1"/>
  <c r="AB57" i="15"/>
  <c r="AB75" i="15" s="1"/>
  <c r="AA57" i="15"/>
  <c r="AA75" i="15" s="1"/>
  <c r="Z57" i="15"/>
  <c r="Z75" i="15" s="1"/>
  <c r="Y57" i="15"/>
  <c r="Y75" i="15" s="1"/>
  <c r="X57" i="15"/>
  <c r="X75" i="15" s="1"/>
  <c r="W57" i="15"/>
  <c r="W75" i="15" s="1"/>
  <c r="V57" i="15"/>
  <c r="V75" i="15" s="1"/>
  <c r="U57" i="15"/>
  <c r="U75" i="15" s="1"/>
  <c r="T57" i="15"/>
  <c r="T75" i="15" s="1"/>
  <c r="S57" i="15"/>
  <c r="S75" i="15" s="1"/>
  <c r="R57" i="15"/>
  <c r="R75" i="15" s="1"/>
  <c r="Q57" i="15"/>
  <c r="Q75" i="15" s="1"/>
  <c r="P57" i="15"/>
  <c r="P75" i="15" s="1"/>
  <c r="O57" i="15"/>
  <c r="O75" i="15" s="1"/>
  <c r="N57" i="15"/>
  <c r="N75" i="15" s="1"/>
  <c r="M57" i="15"/>
  <c r="M75" i="15" s="1"/>
  <c r="L57" i="15"/>
  <c r="L75" i="15" s="1"/>
  <c r="K57" i="15"/>
  <c r="K75" i="15" s="1"/>
  <c r="J57" i="15"/>
  <c r="J75" i="15" s="1"/>
  <c r="I57" i="15"/>
  <c r="I75" i="15" s="1"/>
  <c r="H57" i="15"/>
  <c r="H75" i="15" s="1"/>
  <c r="G57" i="15"/>
  <c r="G75" i="15" s="1"/>
  <c r="F57" i="15"/>
  <c r="F75" i="15" s="1"/>
  <c r="E57" i="15"/>
  <c r="D57" i="15"/>
  <c r="CA56" i="15"/>
  <c r="CA74" i="15" s="1"/>
  <c r="BZ56" i="15"/>
  <c r="BZ74" i="15" s="1"/>
  <c r="BY56" i="15"/>
  <c r="BY74" i="15" s="1"/>
  <c r="BX56" i="15"/>
  <c r="BX74" i="15" s="1"/>
  <c r="BW56" i="15"/>
  <c r="BW74" i="15" s="1"/>
  <c r="BV56" i="15"/>
  <c r="BV74" i="15" s="1"/>
  <c r="BU56" i="15"/>
  <c r="BU74" i="15" s="1"/>
  <c r="BT56" i="15"/>
  <c r="BT74" i="15" s="1"/>
  <c r="BS56" i="15"/>
  <c r="BS74" i="15" s="1"/>
  <c r="BR56" i="15"/>
  <c r="BR74" i="15" s="1"/>
  <c r="BQ56" i="15"/>
  <c r="BQ74" i="15" s="1"/>
  <c r="BP56" i="15"/>
  <c r="BP74" i="15" s="1"/>
  <c r="BO56" i="15"/>
  <c r="BO74" i="15" s="1"/>
  <c r="BN56" i="15"/>
  <c r="BN74" i="15" s="1"/>
  <c r="BM56" i="15"/>
  <c r="BM74" i="15" s="1"/>
  <c r="BL56" i="15"/>
  <c r="BL74" i="15" s="1"/>
  <c r="BK56" i="15"/>
  <c r="BK74" i="15" s="1"/>
  <c r="BJ56" i="15"/>
  <c r="BJ74" i="15" s="1"/>
  <c r="BI56" i="15"/>
  <c r="BI74" i="15" s="1"/>
  <c r="BH56" i="15"/>
  <c r="BH74" i="15" s="1"/>
  <c r="BG56" i="15"/>
  <c r="BG74" i="15" s="1"/>
  <c r="BF56" i="15"/>
  <c r="BF74" i="15" s="1"/>
  <c r="BE56" i="15"/>
  <c r="BE74" i="15" s="1"/>
  <c r="BD56" i="15"/>
  <c r="BD74" i="15" s="1"/>
  <c r="BC56" i="15"/>
  <c r="BC74" i="15" s="1"/>
  <c r="BB56" i="15"/>
  <c r="BB74" i="15" s="1"/>
  <c r="BA56" i="15"/>
  <c r="BA74" i="15" s="1"/>
  <c r="AZ56" i="15"/>
  <c r="AZ74" i="15" s="1"/>
  <c r="AY56" i="15"/>
  <c r="AY74" i="15" s="1"/>
  <c r="AX56" i="15"/>
  <c r="AX74" i="15" s="1"/>
  <c r="AW56" i="15"/>
  <c r="AW74" i="15" s="1"/>
  <c r="AV56" i="15"/>
  <c r="AV74" i="15" s="1"/>
  <c r="AU56" i="15"/>
  <c r="AU74" i="15" s="1"/>
  <c r="AT56" i="15"/>
  <c r="AT74" i="15" s="1"/>
  <c r="AS56" i="15"/>
  <c r="AS74" i="15" s="1"/>
  <c r="AR56" i="15"/>
  <c r="AR74" i="15" s="1"/>
  <c r="AQ56" i="15"/>
  <c r="AQ74" i="15" s="1"/>
  <c r="AP56" i="15"/>
  <c r="AP74" i="15" s="1"/>
  <c r="AO56" i="15"/>
  <c r="AO74" i="15" s="1"/>
  <c r="AN56" i="15"/>
  <c r="AN74" i="15" s="1"/>
  <c r="AM56" i="15"/>
  <c r="AM74" i="15" s="1"/>
  <c r="AL56" i="15"/>
  <c r="AL74" i="15" s="1"/>
  <c r="AK56" i="15"/>
  <c r="AK74" i="15" s="1"/>
  <c r="AJ56" i="15"/>
  <c r="AJ74" i="15" s="1"/>
  <c r="AI56" i="15"/>
  <c r="AI74" i="15" s="1"/>
  <c r="AH56" i="15"/>
  <c r="AH74" i="15" s="1"/>
  <c r="AG56" i="15"/>
  <c r="AG74" i="15" s="1"/>
  <c r="AF56" i="15"/>
  <c r="AF74" i="15" s="1"/>
  <c r="AE56" i="15"/>
  <c r="AE74" i="15" s="1"/>
  <c r="AD56" i="15"/>
  <c r="AD74" i="15" s="1"/>
  <c r="AC56" i="15"/>
  <c r="AC74" i="15" s="1"/>
  <c r="AB56" i="15"/>
  <c r="AB74" i="15" s="1"/>
  <c r="AA56" i="15"/>
  <c r="AA74" i="15" s="1"/>
  <c r="Z56" i="15"/>
  <c r="Z74" i="15" s="1"/>
  <c r="Y56" i="15"/>
  <c r="Y74" i="15" s="1"/>
  <c r="X56" i="15"/>
  <c r="X74" i="15" s="1"/>
  <c r="W56" i="15"/>
  <c r="W74" i="15" s="1"/>
  <c r="V56" i="15"/>
  <c r="V74" i="15" s="1"/>
  <c r="U56" i="15"/>
  <c r="U74" i="15" s="1"/>
  <c r="T56" i="15"/>
  <c r="T74" i="15" s="1"/>
  <c r="S56" i="15"/>
  <c r="S74" i="15" s="1"/>
  <c r="R56" i="15"/>
  <c r="R74" i="15" s="1"/>
  <c r="Q56" i="15"/>
  <c r="Q74" i="15" s="1"/>
  <c r="P56" i="15"/>
  <c r="P74" i="15" s="1"/>
  <c r="O56" i="15"/>
  <c r="O74" i="15" s="1"/>
  <c r="N56" i="15"/>
  <c r="N74" i="15" s="1"/>
  <c r="M56" i="15"/>
  <c r="M74" i="15" s="1"/>
  <c r="L56" i="15"/>
  <c r="L74" i="15" s="1"/>
  <c r="K56" i="15"/>
  <c r="K74" i="15" s="1"/>
  <c r="J56" i="15"/>
  <c r="J74" i="15" s="1"/>
  <c r="I56" i="15"/>
  <c r="I74" i="15" s="1"/>
  <c r="H56" i="15"/>
  <c r="H74" i="15" s="1"/>
  <c r="G56" i="15"/>
  <c r="G74" i="15" s="1"/>
  <c r="F56" i="15"/>
  <c r="F74" i="15" s="1"/>
  <c r="E56" i="15"/>
  <c r="D56" i="15"/>
  <c r="CA55" i="15"/>
  <c r="CA73" i="15" s="1"/>
  <c r="BZ55" i="15"/>
  <c r="BZ73" i="15" s="1"/>
  <c r="BY55" i="15"/>
  <c r="BY73" i="15" s="1"/>
  <c r="BX55" i="15"/>
  <c r="BX73" i="15" s="1"/>
  <c r="BW55" i="15"/>
  <c r="BW73" i="15" s="1"/>
  <c r="BV55" i="15"/>
  <c r="BV73" i="15" s="1"/>
  <c r="BU55" i="15"/>
  <c r="BU73" i="15" s="1"/>
  <c r="BT55" i="15"/>
  <c r="BT73" i="15" s="1"/>
  <c r="BS55" i="15"/>
  <c r="BS73" i="15" s="1"/>
  <c r="BR55" i="15"/>
  <c r="BR73" i="15" s="1"/>
  <c r="BQ55" i="15"/>
  <c r="BQ73" i="15" s="1"/>
  <c r="BP55" i="15"/>
  <c r="BP73" i="15" s="1"/>
  <c r="BO55" i="15"/>
  <c r="BO73" i="15" s="1"/>
  <c r="BN55" i="15"/>
  <c r="BN73" i="15" s="1"/>
  <c r="BM55" i="15"/>
  <c r="BM73" i="15" s="1"/>
  <c r="BL55" i="15"/>
  <c r="BL73" i="15" s="1"/>
  <c r="BK55" i="15"/>
  <c r="BK73" i="15" s="1"/>
  <c r="BJ55" i="15"/>
  <c r="BJ73" i="15" s="1"/>
  <c r="BI55" i="15"/>
  <c r="BI73" i="15" s="1"/>
  <c r="BH55" i="15"/>
  <c r="BH73" i="15" s="1"/>
  <c r="BG55" i="15"/>
  <c r="BG73" i="15" s="1"/>
  <c r="BF55" i="15"/>
  <c r="BF73" i="15" s="1"/>
  <c r="BE55" i="15"/>
  <c r="BE73" i="15" s="1"/>
  <c r="BD55" i="15"/>
  <c r="BD73" i="15" s="1"/>
  <c r="BC55" i="15"/>
  <c r="BC73" i="15" s="1"/>
  <c r="BB55" i="15"/>
  <c r="BB73" i="15" s="1"/>
  <c r="BA55" i="15"/>
  <c r="BA73" i="15" s="1"/>
  <c r="AZ55" i="15"/>
  <c r="AZ73" i="15" s="1"/>
  <c r="AY55" i="15"/>
  <c r="AY73" i="15" s="1"/>
  <c r="AX55" i="15"/>
  <c r="AX73" i="15" s="1"/>
  <c r="AW55" i="15"/>
  <c r="AW73" i="15" s="1"/>
  <c r="AV55" i="15"/>
  <c r="AV73" i="15" s="1"/>
  <c r="AU55" i="15"/>
  <c r="AU73" i="15" s="1"/>
  <c r="AT55" i="15"/>
  <c r="AT73" i="15" s="1"/>
  <c r="AS55" i="15"/>
  <c r="AS73" i="15" s="1"/>
  <c r="AR55" i="15"/>
  <c r="AR73" i="15" s="1"/>
  <c r="AQ55" i="15"/>
  <c r="AQ73" i="15" s="1"/>
  <c r="AP55" i="15"/>
  <c r="AP73" i="15" s="1"/>
  <c r="AO55" i="15"/>
  <c r="AO73" i="15" s="1"/>
  <c r="AN55" i="15"/>
  <c r="AN73" i="15" s="1"/>
  <c r="AM55" i="15"/>
  <c r="AM73" i="15" s="1"/>
  <c r="AL55" i="15"/>
  <c r="AL73" i="15" s="1"/>
  <c r="AK55" i="15"/>
  <c r="AK73" i="15" s="1"/>
  <c r="AJ55" i="15"/>
  <c r="AJ73" i="15" s="1"/>
  <c r="AI55" i="15"/>
  <c r="AI73" i="15" s="1"/>
  <c r="AH55" i="15"/>
  <c r="AH73" i="15" s="1"/>
  <c r="AG55" i="15"/>
  <c r="AG73" i="15" s="1"/>
  <c r="AF55" i="15"/>
  <c r="AF73" i="15" s="1"/>
  <c r="AE55" i="15"/>
  <c r="AE73" i="15" s="1"/>
  <c r="AD55" i="15"/>
  <c r="AD73" i="15" s="1"/>
  <c r="AC55" i="15"/>
  <c r="AC73" i="15" s="1"/>
  <c r="AB55" i="15"/>
  <c r="AB73" i="15" s="1"/>
  <c r="AA55" i="15"/>
  <c r="AA73" i="15" s="1"/>
  <c r="Z55" i="15"/>
  <c r="Z73" i="15" s="1"/>
  <c r="Y55" i="15"/>
  <c r="Y73" i="15" s="1"/>
  <c r="X55" i="15"/>
  <c r="X73" i="15" s="1"/>
  <c r="W55" i="15"/>
  <c r="W73" i="15" s="1"/>
  <c r="V55" i="15"/>
  <c r="V73" i="15" s="1"/>
  <c r="U55" i="15"/>
  <c r="U73" i="15" s="1"/>
  <c r="T55" i="15"/>
  <c r="T73" i="15" s="1"/>
  <c r="S55" i="15"/>
  <c r="S73" i="15" s="1"/>
  <c r="R55" i="15"/>
  <c r="R73" i="15" s="1"/>
  <c r="Q55" i="15"/>
  <c r="Q73" i="15" s="1"/>
  <c r="P55" i="15"/>
  <c r="P73" i="15" s="1"/>
  <c r="O55" i="15"/>
  <c r="O73" i="15" s="1"/>
  <c r="N55" i="15"/>
  <c r="N73" i="15" s="1"/>
  <c r="M55" i="15"/>
  <c r="M73" i="15" s="1"/>
  <c r="L55" i="15"/>
  <c r="L73" i="15" s="1"/>
  <c r="K55" i="15"/>
  <c r="K73" i="15" s="1"/>
  <c r="J55" i="15"/>
  <c r="J73" i="15" s="1"/>
  <c r="I55" i="15"/>
  <c r="I73" i="15" s="1"/>
  <c r="H55" i="15"/>
  <c r="H73" i="15" s="1"/>
  <c r="G55" i="15"/>
  <c r="G73" i="15" s="1"/>
  <c r="F55" i="15"/>
  <c r="F73" i="15" s="1"/>
  <c r="E55" i="15"/>
  <c r="D55" i="15"/>
  <c r="CA54" i="15"/>
  <c r="CA72" i="15" s="1"/>
  <c r="BZ54" i="15"/>
  <c r="BZ72" i="15" s="1"/>
  <c r="BY54" i="15"/>
  <c r="BY72" i="15" s="1"/>
  <c r="BX54" i="15"/>
  <c r="BX72" i="15" s="1"/>
  <c r="BW54" i="15"/>
  <c r="BW72" i="15" s="1"/>
  <c r="BV54" i="15"/>
  <c r="BV72" i="15" s="1"/>
  <c r="BU54" i="15"/>
  <c r="BU72" i="15" s="1"/>
  <c r="BT54" i="15"/>
  <c r="BT72" i="15" s="1"/>
  <c r="BS54" i="15"/>
  <c r="BS72" i="15" s="1"/>
  <c r="BR54" i="15"/>
  <c r="BR72" i="15" s="1"/>
  <c r="BQ54" i="15"/>
  <c r="BQ72" i="15" s="1"/>
  <c r="BP54" i="15"/>
  <c r="BP72" i="15" s="1"/>
  <c r="BO54" i="15"/>
  <c r="BO72" i="15" s="1"/>
  <c r="BN54" i="15"/>
  <c r="BN72" i="15" s="1"/>
  <c r="BM54" i="15"/>
  <c r="BM72" i="15" s="1"/>
  <c r="BL54" i="15"/>
  <c r="BL72" i="15" s="1"/>
  <c r="BK54" i="15"/>
  <c r="BK72" i="15" s="1"/>
  <c r="BJ54" i="15"/>
  <c r="BJ72" i="15" s="1"/>
  <c r="BI54" i="15"/>
  <c r="BI72" i="15" s="1"/>
  <c r="BH54" i="15"/>
  <c r="BH72" i="15" s="1"/>
  <c r="BG54" i="15"/>
  <c r="BG72" i="15" s="1"/>
  <c r="BF54" i="15"/>
  <c r="BF72" i="15" s="1"/>
  <c r="BE54" i="15"/>
  <c r="BE72" i="15" s="1"/>
  <c r="BD54" i="15"/>
  <c r="BD72" i="15" s="1"/>
  <c r="BC54" i="15"/>
  <c r="BC72" i="15" s="1"/>
  <c r="BB54" i="15"/>
  <c r="BB72" i="15" s="1"/>
  <c r="BA54" i="15"/>
  <c r="BA72" i="15" s="1"/>
  <c r="AZ54" i="15"/>
  <c r="AZ72" i="15" s="1"/>
  <c r="AY54" i="15"/>
  <c r="AY72" i="15" s="1"/>
  <c r="AX54" i="15"/>
  <c r="AX72" i="15" s="1"/>
  <c r="AW54" i="15"/>
  <c r="AW72" i="15" s="1"/>
  <c r="AV54" i="15"/>
  <c r="AV72" i="15" s="1"/>
  <c r="AU54" i="15"/>
  <c r="AU72" i="15" s="1"/>
  <c r="AT54" i="15"/>
  <c r="AT72" i="15" s="1"/>
  <c r="AS54" i="15"/>
  <c r="AS72" i="15" s="1"/>
  <c r="AR54" i="15"/>
  <c r="AR72" i="15" s="1"/>
  <c r="AQ54" i="15"/>
  <c r="AQ72" i="15" s="1"/>
  <c r="AP54" i="15"/>
  <c r="AP72" i="15" s="1"/>
  <c r="AO54" i="15"/>
  <c r="AO72" i="15" s="1"/>
  <c r="AN54" i="15"/>
  <c r="AN72" i="15" s="1"/>
  <c r="AM54" i="15"/>
  <c r="AM72" i="15" s="1"/>
  <c r="AL54" i="15"/>
  <c r="AL72" i="15" s="1"/>
  <c r="AK54" i="15"/>
  <c r="AK72" i="15" s="1"/>
  <c r="AJ54" i="15"/>
  <c r="AJ72" i="15" s="1"/>
  <c r="AI54" i="15"/>
  <c r="AI72" i="15" s="1"/>
  <c r="AH54" i="15"/>
  <c r="AH72" i="15" s="1"/>
  <c r="AG54" i="15"/>
  <c r="AG72" i="15" s="1"/>
  <c r="AF54" i="15"/>
  <c r="AF72" i="15" s="1"/>
  <c r="AE54" i="15"/>
  <c r="AE72" i="15" s="1"/>
  <c r="AD54" i="15"/>
  <c r="AD72" i="15" s="1"/>
  <c r="AC54" i="15"/>
  <c r="AC72" i="15" s="1"/>
  <c r="AB54" i="15"/>
  <c r="AB72" i="15" s="1"/>
  <c r="AA54" i="15"/>
  <c r="AA72" i="15" s="1"/>
  <c r="Z54" i="15"/>
  <c r="Z72" i="15" s="1"/>
  <c r="Y54" i="15"/>
  <c r="Y72" i="15" s="1"/>
  <c r="X54" i="15"/>
  <c r="X72" i="15" s="1"/>
  <c r="W54" i="15"/>
  <c r="W72" i="15" s="1"/>
  <c r="V54" i="15"/>
  <c r="V72" i="15" s="1"/>
  <c r="U54" i="15"/>
  <c r="U72" i="15" s="1"/>
  <c r="T54" i="15"/>
  <c r="T72" i="15" s="1"/>
  <c r="S54" i="15"/>
  <c r="S72" i="15" s="1"/>
  <c r="R54" i="15"/>
  <c r="R72" i="15" s="1"/>
  <c r="Q54" i="15"/>
  <c r="Q72" i="15" s="1"/>
  <c r="P54" i="15"/>
  <c r="P72" i="15" s="1"/>
  <c r="O54" i="15"/>
  <c r="O72" i="15" s="1"/>
  <c r="N54" i="15"/>
  <c r="N72" i="15" s="1"/>
  <c r="M54" i="15"/>
  <c r="M72" i="15" s="1"/>
  <c r="L54" i="15"/>
  <c r="L72" i="15" s="1"/>
  <c r="K54" i="15"/>
  <c r="K72" i="15" s="1"/>
  <c r="J54" i="15"/>
  <c r="J72" i="15" s="1"/>
  <c r="I54" i="15"/>
  <c r="I72" i="15" s="1"/>
  <c r="H54" i="15"/>
  <c r="H72" i="15" s="1"/>
  <c r="G54" i="15"/>
  <c r="G72" i="15" s="1"/>
  <c r="F54" i="15"/>
  <c r="F72" i="15" s="1"/>
  <c r="E54" i="15"/>
  <c r="D54" i="15"/>
  <c r="CA53" i="15"/>
  <c r="CA71" i="15" s="1"/>
  <c r="BZ53" i="15"/>
  <c r="BZ71" i="15" s="1"/>
  <c r="BY53" i="15"/>
  <c r="BY71" i="15" s="1"/>
  <c r="BX53" i="15"/>
  <c r="BX71" i="15" s="1"/>
  <c r="BW53" i="15"/>
  <c r="BW71" i="15" s="1"/>
  <c r="BV53" i="15"/>
  <c r="BV71" i="15" s="1"/>
  <c r="BU53" i="15"/>
  <c r="BU71" i="15" s="1"/>
  <c r="BT53" i="15"/>
  <c r="BT71" i="15" s="1"/>
  <c r="BS53" i="15"/>
  <c r="BS71" i="15" s="1"/>
  <c r="BR53" i="15"/>
  <c r="BR71" i="15" s="1"/>
  <c r="BQ53" i="15"/>
  <c r="BQ71" i="15" s="1"/>
  <c r="BP53" i="15"/>
  <c r="BP71" i="15" s="1"/>
  <c r="BO53" i="15"/>
  <c r="BO71" i="15" s="1"/>
  <c r="BN53" i="15"/>
  <c r="BN71" i="15" s="1"/>
  <c r="BM53" i="15"/>
  <c r="BM71" i="15" s="1"/>
  <c r="BL53" i="15"/>
  <c r="BL71" i="15" s="1"/>
  <c r="BK53" i="15"/>
  <c r="BK71" i="15" s="1"/>
  <c r="BJ53" i="15"/>
  <c r="BJ71" i="15" s="1"/>
  <c r="BI53" i="15"/>
  <c r="BI71" i="15" s="1"/>
  <c r="BH53" i="15"/>
  <c r="BH71" i="15" s="1"/>
  <c r="BG53" i="15"/>
  <c r="BG71" i="15" s="1"/>
  <c r="BF53" i="15"/>
  <c r="BF71" i="15" s="1"/>
  <c r="BE53" i="15"/>
  <c r="BE71" i="15" s="1"/>
  <c r="BD53" i="15"/>
  <c r="BD71" i="15" s="1"/>
  <c r="BC53" i="15"/>
  <c r="BC71" i="15" s="1"/>
  <c r="BB53" i="15"/>
  <c r="BB71" i="15" s="1"/>
  <c r="BA53" i="15"/>
  <c r="BA71" i="15" s="1"/>
  <c r="AZ53" i="15"/>
  <c r="AZ71" i="15" s="1"/>
  <c r="AY53" i="15"/>
  <c r="AY71" i="15" s="1"/>
  <c r="AX53" i="15"/>
  <c r="AX71" i="15" s="1"/>
  <c r="AW53" i="15"/>
  <c r="AW71" i="15" s="1"/>
  <c r="AV53" i="15"/>
  <c r="AV71" i="15" s="1"/>
  <c r="AU53" i="15"/>
  <c r="AU71" i="15" s="1"/>
  <c r="AT53" i="15"/>
  <c r="AT71" i="15" s="1"/>
  <c r="AS53" i="15"/>
  <c r="AS71" i="15" s="1"/>
  <c r="AR53" i="15"/>
  <c r="AR71" i="15" s="1"/>
  <c r="AQ53" i="15"/>
  <c r="AQ71" i="15" s="1"/>
  <c r="AP53" i="15"/>
  <c r="AP71" i="15" s="1"/>
  <c r="AO53" i="15"/>
  <c r="AO71" i="15" s="1"/>
  <c r="AN53" i="15"/>
  <c r="AN71" i="15" s="1"/>
  <c r="AM53" i="15"/>
  <c r="AM71" i="15" s="1"/>
  <c r="AL53" i="15"/>
  <c r="AL71" i="15" s="1"/>
  <c r="AK53" i="15"/>
  <c r="AK71" i="15" s="1"/>
  <c r="AJ53" i="15"/>
  <c r="AJ71" i="15" s="1"/>
  <c r="AI53" i="15"/>
  <c r="AI71" i="15" s="1"/>
  <c r="AH53" i="15"/>
  <c r="AH71" i="15" s="1"/>
  <c r="AG53" i="15"/>
  <c r="AG71" i="15" s="1"/>
  <c r="AF53" i="15"/>
  <c r="AF71" i="15" s="1"/>
  <c r="AE53" i="15"/>
  <c r="AE71" i="15" s="1"/>
  <c r="AD53" i="15"/>
  <c r="AD71" i="15" s="1"/>
  <c r="AC53" i="15"/>
  <c r="AC71" i="15" s="1"/>
  <c r="AB53" i="15"/>
  <c r="AB71" i="15" s="1"/>
  <c r="AA53" i="15"/>
  <c r="AA71" i="15" s="1"/>
  <c r="Z53" i="15"/>
  <c r="Z71" i="15" s="1"/>
  <c r="Y53" i="15"/>
  <c r="Y71" i="15" s="1"/>
  <c r="X53" i="15"/>
  <c r="X71" i="15" s="1"/>
  <c r="W53" i="15"/>
  <c r="W71" i="15" s="1"/>
  <c r="V53" i="15"/>
  <c r="V71" i="15" s="1"/>
  <c r="U53" i="15"/>
  <c r="U71" i="15" s="1"/>
  <c r="T53" i="15"/>
  <c r="T71" i="15" s="1"/>
  <c r="S53" i="15"/>
  <c r="S71" i="15" s="1"/>
  <c r="R53" i="15"/>
  <c r="R71" i="15" s="1"/>
  <c r="Q53" i="15"/>
  <c r="Q71" i="15" s="1"/>
  <c r="P53" i="15"/>
  <c r="P71" i="15" s="1"/>
  <c r="O53" i="15"/>
  <c r="O71" i="15" s="1"/>
  <c r="N53" i="15"/>
  <c r="N71" i="15" s="1"/>
  <c r="M53" i="15"/>
  <c r="M71" i="15" s="1"/>
  <c r="L53" i="15"/>
  <c r="L71" i="15" s="1"/>
  <c r="K53" i="15"/>
  <c r="K71" i="15" s="1"/>
  <c r="J53" i="15"/>
  <c r="J71" i="15" s="1"/>
  <c r="I53" i="15"/>
  <c r="I71" i="15" s="1"/>
  <c r="H53" i="15"/>
  <c r="H71" i="15" s="1"/>
  <c r="G53" i="15"/>
  <c r="G71" i="15" s="1"/>
  <c r="F53" i="15"/>
  <c r="F71" i="15" s="1"/>
  <c r="E53" i="15"/>
  <c r="D53" i="15"/>
  <c r="CA52" i="15"/>
  <c r="CA70" i="15" s="1"/>
  <c r="BZ52" i="15"/>
  <c r="BZ70" i="15" s="1"/>
  <c r="BY52" i="15"/>
  <c r="BY70" i="15" s="1"/>
  <c r="BX52" i="15"/>
  <c r="BX70" i="15" s="1"/>
  <c r="BW52" i="15"/>
  <c r="BW70" i="15" s="1"/>
  <c r="BV52" i="15"/>
  <c r="BV70" i="15" s="1"/>
  <c r="BU52" i="15"/>
  <c r="BU70" i="15" s="1"/>
  <c r="BT52" i="15"/>
  <c r="BT70" i="15" s="1"/>
  <c r="BS52" i="15"/>
  <c r="BS70" i="15" s="1"/>
  <c r="BR52" i="15"/>
  <c r="BR70" i="15" s="1"/>
  <c r="BQ52" i="15"/>
  <c r="BQ70" i="15" s="1"/>
  <c r="BP52" i="15"/>
  <c r="BP70" i="15" s="1"/>
  <c r="BO52" i="15"/>
  <c r="BO70" i="15" s="1"/>
  <c r="BN52" i="15"/>
  <c r="BN70" i="15" s="1"/>
  <c r="BM52" i="15"/>
  <c r="BM70" i="15" s="1"/>
  <c r="BL52" i="15"/>
  <c r="BL70" i="15" s="1"/>
  <c r="BK52" i="15"/>
  <c r="BK70" i="15" s="1"/>
  <c r="BJ52" i="15"/>
  <c r="BJ70" i="15" s="1"/>
  <c r="BI52" i="15"/>
  <c r="BI70" i="15" s="1"/>
  <c r="BH52" i="15"/>
  <c r="BH70" i="15" s="1"/>
  <c r="BG52" i="15"/>
  <c r="BG70" i="15" s="1"/>
  <c r="BF52" i="15"/>
  <c r="BF70" i="15" s="1"/>
  <c r="BE52" i="15"/>
  <c r="BE70" i="15" s="1"/>
  <c r="BD52" i="15"/>
  <c r="BD70" i="15" s="1"/>
  <c r="BC52" i="15"/>
  <c r="BC70" i="15" s="1"/>
  <c r="BB52" i="15"/>
  <c r="BB70" i="15" s="1"/>
  <c r="BA52" i="15"/>
  <c r="BA70" i="15" s="1"/>
  <c r="AZ52" i="15"/>
  <c r="AZ70" i="15" s="1"/>
  <c r="AY52" i="15"/>
  <c r="AY70" i="15" s="1"/>
  <c r="AX52" i="15"/>
  <c r="AX70" i="15" s="1"/>
  <c r="AW52" i="15"/>
  <c r="AW70" i="15" s="1"/>
  <c r="AV52" i="15"/>
  <c r="AV70" i="15" s="1"/>
  <c r="AU52" i="15"/>
  <c r="AU70" i="15" s="1"/>
  <c r="AT52" i="15"/>
  <c r="AT70" i="15" s="1"/>
  <c r="AS52" i="15"/>
  <c r="AS70" i="15" s="1"/>
  <c r="AR52" i="15"/>
  <c r="AR70" i="15" s="1"/>
  <c r="AQ52" i="15"/>
  <c r="AQ70" i="15" s="1"/>
  <c r="AP52" i="15"/>
  <c r="AP70" i="15" s="1"/>
  <c r="AO52" i="15"/>
  <c r="AO70" i="15" s="1"/>
  <c r="AN52" i="15"/>
  <c r="AN70" i="15" s="1"/>
  <c r="AM52" i="15"/>
  <c r="AM70" i="15" s="1"/>
  <c r="AL52" i="15"/>
  <c r="AL70" i="15" s="1"/>
  <c r="AK52" i="15"/>
  <c r="AK70" i="15" s="1"/>
  <c r="AJ52" i="15"/>
  <c r="AJ70" i="15" s="1"/>
  <c r="AI52" i="15"/>
  <c r="AI70" i="15" s="1"/>
  <c r="AH52" i="15"/>
  <c r="AH70" i="15" s="1"/>
  <c r="AG52" i="15"/>
  <c r="AG70" i="15" s="1"/>
  <c r="AF52" i="15"/>
  <c r="AF70" i="15" s="1"/>
  <c r="AE52" i="15"/>
  <c r="AE70" i="15" s="1"/>
  <c r="AD52" i="15"/>
  <c r="AD70" i="15" s="1"/>
  <c r="AC52" i="15"/>
  <c r="AC70" i="15" s="1"/>
  <c r="AB52" i="15"/>
  <c r="AB70" i="15" s="1"/>
  <c r="AA52" i="15"/>
  <c r="AA70" i="15" s="1"/>
  <c r="Z52" i="15"/>
  <c r="Z70" i="15" s="1"/>
  <c r="Y52" i="15"/>
  <c r="Y70" i="15" s="1"/>
  <c r="X52" i="15"/>
  <c r="X70" i="15" s="1"/>
  <c r="W52" i="15"/>
  <c r="W70" i="15" s="1"/>
  <c r="V52" i="15"/>
  <c r="V70" i="15" s="1"/>
  <c r="U52" i="15"/>
  <c r="U70" i="15" s="1"/>
  <c r="T52" i="15"/>
  <c r="T70" i="15" s="1"/>
  <c r="S52" i="15"/>
  <c r="S70" i="15" s="1"/>
  <c r="R52" i="15"/>
  <c r="R70" i="15" s="1"/>
  <c r="Q52" i="15"/>
  <c r="Q70" i="15" s="1"/>
  <c r="P52" i="15"/>
  <c r="P70" i="15" s="1"/>
  <c r="O52" i="15"/>
  <c r="O70" i="15" s="1"/>
  <c r="N52" i="15"/>
  <c r="N70" i="15" s="1"/>
  <c r="M52" i="15"/>
  <c r="M70" i="15" s="1"/>
  <c r="L52" i="15"/>
  <c r="L70" i="15" s="1"/>
  <c r="K52" i="15"/>
  <c r="K70" i="15" s="1"/>
  <c r="J52" i="15"/>
  <c r="J70" i="15" s="1"/>
  <c r="I52" i="15"/>
  <c r="I70" i="15" s="1"/>
  <c r="H52" i="15"/>
  <c r="H70" i="15" s="1"/>
  <c r="G52" i="15"/>
  <c r="G70" i="15" s="1"/>
  <c r="F52" i="15"/>
  <c r="F70" i="15" s="1"/>
  <c r="E52" i="15"/>
  <c r="D52" i="15"/>
  <c r="CA51" i="15"/>
  <c r="CA69" i="15" s="1"/>
  <c r="BZ51" i="15"/>
  <c r="BZ69" i="15" s="1"/>
  <c r="BY51" i="15"/>
  <c r="BY69" i="15" s="1"/>
  <c r="BX51" i="15"/>
  <c r="BX69" i="15" s="1"/>
  <c r="BW51" i="15"/>
  <c r="BW69" i="15" s="1"/>
  <c r="BV51" i="15"/>
  <c r="BV69" i="15" s="1"/>
  <c r="BU51" i="15"/>
  <c r="BU69" i="15" s="1"/>
  <c r="BT51" i="15"/>
  <c r="BT69" i="15" s="1"/>
  <c r="BS51" i="15"/>
  <c r="BS69" i="15" s="1"/>
  <c r="BR51" i="15"/>
  <c r="BR69" i="15" s="1"/>
  <c r="BQ51" i="15"/>
  <c r="BQ69" i="15" s="1"/>
  <c r="BP51" i="15"/>
  <c r="BP69" i="15" s="1"/>
  <c r="BO51" i="15"/>
  <c r="BO69" i="15" s="1"/>
  <c r="BN51" i="15"/>
  <c r="BN69" i="15" s="1"/>
  <c r="BM51" i="15"/>
  <c r="BM69" i="15" s="1"/>
  <c r="BL51" i="15"/>
  <c r="BL69" i="15" s="1"/>
  <c r="BK51" i="15"/>
  <c r="BK69" i="15" s="1"/>
  <c r="BJ51" i="15"/>
  <c r="BJ69" i="15" s="1"/>
  <c r="BI51" i="15"/>
  <c r="BI69" i="15" s="1"/>
  <c r="BH51" i="15"/>
  <c r="BH69" i="15" s="1"/>
  <c r="BG51" i="15"/>
  <c r="BG69" i="15" s="1"/>
  <c r="BF51" i="15"/>
  <c r="BF69" i="15" s="1"/>
  <c r="BE51" i="15"/>
  <c r="BE69" i="15" s="1"/>
  <c r="BD51" i="15"/>
  <c r="BD69" i="15" s="1"/>
  <c r="BC51" i="15"/>
  <c r="BC69" i="15" s="1"/>
  <c r="BB51" i="15"/>
  <c r="BB69" i="15" s="1"/>
  <c r="BA51" i="15"/>
  <c r="BA69" i="15" s="1"/>
  <c r="AZ51" i="15"/>
  <c r="AZ69" i="15" s="1"/>
  <c r="AY51" i="15"/>
  <c r="AY69" i="15" s="1"/>
  <c r="AX51" i="15"/>
  <c r="AX69" i="15" s="1"/>
  <c r="AW51" i="15"/>
  <c r="AW69" i="15" s="1"/>
  <c r="AV51" i="15"/>
  <c r="AV69" i="15" s="1"/>
  <c r="AU51" i="15"/>
  <c r="AU69" i="15" s="1"/>
  <c r="AT51" i="15"/>
  <c r="AT69" i="15" s="1"/>
  <c r="AS51" i="15"/>
  <c r="AS69" i="15" s="1"/>
  <c r="AR51" i="15"/>
  <c r="AR69" i="15" s="1"/>
  <c r="AQ51" i="15"/>
  <c r="AQ69" i="15" s="1"/>
  <c r="AP51" i="15"/>
  <c r="AP69" i="15" s="1"/>
  <c r="AO51" i="15"/>
  <c r="AO69" i="15" s="1"/>
  <c r="AN51" i="15"/>
  <c r="AN69" i="15" s="1"/>
  <c r="AM51" i="15"/>
  <c r="AM69" i="15" s="1"/>
  <c r="AL51" i="15"/>
  <c r="AL69" i="15" s="1"/>
  <c r="AK51" i="15"/>
  <c r="AK69" i="15" s="1"/>
  <c r="AJ51" i="15"/>
  <c r="AJ69" i="15" s="1"/>
  <c r="AI51" i="15"/>
  <c r="AI69" i="15" s="1"/>
  <c r="AH51" i="15"/>
  <c r="AH69" i="15" s="1"/>
  <c r="AG51" i="15"/>
  <c r="AG69" i="15" s="1"/>
  <c r="AF51" i="15"/>
  <c r="AF69" i="15" s="1"/>
  <c r="AE51" i="15"/>
  <c r="AE69" i="15" s="1"/>
  <c r="AD51" i="15"/>
  <c r="AD69" i="15" s="1"/>
  <c r="AC51" i="15"/>
  <c r="AC69" i="15" s="1"/>
  <c r="AB51" i="15"/>
  <c r="AB69" i="15" s="1"/>
  <c r="AA51" i="15"/>
  <c r="AA69" i="15" s="1"/>
  <c r="Z51" i="15"/>
  <c r="Z69" i="15" s="1"/>
  <c r="Y51" i="15"/>
  <c r="Y69" i="15" s="1"/>
  <c r="X51" i="15"/>
  <c r="X69" i="15" s="1"/>
  <c r="W51" i="15"/>
  <c r="W69" i="15" s="1"/>
  <c r="V51" i="15"/>
  <c r="V69" i="15" s="1"/>
  <c r="U51" i="15"/>
  <c r="U69" i="15" s="1"/>
  <c r="T51" i="15"/>
  <c r="T69" i="15" s="1"/>
  <c r="S51" i="15"/>
  <c r="S69" i="15" s="1"/>
  <c r="R51" i="15"/>
  <c r="R69" i="15" s="1"/>
  <c r="Q51" i="15"/>
  <c r="Q69" i="15" s="1"/>
  <c r="P51" i="15"/>
  <c r="P69" i="15" s="1"/>
  <c r="O51" i="15"/>
  <c r="O69" i="15" s="1"/>
  <c r="N51" i="15"/>
  <c r="N69" i="15" s="1"/>
  <c r="M51" i="15"/>
  <c r="M69" i="15" s="1"/>
  <c r="L51" i="15"/>
  <c r="L69" i="15" s="1"/>
  <c r="K51" i="15"/>
  <c r="K69" i="15" s="1"/>
  <c r="J51" i="15"/>
  <c r="J69" i="15" s="1"/>
  <c r="I51" i="15"/>
  <c r="I69" i="15" s="1"/>
  <c r="H51" i="15"/>
  <c r="H69" i="15" s="1"/>
  <c r="G51" i="15"/>
  <c r="G69" i="15" s="1"/>
  <c r="F51" i="15"/>
  <c r="F69" i="15" s="1"/>
  <c r="E51" i="15"/>
  <c r="D51" i="15"/>
  <c r="CA50" i="15"/>
  <c r="CA68" i="15" s="1"/>
  <c r="BZ50" i="15"/>
  <c r="BZ68" i="15" s="1"/>
  <c r="BY50" i="15"/>
  <c r="BY68" i="15" s="1"/>
  <c r="BX50" i="15"/>
  <c r="BX68" i="15" s="1"/>
  <c r="BW50" i="15"/>
  <c r="BW68" i="15" s="1"/>
  <c r="BV50" i="15"/>
  <c r="BV68" i="15" s="1"/>
  <c r="BU50" i="15"/>
  <c r="BU68" i="15" s="1"/>
  <c r="BT50" i="15"/>
  <c r="BT68" i="15" s="1"/>
  <c r="BS50" i="15"/>
  <c r="BS68" i="15" s="1"/>
  <c r="BR50" i="15"/>
  <c r="BR68" i="15" s="1"/>
  <c r="BQ50" i="15"/>
  <c r="BQ68" i="15" s="1"/>
  <c r="BP50" i="15"/>
  <c r="BP68" i="15" s="1"/>
  <c r="BO50" i="15"/>
  <c r="BO68" i="15" s="1"/>
  <c r="BN50" i="15"/>
  <c r="BN68" i="15" s="1"/>
  <c r="BM50" i="15"/>
  <c r="BM68" i="15" s="1"/>
  <c r="BL50" i="15"/>
  <c r="BL68" i="15" s="1"/>
  <c r="BK50" i="15"/>
  <c r="BK68" i="15" s="1"/>
  <c r="BJ50" i="15"/>
  <c r="BJ68" i="15" s="1"/>
  <c r="BI50" i="15"/>
  <c r="BI68" i="15" s="1"/>
  <c r="BH50" i="15"/>
  <c r="BH68" i="15" s="1"/>
  <c r="BG50" i="15"/>
  <c r="BG68" i="15" s="1"/>
  <c r="BF50" i="15"/>
  <c r="BF68" i="15" s="1"/>
  <c r="BE50" i="15"/>
  <c r="BE68" i="15" s="1"/>
  <c r="BD50" i="15"/>
  <c r="BD68" i="15" s="1"/>
  <c r="BC50" i="15"/>
  <c r="BC68" i="15" s="1"/>
  <c r="BB50" i="15"/>
  <c r="BB68" i="15" s="1"/>
  <c r="BA50" i="15"/>
  <c r="BA68" i="15" s="1"/>
  <c r="AZ50" i="15"/>
  <c r="AZ68" i="15" s="1"/>
  <c r="AY50" i="15"/>
  <c r="AY68" i="15" s="1"/>
  <c r="AX50" i="15"/>
  <c r="AX68" i="15" s="1"/>
  <c r="AW50" i="15"/>
  <c r="AW68" i="15" s="1"/>
  <c r="AV50" i="15"/>
  <c r="AV68" i="15" s="1"/>
  <c r="AU50" i="15"/>
  <c r="AU68" i="15" s="1"/>
  <c r="AT50" i="15"/>
  <c r="AT68" i="15" s="1"/>
  <c r="AS50" i="15"/>
  <c r="AS68" i="15" s="1"/>
  <c r="AR50" i="15"/>
  <c r="AR68" i="15" s="1"/>
  <c r="AQ50" i="15"/>
  <c r="AQ68" i="15" s="1"/>
  <c r="AP50" i="15"/>
  <c r="AP68" i="15" s="1"/>
  <c r="AO50" i="15"/>
  <c r="AO68" i="15" s="1"/>
  <c r="AN50" i="15"/>
  <c r="AN68" i="15" s="1"/>
  <c r="AM50" i="15"/>
  <c r="AM68" i="15" s="1"/>
  <c r="AL50" i="15"/>
  <c r="AL68" i="15" s="1"/>
  <c r="AK50" i="15"/>
  <c r="AK68" i="15" s="1"/>
  <c r="AJ50" i="15"/>
  <c r="AJ68" i="15" s="1"/>
  <c r="AI50" i="15"/>
  <c r="AI68" i="15" s="1"/>
  <c r="AH50" i="15"/>
  <c r="AH68" i="15" s="1"/>
  <c r="AG50" i="15"/>
  <c r="AG68" i="15" s="1"/>
  <c r="AF50" i="15"/>
  <c r="AF68" i="15" s="1"/>
  <c r="AE50" i="15"/>
  <c r="AE68" i="15" s="1"/>
  <c r="AD50" i="15"/>
  <c r="AD68" i="15" s="1"/>
  <c r="AC50" i="15"/>
  <c r="AC68" i="15" s="1"/>
  <c r="AB50" i="15"/>
  <c r="AB68" i="15" s="1"/>
  <c r="AA50" i="15"/>
  <c r="AA68" i="15" s="1"/>
  <c r="Z50" i="15"/>
  <c r="Z68" i="15" s="1"/>
  <c r="Y50" i="15"/>
  <c r="Y68" i="15" s="1"/>
  <c r="X50" i="15"/>
  <c r="X68" i="15" s="1"/>
  <c r="W50" i="15"/>
  <c r="W68" i="15" s="1"/>
  <c r="V50" i="15"/>
  <c r="V68" i="15" s="1"/>
  <c r="U50" i="15"/>
  <c r="U68" i="15" s="1"/>
  <c r="T50" i="15"/>
  <c r="T68" i="15" s="1"/>
  <c r="S50" i="15"/>
  <c r="S68" i="15" s="1"/>
  <c r="R50" i="15"/>
  <c r="R68" i="15" s="1"/>
  <c r="Q50" i="15"/>
  <c r="Q68" i="15" s="1"/>
  <c r="P50" i="15"/>
  <c r="P68" i="15" s="1"/>
  <c r="O50" i="15"/>
  <c r="O68" i="15" s="1"/>
  <c r="N50" i="15"/>
  <c r="N68" i="15" s="1"/>
  <c r="M50" i="15"/>
  <c r="M68" i="15" s="1"/>
  <c r="L50" i="15"/>
  <c r="L68" i="15" s="1"/>
  <c r="K50" i="15"/>
  <c r="K68" i="15" s="1"/>
  <c r="J50" i="15"/>
  <c r="J68" i="15" s="1"/>
  <c r="I50" i="15"/>
  <c r="I68" i="15" s="1"/>
  <c r="H50" i="15"/>
  <c r="H68" i="15" s="1"/>
  <c r="G50" i="15"/>
  <c r="G68" i="15" s="1"/>
  <c r="F50" i="15"/>
  <c r="F68" i="15" s="1"/>
  <c r="E50" i="15"/>
  <c r="D50" i="15"/>
  <c r="CA49" i="15"/>
  <c r="CA67" i="15" s="1"/>
  <c r="BZ49" i="15"/>
  <c r="BZ67" i="15" s="1"/>
  <c r="BY49" i="15"/>
  <c r="BY67" i="15" s="1"/>
  <c r="BX49" i="15"/>
  <c r="BX67" i="15" s="1"/>
  <c r="BW49" i="15"/>
  <c r="BW67" i="15" s="1"/>
  <c r="BV49" i="15"/>
  <c r="BV67" i="15" s="1"/>
  <c r="BU49" i="15"/>
  <c r="BU67" i="15" s="1"/>
  <c r="BT49" i="15"/>
  <c r="BT67" i="15" s="1"/>
  <c r="BS49" i="15"/>
  <c r="BS67" i="15" s="1"/>
  <c r="BR49" i="15"/>
  <c r="BR67" i="15" s="1"/>
  <c r="BQ49" i="15"/>
  <c r="BQ67" i="15" s="1"/>
  <c r="BP49" i="15"/>
  <c r="BP67" i="15" s="1"/>
  <c r="BO49" i="15"/>
  <c r="BO67" i="15" s="1"/>
  <c r="BN49" i="15"/>
  <c r="BN67" i="15" s="1"/>
  <c r="BM49" i="15"/>
  <c r="BM67" i="15" s="1"/>
  <c r="BL49" i="15"/>
  <c r="BL67" i="15" s="1"/>
  <c r="BK49" i="15"/>
  <c r="BK67" i="15" s="1"/>
  <c r="BJ49" i="15"/>
  <c r="BJ67" i="15" s="1"/>
  <c r="BI49" i="15"/>
  <c r="BI67" i="15" s="1"/>
  <c r="BH49" i="15"/>
  <c r="BH67" i="15" s="1"/>
  <c r="BG49" i="15"/>
  <c r="BG67" i="15" s="1"/>
  <c r="BF49" i="15"/>
  <c r="BF67" i="15" s="1"/>
  <c r="BE49" i="15"/>
  <c r="BE67" i="15" s="1"/>
  <c r="BD49" i="15"/>
  <c r="BD67" i="15" s="1"/>
  <c r="BC49" i="15"/>
  <c r="BC67" i="15" s="1"/>
  <c r="BB49" i="15"/>
  <c r="BB67" i="15" s="1"/>
  <c r="BA49" i="15"/>
  <c r="BA67" i="15" s="1"/>
  <c r="AZ49" i="15"/>
  <c r="AZ67" i="15" s="1"/>
  <c r="AY49" i="15"/>
  <c r="AY67" i="15" s="1"/>
  <c r="AX49" i="15"/>
  <c r="AX67" i="15" s="1"/>
  <c r="AW49" i="15"/>
  <c r="AW67" i="15" s="1"/>
  <c r="AV49" i="15"/>
  <c r="AV67" i="15" s="1"/>
  <c r="AU49" i="15"/>
  <c r="AU67" i="15" s="1"/>
  <c r="AT49" i="15"/>
  <c r="AT67" i="15" s="1"/>
  <c r="AS49" i="15"/>
  <c r="AS67" i="15" s="1"/>
  <c r="AR49" i="15"/>
  <c r="AR67" i="15" s="1"/>
  <c r="AQ49" i="15"/>
  <c r="AQ67" i="15" s="1"/>
  <c r="AP49" i="15"/>
  <c r="AP67" i="15" s="1"/>
  <c r="AO49" i="15"/>
  <c r="AO67" i="15" s="1"/>
  <c r="AN49" i="15"/>
  <c r="AN67" i="15" s="1"/>
  <c r="AM49" i="15"/>
  <c r="AM67" i="15" s="1"/>
  <c r="AL49" i="15"/>
  <c r="AL67" i="15" s="1"/>
  <c r="AK49" i="15"/>
  <c r="AK67" i="15" s="1"/>
  <c r="AJ49" i="15"/>
  <c r="AJ67" i="15" s="1"/>
  <c r="AI49" i="15"/>
  <c r="AI67" i="15" s="1"/>
  <c r="AH49" i="15"/>
  <c r="AH67" i="15" s="1"/>
  <c r="AG49" i="15"/>
  <c r="AG67" i="15" s="1"/>
  <c r="AF49" i="15"/>
  <c r="AF67" i="15" s="1"/>
  <c r="AE49" i="15"/>
  <c r="AE67" i="15" s="1"/>
  <c r="AD49" i="15"/>
  <c r="AD67" i="15" s="1"/>
  <c r="AC49" i="15"/>
  <c r="AC67" i="15" s="1"/>
  <c r="AB49" i="15"/>
  <c r="AB67" i="15" s="1"/>
  <c r="AA49" i="15"/>
  <c r="AA67" i="15" s="1"/>
  <c r="Z49" i="15"/>
  <c r="Z67" i="15" s="1"/>
  <c r="Y49" i="15"/>
  <c r="Y67" i="15" s="1"/>
  <c r="X49" i="15"/>
  <c r="X67" i="15" s="1"/>
  <c r="W49" i="15"/>
  <c r="W67" i="15" s="1"/>
  <c r="V49" i="15"/>
  <c r="V67" i="15" s="1"/>
  <c r="U49" i="15"/>
  <c r="U67" i="15" s="1"/>
  <c r="T49" i="15"/>
  <c r="T67" i="15" s="1"/>
  <c r="S49" i="15"/>
  <c r="S67" i="15" s="1"/>
  <c r="R49" i="15"/>
  <c r="R67" i="15" s="1"/>
  <c r="Q49" i="15"/>
  <c r="Q67" i="15" s="1"/>
  <c r="P49" i="15"/>
  <c r="P67" i="15" s="1"/>
  <c r="O49" i="15"/>
  <c r="O67" i="15" s="1"/>
  <c r="N49" i="15"/>
  <c r="N67" i="15" s="1"/>
  <c r="M49" i="15"/>
  <c r="M67" i="15" s="1"/>
  <c r="L49" i="15"/>
  <c r="L67" i="15" s="1"/>
  <c r="K49" i="15"/>
  <c r="K67" i="15" s="1"/>
  <c r="J49" i="15"/>
  <c r="J67" i="15" s="1"/>
  <c r="I49" i="15"/>
  <c r="I67" i="15" s="1"/>
  <c r="H49" i="15"/>
  <c r="H67" i="15" s="1"/>
  <c r="G49" i="15"/>
  <c r="G67" i="15" s="1"/>
  <c r="F49" i="15"/>
  <c r="F67" i="15" s="1"/>
  <c r="E49" i="15"/>
  <c r="D49" i="15"/>
  <c r="CA48" i="15"/>
  <c r="CA66" i="15" s="1"/>
  <c r="BZ48" i="15"/>
  <c r="BZ66" i="15" s="1"/>
  <c r="BY48" i="15"/>
  <c r="BY66" i="15" s="1"/>
  <c r="BX48" i="15"/>
  <c r="BX66" i="15" s="1"/>
  <c r="BW48" i="15"/>
  <c r="BW66" i="15" s="1"/>
  <c r="BV48" i="15"/>
  <c r="BV66" i="15" s="1"/>
  <c r="BU48" i="15"/>
  <c r="BU66" i="15" s="1"/>
  <c r="BT48" i="15"/>
  <c r="BT66" i="15" s="1"/>
  <c r="BS48" i="15"/>
  <c r="BS66" i="15" s="1"/>
  <c r="BR48" i="15"/>
  <c r="BR66" i="15" s="1"/>
  <c r="BQ48" i="15"/>
  <c r="BQ66" i="15" s="1"/>
  <c r="BP48" i="15"/>
  <c r="BP66" i="15" s="1"/>
  <c r="BO48" i="15"/>
  <c r="BO66" i="15" s="1"/>
  <c r="BN48" i="15"/>
  <c r="BN66" i="15" s="1"/>
  <c r="BM48" i="15"/>
  <c r="BM66" i="15" s="1"/>
  <c r="BL48" i="15"/>
  <c r="BL66" i="15" s="1"/>
  <c r="BK48" i="15"/>
  <c r="BK66" i="15" s="1"/>
  <c r="BJ48" i="15"/>
  <c r="BJ66" i="15" s="1"/>
  <c r="BI48" i="15"/>
  <c r="BI66" i="15" s="1"/>
  <c r="BH48" i="15"/>
  <c r="BH66" i="15" s="1"/>
  <c r="BG48" i="15"/>
  <c r="BG66" i="15" s="1"/>
  <c r="BF48" i="15"/>
  <c r="BF66" i="15" s="1"/>
  <c r="BE48" i="15"/>
  <c r="BE66" i="15" s="1"/>
  <c r="BD48" i="15"/>
  <c r="BD66" i="15" s="1"/>
  <c r="BC48" i="15"/>
  <c r="BC66" i="15" s="1"/>
  <c r="BB48" i="15"/>
  <c r="BB66" i="15" s="1"/>
  <c r="BA48" i="15"/>
  <c r="BA66" i="15" s="1"/>
  <c r="AZ48" i="15"/>
  <c r="AZ66" i="15" s="1"/>
  <c r="AY48" i="15"/>
  <c r="AY66" i="15" s="1"/>
  <c r="AX48" i="15"/>
  <c r="AX66" i="15" s="1"/>
  <c r="AW48" i="15"/>
  <c r="AW66" i="15" s="1"/>
  <c r="AV48" i="15"/>
  <c r="AV66" i="15" s="1"/>
  <c r="AU48" i="15"/>
  <c r="AU66" i="15" s="1"/>
  <c r="AT48" i="15"/>
  <c r="AT66" i="15" s="1"/>
  <c r="AS48" i="15"/>
  <c r="AS66" i="15" s="1"/>
  <c r="AR48" i="15"/>
  <c r="AR66" i="15" s="1"/>
  <c r="AQ48" i="15"/>
  <c r="AQ66" i="15" s="1"/>
  <c r="AP48" i="15"/>
  <c r="AP66" i="15" s="1"/>
  <c r="AO48" i="15"/>
  <c r="AO66" i="15" s="1"/>
  <c r="AN48" i="15"/>
  <c r="AN66" i="15" s="1"/>
  <c r="AM48" i="15"/>
  <c r="AM66" i="15" s="1"/>
  <c r="AL48" i="15"/>
  <c r="AL66" i="15" s="1"/>
  <c r="AK48" i="15"/>
  <c r="AK66" i="15" s="1"/>
  <c r="AJ48" i="15"/>
  <c r="AJ66" i="15" s="1"/>
  <c r="AI48" i="15"/>
  <c r="AI66" i="15" s="1"/>
  <c r="AH48" i="15"/>
  <c r="AH66" i="15" s="1"/>
  <c r="AG48" i="15"/>
  <c r="AG66" i="15" s="1"/>
  <c r="AF48" i="15"/>
  <c r="AF66" i="15" s="1"/>
  <c r="AE48" i="15"/>
  <c r="AE66" i="15" s="1"/>
  <c r="AD48" i="15"/>
  <c r="AD66" i="15" s="1"/>
  <c r="AC48" i="15"/>
  <c r="AC66" i="15" s="1"/>
  <c r="AB48" i="15"/>
  <c r="AB66" i="15" s="1"/>
  <c r="AA48" i="15"/>
  <c r="AA66" i="15" s="1"/>
  <c r="Z48" i="15"/>
  <c r="Z66" i="15" s="1"/>
  <c r="Y48" i="15"/>
  <c r="Y66" i="15" s="1"/>
  <c r="X48" i="15"/>
  <c r="X66" i="15" s="1"/>
  <c r="W48" i="15"/>
  <c r="W66" i="15" s="1"/>
  <c r="V48" i="15"/>
  <c r="V66" i="15" s="1"/>
  <c r="U48" i="15"/>
  <c r="U66" i="15" s="1"/>
  <c r="T48" i="15"/>
  <c r="T66" i="15" s="1"/>
  <c r="S48" i="15"/>
  <c r="S66" i="15" s="1"/>
  <c r="R48" i="15"/>
  <c r="R66" i="15" s="1"/>
  <c r="Q48" i="15"/>
  <c r="Q66" i="15" s="1"/>
  <c r="P48" i="15"/>
  <c r="P66" i="15" s="1"/>
  <c r="O48" i="15"/>
  <c r="O66" i="15" s="1"/>
  <c r="N48" i="15"/>
  <c r="N66" i="15" s="1"/>
  <c r="M48" i="15"/>
  <c r="M66" i="15" s="1"/>
  <c r="L48" i="15"/>
  <c r="L66" i="15" s="1"/>
  <c r="K48" i="15"/>
  <c r="K66" i="15" s="1"/>
  <c r="J48" i="15"/>
  <c r="J66" i="15" s="1"/>
  <c r="I48" i="15"/>
  <c r="I66" i="15" s="1"/>
  <c r="H48" i="15"/>
  <c r="H66" i="15" s="1"/>
  <c r="G48" i="15"/>
  <c r="G66" i="15" s="1"/>
  <c r="F48" i="15"/>
  <c r="F66" i="15" s="1"/>
  <c r="E48" i="15"/>
  <c r="D48" i="15"/>
  <c r="CA47" i="15"/>
  <c r="CA65" i="15" s="1"/>
  <c r="BZ47" i="15"/>
  <c r="BZ65" i="15" s="1"/>
  <c r="BY47" i="15"/>
  <c r="BY65" i="15" s="1"/>
  <c r="BX47" i="15"/>
  <c r="BX65" i="15" s="1"/>
  <c r="BW47" i="15"/>
  <c r="BW65" i="15" s="1"/>
  <c r="BV47" i="15"/>
  <c r="BV65" i="15" s="1"/>
  <c r="BU47" i="15"/>
  <c r="BU65" i="15" s="1"/>
  <c r="BT47" i="15"/>
  <c r="BT65" i="15" s="1"/>
  <c r="BS47" i="15"/>
  <c r="BS65" i="15" s="1"/>
  <c r="BR47" i="15"/>
  <c r="BR65" i="15" s="1"/>
  <c r="BQ47" i="15"/>
  <c r="BQ65" i="15" s="1"/>
  <c r="BP47" i="15"/>
  <c r="BP65" i="15" s="1"/>
  <c r="BO47" i="15"/>
  <c r="BO65" i="15" s="1"/>
  <c r="BN47" i="15"/>
  <c r="BN65" i="15" s="1"/>
  <c r="BM47" i="15"/>
  <c r="BM65" i="15" s="1"/>
  <c r="BL47" i="15"/>
  <c r="BL65" i="15" s="1"/>
  <c r="BK47" i="15"/>
  <c r="BK65" i="15" s="1"/>
  <c r="BJ47" i="15"/>
  <c r="BJ65" i="15" s="1"/>
  <c r="BI47" i="15"/>
  <c r="BI65" i="15" s="1"/>
  <c r="BH47" i="15"/>
  <c r="BH65" i="15" s="1"/>
  <c r="BG47" i="15"/>
  <c r="BG65" i="15" s="1"/>
  <c r="BF47" i="15"/>
  <c r="BF65" i="15" s="1"/>
  <c r="BE47" i="15"/>
  <c r="BE65" i="15" s="1"/>
  <c r="BD47" i="15"/>
  <c r="BD65" i="15" s="1"/>
  <c r="BC47" i="15"/>
  <c r="BC65" i="15" s="1"/>
  <c r="BB47" i="15"/>
  <c r="BB65" i="15" s="1"/>
  <c r="BA47" i="15"/>
  <c r="BA65" i="15" s="1"/>
  <c r="AZ47" i="15"/>
  <c r="AZ65" i="15" s="1"/>
  <c r="AY47" i="15"/>
  <c r="AY65" i="15" s="1"/>
  <c r="AX47" i="15"/>
  <c r="AX65" i="15" s="1"/>
  <c r="AW47" i="15"/>
  <c r="AW65" i="15" s="1"/>
  <c r="AV47" i="15"/>
  <c r="AV65" i="15" s="1"/>
  <c r="AU47" i="15"/>
  <c r="AU65" i="15" s="1"/>
  <c r="AT47" i="15"/>
  <c r="AT65" i="15" s="1"/>
  <c r="AS47" i="15"/>
  <c r="AS65" i="15" s="1"/>
  <c r="AR47" i="15"/>
  <c r="AR65" i="15" s="1"/>
  <c r="AQ47" i="15"/>
  <c r="AQ65" i="15" s="1"/>
  <c r="AP47" i="15"/>
  <c r="AP65" i="15" s="1"/>
  <c r="AO47" i="15"/>
  <c r="AO65" i="15" s="1"/>
  <c r="AN47" i="15"/>
  <c r="AN65" i="15" s="1"/>
  <c r="AM47" i="15"/>
  <c r="AM65" i="15" s="1"/>
  <c r="AL47" i="15"/>
  <c r="AL65" i="15" s="1"/>
  <c r="AK47" i="15"/>
  <c r="AK65" i="15" s="1"/>
  <c r="AJ47" i="15"/>
  <c r="AJ65" i="15" s="1"/>
  <c r="AI47" i="15"/>
  <c r="AI65" i="15" s="1"/>
  <c r="AH47" i="15"/>
  <c r="AH65" i="15" s="1"/>
  <c r="AG47" i="15"/>
  <c r="AG65" i="15" s="1"/>
  <c r="AF47" i="15"/>
  <c r="AF65" i="15" s="1"/>
  <c r="AE47" i="15"/>
  <c r="AE65" i="15" s="1"/>
  <c r="AD47" i="15"/>
  <c r="AD65" i="15" s="1"/>
  <c r="AC47" i="15"/>
  <c r="AC65" i="15" s="1"/>
  <c r="AB47" i="15"/>
  <c r="AB65" i="15" s="1"/>
  <c r="AA47" i="15"/>
  <c r="AA65" i="15" s="1"/>
  <c r="Z47" i="15"/>
  <c r="Z65" i="15" s="1"/>
  <c r="Y47" i="15"/>
  <c r="Y65" i="15" s="1"/>
  <c r="X47" i="15"/>
  <c r="X65" i="15" s="1"/>
  <c r="W47" i="15"/>
  <c r="W65" i="15" s="1"/>
  <c r="V47" i="15"/>
  <c r="V65" i="15" s="1"/>
  <c r="U47" i="15"/>
  <c r="U65" i="15" s="1"/>
  <c r="T47" i="15"/>
  <c r="T65" i="15" s="1"/>
  <c r="S47" i="15"/>
  <c r="S65" i="15" s="1"/>
  <c r="R47" i="15"/>
  <c r="R65" i="15" s="1"/>
  <c r="Q47" i="15"/>
  <c r="Q65" i="15" s="1"/>
  <c r="P47" i="15"/>
  <c r="P65" i="15" s="1"/>
  <c r="O47" i="15"/>
  <c r="O65" i="15" s="1"/>
  <c r="N47" i="15"/>
  <c r="N65" i="15" s="1"/>
  <c r="M47" i="15"/>
  <c r="M65" i="15" s="1"/>
  <c r="L47" i="15"/>
  <c r="L65" i="15" s="1"/>
  <c r="K47" i="15"/>
  <c r="K65" i="15" s="1"/>
  <c r="J47" i="15"/>
  <c r="J65" i="15" s="1"/>
  <c r="I47" i="15"/>
  <c r="I65" i="15" s="1"/>
  <c r="H47" i="15"/>
  <c r="H65" i="15" s="1"/>
  <c r="G47" i="15"/>
  <c r="G65" i="15" s="1"/>
  <c r="F47" i="15"/>
  <c r="F65" i="15" s="1"/>
  <c r="E47" i="15"/>
  <c r="D47" i="15"/>
  <c r="CA46" i="15"/>
  <c r="CA64" i="15" s="1"/>
  <c r="BZ46" i="15"/>
  <c r="BZ64" i="15" s="1"/>
  <c r="BY46" i="15"/>
  <c r="BY64" i="15" s="1"/>
  <c r="BX46" i="15"/>
  <c r="BX64" i="15" s="1"/>
  <c r="BW46" i="15"/>
  <c r="BW64" i="15" s="1"/>
  <c r="BV46" i="15"/>
  <c r="BV64" i="15" s="1"/>
  <c r="BU46" i="15"/>
  <c r="BU64" i="15" s="1"/>
  <c r="BT46" i="15"/>
  <c r="BT64" i="15" s="1"/>
  <c r="BS46" i="15"/>
  <c r="BS64" i="15" s="1"/>
  <c r="BR46" i="15"/>
  <c r="BR64" i="15" s="1"/>
  <c r="BQ46" i="15"/>
  <c r="BQ64" i="15" s="1"/>
  <c r="BP46" i="15"/>
  <c r="BP64" i="15" s="1"/>
  <c r="BO46" i="15"/>
  <c r="BO64" i="15" s="1"/>
  <c r="BN46" i="15"/>
  <c r="BN64" i="15" s="1"/>
  <c r="BM46" i="15"/>
  <c r="BM64" i="15" s="1"/>
  <c r="BL46" i="15"/>
  <c r="BL64" i="15" s="1"/>
  <c r="BK46" i="15"/>
  <c r="BK64" i="15" s="1"/>
  <c r="BJ46" i="15"/>
  <c r="BJ64" i="15" s="1"/>
  <c r="BI46" i="15"/>
  <c r="BI64" i="15" s="1"/>
  <c r="BH46" i="15"/>
  <c r="BH64" i="15" s="1"/>
  <c r="BG46" i="15"/>
  <c r="BG64" i="15" s="1"/>
  <c r="BF46" i="15"/>
  <c r="BF64" i="15" s="1"/>
  <c r="BE46" i="15"/>
  <c r="BE64" i="15" s="1"/>
  <c r="BD46" i="15"/>
  <c r="BD64" i="15" s="1"/>
  <c r="BC46" i="15"/>
  <c r="BC64" i="15" s="1"/>
  <c r="BB46" i="15"/>
  <c r="BB64" i="15" s="1"/>
  <c r="BA46" i="15"/>
  <c r="BA64" i="15" s="1"/>
  <c r="AZ46" i="15"/>
  <c r="AZ64" i="15" s="1"/>
  <c r="AY46" i="15"/>
  <c r="AY64" i="15" s="1"/>
  <c r="AX46" i="15"/>
  <c r="AX64" i="15" s="1"/>
  <c r="AW46" i="15"/>
  <c r="AW64" i="15" s="1"/>
  <c r="AV46" i="15"/>
  <c r="AV64" i="15" s="1"/>
  <c r="AU46" i="15"/>
  <c r="AU64" i="15" s="1"/>
  <c r="AT46" i="15"/>
  <c r="AT64" i="15" s="1"/>
  <c r="AS46" i="15"/>
  <c r="AS64" i="15" s="1"/>
  <c r="AR46" i="15"/>
  <c r="AR64" i="15" s="1"/>
  <c r="AQ46" i="15"/>
  <c r="AQ64" i="15" s="1"/>
  <c r="AP46" i="15"/>
  <c r="AP64" i="15" s="1"/>
  <c r="AO46" i="15"/>
  <c r="AO64" i="15" s="1"/>
  <c r="AN46" i="15"/>
  <c r="AN64" i="15" s="1"/>
  <c r="AM46" i="15"/>
  <c r="AM64" i="15" s="1"/>
  <c r="AL46" i="15"/>
  <c r="AL64" i="15" s="1"/>
  <c r="AK46" i="15"/>
  <c r="AK64" i="15" s="1"/>
  <c r="AJ46" i="15"/>
  <c r="AJ64" i="15" s="1"/>
  <c r="AI46" i="15"/>
  <c r="AI64" i="15" s="1"/>
  <c r="AH46" i="15"/>
  <c r="AH64" i="15" s="1"/>
  <c r="AG46" i="15"/>
  <c r="AG64" i="15" s="1"/>
  <c r="AF46" i="15"/>
  <c r="AF64" i="15" s="1"/>
  <c r="AE46" i="15"/>
  <c r="AE64" i="15" s="1"/>
  <c r="AD46" i="15"/>
  <c r="AD64" i="15" s="1"/>
  <c r="AC46" i="15"/>
  <c r="AC64" i="15" s="1"/>
  <c r="AB46" i="15"/>
  <c r="AB64" i="15" s="1"/>
  <c r="AA46" i="15"/>
  <c r="AA64" i="15" s="1"/>
  <c r="Z46" i="15"/>
  <c r="Z64" i="15" s="1"/>
  <c r="Y46" i="15"/>
  <c r="Y64" i="15" s="1"/>
  <c r="X46" i="15"/>
  <c r="X64" i="15" s="1"/>
  <c r="W46" i="15"/>
  <c r="W64" i="15" s="1"/>
  <c r="V46" i="15"/>
  <c r="V64" i="15" s="1"/>
  <c r="U46" i="15"/>
  <c r="U64" i="15" s="1"/>
  <c r="T46" i="15"/>
  <c r="T64" i="15" s="1"/>
  <c r="S46" i="15"/>
  <c r="S64" i="15" s="1"/>
  <c r="R46" i="15"/>
  <c r="R64" i="15" s="1"/>
  <c r="Q46" i="15"/>
  <c r="Q64" i="15" s="1"/>
  <c r="P46" i="15"/>
  <c r="P64" i="15" s="1"/>
  <c r="O46" i="15"/>
  <c r="O64" i="15" s="1"/>
  <c r="N46" i="15"/>
  <c r="N64" i="15" s="1"/>
  <c r="M46" i="15"/>
  <c r="M64" i="15" s="1"/>
  <c r="L46" i="15"/>
  <c r="L64" i="15" s="1"/>
  <c r="K46" i="15"/>
  <c r="K64" i="15" s="1"/>
  <c r="J46" i="15"/>
  <c r="J64" i="15" s="1"/>
  <c r="I46" i="15"/>
  <c r="I64" i="15" s="1"/>
  <c r="H46" i="15"/>
  <c r="H64" i="15" s="1"/>
  <c r="G46" i="15"/>
  <c r="G64" i="15" s="1"/>
  <c r="F46" i="15"/>
  <c r="F64" i="15" s="1"/>
  <c r="E46" i="15"/>
  <c r="D46" i="15"/>
  <c r="CA45" i="15"/>
  <c r="CA63" i="15" s="1"/>
  <c r="BZ45" i="15"/>
  <c r="BZ63" i="15" s="1"/>
  <c r="BY45" i="15"/>
  <c r="BY63" i="15" s="1"/>
  <c r="BX45" i="15"/>
  <c r="BX63" i="15" s="1"/>
  <c r="BW45" i="15"/>
  <c r="BW63" i="15" s="1"/>
  <c r="BV45" i="15"/>
  <c r="BV63" i="15" s="1"/>
  <c r="BU45" i="15"/>
  <c r="BU63" i="15" s="1"/>
  <c r="BT45" i="15"/>
  <c r="BT63" i="15" s="1"/>
  <c r="BS45" i="15"/>
  <c r="BS63" i="15" s="1"/>
  <c r="BR45" i="15"/>
  <c r="BR63" i="15" s="1"/>
  <c r="BQ45" i="15"/>
  <c r="BQ63" i="15" s="1"/>
  <c r="BP45" i="15"/>
  <c r="BP63" i="15" s="1"/>
  <c r="BO45" i="15"/>
  <c r="BO63" i="15" s="1"/>
  <c r="BN45" i="15"/>
  <c r="BN63" i="15" s="1"/>
  <c r="BM45" i="15"/>
  <c r="BM63" i="15" s="1"/>
  <c r="BL45" i="15"/>
  <c r="BL63" i="15" s="1"/>
  <c r="BK45" i="15"/>
  <c r="BK63" i="15" s="1"/>
  <c r="BJ45" i="15"/>
  <c r="BJ63" i="15" s="1"/>
  <c r="BI45" i="15"/>
  <c r="BI63" i="15" s="1"/>
  <c r="BH45" i="15"/>
  <c r="BH63" i="15" s="1"/>
  <c r="BG45" i="15"/>
  <c r="BG63" i="15" s="1"/>
  <c r="BF45" i="15"/>
  <c r="BF63" i="15" s="1"/>
  <c r="BE45" i="15"/>
  <c r="BE63" i="15" s="1"/>
  <c r="BD45" i="15"/>
  <c r="BD63" i="15" s="1"/>
  <c r="BC45" i="15"/>
  <c r="BC63" i="15" s="1"/>
  <c r="BB45" i="15"/>
  <c r="BB63" i="15" s="1"/>
  <c r="BA45" i="15"/>
  <c r="BA63" i="15" s="1"/>
  <c r="AZ45" i="15"/>
  <c r="AZ63" i="15" s="1"/>
  <c r="AY45" i="15"/>
  <c r="AY63" i="15" s="1"/>
  <c r="AX45" i="15"/>
  <c r="AX63" i="15" s="1"/>
  <c r="AW45" i="15"/>
  <c r="AW63" i="15" s="1"/>
  <c r="AV45" i="15"/>
  <c r="AV63" i="15" s="1"/>
  <c r="AU45" i="15"/>
  <c r="AU63" i="15" s="1"/>
  <c r="AT45" i="15"/>
  <c r="AT63" i="15" s="1"/>
  <c r="AS45" i="15"/>
  <c r="AS63" i="15" s="1"/>
  <c r="AR45" i="15"/>
  <c r="AR63" i="15" s="1"/>
  <c r="AQ45" i="15"/>
  <c r="AQ63" i="15" s="1"/>
  <c r="AP45" i="15"/>
  <c r="AP63" i="15" s="1"/>
  <c r="AO45" i="15"/>
  <c r="AO63" i="15" s="1"/>
  <c r="AN45" i="15"/>
  <c r="AN63" i="15" s="1"/>
  <c r="AM45" i="15"/>
  <c r="AM63" i="15" s="1"/>
  <c r="AL45" i="15"/>
  <c r="AL63" i="15" s="1"/>
  <c r="AK45" i="15"/>
  <c r="AK63" i="15" s="1"/>
  <c r="AJ45" i="15"/>
  <c r="AJ63" i="15" s="1"/>
  <c r="AI45" i="15"/>
  <c r="AI63" i="15" s="1"/>
  <c r="AH45" i="15"/>
  <c r="AH63" i="15" s="1"/>
  <c r="AG45" i="15"/>
  <c r="AG63" i="15" s="1"/>
  <c r="AF45" i="15"/>
  <c r="AF63" i="15" s="1"/>
  <c r="AE45" i="15"/>
  <c r="AE63" i="15" s="1"/>
  <c r="AD45" i="15"/>
  <c r="AD63" i="15" s="1"/>
  <c r="AC45" i="15"/>
  <c r="AC63" i="15" s="1"/>
  <c r="AB45" i="15"/>
  <c r="AB63" i="15" s="1"/>
  <c r="AA45" i="15"/>
  <c r="AA63" i="15" s="1"/>
  <c r="Z45" i="15"/>
  <c r="Z63" i="15" s="1"/>
  <c r="Y45" i="15"/>
  <c r="Y63" i="15" s="1"/>
  <c r="X45" i="15"/>
  <c r="X63" i="15" s="1"/>
  <c r="W45" i="15"/>
  <c r="W63" i="15" s="1"/>
  <c r="V45" i="15"/>
  <c r="V63" i="15" s="1"/>
  <c r="U45" i="15"/>
  <c r="U63" i="15" s="1"/>
  <c r="T45" i="15"/>
  <c r="T63" i="15" s="1"/>
  <c r="S45" i="15"/>
  <c r="S63" i="15" s="1"/>
  <c r="R45" i="15"/>
  <c r="R63" i="15" s="1"/>
  <c r="Q45" i="15"/>
  <c r="Q63" i="15" s="1"/>
  <c r="P45" i="15"/>
  <c r="P63" i="15" s="1"/>
  <c r="O45" i="15"/>
  <c r="O63" i="15" s="1"/>
  <c r="N45" i="15"/>
  <c r="N63" i="15" s="1"/>
  <c r="M45" i="15"/>
  <c r="M63" i="15" s="1"/>
  <c r="L45" i="15"/>
  <c r="L63" i="15" s="1"/>
  <c r="K45" i="15"/>
  <c r="K63" i="15" s="1"/>
  <c r="J45" i="15"/>
  <c r="J63" i="15" s="1"/>
  <c r="I45" i="15"/>
  <c r="I63" i="15" s="1"/>
  <c r="H45" i="15"/>
  <c r="H63" i="15" s="1"/>
  <c r="G45" i="15"/>
  <c r="G63" i="15" s="1"/>
  <c r="F45" i="15"/>
  <c r="F63" i="15" s="1"/>
  <c r="E45" i="15"/>
  <c r="D45" i="15"/>
  <c r="B1" i="15"/>
  <c r="B71" i="15" s="1"/>
  <c r="B1" i="11"/>
  <c r="B78" i="11" s="1"/>
  <c r="C64" i="11" l="1"/>
  <c r="C66" i="11"/>
  <c r="C68" i="11"/>
  <c r="C70" i="11"/>
  <c r="C72" i="11"/>
  <c r="C74" i="11"/>
  <c r="C76" i="11"/>
  <c r="C78" i="11"/>
  <c r="B65" i="11"/>
  <c r="B67" i="11"/>
  <c r="B69" i="11"/>
  <c r="B71" i="11"/>
  <c r="B73" i="11"/>
  <c r="B75" i="11"/>
  <c r="B77" i="11"/>
  <c r="B79" i="11"/>
  <c r="C63" i="11"/>
  <c r="C67" i="11"/>
  <c r="C69" i="11"/>
  <c r="C71" i="11"/>
  <c r="C73" i="11"/>
  <c r="C75" i="11"/>
  <c r="C77" i="11"/>
  <c r="C79" i="11"/>
  <c r="B63" i="11"/>
  <c r="C65" i="11"/>
  <c r="B64" i="11"/>
  <c r="B66" i="11"/>
  <c r="B68" i="11"/>
  <c r="B70" i="11"/>
  <c r="B72" i="11"/>
  <c r="B74" i="11"/>
  <c r="B76" i="11"/>
  <c r="D63" i="15"/>
  <c r="D64" i="15"/>
  <c r="D65" i="15"/>
  <c r="D66" i="15"/>
  <c r="D67" i="15"/>
  <c r="D68" i="15"/>
  <c r="D69" i="15"/>
  <c r="D72" i="15"/>
  <c r="E63" i="15"/>
  <c r="E64" i="15"/>
  <c r="E67" i="15"/>
  <c r="E70" i="15"/>
  <c r="E65" i="15"/>
  <c r="E66" i="15"/>
  <c r="E68" i="15"/>
  <c r="E69" i="15"/>
  <c r="E71" i="15"/>
  <c r="E72" i="15"/>
  <c r="E73" i="15"/>
  <c r="E74" i="15"/>
  <c r="E75" i="15"/>
  <c r="E76" i="15"/>
  <c r="E77" i="15"/>
  <c r="E78" i="15"/>
  <c r="E79" i="15"/>
  <c r="B64" i="15"/>
  <c r="C68" i="15"/>
  <c r="C69" i="15"/>
  <c r="C66" i="15"/>
  <c r="C79" i="15"/>
  <c r="C77" i="15"/>
  <c r="B79" i="15"/>
  <c r="B77" i="15"/>
  <c r="C78" i="15"/>
  <c r="C75" i="15"/>
  <c r="C73" i="15"/>
  <c r="C76" i="15"/>
  <c r="B75" i="15"/>
  <c r="B73" i="15"/>
  <c r="B78" i="15"/>
  <c r="B76" i="15"/>
  <c r="B72" i="15"/>
  <c r="B70" i="15"/>
  <c r="B68" i="15"/>
  <c r="B66" i="15"/>
  <c r="B74" i="15"/>
  <c r="C72" i="15"/>
  <c r="B69" i="15"/>
  <c r="C67" i="15"/>
  <c r="B65" i="15"/>
  <c r="B63" i="15"/>
  <c r="C70" i="15"/>
  <c r="B67" i="15"/>
  <c r="C64" i="15"/>
  <c r="C71" i="15"/>
  <c r="D70" i="15"/>
  <c r="D71" i="15"/>
  <c r="D73" i="15"/>
  <c r="D74" i="15"/>
  <c r="D75" i="15"/>
  <c r="D76" i="15"/>
  <c r="D77" i="15"/>
  <c r="D78" i="15"/>
  <c r="D79" i="15"/>
  <c r="C63" i="15"/>
  <c r="C65" i="15"/>
  <c r="C74" i="15"/>
  <c r="CA61" i="11" l="1"/>
  <c r="CA79" i="11" s="1"/>
  <c r="BZ61" i="11"/>
  <c r="BZ79" i="11" s="1"/>
  <c r="BY61" i="11"/>
  <c r="BY79" i="11" s="1"/>
  <c r="BX61" i="11"/>
  <c r="BX79" i="11" s="1"/>
  <c r="BW61" i="11"/>
  <c r="BW79" i="11" s="1"/>
  <c r="BV61" i="11"/>
  <c r="BV79" i="11" s="1"/>
  <c r="BU61" i="11"/>
  <c r="BU79" i="11" s="1"/>
  <c r="BT61" i="11"/>
  <c r="BT79" i="11" s="1"/>
  <c r="BS61" i="11"/>
  <c r="BS79" i="11" s="1"/>
  <c r="BR61" i="11"/>
  <c r="BR79" i="11" s="1"/>
  <c r="BQ61" i="11"/>
  <c r="BQ79" i="11" s="1"/>
  <c r="BP61" i="11"/>
  <c r="BP79" i="11" s="1"/>
  <c r="BO61" i="11"/>
  <c r="BO79" i="11" s="1"/>
  <c r="BN61" i="11"/>
  <c r="BN79" i="11" s="1"/>
  <c r="BM61" i="11"/>
  <c r="BM79" i="11" s="1"/>
  <c r="BL61" i="11"/>
  <c r="BL79" i="11" s="1"/>
  <c r="BK61" i="11"/>
  <c r="BK79" i="11" s="1"/>
  <c r="BJ61" i="11"/>
  <c r="BJ79" i="11" s="1"/>
  <c r="BI61" i="11"/>
  <c r="BI79" i="11" s="1"/>
  <c r="BH61" i="11"/>
  <c r="BH79" i="11" s="1"/>
  <c r="BG61" i="11"/>
  <c r="BG79" i="11" s="1"/>
  <c r="BF61" i="11"/>
  <c r="BF79" i="11" s="1"/>
  <c r="BE61" i="11"/>
  <c r="BE79" i="11" s="1"/>
  <c r="BD61" i="11"/>
  <c r="BD79" i="11" s="1"/>
  <c r="BC61" i="11"/>
  <c r="BC79" i="11" s="1"/>
  <c r="BB61" i="11"/>
  <c r="BB79" i="11" s="1"/>
  <c r="BA61" i="11"/>
  <c r="BA79" i="11" s="1"/>
  <c r="AZ61" i="11"/>
  <c r="AZ79" i="11" s="1"/>
  <c r="AY61" i="11"/>
  <c r="AY79" i="11" s="1"/>
  <c r="AX61" i="11"/>
  <c r="AX79" i="11" s="1"/>
  <c r="AW61" i="11"/>
  <c r="AW79" i="11" s="1"/>
  <c r="AV61" i="11"/>
  <c r="AV79" i="11" s="1"/>
  <c r="AU61" i="11"/>
  <c r="AU79" i="11" s="1"/>
  <c r="AT61" i="11"/>
  <c r="AT79" i="11" s="1"/>
  <c r="AS61" i="11"/>
  <c r="AS79" i="11" s="1"/>
  <c r="AR61" i="11"/>
  <c r="AR79" i="11" s="1"/>
  <c r="AQ61" i="11"/>
  <c r="AQ79" i="11" s="1"/>
  <c r="AP61" i="11"/>
  <c r="AP79" i="11" s="1"/>
  <c r="AO61" i="11"/>
  <c r="AO79" i="11" s="1"/>
  <c r="AN61" i="11"/>
  <c r="AN79" i="11" s="1"/>
  <c r="AM61" i="11"/>
  <c r="AM79" i="11" s="1"/>
  <c r="AL61" i="11"/>
  <c r="AL79" i="11" s="1"/>
  <c r="AK61" i="11"/>
  <c r="AK79" i="11" s="1"/>
  <c r="AJ61" i="11"/>
  <c r="AJ79" i="11" s="1"/>
  <c r="AI61" i="11"/>
  <c r="AI79" i="11" s="1"/>
  <c r="AH61" i="11"/>
  <c r="AH79" i="11" s="1"/>
  <c r="AG61" i="11"/>
  <c r="AG79" i="11" s="1"/>
  <c r="AF61" i="11"/>
  <c r="AF79" i="11" s="1"/>
  <c r="AE61" i="11"/>
  <c r="AE79" i="11" s="1"/>
  <c r="AD61" i="11"/>
  <c r="AD79" i="11" s="1"/>
  <c r="AC61" i="11"/>
  <c r="AC79" i="11" s="1"/>
  <c r="AB61" i="11"/>
  <c r="AB79" i="11" s="1"/>
  <c r="AA61" i="11"/>
  <c r="AA79" i="11" s="1"/>
  <c r="Z61" i="11"/>
  <c r="Z79" i="11" s="1"/>
  <c r="Y61" i="11"/>
  <c r="Y79" i="11" s="1"/>
  <c r="X61" i="11"/>
  <c r="X79" i="11" s="1"/>
  <c r="W61" i="11"/>
  <c r="W79" i="11" s="1"/>
  <c r="V61" i="11"/>
  <c r="V79" i="11" s="1"/>
  <c r="U61" i="11"/>
  <c r="U79" i="11" s="1"/>
  <c r="T61" i="11"/>
  <c r="T79" i="11" s="1"/>
  <c r="S61" i="11"/>
  <c r="S79" i="11" s="1"/>
  <c r="R61" i="11"/>
  <c r="R79" i="11" s="1"/>
  <c r="Q61" i="11"/>
  <c r="Q79" i="11" s="1"/>
  <c r="P61" i="11"/>
  <c r="P79" i="11" s="1"/>
  <c r="O61" i="11"/>
  <c r="O79" i="11" s="1"/>
  <c r="N61" i="11"/>
  <c r="N79" i="11" s="1"/>
  <c r="M61" i="11"/>
  <c r="M79" i="11" s="1"/>
  <c r="L61" i="11"/>
  <c r="L79" i="11" s="1"/>
  <c r="K61" i="11"/>
  <c r="K79" i="11" s="1"/>
  <c r="J61" i="11"/>
  <c r="J79" i="11" s="1"/>
  <c r="I61" i="11"/>
  <c r="I79" i="11" s="1"/>
  <c r="H61" i="11"/>
  <c r="H79" i="11" s="1"/>
  <c r="G61" i="11"/>
  <c r="G79" i="11" s="1"/>
  <c r="F61" i="11"/>
  <c r="F79" i="11" s="1"/>
  <c r="E61" i="11"/>
  <c r="E79" i="11" s="1"/>
  <c r="D61" i="11"/>
  <c r="D79" i="11" s="1"/>
  <c r="CA60" i="11"/>
  <c r="CA78" i="11" s="1"/>
  <c r="BZ60" i="11"/>
  <c r="BZ78" i="11" s="1"/>
  <c r="BY60" i="11"/>
  <c r="BY78" i="11" s="1"/>
  <c r="BX60" i="11"/>
  <c r="BX78" i="11" s="1"/>
  <c r="BW60" i="11"/>
  <c r="BW78" i="11" s="1"/>
  <c r="BV60" i="11"/>
  <c r="BV78" i="11" s="1"/>
  <c r="BU60" i="11"/>
  <c r="BU78" i="11" s="1"/>
  <c r="BT60" i="11"/>
  <c r="BT78" i="11" s="1"/>
  <c r="BS60" i="11"/>
  <c r="BS78" i="11" s="1"/>
  <c r="BR60" i="11"/>
  <c r="BR78" i="11" s="1"/>
  <c r="BQ60" i="11"/>
  <c r="BQ78" i="11" s="1"/>
  <c r="BP60" i="11"/>
  <c r="BP78" i="11" s="1"/>
  <c r="BO60" i="11"/>
  <c r="BO78" i="11" s="1"/>
  <c r="BN60" i="11"/>
  <c r="BN78" i="11" s="1"/>
  <c r="BM60" i="11"/>
  <c r="BM78" i="11" s="1"/>
  <c r="BL60" i="11"/>
  <c r="BL78" i="11" s="1"/>
  <c r="BK60" i="11"/>
  <c r="BK78" i="11" s="1"/>
  <c r="BJ60" i="11"/>
  <c r="BJ78" i="11" s="1"/>
  <c r="BI60" i="11"/>
  <c r="BI78" i="11" s="1"/>
  <c r="BH60" i="11"/>
  <c r="BH78" i="11" s="1"/>
  <c r="BG60" i="11"/>
  <c r="BG78" i="11" s="1"/>
  <c r="BF60" i="11"/>
  <c r="BF78" i="11" s="1"/>
  <c r="BE60" i="11"/>
  <c r="BE78" i="11" s="1"/>
  <c r="BD60" i="11"/>
  <c r="BD78" i="11" s="1"/>
  <c r="BC60" i="11"/>
  <c r="BC78" i="11" s="1"/>
  <c r="BB60" i="11"/>
  <c r="BB78" i="11" s="1"/>
  <c r="BA60" i="11"/>
  <c r="BA78" i="11" s="1"/>
  <c r="AZ60" i="11"/>
  <c r="AZ78" i="11" s="1"/>
  <c r="AY60" i="11"/>
  <c r="AY78" i="11" s="1"/>
  <c r="AX60" i="11"/>
  <c r="AX78" i="11" s="1"/>
  <c r="AW60" i="11"/>
  <c r="AW78" i="11" s="1"/>
  <c r="AV60" i="11"/>
  <c r="AV78" i="11" s="1"/>
  <c r="AU60" i="11"/>
  <c r="AU78" i="11" s="1"/>
  <c r="AT60" i="11"/>
  <c r="AT78" i="11" s="1"/>
  <c r="AS60" i="11"/>
  <c r="AS78" i="11" s="1"/>
  <c r="AR60" i="11"/>
  <c r="AR78" i="11" s="1"/>
  <c r="AQ60" i="11"/>
  <c r="AQ78" i="11" s="1"/>
  <c r="AP60" i="11"/>
  <c r="AP78" i="11" s="1"/>
  <c r="AO60" i="11"/>
  <c r="AO78" i="11" s="1"/>
  <c r="AN60" i="11"/>
  <c r="AN78" i="11" s="1"/>
  <c r="AM60" i="11"/>
  <c r="AM78" i="11" s="1"/>
  <c r="AL60" i="11"/>
  <c r="AL78" i="11" s="1"/>
  <c r="AK60" i="11"/>
  <c r="AK78" i="11" s="1"/>
  <c r="AJ60" i="11"/>
  <c r="AJ78" i="11" s="1"/>
  <c r="AI60" i="11"/>
  <c r="AI78" i="11" s="1"/>
  <c r="AH60" i="11"/>
  <c r="AH78" i="11" s="1"/>
  <c r="AG60" i="11"/>
  <c r="AG78" i="11" s="1"/>
  <c r="AF60" i="11"/>
  <c r="AF78" i="11" s="1"/>
  <c r="AE60" i="11"/>
  <c r="AE78" i="11" s="1"/>
  <c r="AD60" i="11"/>
  <c r="AD78" i="11" s="1"/>
  <c r="AC60" i="11"/>
  <c r="AC78" i="11" s="1"/>
  <c r="AB60" i="11"/>
  <c r="AB78" i="11" s="1"/>
  <c r="AA60" i="11"/>
  <c r="AA78" i="11" s="1"/>
  <c r="Z60" i="11"/>
  <c r="Z78" i="11" s="1"/>
  <c r="Y60" i="11"/>
  <c r="Y78" i="11" s="1"/>
  <c r="X60" i="11"/>
  <c r="X78" i="11" s="1"/>
  <c r="W60" i="11"/>
  <c r="W78" i="11" s="1"/>
  <c r="V60" i="11"/>
  <c r="V78" i="11" s="1"/>
  <c r="U60" i="11"/>
  <c r="U78" i="11" s="1"/>
  <c r="T60" i="11"/>
  <c r="T78" i="11" s="1"/>
  <c r="S60" i="11"/>
  <c r="S78" i="11" s="1"/>
  <c r="R60" i="11"/>
  <c r="R78" i="11" s="1"/>
  <c r="Q60" i="11"/>
  <c r="Q78" i="11" s="1"/>
  <c r="P60" i="11"/>
  <c r="P78" i="11" s="1"/>
  <c r="O60" i="11"/>
  <c r="O78" i="11" s="1"/>
  <c r="N60" i="11"/>
  <c r="N78" i="11" s="1"/>
  <c r="M60" i="11"/>
  <c r="M78" i="11" s="1"/>
  <c r="L60" i="11"/>
  <c r="L78" i="11" s="1"/>
  <c r="K60" i="11"/>
  <c r="K78" i="11" s="1"/>
  <c r="J60" i="11"/>
  <c r="J78" i="11" s="1"/>
  <c r="I60" i="11"/>
  <c r="I78" i="11" s="1"/>
  <c r="H60" i="11"/>
  <c r="H78" i="11" s="1"/>
  <c r="G60" i="11"/>
  <c r="G78" i="11" s="1"/>
  <c r="F60" i="11"/>
  <c r="F78" i="11" s="1"/>
  <c r="E60" i="11"/>
  <c r="E78" i="11" s="1"/>
  <c r="D60" i="11"/>
  <c r="D78" i="11" s="1"/>
  <c r="CA59" i="11"/>
  <c r="CA77" i="11" s="1"/>
  <c r="BZ59" i="11"/>
  <c r="BZ77" i="11" s="1"/>
  <c r="BY59" i="11"/>
  <c r="BY77" i="11" s="1"/>
  <c r="BX59" i="11"/>
  <c r="BX77" i="11" s="1"/>
  <c r="BW59" i="11"/>
  <c r="BW77" i="11" s="1"/>
  <c r="BV59" i="11"/>
  <c r="BV77" i="11" s="1"/>
  <c r="BU59" i="11"/>
  <c r="BU77" i="11" s="1"/>
  <c r="BT59" i="11"/>
  <c r="BT77" i="11" s="1"/>
  <c r="BS59" i="11"/>
  <c r="BS77" i="11" s="1"/>
  <c r="BR59" i="11"/>
  <c r="BR77" i="11" s="1"/>
  <c r="BQ59" i="11"/>
  <c r="BQ77" i="11" s="1"/>
  <c r="BP59" i="11"/>
  <c r="BP77" i="11" s="1"/>
  <c r="BO59" i="11"/>
  <c r="BO77" i="11" s="1"/>
  <c r="BN59" i="11"/>
  <c r="BN77" i="11" s="1"/>
  <c r="BM59" i="11"/>
  <c r="BM77" i="11" s="1"/>
  <c r="BL59" i="11"/>
  <c r="BL77" i="11" s="1"/>
  <c r="BK59" i="11"/>
  <c r="BK77" i="11" s="1"/>
  <c r="BJ59" i="11"/>
  <c r="BJ77" i="11" s="1"/>
  <c r="BI59" i="11"/>
  <c r="BI77" i="11" s="1"/>
  <c r="BH59" i="11"/>
  <c r="BH77" i="11" s="1"/>
  <c r="BG59" i="11"/>
  <c r="BG77" i="11" s="1"/>
  <c r="BF59" i="11"/>
  <c r="BF77" i="11" s="1"/>
  <c r="BE59" i="11"/>
  <c r="BE77" i="11" s="1"/>
  <c r="BD59" i="11"/>
  <c r="BD77" i="11" s="1"/>
  <c r="BC59" i="11"/>
  <c r="BC77" i="11" s="1"/>
  <c r="BB59" i="11"/>
  <c r="BB77" i="11" s="1"/>
  <c r="BA59" i="11"/>
  <c r="BA77" i="11" s="1"/>
  <c r="AZ59" i="11"/>
  <c r="AZ77" i="11" s="1"/>
  <c r="AY59" i="11"/>
  <c r="AY77" i="11" s="1"/>
  <c r="AX59" i="11"/>
  <c r="AX77" i="11" s="1"/>
  <c r="AW59" i="11"/>
  <c r="AW77" i="11" s="1"/>
  <c r="AV59" i="11"/>
  <c r="AV77" i="11" s="1"/>
  <c r="AU59" i="11"/>
  <c r="AU77" i="11" s="1"/>
  <c r="AT59" i="11"/>
  <c r="AT77" i="11" s="1"/>
  <c r="AS59" i="11"/>
  <c r="AS77" i="11" s="1"/>
  <c r="AR59" i="11"/>
  <c r="AR77" i="11" s="1"/>
  <c r="AQ59" i="11"/>
  <c r="AQ77" i="11" s="1"/>
  <c r="AP59" i="11"/>
  <c r="AP77" i="11" s="1"/>
  <c r="AO59" i="11"/>
  <c r="AO77" i="11" s="1"/>
  <c r="AN59" i="11"/>
  <c r="AN77" i="11" s="1"/>
  <c r="AM59" i="11"/>
  <c r="AM77" i="11" s="1"/>
  <c r="AL59" i="11"/>
  <c r="AL77" i="11" s="1"/>
  <c r="AK59" i="11"/>
  <c r="AK77" i="11" s="1"/>
  <c r="AJ59" i="11"/>
  <c r="AJ77" i="11" s="1"/>
  <c r="AI59" i="11"/>
  <c r="AI77" i="11" s="1"/>
  <c r="AH59" i="11"/>
  <c r="AH77" i="11" s="1"/>
  <c r="AG59" i="11"/>
  <c r="AG77" i="11" s="1"/>
  <c r="AF59" i="11"/>
  <c r="AF77" i="11" s="1"/>
  <c r="AE59" i="11"/>
  <c r="AE77" i="11" s="1"/>
  <c r="AD59" i="11"/>
  <c r="AD77" i="11" s="1"/>
  <c r="AC59" i="11"/>
  <c r="AC77" i="11" s="1"/>
  <c r="AB59" i="11"/>
  <c r="AB77" i="11" s="1"/>
  <c r="AA59" i="11"/>
  <c r="AA77" i="11" s="1"/>
  <c r="Z59" i="11"/>
  <c r="Z77" i="11" s="1"/>
  <c r="Y59" i="11"/>
  <c r="Y77" i="11" s="1"/>
  <c r="X59" i="11"/>
  <c r="X77" i="11" s="1"/>
  <c r="W59" i="11"/>
  <c r="W77" i="11" s="1"/>
  <c r="V59" i="11"/>
  <c r="V77" i="11" s="1"/>
  <c r="U59" i="11"/>
  <c r="U77" i="11" s="1"/>
  <c r="T59" i="11"/>
  <c r="T77" i="11" s="1"/>
  <c r="S59" i="11"/>
  <c r="S77" i="11" s="1"/>
  <c r="R59" i="11"/>
  <c r="R77" i="11" s="1"/>
  <c r="Q59" i="11"/>
  <c r="Q77" i="11" s="1"/>
  <c r="P59" i="11"/>
  <c r="P77" i="11" s="1"/>
  <c r="O59" i="11"/>
  <c r="O77" i="11" s="1"/>
  <c r="N59" i="11"/>
  <c r="N77" i="11" s="1"/>
  <c r="M59" i="11"/>
  <c r="M77" i="11" s="1"/>
  <c r="L59" i="11"/>
  <c r="L77" i="11" s="1"/>
  <c r="K59" i="11"/>
  <c r="K77" i="11" s="1"/>
  <c r="J59" i="11"/>
  <c r="J77" i="11" s="1"/>
  <c r="I59" i="11"/>
  <c r="I77" i="11" s="1"/>
  <c r="H59" i="11"/>
  <c r="H77" i="11" s="1"/>
  <c r="G59" i="11"/>
  <c r="G77" i="11" s="1"/>
  <c r="F59" i="11"/>
  <c r="F77" i="11" s="1"/>
  <c r="E59" i="11"/>
  <c r="E77" i="11" s="1"/>
  <c r="D59" i="11"/>
  <c r="D77" i="11" s="1"/>
  <c r="CA58" i="11"/>
  <c r="CA76" i="11" s="1"/>
  <c r="BZ58" i="11"/>
  <c r="BZ76" i="11" s="1"/>
  <c r="BY58" i="11"/>
  <c r="BY76" i="11" s="1"/>
  <c r="BX58" i="11"/>
  <c r="BX76" i="11" s="1"/>
  <c r="BW58" i="11"/>
  <c r="BW76" i="11" s="1"/>
  <c r="BV58" i="11"/>
  <c r="BV76" i="11" s="1"/>
  <c r="BU58" i="11"/>
  <c r="BU76" i="11" s="1"/>
  <c r="BT58" i="11"/>
  <c r="BT76" i="11" s="1"/>
  <c r="BS58" i="11"/>
  <c r="BS76" i="11" s="1"/>
  <c r="BR58" i="11"/>
  <c r="BR76" i="11" s="1"/>
  <c r="BQ58" i="11"/>
  <c r="BQ76" i="11" s="1"/>
  <c r="BP58" i="11"/>
  <c r="BP76" i="11" s="1"/>
  <c r="BO58" i="11"/>
  <c r="BO76" i="11" s="1"/>
  <c r="BN58" i="11"/>
  <c r="BN76" i="11" s="1"/>
  <c r="BM58" i="11"/>
  <c r="BM76" i="11" s="1"/>
  <c r="BL58" i="11"/>
  <c r="BL76" i="11" s="1"/>
  <c r="BK58" i="11"/>
  <c r="BK76" i="11" s="1"/>
  <c r="BJ58" i="11"/>
  <c r="BJ76" i="11" s="1"/>
  <c r="BI58" i="11"/>
  <c r="BI76" i="11" s="1"/>
  <c r="BH58" i="11"/>
  <c r="BH76" i="11" s="1"/>
  <c r="BG58" i="11"/>
  <c r="BG76" i="11" s="1"/>
  <c r="BF58" i="11"/>
  <c r="BF76" i="11" s="1"/>
  <c r="BE58" i="11"/>
  <c r="BE76" i="11" s="1"/>
  <c r="BD58" i="11"/>
  <c r="BD76" i="11" s="1"/>
  <c r="BC58" i="11"/>
  <c r="BC76" i="11" s="1"/>
  <c r="BB58" i="11"/>
  <c r="BB76" i="11" s="1"/>
  <c r="BA58" i="11"/>
  <c r="BA76" i="11" s="1"/>
  <c r="AZ58" i="11"/>
  <c r="AZ76" i="11" s="1"/>
  <c r="AY58" i="11"/>
  <c r="AY76" i="11" s="1"/>
  <c r="AX58" i="11"/>
  <c r="AX76" i="11" s="1"/>
  <c r="AW58" i="11"/>
  <c r="AW76" i="11" s="1"/>
  <c r="AV58" i="11"/>
  <c r="AV76" i="11" s="1"/>
  <c r="AU58" i="11"/>
  <c r="AU76" i="11" s="1"/>
  <c r="AT58" i="11"/>
  <c r="AT76" i="11" s="1"/>
  <c r="AS58" i="11"/>
  <c r="AS76" i="11" s="1"/>
  <c r="AR58" i="11"/>
  <c r="AR76" i="11" s="1"/>
  <c r="AQ58" i="11"/>
  <c r="AQ76" i="11" s="1"/>
  <c r="AP58" i="11"/>
  <c r="AP76" i="11" s="1"/>
  <c r="AO58" i="11"/>
  <c r="AO76" i="11" s="1"/>
  <c r="AN58" i="11"/>
  <c r="AN76" i="11" s="1"/>
  <c r="AM58" i="11"/>
  <c r="AM76" i="11" s="1"/>
  <c r="AL58" i="11"/>
  <c r="AL76" i="11" s="1"/>
  <c r="AK58" i="11"/>
  <c r="AK76" i="11" s="1"/>
  <c r="AJ58" i="11"/>
  <c r="AJ76" i="11" s="1"/>
  <c r="AI58" i="11"/>
  <c r="AI76" i="11" s="1"/>
  <c r="AH58" i="11"/>
  <c r="AH76" i="11" s="1"/>
  <c r="AG58" i="11"/>
  <c r="AG76" i="11" s="1"/>
  <c r="AF58" i="11"/>
  <c r="AF76" i="11" s="1"/>
  <c r="AE58" i="11"/>
  <c r="AE76" i="11" s="1"/>
  <c r="AD58" i="11"/>
  <c r="AD76" i="11" s="1"/>
  <c r="AC58" i="11"/>
  <c r="AC76" i="11" s="1"/>
  <c r="AB58" i="11"/>
  <c r="AB76" i="11" s="1"/>
  <c r="AA58" i="11"/>
  <c r="AA76" i="11" s="1"/>
  <c r="Z58" i="11"/>
  <c r="Z76" i="11" s="1"/>
  <c r="Y58" i="11"/>
  <c r="Y76" i="11" s="1"/>
  <c r="X58" i="11"/>
  <c r="X76" i="11" s="1"/>
  <c r="W58" i="11"/>
  <c r="W76" i="11" s="1"/>
  <c r="V58" i="11"/>
  <c r="V76" i="11" s="1"/>
  <c r="U58" i="11"/>
  <c r="U76" i="11" s="1"/>
  <c r="T58" i="11"/>
  <c r="T76" i="11" s="1"/>
  <c r="S58" i="11"/>
  <c r="S76" i="11" s="1"/>
  <c r="R58" i="11"/>
  <c r="R76" i="11" s="1"/>
  <c r="Q58" i="11"/>
  <c r="Q76" i="11" s="1"/>
  <c r="P58" i="11"/>
  <c r="P76" i="11" s="1"/>
  <c r="O58" i="11"/>
  <c r="O76" i="11" s="1"/>
  <c r="N58" i="11"/>
  <c r="N76" i="11" s="1"/>
  <c r="M58" i="11"/>
  <c r="M76" i="11" s="1"/>
  <c r="L58" i="11"/>
  <c r="L76" i="11" s="1"/>
  <c r="K58" i="11"/>
  <c r="K76" i="11" s="1"/>
  <c r="J58" i="11"/>
  <c r="J76" i="11" s="1"/>
  <c r="I58" i="11"/>
  <c r="I76" i="11" s="1"/>
  <c r="H58" i="11"/>
  <c r="H76" i="11" s="1"/>
  <c r="G58" i="11"/>
  <c r="G76" i="11" s="1"/>
  <c r="F58" i="11"/>
  <c r="F76" i="11" s="1"/>
  <c r="E58" i="11"/>
  <c r="E76" i="11" s="1"/>
  <c r="D58" i="11"/>
  <c r="D76" i="11" s="1"/>
  <c r="CA57" i="11"/>
  <c r="CA75" i="11" s="1"/>
  <c r="BZ57" i="11"/>
  <c r="BZ75" i="11" s="1"/>
  <c r="BY57" i="11"/>
  <c r="BY75" i="11" s="1"/>
  <c r="BX57" i="11"/>
  <c r="BX75" i="11" s="1"/>
  <c r="BW57" i="11"/>
  <c r="BW75" i="11" s="1"/>
  <c r="BV57" i="11"/>
  <c r="BV75" i="11" s="1"/>
  <c r="BU57" i="11"/>
  <c r="BU75" i="11" s="1"/>
  <c r="BT57" i="11"/>
  <c r="BT75" i="11" s="1"/>
  <c r="BS57" i="11"/>
  <c r="BS75" i="11" s="1"/>
  <c r="BR57" i="11"/>
  <c r="BR75" i="11" s="1"/>
  <c r="BQ57" i="11"/>
  <c r="BQ75" i="11" s="1"/>
  <c r="BP57" i="11"/>
  <c r="BP75" i="11" s="1"/>
  <c r="BO57" i="11"/>
  <c r="BO75" i="11" s="1"/>
  <c r="BN57" i="11"/>
  <c r="BN75" i="11" s="1"/>
  <c r="BM57" i="11"/>
  <c r="BM75" i="11" s="1"/>
  <c r="BL57" i="11"/>
  <c r="BL75" i="11" s="1"/>
  <c r="BK57" i="11"/>
  <c r="BK75" i="11" s="1"/>
  <c r="BJ57" i="11"/>
  <c r="BJ75" i="11" s="1"/>
  <c r="BI57" i="11"/>
  <c r="BI75" i="11" s="1"/>
  <c r="BH57" i="11"/>
  <c r="BH75" i="11" s="1"/>
  <c r="BG57" i="11"/>
  <c r="BG75" i="11" s="1"/>
  <c r="BF57" i="11"/>
  <c r="BF75" i="11" s="1"/>
  <c r="BE57" i="11"/>
  <c r="BE75" i="11" s="1"/>
  <c r="BD57" i="11"/>
  <c r="BD75" i="11" s="1"/>
  <c r="BC57" i="11"/>
  <c r="BC75" i="11" s="1"/>
  <c r="BB57" i="11"/>
  <c r="BB75" i="11" s="1"/>
  <c r="BA57" i="11"/>
  <c r="BA75" i="11" s="1"/>
  <c r="AZ57" i="11"/>
  <c r="AZ75" i="11" s="1"/>
  <c r="AY57" i="11"/>
  <c r="AY75" i="11" s="1"/>
  <c r="AX57" i="11"/>
  <c r="AX75" i="11" s="1"/>
  <c r="AW57" i="11"/>
  <c r="AW75" i="11" s="1"/>
  <c r="AV57" i="11"/>
  <c r="AV75" i="11" s="1"/>
  <c r="AU57" i="11"/>
  <c r="AU75" i="11" s="1"/>
  <c r="AT57" i="11"/>
  <c r="AT75" i="11" s="1"/>
  <c r="AS57" i="11"/>
  <c r="AS75" i="11" s="1"/>
  <c r="AR57" i="11"/>
  <c r="AR75" i="11" s="1"/>
  <c r="AQ57" i="11"/>
  <c r="AQ75" i="11" s="1"/>
  <c r="AP57" i="11"/>
  <c r="AP75" i="11" s="1"/>
  <c r="AO57" i="11"/>
  <c r="AO75" i="11" s="1"/>
  <c r="AN57" i="11"/>
  <c r="AN75" i="11" s="1"/>
  <c r="AM57" i="11"/>
  <c r="AM75" i="11" s="1"/>
  <c r="AL57" i="11"/>
  <c r="AL75" i="11" s="1"/>
  <c r="AK57" i="11"/>
  <c r="AK75" i="11" s="1"/>
  <c r="AJ57" i="11"/>
  <c r="AJ75" i="11" s="1"/>
  <c r="AI57" i="11"/>
  <c r="AI75" i="11" s="1"/>
  <c r="AH57" i="11"/>
  <c r="AH75" i="11" s="1"/>
  <c r="AG57" i="11"/>
  <c r="AG75" i="11" s="1"/>
  <c r="AF57" i="11"/>
  <c r="AF75" i="11" s="1"/>
  <c r="AE57" i="11"/>
  <c r="AE75" i="11" s="1"/>
  <c r="AD57" i="11"/>
  <c r="AD75" i="11" s="1"/>
  <c r="AC57" i="11"/>
  <c r="AC75" i="11" s="1"/>
  <c r="AB57" i="11"/>
  <c r="AB75" i="11" s="1"/>
  <c r="AA57" i="11"/>
  <c r="AA75" i="11" s="1"/>
  <c r="Z57" i="11"/>
  <c r="Z75" i="11" s="1"/>
  <c r="Y57" i="11"/>
  <c r="Y75" i="11" s="1"/>
  <c r="X57" i="11"/>
  <c r="X75" i="11" s="1"/>
  <c r="W57" i="11"/>
  <c r="W75" i="11" s="1"/>
  <c r="V57" i="11"/>
  <c r="V75" i="11" s="1"/>
  <c r="U57" i="11"/>
  <c r="U75" i="11" s="1"/>
  <c r="T57" i="11"/>
  <c r="T75" i="11" s="1"/>
  <c r="S57" i="11"/>
  <c r="S75" i="11" s="1"/>
  <c r="R57" i="11"/>
  <c r="R75" i="11" s="1"/>
  <c r="Q57" i="11"/>
  <c r="Q75" i="11" s="1"/>
  <c r="P57" i="11"/>
  <c r="P75" i="11" s="1"/>
  <c r="O57" i="11"/>
  <c r="O75" i="11" s="1"/>
  <c r="N57" i="11"/>
  <c r="N75" i="11" s="1"/>
  <c r="M57" i="11"/>
  <c r="M75" i="11" s="1"/>
  <c r="L57" i="11"/>
  <c r="L75" i="11" s="1"/>
  <c r="K57" i="11"/>
  <c r="K75" i="11" s="1"/>
  <c r="J57" i="11"/>
  <c r="J75" i="11" s="1"/>
  <c r="I57" i="11"/>
  <c r="I75" i="11" s="1"/>
  <c r="H57" i="11"/>
  <c r="H75" i="11" s="1"/>
  <c r="G57" i="11"/>
  <c r="G75" i="11" s="1"/>
  <c r="F57" i="11"/>
  <c r="F75" i="11" s="1"/>
  <c r="E57" i="11"/>
  <c r="E75" i="11" s="1"/>
  <c r="D57" i="11"/>
  <c r="D75" i="11" s="1"/>
  <c r="CA56" i="11"/>
  <c r="CA74" i="11" s="1"/>
  <c r="BZ56" i="11"/>
  <c r="BZ74" i="11" s="1"/>
  <c r="BY56" i="11"/>
  <c r="BY74" i="11" s="1"/>
  <c r="BX56" i="11"/>
  <c r="BX74" i="11" s="1"/>
  <c r="BW56" i="11"/>
  <c r="BW74" i="11" s="1"/>
  <c r="BV56" i="11"/>
  <c r="BV74" i="11" s="1"/>
  <c r="BU56" i="11"/>
  <c r="BU74" i="11" s="1"/>
  <c r="BT56" i="11"/>
  <c r="BT74" i="11" s="1"/>
  <c r="BS56" i="11"/>
  <c r="BS74" i="11" s="1"/>
  <c r="BR56" i="11"/>
  <c r="BR74" i="11" s="1"/>
  <c r="BQ56" i="11"/>
  <c r="BQ74" i="11" s="1"/>
  <c r="BP56" i="11"/>
  <c r="BP74" i="11" s="1"/>
  <c r="BO56" i="11"/>
  <c r="BO74" i="11" s="1"/>
  <c r="BN56" i="11"/>
  <c r="BN74" i="11" s="1"/>
  <c r="BM56" i="11"/>
  <c r="BM74" i="11" s="1"/>
  <c r="BL56" i="11"/>
  <c r="BL74" i="11" s="1"/>
  <c r="BK56" i="11"/>
  <c r="BK74" i="11" s="1"/>
  <c r="BJ56" i="11"/>
  <c r="BJ74" i="11" s="1"/>
  <c r="BI56" i="11"/>
  <c r="BI74" i="11" s="1"/>
  <c r="BH56" i="11"/>
  <c r="BH74" i="11" s="1"/>
  <c r="BG56" i="11"/>
  <c r="BG74" i="11" s="1"/>
  <c r="BF56" i="11"/>
  <c r="BF74" i="11" s="1"/>
  <c r="BE56" i="11"/>
  <c r="BE74" i="11" s="1"/>
  <c r="BD56" i="11"/>
  <c r="BD74" i="11" s="1"/>
  <c r="BC56" i="11"/>
  <c r="BC74" i="11" s="1"/>
  <c r="BB56" i="11"/>
  <c r="BB74" i="11" s="1"/>
  <c r="BA56" i="11"/>
  <c r="BA74" i="11" s="1"/>
  <c r="AZ56" i="11"/>
  <c r="AZ74" i="11" s="1"/>
  <c r="AY56" i="11"/>
  <c r="AY74" i="11" s="1"/>
  <c r="AX56" i="11"/>
  <c r="AX74" i="11" s="1"/>
  <c r="AW56" i="11"/>
  <c r="AW74" i="11" s="1"/>
  <c r="AV56" i="11"/>
  <c r="AV74" i="11" s="1"/>
  <c r="AU56" i="11"/>
  <c r="AU74" i="11" s="1"/>
  <c r="AT56" i="11"/>
  <c r="AT74" i="11" s="1"/>
  <c r="AS56" i="11"/>
  <c r="AS74" i="11" s="1"/>
  <c r="AR56" i="11"/>
  <c r="AR74" i="11" s="1"/>
  <c r="AQ56" i="11"/>
  <c r="AQ74" i="11" s="1"/>
  <c r="AP56" i="11"/>
  <c r="AP74" i="11" s="1"/>
  <c r="AO56" i="11"/>
  <c r="AO74" i="11" s="1"/>
  <c r="AN56" i="11"/>
  <c r="AN74" i="11" s="1"/>
  <c r="AM56" i="11"/>
  <c r="AM74" i="11" s="1"/>
  <c r="AL56" i="11"/>
  <c r="AL74" i="11" s="1"/>
  <c r="AK56" i="11"/>
  <c r="AK74" i="11" s="1"/>
  <c r="AJ56" i="11"/>
  <c r="AJ74" i="11" s="1"/>
  <c r="AI56" i="11"/>
  <c r="AI74" i="11" s="1"/>
  <c r="AH56" i="11"/>
  <c r="AH74" i="11" s="1"/>
  <c r="AG56" i="11"/>
  <c r="AG74" i="11" s="1"/>
  <c r="AF56" i="11"/>
  <c r="AF74" i="11" s="1"/>
  <c r="AE56" i="11"/>
  <c r="AE74" i="11" s="1"/>
  <c r="AD56" i="11"/>
  <c r="AD74" i="11" s="1"/>
  <c r="AC56" i="11"/>
  <c r="AC74" i="11" s="1"/>
  <c r="AB56" i="11"/>
  <c r="AB74" i="11" s="1"/>
  <c r="AA56" i="11"/>
  <c r="AA74" i="11" s="1"/>
  <c r="Z56" i="11"/>
  <c r="Z74" i="11" s="1"/>
  <c r="Y56" i="11"/>
  <c r="Y74" i="11" s="1"/>
  <c r="X56" i="11"/>
  <c r="X74" i="11" s="1"/>
  <c r="W56" i="11"/>
  <c r="W74" i="11" s="1"/>
  <c r="V56" i="11"/>
  <c r="V74" i="11" s="1"/>
  <c r="U56" i="11"/>
  <c r="U74" i="11" s="1"/>
  <c r="T56" i="11"/>
  <c r="T74" i="11" s="1"/>
  <c r="S56" i="11"/>
  <c r="S74" i="11" s="1"/>
  <c r="R56" i="11"/>
  <c r="R74" i="11" s="1"/>
  <c r="Q56" i="11"/>
  <c r="Q74" i="11" s="1"/>
  <c r="P56" i="11"/>
  <c r="P74" i="11" s="1"/>
  <c r="O56" i="11"/>
  <c r="O74" i="11" s="1"/>
  <c r="N56" i="11"/>
  <c r="N74" i="11" s="1"/>
  <c r="M56" i="11"/>
  <c r="M74" i="11" s="1"/>
  <c r="L56" i="11"/>
  <c r="L74" i="11" s="1"/>
  <c r="K56" i="11"/>
  <c r="K74" i="11" s="1"/>
  <c r="J56" i="11"/>
  <c r="J74" i="11" s="1"/>
  <c r="I56" i="11"/>
  <c r="I74" i="11" s="1"/>
  <c r="H56" i="11"/>
  <c r="H74" i="11" s="1"/>
  <c r="G56" i="11"/>
  <c r="G74" i="11" s="1"/>
  <c r="F56" i="11"/>
  <c r="F74" i="11" s="1"/>
  <c r="E56" i="11"/>
  <c r="E74" i="11" s="1"/>
  <c r="D56" i="11"/>
  <c r="D74" i="11" s="1"/>
  <c r="CA55" i="11"/>
  <c r="CA73" i="11" s="1"/>
  <c r="BZ55" i="11"/>
  <c r="BZ73" i="11" s="1"/>
  <c r="BY55" i="11"/>
  <c r="BY73" i="11" s="1"/>
  <c r="BX55" i="11"/>
  <c r="BX73" i="11" s="1"/>
  <c r="BW55" i="11"/>
  <c r="BW73" i="11" s="1"/>
  <c r="BV55" i="11"/>
  <c r="BV73" i="11" s="1"/>
  <c r="BU55" i="11"/>
  <c r="BU73" i="11" s="1"/>
  <c r="BT55" i="11"/>
  <c r="BT73" i="11" s="1"/>
  <c r="BS55" i="11"/>
  <c r="BS73" i="11" s="1"/>
  <c r="BR55" i="11"/>
  <c r="BR73" i="11" s="1"/>
  <c r="BQ55" i="11"/>
  <c r="BQ73" i="11" s="1"/>
  <c r="BP55" i="11"/>
  <c r="BP73" i="11" s="1"/>
  <c r="BO55" i="11"/>
  <c r="BO73" i="11" s="1"/>
  <c r="BN55" i="11"/>
  <c r="BN73" i="11" s="1"/>
  <c r="BM55" i="11"/>
  <c r="BM73" i="11" s="1"/>
  <c r="BL55" i="11"/>
  <c r="BL73" i="11" s="1"/>
  <c r="BK55" i="11"/>
  <c r="BK73" i="11" s="1"/>
  <c r="BJ55" i="11"/>
  <c r="BJ73" i="11" s="1"/>
  <c r="BI55" i="11"/>
  <c r="BI73" i="11" s="1"/>
  <c r="BH55" i="11"/>
  <c r="BH73" i="11" s="1"/>
  <c r="BG55" i="11"/>
  <c r="BG73" i="11" s="1"/>
  <c r="BF55" i="11"/>
  <c r="BF73" i="11" s="1"/>
  <c r="BE55" i="11"/>
  <c r="BE73" i="11" s="1"/>
  <c r="BD55" i="11"/>
  <c r="BD73" i="11" s="1"/>
  <c r="BC55" i="11"/>
  <c r="BC73" i="11" s="1"/>
  <c r="BB55" i="11"/>
  <c r="BB73" i="11" s="1"/>
  <c r="BA55" i="11"/>
  <c r="BA73" i="11" s="1"/>
  <c r="AZ55" i="11"/>
  <c r="AZ73" i="11" s="1"/>
  <c r="AY55" i="11"/>
  <c r="AY73" i="11" s="1"/>
  <c r="AX55" i="11"/>
  <c r="AX73" i="11" s="1"/>
  <c r="AW55" i="11"/>
  <c r="AW73" i="11" s="1"/>
  <c r="AV55" i="11"/>
  <c r="AV73" i="11" s="1"/>
  <c r="AU55" i="11"/>
  <c r="AU73" i="11" s="1"/>
  <c r="AT55" i="11"/>
  <c r="AT73" i="11" s="1"/>
  <c r="AS55" i="11"/>
  <c r="AS73" i="11" s="1"/>
  <c r="AR55" i="11"/>
  <c r="AR73" i="11" s="1"/>
  <c r="AQ55" i="11"/>
  <c r="AQ73" i="11" s="1"/>
  <c r="AP55" i="11"/>
  <c r="AP73" i="11" s="1"/>
  <c r="AO55" i="11"/>
  <c r="AO73" i="11" s="1"/>
  <c r="AN55" i="11"/>
  <c r="AN73" i="11" s="1"/>
  <c r="AM55" i="11"/>
  <c r="AM73" i="11" s="1"/>
  <c r="AL55" i="11"/>
  <c r="AL73" i="11" s="1"/>
  <c r="AK55" i="11"/>
  <c r="AK73" i="11" s="1"/>
  <c r="AJ55" i="11"/>
  <c r="AJ73" i="11" s="1"/>
  <c r="AI55" i="11"/>
  <c r="AI73" i="11" s="1"/>
  <c r="AH55" i="11"/>
  <c r="AH73" i="11" s="1"/>
  <c r="AG55" i="11"/>
  <c r="AG73" i="11" s="1"/>
  <c r="AF55" i="11"/>
  <c r="AF73" i="11" s="1"/>
  <c r="AE55" i="11"/>
  <c r="AE73" i="11" s="1"/>
  <c r="AD55" i="11"/>
  <c r="AD73" i="11" s="1"/>
  <c r="AC55" i="11"/>
  <c r="AC73" i="11" s="1"/>
  <c r="AB55" i="11"/>
  <c r="AB73" i="11" s="1"/>
  <c r="AA55" i="11"/>
  <c r="AA73" i="11" s="1"/>
  <c r="Z55" i="11"/>
  <c r="Z73" i="11" s="1"/>
  <c r="Y55" i="11"/>
  <c r="Y73" i="11" s="1"/>
  <c r="X55" i="11"/>
  <c r="X73" i="11" s="1"/>
  <c r="W55" i="11"/>
  <c r="W73" i="11" s="1"/>
  <c r="V55" i="11"/>
  <c r="V73" i="11" s="1"/>
  <c r="U55" i="11"/>
  <c r="U73" i="11" s="1"/>
  <c r="T55" i="11"/>
  <c r="T73" i="11" s="1"/>
  <c r="S55" i="11"/>
  <c r="S73" i="11" s="1"/>
  <c r="R55" i="11"/>
  <c r="R73" i="11" s="1"/>
  <c r="Q55" i="11"/>
  <c r="Q73" i="11" s="1"/>
  <c r="P55" i="11"/>
  <c r="P73" i="11" s="1"/>
  <c r="O55" i="11"/>
  <c r="O73" i="11" s="1"/>
  <c r="N55" i="11"/>
  <c r="N73" i="11" s="1"/>
  <c r="M55" i="11"/>
  <c r="M73" i="11" s="1"/>
  <c r="L55" i="11"/>
  <c r="L73" i="11" s="1"/>
  <c r="K55" i="11"/>
  <c r="K73" i="11" s="1"/>
  <c r="J55" i="11"/>
  <c r="J73" i="11" s="1"/>
  <c r="I55" i="11"/>
  <c r="I73" i="11" s="1"/>
  <c r="H55" i="11"/>
  <c r="H73" i="11" s="1"/>
  <c r="G55" i="11"/>
  <c r="G73" i="11" s="1"/>
  <c r="F55" i="11"/>
  <c r="F73" i="11" s="1"/>
  <c r="E55" i="11"/>
  <c r="E73" i="11" s="1"/>
  <c r="D55" i="11"/>
  <c r="D73" i="11" s="1"/>
  <c r="CA54" i="11"/>
  <c r="CA72" i="11" s="1"/>
  <c r="BZ54" i="11"/>
  <c r="BZ72" i="11" s="1"/>
  <c r="BY54" i="11"/>
  <c r="BY72" i="11" s="1"/>
  <c r="BX54" i="11"/>
  <c r="BX72" i="11" s="1"/>
  <c r="BW54" i="11"/>
  <c r="BW72" i="11" s="1"/>
  <c r="BV54" i="11"/>
  <c r="BV72" i="11" s="1"/>
  <c r="BU54" i="11"/>
  <c r="BU72" i="11" s="1"/>
  <c r="BT54" i="11"/>
  <c r="BT72" i="11" s="1"/>
  <c r="BS54" i="11"/>
  <c r="BS72" i="11" s="1"/>
  <c r="BR54" i="11"/>
  <c r="BR72" i="11" s="1"/>
  <c r="BQ54" i="11"/>
  <c r="BQ72" i="11" s="1"/>
  <c r="BP54" i="11"/>
  <c r="BP72" i="11" s="1"/>
  <c r="BO54" i="11"/>
  <c r="BO72" i="11" s="1"/>
  <c r="BN54" i="11"/>
  <c r="BN72" i="11" s="1"/>
  <c r="BM54" i="11"/>
  <c r="BM72" i="11" s="1"/>
  <c r="BL54" i="11"/>
  <c r="BL72" i="11" s="1"/>
  <c r="BK54" i="11"/>
  <c r="BK72" i="11" s="1"/>
  <c r="BJ54" i="11"/>
  <c r="BJ72" i="11" s="1"/>
  <c r="BI54" i="11"/>
  <c r="BI72" i="11" s="1"/>
  <c r="BH54" i="11"/>
  <c r="BH72" i="11" s="1"/>
  <c r="BG54" i="11"/>
  <c r="BG72" i="11" s="1"/>
  <c r="BF54" i="11"/>
  <c r="BF72" i="11" s="1"/>
  <c r="BE54" i="11"/>
  <c r="BE72" i="11" s="1"/>
  <c r="BD54" i="11"/>
  <c r="BD72" i="11" s="1"/>
  <c r="BC54" i="11"/>
  <c r="BC72" i="11" s="1"/>
  <c r="BB54" i="11"/>
  <c r="BB72" i="11" s="1"/>
  <c r="BA54" i="11"/>
  <c r="BA72" i="11" s="1"/>
  <c r="AZ54" i="11"/>
  <c r="AZ72" i="11" s="1"/>
  <c r="AY54" i="11"/>
  <c r="AY72" i="11" s="1"/>
  <c r="AX54" i="11"/>
  <c r="AX72" i="11" s="1"/>
  <c r="AW54" i="11"/>
  <c r="AW72" i="11" s="1"/>
  <c r="AV54" i="11"/>
  <c r="AV72" i="11" s="1"/>
  <c r="AU54" i="11"/>
  <c r="AU72" i="11" s="1"/>
  <c r="AT54" i="11"/>
  <c r="AT72" i="11" s="1"/>
  <c r="AS54" i="11"/>
  <c r="AS72" i="11" s="1"/>
  <c r="AR54" i="11"/>
  <c r="AR72" i="11" s="1"/>
  <c r="AQ54" i="11"/>
  <c r="AQ72" i="11" s="1"/>
  <c r="AP54" i="11"/>
  <c r="AP72" i="11" s="1"/>
  <c r="AO54" i="11"/>
  <c r="AO72" i="11" s="1"/>
  <c r="AN54" i="11"/>
  <c r="AN72" i="11" s="1"/>
  <c r="AM54" i="11"/>
  <c r="AM72" i="11" s="1"/>
  <c r="AL54" i="11"/>
  <c r="AL72" i="11" s="1"/>
  <c r="AK54" i="11"/>
  <c r="AK72" i="11" s="1"/>
  <c r="AJ54" i="11"/>
  <c r="AJ72" i="11" s="1"/>
  <c r="AI54" i="11"/>
  <c r="AI72" i="11" s="1"/>
  <c r="AH54" i="11"/>
  <c r="AH72" i="11" s="1"/>
  <c r="AG54" i="11"/>
  <c r="AG72" i="11" s="1"/>
  <c r="AF54" i="11"/>
  <c r="AF72" i="11" s="1"/>
  <c r="AE54" i="11"/>
  <c r="AE72" i="11" s="1"/>
  <c r="AD54" i="11"/>
  <c r="AD72" i="11" s="1"/>
  <c r="AC54" i="11"/>
  <c r="AC72" i="11" s="1"/>
  <c r="AB54" i="11"/>
  <c r="AB72" i="11" s="1"/>
  <c r="AA54" i="11"/>
  <c r="AA72" i="11" s="1"/>
  <c r="Z54" i="11"/>
  <c r="Z72" i="11" s="1"/>
  <c r="Y54" i="11"/>
  <c r="Y72" i="11" s="1"/>
  <c r="X54" i="11"/>
  <c r="X72" i="11" s="1"/>
  <c r="W54" i="11"/>
  <c r="W72" i="11" s="1"/>
  <c r="V54" i="11"/>
  <c r="V72" i="11" s="1"/>
  <c r="U54" i="11"/>
  <c r="U72" i="11" s="1"/>
  <c r="T54" i="11"/>
  <c r="T72" i="11" s="1"/>
  <c r="S54" i="11"/>
  <c r="S72" i="11" s="1"/>
  <c r="R54" i="11"/>
  <c r="R72" i="11" s="1"/>
  <c r="Q54" i="11"/>
  <c r="Q72" i="11" s="1"/>
  <c r="P54" i="11"/>
  <c r="P72" i="11" s="1"/>
  <c r="O54" i="11"/>
  <c r="O72" i="11" s="1"/>
  <c r="N54" i="11"/>
  <c r="N72" i="11" s="1"/>
  <c r="M54" i="11"/>
  <c r="M72" i="11" s="1"/>
  <c r="L54" i="11"/>
  <c r="L72" i="11" s="1"/>
  <c r="K54" i="11"/>
  <c r="K72" i="11" s="1"/>
  <c r="J54" i="11"/>
  <c r="J72" i="11" s="1"/>
  <c r="I54" i="11"/>
  <c r="I72" i="11" s="1"/>
  <c r="H54" i="11"/>
  <c r="H72" i="11" s="1"/>
  <c r="G54" i="11"/>
  <c r="G72" i="11" s="1"/>
  <c r="F54" i="11"/>
  <c r="F72" i="11" s="1"/>
  <c r="E54" i="11"/>
  <c r="E72" i="11" s="1"/>
  <c r="D54" i="11"/>
  <c r="D72" i="11" s="1"/>
  <c r="CA53" i="11"/>
  <c r="CA71" i="11" s="1"/>
  <c r="BZ53" i="11"/>
  <c r="BZ71" i="11" s="1"/>
  <c r="BY53" i="11"/>
  <c r="BY71" i="11" s="1"/>
  <c r="BX53" i="11"/>
  <c r="BX71" i="11" s="1"/>
  <c r="BW53" i="11"/>
  <c r="BW71" i="11" s="1"/>
  <c r="BV53" i="11"/>
  <c r="BV71" i="11" s="1"/>
  <c r="BU53" i="11"/>
  <c r="BU71" i="11" s="1"/>
  <c r="BT53" i="11"/>
  <c r="BT71" i="11" s="1"/>
  <c r="BS53" i="11"/>
  <c r="BS71" i="11" s="1"/>
  <c r="BR53" i="11"/>
  <c r="BR71" i="11" s="1"/>
  <c r="BQ53" i="11"/>
  <c r="BQ71" i="11" s="1"/>
  <c r="BP53" i="11"/>
  <c r="BP71" i="11" s="1"/>
  <c r="BO53" i="11"/>
  <c r="BO71" i="11" s="1"/>
  <c r="BN53" i="11"/>
  <c r="BN71" i="11" s="1"/>
  <c r="BM53" i="11"/>
  <c r="BM71" i="11" s="1"/>
  <c r="BL53" i="11"/>
  <c r="BL71" i="11" s="1"/>
  <c r="BK53" i="11"/>
  <c r="BK71" i="11" s="1"/>
  <c r="BJ53" i="11"/>
  <c r="BJ71" i="11" s="1"/>
  <c r="BI53" i="11"/>
  <c r="BI71" i="11" s="1"/>
  <c r="BH53" i="11"/>
  <c r="BH71" i="11" s="1"/>
  <c r="BG53" i="11"/>
  <c r="BG71" i="11" s="1"/>
  <c r="BF53" i="11"/>
  <c r="BF71" i="11" s="1"/>
  <c r="BE53" i="11"/>
  <c r="BE71" i="11" s="1"/>
  <c r="BD53" i="11"/>
  <c r="BD71" i="11" s="1"/>
  <c r="BC53" i="11"/>
  <c r="BC71" i="11" s="1"/>
  <c r="BB53" i="11"/>
  <c r="BB71" i="11" s="1"/>
  <c r="BA53" i="11"/>
  <c r="BA71" i="11" s="1"/>
  <c r="AZ53" i="11"/>
  <c r="AZ71" i="11" s="1"/>
  <c r="AY53" i="11"/>
  <c r="AY71" i="11" s="1"/>
  <c r="AX53" i="11"/>
  <c r="AX71" i="11" s="1"/>
  <c r="AW53" i="11"/>
  <c r="AW71" i="11" s="1"/>
  <c r="AV53" i="11"/>
  <c r="AV71" i="11" s="1"/>
  <c r="AU53" i="11"/>
  <c r="AU71" i="11" s="1"/>
  <c r="AT53" i="11"/>
  <c r="AT71" i="11" s="1"/>
  <c r="AS53" i="11"/>
  <c r="AS71" i="11" s="1"/>
  <c r="AR53" i="11"/>
  <c r="AR71" i="11" s="1"/>
  <c r="AQ53" i="11"/>
  <c r="AQ71" i="11" s="1"/>
  <c r="AP53" i="11"/>
  <c r="AP71" i="11" s="1"/>
  <c r="AO53" i="11"/>
  <c r="AO71" i="11" s="1"/>
  <c r="AN53" i="11"/>
  <c r="AN71" i="11" s="1"/>
  <c r="AM53" i="11"/>
  <c r="AM71" i="11" s="1"/>
  <c r="AL53" i="11"/>
  <c r="AL71" i="11" s="1"/>
  <c r="AK53" i="11"/>
  <c r="AK71" i="11" s="1"/>
  <c r="AJ53" i="11"/>
  <c r="AJ71" i="11" s="1"/>
  <c r="AI53" i="11"/>
  <c r="AI71" i="11" s="1"/>
  <c r="AH53" i="11"/>
  <c r="AH71" i="11" s="1"/>
  <c r="AG53" i="11"/>
  <c r="AG71" i="11" s="1"/>
  <c r="AF53" i="11"/>
  <c r="AF71" i="11" s="1"/>
  <c r="AE53" i="11"/>
  <c r="AE71" i="11" s="1"/>
  <c r="AD53" i="11"/>
  <c r="AD71" i="11" s="1"/>
  <c r="AC53" i="11"/>
  <c r="AC71" i="11" s="1"/>
  <c r="AB53" i="11"/>
  <c r="AB71" i="11" s="1"/>
  <c r="AA53" i="11"/>
  <c r="AA71" i="11" s="1"/>
  <c r="Z53" i="11"/>
  <c r="Z71" i="11" s="1"/>
  <c r="Y53" i="11"/>
  <c r="Y71" i="11" s="1"/>
  <c r="X53" i="11"/>
  <c r="X71" i="11" s="1"/>
  <c r="W53" i="11"/>
  <c r="W71" i="11" s="1"/>
  <c r="V53" i="11"/>
  <c r="V71" i="11" s="1"/>
  <c r="U53" i="11"/>
  <c r="U71" i="11" s="1"/>
  <c r="T53" i="11"/>
  <c r="T71" i="11" s="1"/>
  <c r="S53" i="11"/>
  <c r="S71" i="11" s="1"/>
  <c r="R53" i="11"/>
  <c r="R71" i="11" s="1"/>
  <c r="Q53" i="11"/>
  <c r="Q71" i="11" s="1"/>
  <c r="P53" i="11"/>
  <c r="P71" i="11" s="1"/>
  <c r="O53" i="11"/>
  <c r="O71" i="11" s="1"/>
  <c r="N53" i="11"/>
  <c r="N71" i="11" s="1"/>
  <c r="M53" i="11"/>
  <c r="M71" i="11" s="1"/>
  <c r="L53" i="11"/>
  <c r="L71" i="11" s="1"/>
  <c r="K53" i="11"/>
  <c r="K71" i="11" s="1"/>
  <c r="J53" i="11"/>
  <c r="J71" i="11" s="1"/>
  <c r="I53" i="11"/>
  <c r="I71" i="11" s="1"/>
  <c r="H53" i="11"/>
  <c r="H71" i="11" s="1"/>
  <c r="G53" i="11"/>
  <c r="G71" i="11" s="1"/>
  <c r="F53" i="11"/>
  <c r="F71" i="11" s="1"/>
  <c r="E53" i="11"/>
  <c r="E71" i="11" s="1"/>
  <c r="D53" i="11"/>
  <c r="D71" i="11" s="1"/>
  <c r="CA52" i="11"/>
  <c r="CA70" i="11" s="1"/>
  <c r="BZ52" i="11"/>
  <c r="BZ70" i="11" s="1"/>
  <c r="BY52" i="11"/>
  <c r="BY70" i="11" s="1"/>
  <c r="BX52" i="11"/>
  <c r="BX70" i="11" s="1"/>
  <c r="BW52" i="11"/>
  <c r="BW70" i="11" s="1"/>
  <c r="BV52" i="11"/>
  <c r="BV70" i="11" s="1"/>
  <c r="BU52" i="11"/>
  <c r="BU70" i="11" s="1"/>
  <c r="BT52" i="11"/>
  <c r="BT70" i="11" s="1"/>
  <c r="BS52" i="11"/>
  <c r="BS70" i="11" s="1"/>
  <c r="BR52" i="11"/>
  <c r="BR70" i="11" s="1"/>
  <c r="BQ52" i="11"/>
  <c r="BQ70" i="11" s="1"/>
  <c r="BP52" i="11"/>
  <c r="BP70" i="11" s="1"/>
  <c r="BO52" i="11"/>
  <c r="BO70" i="11" s="1"/>
  <c r="BN52" i="11"/>
  <c r="BN70" i="11" s="1"/>
  <c r="BM52" i="11"/>
  <c r="BM70" i="11" s="1"/>
  <c r="BL52" i="11"/>
  <c r="BL70" i="11" s="1"/>
  <c r="BK52" i="11"/>
  <c r="BK70" i="11" s="1"/>
  <c r="BJ52" i="11"/>
  <c r="BJ70" i="11" s="1"/>
  <c r="BI52" i="11"/>
  <c r="BI70" i="11" s="1"/>
  <c r="BH52" i="11"/>
  <c r="BH70" i="11" s="1"/>
  <c r="BG52" i="11"/>
  <c r="BG70" i="11" s="1"/>
  <c r="BF52" i="11"/>
  <c r="BF70" i="11" s="1"/>
  <c r="BE52" i="11"/>
  <c r="BE70" i="11" s="1"/>
  <c r="BD52" i="11"/>
  <c r="BD70" i="11" s="1"/>
  <c r="BC52" i="11"/>
  <c r="BC70" i="11" s="1"/>
  <c r="BB52" i="11"/>
  <c r="BB70" i="11" s="1"/>
  <c r="BA52" i="11"/>
  <c r="BA70" i="11" s="1"/>
  <c r="AZ52" i="11"/>
  <c r="AZ70" i="11" s="1"/>
  <c r="AY52" i="11"/>
  <c r="AY70" i="11" s="1"/>
  <c r="AX52" i="11"/>
  <c r="AX70" i="11" s="1"/>
  <c r="AW52" i="11"/>
  <c r="AW70" i="11" s="1"/>
  <c r="AV52" i="11"/>
  <c r="AV70" i="11" s="1"/>
  <c r="AU52" i="11"/>
  <c r="AU70" i="11" s="1"/>
  <c r="AT52" i="11"/>
  <c r="AT70" i="11" s="1"/>
  <c r="AS52" i="11"/>
  <c r="AS70" i="11" s="1"/>
  <c r="AR52" i="11"/>
  <c r="AR70" i="11" s="1"/>
  <c r="AQ52" i="11"/>
  <c r="AQ70" i="11" s="1"/>
  <c r="AP52" i="11"/>
  <c r="AP70" i="11" s="1"/>
  <c r="AO52" i="11"/>
  <c r="AO70" i="11" s="1"/>
  <c r="AN52" i="11"/>
  <c r="AN70" i="11" s="1"/>
  <c r="AM52" i="11"/>
  <c r="AM70" i="11" s="1"/>
  <c r="AL52" i="11"/>
  <c r="AL70" i="11" s="1"/>
  <c r="AK52" i="11"/>
  <c r="AK70" i="11" s="1"/>
  <c r="AJ52" i="11"/>
  <c r="AJ70" i="11" s="1"/>
  <c r="AI52" i="11"/>
  <c r="AI70" i="11" s="1"/>
  <c r="AH52" i="11"/>
  <c r="AH70" i="11" s="1"/>
  <c r="AG52" i="11"/>
  <c r="AG70" i="11" s="1"/>
  <c r="AF52" i="11"/>
  <c r="AF70" i="11" s="1"/>
  <c r="AE52" i="11"/>
  <c r="AE70" i="11" s="1"/>
  <c r="AD52" i="11"/>
  <c r="AD70" i="11" s="1"/>
  <c r="AC52" i="11"/>
  <c r="AC70" i="11" s="1"/>
  <c r="AB52" i="11"/>
  <c r="AB70" i="11" s="1"/>
  <c r="AA52" i="11"/>
  <c r="AA70" i="11" s="1"/>
  <c r="Z52" i="11"/>
  <c r="Z70" i="11" s="1"/>
  <c r="Y52" i="11"/>
  <c r="Y70" i="11" s="1"/>
  <c r="X52" i="11"/>
  <c r="X70" i="11" s="1"/>
  <c r="W52" i="11"/>
  <c r="W70" i="11" s="1"/>
  <c r="V52" i="11"/>
  <c r="V70" i="11" s="1"/>
  <c r="U52" i="11"/>
  <c r="U70" i="11" s="1"/>
  <c r="T52" i="11"/>
  <c r="T70" i="11" s="1"/>
  <c r="S52" i="11"/>
  <c r="S70" i="11" s="1"/>
  <c r="R52" i="11"/>
  <c r="R70" i="11" s="1"/>
  <c r="Q52" i="11"/>
  <c r="Q70" i="11" s="1"/>
  <c r="P52" i="11"/>
  <c r="P70" i="11" s="1"/>
  <c r="O52" i="11"/>
  <c r="O70" i="11" s="1"/>
  <c r="N52" i="11"/>
  <c r="N70" i="11" s="1"/>
  <c r="M52" i="11"/>
  <c r="M70" i="11" s="1"/>
  <c r="L52" i="11"/>
  <c r="L70" i="11" s="1"/>
  <c r="K52" i="11"/>
  <c r="K70" i="11" s="1"/>
  <c r="J52" i="11"/>
  <c r="J70" i="11" s="1"/>
  <c r="I52" i="11"/>
  <c r="I70" i="11" s="1"/>
  <c r="H52" i="11"/>
  <c r="H70" i="11" s="1"/>
  <c r="G52" i="11"/>
  <c r="G70" i="11" s="1"/>
  <c r="F52" i="11"/>
  <c r="F70" i="11" s="1"/>
  <c r="E52" i="11"/>
  <c r="E70" i="11" s="1"/>
  <c r="D52" i="11"/>
  <c r="D70" i="11" s="1"/>
  <c r="CA51" i="11"/>
  <c r="CA69" i="11" s="1"/>
  <c r="BZ51" i="11"/>
  <c r="BZ69" i="11" s="1"/>
  <c r="BY51" i="11"/>
  <c r="BY69" i="11" s="1"/>
  <c r="BX51" i="11"/>
  <c r="BX69" i="11" s="1"/>
  <c r="BW51" i="11"/>
  <c r="BW69" i="11" s="1"/>
  <c r="BV51" i="11"/>
  <c r="BV69" i="11" s="1"/>
  <c r="BU51" i="11"/>
  <c r="BU69" i="11" s="1"/>
  <c r="BT51" i="11"/>
  <c r="BT69" i="11" s="1"/>
  <c r="BS51" i="11"/>
  <c r="BS69" i="11" s="1"/>
  <c r="BR51" i="11"/>
  <c r="BR69" i="11" s="1"/>
  <c r="BQ51" i="11"/>
  <c r="BQ69" i="11" s="1"/>
  <c r="BP51" i="11"/>
  <c r="BP69" i="11" s="1"/>
  <c r="BO51" i="11"/>
  <c r="BO69" i="11" s="1"/>
  <c r="BN51" i="11"/>
  <c r="BN69" i="11" s="1"/>
  <c r="BM51" i="11"/>
  <c r="BM69" i="11" s="1"/>
  <c r="BL51" i="11"/>
  <c r="BL69" i="11" s="1"/>
  <c r="BK51" i="11"/>
  <c r="BK69" i="11" s="1"/>
  <c r="BJ51" i="11"/>
  <c r="BJ69" i="11" s="1"/>
  <c r="BI51" i="11"/>
  <c r="BI69" i="11" s="1"/>
  <c r="BH51" i="11"/>
  <c r="BH69" i="11" s="1"/>
  <c r="BG51" i="11"/>
  <c r="BG69" i="11" s="1"/>
  <c r="BF51" i="11"/>
  <c r="BF69" i="11" s="1"/>
  <c r="BE51" i="11"/>
  <c r="BE69" i="11" s="1"/>
  <c r="BD51" i="11"/>
  <c r="BD69" i="11" s="1"/>
  <c r="BC51" i="11"/>
  <c r="BC69" i="11" s="1"/>
  <c r="BB51" i="11"/>
  <c r="BB69" i="11" s="1"/>
  <c r="BA51" i="11"/>
  <c r="BA69" i="11" s="1"/>
  <c r="AZ51" i="11"/>
  <c r="AZ69" i="11" s="1"/>
  <c r="AY51" i="11"/>
  <c r="AY69" i="11" s="1"/>
  <c r="AX51" i="11"/>
  <c r="AX69" i="11" s="1"/>
  <c r="AW51" i="11"/>
  <c r="AW69" i="11" s="1"/>
  <c r="AV51" i="11"/>
  <c r="AV69" i="11" s="1"/>
  <c r="AU51" i="11"/>
  <c r="AU69" i="11" s="1"/>
  <c r="AT51" i="11"/>
  <c r="AT69" i="11" s="1"/>
  <c r="AS51" i="11"/>
  <c r="AS69" i="11" s="1"/>
  <c r="AR51" i="11"/>
  <c r="AR69" i="11" s="1"/>
  <c r="AQ51" i="11"/>
  <c r="AQ69" i="11" s="1"/>
  <c r="AP51" i="11"/>
  <c r="AP69" i="11" s="1"/>
  <c r="AO51" i="11"/>
  <c r="AO69" i="11" s="1"/>
  <c r="AN51" i="11"/>
  <c r="AN69" i="11" s="1"/>
  <c r="AM51" i="11"/>
  <c r="AM69" i="11" s="1"/>
  <c r="AL51" i="11"/>
  <c r="AL69" i="11" s="1"/>
  <c r="AK51" i="11"/>
  <c r="AK69" i="11" s="1"/>
  <c r="AJ51" i="11"/>
  <c r="AJ69" i="11" s="1"/>
  <c r="AI51" i="11"/>
  <c r="AI69" i="11" s="1"/>
  <c r="AH51" i="11"/>
  <c r="AH69" i="11" s="1"/>
  <c r="AG51" i="11"/>
  <c r="AG69" i="11" s="1"/>
  <c r="AF51" i="11"/>
  <c r="AF69" i="11" s="1"/>
  <c r="AE51" i="11"/>
  <c r="AE69" i="11" s="1"/>
  <c r="AD51" i="11"/>
  <c r="AD69" i="11" s="1"/>
  <c r="AC51" i="11"/>
  <c r="AC69" i="11" s="1"/>
  <c r="AB51" i="11"/>
  <c r="AB69" i="11" s="1"/>
  <c r="AA51" i="11"/>
  <c r="AA69" i="11" s="1"/>
  <c r="Z51" i="11"/>
  <c r="Z69" i="11" s="1"/>
  <c r="Y51" i="11"/>
  <c r="Y69" i="11" s="1"/>
  <c r="X51" i="11"/>
  <c r="X69" i="11" s="1"/>
  <c r="W51" i="11"/>
  <c r="W69" i="11" s="1"/>
  <c r="V51" i="11"/>
  <c r="V69" i="11" s="1"/>
  <c r="U51" i="11"/>
  <c r="U69" i="11" s="1"/>
  <c r="T51" i="11"/>
  <c r="T69" i="11" s="1"/>
  <c r="S51" i="11"/>
  <c r="S69" i="11" s="1"/>
  <c r="R51" i="11"/>
  <c r="R69" i="11" s="1"/>
  <c r="Q51" i="11"/>
  <c r="Q69" i="11" s="1"/>
  <c r="P51" i="11"/>
  <c r="P69" i="11" s="1"/>
  <c r="O51" i="11"/>
  <c r="O69" i="11" s="1"/>
  <c r="N51" i="11"/>
  <c r="N69" i="11" s="1"/>
  <c r="M51" i="11"/>
  <c r="M69" i="11" s="1"/>
  <c r="L51" i="11"/>
  <c r="L69" i="11" s="1"/>
  <c r="K51" i="11"/>
  <c r="K69" i="11" s="1"/>
  <c r="J51" i="11"/>
  <c r="J69" i="11" s="1"/>
  <c r="I51" i="11"/>
  <c r="I69" i="11" s="1"/>
  <c r="H51" i="11"/>
  <c r="H69" i="11" s="1"/>
  <c r="G51" i="11"/>
  <c r="G69" i="11" s="1"/>
  <c r="F51" i="11"/>
  <c r="F69" i="11" s="1"/>
  <c r="E51" i="11"/>
  <c r="E69" i="11" s="1"/>
  <c r="D51" i="11"/>
  <c r="D69" i="11" s="1"/>
  <c r="CA50" i="11"/>
  <c r="CA68" i="11" s="1"/>
  <c r="BZ50" i="11"/>
  <c r="BZ68" i="11" s="1"/>
  <c r="BY50" i="11"/>
  <c r="BY68" i="11" s="1"/>
  <c r="BX50" i="11"/>
  <c r="BX68" i="11" s="1"/>
  <c r="BW50" i="11"/>
  <c r="BW68" i="11" s="1"/>
  <c r="BV50" i="11"/>
  <c r="BV68" i="11" s="1"/>
  <c r="BU50" i="11"/>
  <c r="BU68" i="11" s="1"/>
  <c r="BT50" i="11"/>
  <c r="BT68" i="11" s="1"/>
  <c r="BS50" i="11"/>
  <c r="BS68" i="11" s="1"/>
  <c r="BR50" i="11"/>
  <c r="BR68" i="11" s="1"/>
  <c r="BQ50" i="11"/>
  <c r="BQ68" i="11" s="1"/>
  <c r="BP50" i="11"/>
  <c r="BP68" i="11" s="1"/>
  <c r="BO50" i="11"/>
  <c r="BO68" i="11" s="1"/>
  <c r="BN50" i="11"/>
  <c r="BN68" i="11" s="1"/>
  <c r="BM50" i="11"/>
  <c r="BM68" i="11" s="1"/>
  <c r="BL50" i="11"/>
  <c r="BL68" i="11" s="1"/>
  <c r="BK50" i="11"/>
  <c r="BK68" i="11" s="1"/>
  <c r="BJ50" i="11"/>
  <c r="BJ68" i="11" s="1"/>
  <c r="BI50" i="11"/>
  <c r="BI68" i="11" s="1"/>
  <c r="BH50" i="11"/>
  <c r="BH68" i="11" s="1"/>
  <c r="BG50" i="11"/>
  <c r="BG68" i="11" s="1"/>
  <c r="BF50" i="11"/>
  <c r="BF68" i="11" s="1"/>
  <c r="BE50" i="11"/>
  <c r="BE68" i="11" s="1"/>
  <c r="BD50" i="11"/>
  <c r="BD68" i="11" s="1"/>
  <c r="BC50" i="11"/>
  <c r="BC68" i="11" s="1"/>
  <c r="BB50" i="11"/>
  <c r="BB68" i="11" s="1"/>
  <c r="BA50" i="11"/>
  <c r="BA68" i="11" s="1"/>
  <c r="AZ50" i="11"/>
  <c r="AZ68" i="11" s="1"/>
  <c r="AY50" i="11"/>
  <c r="AY68" i="11" s="1"/>
  <c r="AX50" i="11"/>
  <c r="AX68" i="11" s="1"/>
  <c r="AW50" i="11"/>
  <c r="AW68" i="11" s="1"/>
  <c r="AV50" i="11"/>
  <c r="AV68" i="11" s="1"/>
  <c r="AU50" i="11"/>
  <c r="AU68" i="11" s="1"/>
  <c r="AT50" i="11"/>
  <c r="AT68" i="11" s="1"/>
  <c r="AS50" i="11"/>
  <c r="AS68" i="11" s="1"/>
  <c r="AR50" i="11"/>
  <c r="AR68" i="11" s="1"/>
  <c r="AQ50" i="11"/>
  <c r="AQ68" i="11" s="1"/>
  <c r="AP50" i="11"/>
  <c r="AP68" i="11" s="1"/>
  <c r="AO50" i="11"/>
  <c r="AO68" i="11" s="1"/>
  <c r="AN50" i="11"/>
  <c r="AN68" i="11" s="1"/>
  <c r="AM50" i="11"/>
  <c r="AM68" i="11" s="1"/>
  <c r="AL50" i="11"/>
  <c r="AL68" i="11" s="1"/>
  <c r="AK50" i="11"/>
  <c r="AK68" i="11" s="1"/>
  <c r="AJ50" i="11"/>
  <c r="AJ68" i="11" s="1"/>
  <c r="AI50" i="11"/>
  <c r="AI68" i="11" s="1"/>
  <c r="AH50" i="11"/>
  <c r="AH68" i="11" s="1"/>
  <c r="AG50" i="11"/>
  <c r="AG68" i="11" s="1"/>
  <c r="AF50" i="11"/>
  <c r="AF68" i="11" s="1"/>
  <c r="AE50" i="11"/>
  <c r="AE68" i="11" s="1"/>
  <c r="AD50" i="11"/>
  <c r="AD68" i="11" s="1"/>
  <c r="AC50" i="11"/>
  <c r="AC68" i="11" s="1"/>
  <c r="AB50" i="11"/>
  <c r="AB68" i="11" s="1"/>
  <c r="AA50" i="11"/>
  <c r="AA68" i="11" s="1"/>
  <c r="Z50" i="11"/>
  <c r="Z68" i="11" s="1"/>
  <c r="Y50" i="11"/>
  <c r="Y68" i="11" s="1"/>
  <c r="X50" i="11"/>
  <c r="X68" i="11" s="1"/>
  <c r="W50" i="11"/>
  <c r="W68" i="11" s="1"/>
  <c r="V50" i="11"/>
  <c r="V68" i="11" s="1"/>
  <c r="U50" i="11"/>
  <c r="U68" i="11" s="1"/>
  <c r="T50" i="11"/>
  <c r="T68" i="11" s="1"/>
  <c r="S50" i="11"/>
  <c r="S68" i="11" s="1"/>
  <c r="R50" i="11"/>
  <c r="R68" i="11" s="1"/>
  <c r="Q50" i="11"/>
  <c r="Q68" i="11" s="1"/>
  <c r="P50" i="11"/>
  <c r="P68" i="11" s="1"/>
  <c r="O50" i="11"/>
  <c r="O68" i="11" s="1"/>
  <c r="N50" i="11"/>
  <c r="N68" i="11" s="1"/>
  <c r="M50" i="11"/>
  <c r="M68" i="11" s="1"/>
  <c r="L50" i="11"/>
  <c r="L68" i="11" s="1"/>
  <c r="K50" i="11"/>
  <c r="K68" i="11" s="1"/>
  <c r="J50" i="11"/>
  <c r="J68" i="11" s="1"/>
  <c r="I50" i="11"/>
  <c r="I68" i="11" s="1"/>
  <c r="H50" i="11"/>
  <c r="H68" i="11" s="1"/>
  <c r="G50" i="11"/>
  <c r="G68" i="11" s="1"/>
  <c r="F50" i="11"/>
  <c r="F68" i="11" s="1"/>
  <c r="E50" i="11"/>
  <c r="E68" i="11" s="1"/>
  <c r="D50" i="11"/>
  <c r="D68" i="11" s="1"/>
  <c r="CA49" i="11"/>
  <c r="CA67" i="11" s="1"/>
  <c r="BZ49" i="11"/>
  <c r="BZ67" i="11" s="1"/>
  <c r="BY49" i="11"/>
  <c r="BY67" i="11" s="1"/>
  <c r="BX49" i="11"/>
  <c r="BX67" i="11" s="1"/>
  <c r="BW49" i="11"/>
  <c r="BW67" i="11" s="1"/>
  <c r="BV49" i="11"/>
  <c r="BV67" i="11" s="1"/>
  <c r="BU49" i="11"/>
  <c r="BU67" i="11" s="1"/>
  <c r="BT49" i="11"/>
  <c r="BT67" i="11" s="1"/>
  <c r="BS49" i="11"/>
  <c r="BS67" i="11" s="1"/>
  <c r="BR49" i="11"/>
  <c r="BR67" i="11" s="1"/>
  <c r="BQ49" i="11"/>
  <c r="BQ67" i="11" s="1"/>
  <c r="BP49" i="11"/>
  <c r="BP67" i="11" s="1"/>
  <c r="BO49" i="11"/>
  <c r="BO67" i="11" s="1"/>
  <c r="BN49" i="11"/>
  <c r="BN67" i="11" s="1"/>
  <c r="BM49" i="11"/>
  <c r="BM67" i="11" s="1"/>
  <c r="BL49" i="11"/>
  <c r="BL67" i="11" s="1"/>
  <c r="BK49" i="11"/>
  <c r="BK67" i="11" s="1"/>
  <c r="BJ49" i="11"/>
  <c r="BJ67" i="11" s="1"/>
  <c r="BI49" i="11"/>
  <c r="BI67" i="11" s="1"/>
  <c r="BH49" i="11"/>
  <c r="BH67" i="11" s="1"/>
  <c r="BG49" i="11"/>
  <c r="BG67" i="11" s="1"/>
  <c r="BF49" i="11"/>
  <c r="BF67" i="11" s="1"/>
  <c r="BE49" i="11"/>
  <c r="BE67" i="11" s="1"/>
  <c r="BD49" i="11"/>
  <c r="BD67" i="11" s="1"/>
  <c r="BC49" i="11"/>
  <c r="BC67" i="11" s="1"/>
  <c r="BB49" i="11"/>
  <c r="BB67" i="11" s="1"/>
  <c r="BA49" i="11"/>
  <c r="BA67" i="11" s="1"/>
  <c r="AZ49" i="11"/>
  <c r="AZ67" i="11" s="1"/>
  <c r="AY49" i="11"/>
  <c r="AY67" i="11" s="1"/>
  <c r="AX49" i="11"/>
  <c r="AX67" i="11" s="1"/>
  <c r="AW49" i="11"/>
  <c r="AW67" i="11" s="1"/>
  <c r="AV49" i="11"/>
  <c r="AV67" i="11" s="1"/>
  <c r="AU49" i="11"/>
  <c r="AU67" i="11" s="1"/>
  <c r="AT49" i="11"/>
  <c r="AT67" i="11" s="1"/>
  <c r="AS49" i="11"/>
  <c r="AS67" i="11" s="1"/>
  <c r="AR49" i="11"/>
  <c r="AR67" i="11" s="1"/>
  <c r="AQ49" i="11"/>
  <c r="AQ67" i="11" s="1"/>
  <c r="AP49" i="11"/>
  <c r="AP67" i="11" s="1"/>
  <c r="AO49" i="11"/>
  <c r="AO67" i="11" s="1"/>
  <c r="AN49" i="11"/>
  <c r="AN67" i="11" s="1"/>
  <c r="AM49" i="11"/>
  <c r="AM67" i="11" s="1"/>
  <c r="AL49" i="11"/>
  <c r="AL67" i="11" s="1"/>
  <c r="AK49" i="11"/>
  <c r="AK67" i="11" s="1"/>
  <c r="AJ49" i="11"/>
  <c r="AJ67" i="11" s="1"/>
  <c r="AI49" i="11"/>
  <c r="AI67" i="11" s="1"/>
  <c r="AH49" i="11"/>
  <c r="AH67" i="11" s="1"/>
  <c r="AG49" i="11"/>
  <c r="AG67" i="11" s="1"/>
  <c r="AF49" i="11"/>
  <c r="AF67" i="11" s="1"/>
  <c r="AE49" i="11"/>
  <c r="AE67" i="11" s="1"/>
  <c r="AD49" i="11"/>
  <c r="AD67" i="11" s="1"/>
  <c r="AC49" i="11"/>
  <c r="AC67" i="11" s="1"/>
  <c r="AB49" i="11"/>
  <c r="AB67" i="11" s="1"/>
  <c r="AA49" i="11"/>
  <c r="AA67" i="11" s="1"/>
  <c r="Z49" i="11"/>
  <c r="Z67" i="11" s="1"/>
  <c r="Y49" i="11"/>
  <c r="Y67" i="11" s="1"/>
  <c r="X49" i="11"/>
  <c r="X67" i="11" s="1"/>
  <c r="W49" i="11"/>
  <c r="W67" i="11" s="1"/>
  <c r="V49" i="11"/>
  <c r="V67" i="11" s="1"/>
  <c r="U49" i="11"/>
  <c r="U67" i="11" s="1"/>
  <c r="T49" i="11"/>
  <c r="T67" i="11" s="1"/>
  <c r="S49" i="11"/>
  <c r="S67" i="11" s="1"/>
  <c r="R49" i="11"/>
  <c r="R67" i="11" s="1"/>
  <c r="Q49" i="11"/>
  <c r="Q67" i="11" s="1"/>
  <c r="P49" i="11"/>
  <c r="P67" i="11" s="1"/>
  <c r="O49" i="11"/>
  <c r="O67" i="11" s="1"/>
  <c r="N49" i="11"/>
  <c r="N67" i="11" s="1"/>
  <c r="M49" i="11"/>
  <c r="M67" i="11" s="1"/>
  <c r="L49" i="11"/>
  <c r="L67" i="11" s="1"/>
  <c r="K49" i="11"/>
  <c r="K67" i="11" s="1"/>
  <c r="J49" i="11"/>
  <c r="J67" i="11" s="1"/>
  <c r="I49" i="11"/>
  <c r="I67" i="11" s="1"/>
  <c r="H49" i="11"/>
  <c r="H67" i="11" s="1"/>
  <c r="G49" i="11"/>
  <c r="G67" i="11" s="1"/>
  <c r="F49" i="11"/>
  <c r="F67" i="11" s="1"/>
  <c r="E49" i="11"/>
  <c r="E67" i="11" s="1"/>
  <c r="D49" i="11"/>
  <c r="D67" i="11" s="1"/>
  <c r="CA48" i="11"/>
  <c r="CA66" i="11" s="1"/>
  <c r="BZ48" i="11"/>
  <c r="BZ66" i="11" s="1"/>
  <c r="BY48" i="11"/>
  <c r="BY66" i="11" s="1"/>
  <c r="BX48" i="11"/>
  <c r="BX66" i="11" s="1"/>
  <c r="BW48" i="11"/>
  <c r="BW66" i="11" s="1"/>
  <c r="BV48" i="11"/>
  <c r="BV66" i="11" s="1"/>
  <c r="BU48" i="11"/>
  <c r="BU66" i="11" s="1"/>
  <c r="BT48" i="11"/>
  <c r="BT66" i="11" s="1"/>
  <c r="BS48" i="11"/>
  <c r="BS66" i="11" s="1"/>
  <c r="BR48" i="11"/>
  <c r="BR66" i="11" s="1"/>
  <c r="BQ48" i="11"/>
  <c r="BQ66" i="11" s="1"/>
  <c r="BP48" i="11"/>
  <c r="BP66" i="11" s="1"/>
  <c r="BO48" i="11"/>
  <c r="BO66" i="11" s="1"/>
  <c r="BN48" i="11"/>
  <c r="BN66" i="11" s="1"/>
  <c r="BM48" i="11"/>
  <c r="BM66" i="11" s="1"/>
  <c r="BL48" i="11"/>
  <c r="BL66" i="11" s="1"/>
  <c r="BK48" i="11"/>
  <c r="BK66" i="11" s="1"/>
  <c r="BJ48" i="11"/>
  <c r="BJ66" i="11" s="1"/>
  <c r="BI48" i="11"/>
  <c r="BI66" i="11" s="1"/>
  <c r="BH48" i="11"/>
  <c r="BH66" i="11" s="1"/>
  <c r="BG48" i="11"/>
  <c r="BG66" i="11" s="1"/>
  <c r="BF48" i="11"/>
  <c r="BF66" i="11" s="1"/>
  <c r="BE48" i="11"/>
  <c r="BE66" i="11" s="1"/>
  <c r="BD48" i="11"/>
  <c r="BD66" i="11" s="1"/>
  <c r="BC48" i="11"/>
  <c r="BC66" i="11" s="1"/>
  <c r="BB48" i="11"/>
  <c r="BB66" i="11" s="1"/>
  <c r="BA48" i="11"/>
  <c r="BA66" i="11" s="1"/>
  <c r="AZ48" i="11"/>
  <c r="AZ66" i="11" s="1"/>
  <c r="AY48" i="11"/>
  <c r="AY66" i="11" s="1"/>
  <c r="AX48" i="11"/>
  <c r="AX66" i="11" s="1"/>
  <c r="AW48" i="11"/>
  <c r="AW66" i="11" s="1"/>
  <c r="AV48" i="11"/>
  <c r="AV66" i="11" s="1"/>
  <c r="AU48" i="11"/>
  <c r="AU66" i="11" s="1"/>
  <c r="AT48" i="11"/>
  <c r="AT66" i="11" s="1"/>
  <c r="AS48" i="11"/>
  <c r="AS66" i="11" s="1"/>
  <c r="AR48" i="11"/>
  <c r="AR66" i="11" s="1"/>
  <c r="AQ48" i="11"/>
  <c r="AQ66" i="11" s="1"/>
  <c r="AP48" i="11"/>
  <c r="AP66" i="11" s="1"/>
  <c r="AO48" i="11"/>
  <c r="AO66" i="11" s="1"/>
  <c r="AN48" i="11"/>
  <c r="AN66" i="11" s="1"/>
  <c r="AM48" i="11"/>
  <c r="AM66" i="11" s="1"/>
  <c r="AL48" i="11"/>
  <c r="AL66" i="11" s="1"/>
  <c r="AK48" i="11"/>
  <c r="AK66" i="11" s="1"/>
  <c r="AJ48" i="11"/>
  <c r="AJ66" i="11" s="1"/>
  <c r="AI48" i="11"/>
  <c r="AI66" i="11" s="1"/>
  <c r="AH48" i="11"/>
  <c r="AH66" i="11" s="1"/>
  <c r="AG48" i="11"/>
  <c r="AG66" i="11" s="1"/>
  <c r="AF48" i="11"/>
  <c r="AF66" i="11" s="1"/>
  <c r="AE48" i="11"/>
  <c r="AE66" i="11" s="1"/>
  <c r="AD48" i="11"/>
  <c r="AD66" i="11" s="1"/>
  <c r="AC48" i="11"/>
  <c r="AC66" i="11" s="1"/>
  <c r="AB48" i="11"/>
  <c r="AB66" i="11" s="1"/>
  <c r="AA48" i="11"/>
  <c r="AA66" i="11" s="1"/>
  <c r="Z48" i="11"/>
  <c r="Z66" i="11" s="1"/>
  <c r="Y48" i="11"/>
  <c r="Y66" i="11" s="1"/>
  <c r="X48" i="11"/>
  <c r="X66" i="11" s="1"/>
  <c r="W48" i="11"/>
  <c r="W66" i="11" s="1"/>
  <c r="V48" i="11"/>
  <c r="V66" i="11" s="1"/>
  <c r="U48" i="11"/>
  <c r="U66" i="11" s="1"/>
  <c r="T48" i="11"/>
  <c r="T66" i="11" s="1"/>
  <c r="S48" i="11"/>
  <c r="S66" i="11" s="1"/>
  <c r="R48" i="11"/>
  <c r="R66" i="11" s="1"/>
  <c r="Q48" i="11"/>
  <c r="Q66" i="11" s="1"/>
  <c r="P48" i="11"/>
  <c r="P66" i="11" s="1"/>
  <c r="O48" i="11"/>
  <c r="O66" i="11" s="1"/>
  <c r="N48" i="11"/>
  <c r="N66" i="11" s="1"/>
  <c r="M48" i="11"/>
  <c r="M66" i="11" s="1"/>
  <c r="L48" i="11"/>
  <c r="L66" i="11" s="1"/>
  <c r="K48" i="11"/>
  <c r="K66" i="11" s="1"/>
  <c r="J48" i="11"/>
  <c r="J66" i="11" s="1"/>
  <c r="I48" i="11"/>
  <c r="I66" i="11" s="1"/>
  <c r="H48" i="11"/>
  <c r="H66" i="11" s="1"/>
  <c r="G48" i="11"/>
  <c r="G66" i="11" s="1"/>
  <c r="F48" i="11"/>
  <c r="F66" i="11" s="1"/>
  <c r="E48" i="11"/>
  <c r="E66" i="11" s="1"/>
  <c r="D48" i="11"/>
  <c r="D66" i="11" s="1"/>
  <c r="CA47" i="11"/>
  <c r="CA65" i="11" s="1"/>
  <c r="BZ47" i="11"/>
  <c r="BZ65" i="11" s="1"/>
  <c r="BY47" i="11"/>
  <c r="BY65" i="11" s="1"/>
  <c r="BX47" i="11"/>
  <c r="BX65" i="11" s="1"/>
  <c r="BW47" i="11"/>
  <c r="BW65" i="11" s="1"/>
  <c r="BV47" i="11"/>
  <c r="BV65" i="11" s="1"/>
  <c r="BU47" i="11"/>
  <c r="BU65" i="11" s="1"/>
  <c r="BT47" i="11"/>
  <c r="BT65" i="11" s="1"/>
  <c r="BS47" i="11"/>
  <c r="BS65" i="11" s="1"/>
  <c r="BR47" i="11"/>
  <c r="BR65" i="11" s="1"/>
  <c r="BQ47" i="11"/>
  <c r="BQ65" i="11" s="1"/>
  <c r="BP47" i="11"/>
  <c r="BP65" i="11" s="1"/>
  <c r="BO47" i="11"/>
  <c r="BO65" i="11" s="1"/>
  <c r="BN47" i="11"/>
  <c r="BN65" i="11" s="1"/>
  <c r="BM47" i="11"/>
  <c r="BM65" i="11" s="1"/>
  <c r="BL47" i="11"/>
  <c r="BL65" i="11" s="1"/>
  <c r="BK47" i="11"/>
  <c r="BK65" i="11" s="1"/>
  <c r="BJ47" i="11"/>
  <c r="BJ65" i="11" s="1"/>
  <c r="BI47" i="11"/>
  <c r="BI65" i="11" s="1"/>
  <c r="BH47" i="11"/>
  <c r="BH65" i="11" s="1"/>
  <c r="BG47" i="11"/>
  <c r="BG65" i="11" s="1"/>
  <c r="BF47" i="11"/>
  <c r="BF65" i="11" s="1"/>
  <c r="BE47" i="11"/>
  <c r="BE65" i="11" s="1"/>
  <c r="BD47" i="11"/>
  <c r="BD65" i="11" s="1"/>
  <c r="BC47" i="11"/>
  <c r="BC65" i="11" s="1"/>
  <c r="BB47" i="11"/>
  <c r="BB65" i="11" s="1"/>
  <c r="BA47" i="11"/>
  <c r="BA65" i="11" s="1"/>
  <c r="AZ47" i="11"/>
  <c r="AZ65" i="11" s="1"/>
  <c r="AY47" i="11"/>
  <c r="AY65" i="11" s="1"/>
  <c r="AX47" i="11"/>
  <c r="AX65" i="11" s="1"/>
  <c r="AW47" i="11"/>
  <c r="AW65" i="11" s="1"/>
  <c r="AV47" i="11"/>
  <c r="AV65" i="11" s="1"/>
  <c r="AU47" i="11"/>
  <c r="AU65" i="11" s="1"/>
  <c r="AT47" i="11"/>
  <c r="AT65" i="11" s="1"/>
  <c r="AS47" i="11"/>
  <c r="AS65" i="11" s="1"/>
  <c r="AR47" i="11"/>
  <c r="AR65" i="11" s="1"/>
  <c r="AQ47" i="11"/>
  <c r="AQ65" i="11" s="1"/>
  <c r="AP47" i="11"/>
  <c r="AP65" i="11" s="1"/>
  <c r="AO47" i="11"/>
  <c r="AO65" i="11" s="1"/>
  <c r="AN47" i="11"/>
  <c r="AN65" i="11" s="1"/>
  <c r="AM47" i="11"/>
  <c r="AM65" i="11" s="1"/>
  <c r="AL47" i="11"/>
  <c r="AL65" i="11" s="1"/>
  <c r="AK47" i="11"/>
  <c r="AK65" i="11" s="1"/>
  <c r="AJ47" i="11"/>
  <c r="AJ65" i="11" s="1"/>
  <c r="AI47" i="11"/>
  <c r="AI65" i="11" s="1"/>
  <c r="AH47" i="11"/>
  <c r="AH65" i="11" s="1"/>
  <c r="AG47" i="11"/>
  <c r="AG65" i="11" s="1"/>
  <c r="AF47" i="11"/>
  <c r="AF65" i="11" s="1"/>
  <c r="AE47" i="11"/>
  <c r="AE65" i="11" s="1"/>
  <c r="AD47" i="11"/>
  <c r="AD65" i="11" s="1"/>
  <c r="AC47" i="11"/>
  <c r="AC65" i="11" s="1"/>
  <c r="AB47" i="11"/>
  <c r="AB65" i="11" s="1"/>
  <c r="AA47" i="11"/>
  <c r="AA65" i="11" s="1"/>
  <c r="Z47" i="11"/>
  <c r="Z65" i="11" s="1"/>
  <c r="Y47" i="11"/>
  <c r="Y65" i="11" s="1"/>
  <c r="X47" i="11"/>
  <c r="X65" i="11" s="1"/>
  <c r="W47" i="11"/>
  <c r="W65" i="11" s="1"/>
  <c r="V47" i="11"/>
  <c r="V65" i="11" s="1"/>
  <c r="U47" i="11"/>
  <c r="U65" i="11" s="1"/>
  <c r="T47" i="11"/>
  <c r="T65" i="11" s="1"/>
  <c r="S47" i="11"/>
  <c r="S65" i="11" s="1"/>
  <c r="R47" i="11"/>
  <c r="R65" i="11" s="1"/>
  <c r="Q47" i="11"/>
  <c r="Q65" i="11" s="1"/>
  <c r="P47" i="11"/>
  <c r="P65" i="11" s="1"/>
  <c r="O47" i="11"/>
  <c r="O65" i="11" s="1"/>
  <c r="N47" i="11"/>
  <c r="N65" i="11" s="1"/>
  <c r="M47" i="11"/>
  <c r="M65" i="11" s="1"/>
  <c r="L47" i="11"/>
  <c r="L65" i="11" s="1"/>
  <c r="K47" i="11"/>
  <c r="K65" i="11" s="1"/>
  <c r="J47" i="11"/>
  <c r="J65" i="11" s="1"/>
  <c r="I47" i="11"/>
  <c r="I65" i="11" s="1"/>
  <c r="H47" i="11"/>
  <c r="H65" i="11" s="1"/>
  <c r="G47" i="11"/>
  <c r="G65" i="11" s="1"/>
  <c r="F47" i="11"/>
  <c r="F65" i="11" s="1"/>
  <c r="E47" i="11"/>
  <c r="E65" i="11" s="1"/>
  <c r="D47" i="11"/>
  <c r="D65" i="11" s="1"/>
  <c r="CA46" i="11"/>
  <c r="CA64" i="11" s="1"/>
  <c r="BZ46" i="11"/>
  <c r="BZ64" i="11" s="1"/>
  <c r="BY46" i="11"/>
  <c r="BY64" i="11" s="1"/>
  <c r="BX46" i="11"/>
  <c r="BX64" i="11" s="1"/>
  <c r="BW46" i="11"/>
  <c r="BW64" i="11" s="1"/>
  <c r="BV46" i="11"/>
  <c r="BV64" i="11" s="1"/>
  <c r="BU46" i="11"/>
  <c r="BU64" i="11" s="1"/>
  <c r="BT46" i="11"/>
  <c r="BT64" i="11" s="1"/>
  <c r="BS46" i="11"/>
  <c r="BS64" i="11" s="1"/>
  <c r="BR46" i="11"/>
  <c r="BR64" i="11" s="1"/>
  <c r="BQ46" i="11"/>
  <c r="BQ64" i="11" s="1"/>
  <c r="BP46" i="11"/>
  <c r="BP64" i="11" s="1"/>
  <c r="BO46" i="11"/>
  <c r="BO64" i="11" s="1"/>
  <c r="BN46" i="11"/>
  <c r="BN64" i="11" s="1"/>
  <c r="BM46" i="11"/>
  <c r="BM64" i="11" s="1"/>
  <c r="BL46" i="11"/>
  <c r="BL64" i="11" s="1"/>
  <c r="BK46" i="11"/>
  <c r="BK64" i="11" s="1"/>
  <c r="BJ46" i="11"/>
  <c r="BJ64" i="11" s="1"/>
  <c r="BI46" i="11"/>
  <c r="BI64" i="11" s="1"/>
  <c r="BH46" i="11"/>
  <c r="BH64" i="11" s="1"/>
  <c r="BG46" i="11"/>
  <c r="BG64" i="11" s="1"/>
  <c r="BF46" i="11"/>
  <c r="BF64" i="11" s="1"/>
  <c r="BE46" i="11"/>
  <c r="BE64" i="11" s="1"/>
  <c r="BD46" i="11"/>
  <c r="BD64" i="11" s="1"/>
  <c r="BC46" i="11"/>
  <c r="BC64" i="11" s="1"/>
  <c r="BB46" i="11"/>
  <c r="BB64" i="11" s="1"/>
  <c r="BA46" i="11"/>
  <c r="BA64" i="11" s="1"/>
  <c r="AZ46" i="11"/>
  <c r="AZ64" i="11" s="1"/>
  <c r="AY46" i="11"/>
  <c r="AY64" i="11" s="1"/>
  <c r="AX46" i="11"/>
  <c r="AX64" i="11" s="1"/>
  <c r="AW46" i="11"/>
  <c r="AW64" i="11" s="1"/>
  <c r="AV46" i="11"/>
  <c r="AV64" i="11" s="1"/>
  <c r="AU46" i="11"/>
  <c r="AU64" i="11" s="1"/>
  <c r="AT46" i="11"/>
  <c r="AT64" i="11" s="1"/>
  <c r="AS46" i="11"/>
  <c r="AS64" i="11" s="1"/>
  <c r="AR46" i="11"/>
  <c r="AR64" i="11" s="1"/>
  <c r="AQ46" i="11"/>
  <c r="AQ64" i="11" s="1"/>
  <c r="AP46" i="11"/>
  <c r="AP64" i="11" s="1"/>
  <c r="AO46" i="11"/>
  <c r="AO64" i="11" s="1"/>
  <c r="AN46" i="11"/>
  <c r="AN64" i="11" s="1"/>
  <c r="AM46" i="11"/>
  <c r="AM64" i="11" s="1"/>
  <c r="AL46" i="11"/>
  <c r="AL64" i="11" s="1"/>
  <c r="AK46" i="11"/>
  <c r="AK64" i="11" s="1"/>
  <c r="AJ46" i="11"/>
  <c r="AJ64" i="11" s="1"/>
  <c r="AI46" i="11"/>
  <c r="AI64" i="11" s="1"/>
  <c r="AH46" i="11"/>
  <c r="AH64" i="11" s="1"/>
  <c r="AG46" i="11"/>
  <c r="AG64" i="11" s="1"/>
  <c r="AF46" i="11"/>
  <c r="AF64" i="11" s="1"/>
  <c r="AE46" i="11"/>
  <c r="AE64" i="11" s="1"/>
  <c r="AD46" i="11"/>
  <c r="AD64" i="11" s="1"/>
  <c r="AC46" i="11"/>
  <c r="AC64" i="11" s="1"/>
  <c r="AB46" i="11"/>
  <c r="AB64" i="11" s="1"/>
  <c r="AA46" i="11"/>
  <c r="AA64" i="11" s="1"/>
  <c r="Z46" i="11"/>
  <c r="Z64" i="11" s="1"/>
  <c r="Y46" i="11"/>
  <c r="Y64" i="11" s="1"/>
  <c r="X46" i="11"/>
  <c r="X64" i="11" s="1"/>
  <c r="W46" i="11"/>
  <c r="W64" i="11" s="1"/>
  <c r="V46" i="11"/>
  <c r="V64" i="11" s="1"/>
  <c r="U46" i="11"/>
  <c r="U64" i="11" s="1"/>
  <c r="T46" i="11"/>
  <c r="T64" i="11" s="1"/>
  <c r="S46" i="11"/>
  <c r="S64" i="11" s="1"/>
  <c r="R46" i="11"/>
  <c r="R64" i="11" s="1"/>
  <c r="Q46" i="11"/>
  <c r="Q64" i="11" s="1"/>
  <c r="P46" i="11"/>
  <c r="P64" i="11" s="1"/>
  <c r="O46" i="11"/>
  <c r="O64" i="11" s="1"/>
  <c r="N46" i="11"/>
  <c r="N64" i="11" s="1"/>
  <c r="M46" i="11"/>
  <c r="M64" i="11" s="1"/>
  <c r="L46" i="11"/>
  <c r="L64" i="11" s="1"/>
  <c r="K46" i="11"/>
  <c r="K64" i="11" s="1"/>
  <c r="J46" i="11"/>
  <c r="J64" i="11" s="1"/>
  <c r="I46" i="11"/>
  <c r="I64" i="11" s="1"/>
  <c r="H46" i="11"/>
  <c r="H64" i="11" s="1"/>
  <c r="G46" i="11"/>
  <c r="G64" i="11" s="1"/>
  <c r="F46" i="11"/>
  <c r="F64" i="11" s="1"/>
  <c r="E46" i="11"/>
  <c r="E64" i="11" s="1"/>
  <c r="D46" i="11"/>
  <c r="D64" i="11" s="1"/>
  <c r="CA45" i="11"/>
  <c r="CA63" i="11" s="1"/>
  <c r="BZ45" i="11"/>
  <c r="BZ63" i="11" s="1"/>
  <c r="BY45" i="11"/>
  <c r="BY63" i="11" s="1"/>
  <c r="BX45" i="11"/>
  <c r="BX63" i="11" s="1"/>
  <c r="BW45" i="11"/>
  <c r="BW63" i="11" s="1"/>
  <c r="BV45" i="11"/>
  <c r="BV63" i="11" s="1"/>
  <c r="BU45" i="11"/>
  <c r="BU63" i="11" s="1"/>
  <c r="BT45" i="11"/>
  <c r="BT63" i="11" s="1"/>
  <c r="BS45" i="11"/>
  <c r="BS63" i="11" s="1"/>
  <c r="BR45" i="11"/>
  <c r="BR63" i="11" s="1"/>
  <c r="BQ45" i="11"/>
  <c r="BQ63" i="11" s="1"/>
  <c r="BP45" i="11"/>
  <c r="BP63" i="11" s="1"/>
  <c r="BO45" i="11"/>
  <c r="BO63" i="11" s="1"/>
  <c r="BN45" i="11"/>
  <c r="BN63" i="11" s="1"/>
  <c r="BM45" i="11"/>
  <c r="BM63" i="11" s="1"/>
  <c r="BL45" i="11"/>
  <c r="BL63" i="11" s="1"/>
  <c r="BK45" i="11"/>
  <c r="BK63" i="11" s="1"/>
  <c r="BJ45" i="11"/>
  <c r="BJ63" i="11" s="1"/>
  <c r="BI45" i="11"/>
  <c r="BI63" i="11" s="1"/>
  <c r="BH45" i="11"/>
  <c r="BH63" i="11" s="1"/>
  <c r="BG45" i="11"/>
  <c r="BG63" i="11" s="1"/>
  <c r="BF45" i="11"/>
  <c r="BF63" i="11" s="1"/>
  <c r="BE45" i="11"/>
  <c r="BE63" i="11" s="1"/>
  <c r="BD45" i="11"/>
  <c r="BD63" i="11" s="1"/>
  <c r="BC45" i="11"/>
  <c r="BC63" i="11" s="1"/>
  <c r="BB45" i="11"/>
  <c r="BB63" i="11" s="1"/>
  <c r="BA45" i="11"/>
  <c r="BA63" i="11" s="1"/>
  <c r="AZ45" i="11"/>
  <c r="AZ63" i="11" s="1"/>
  <c r="AY45" i="11"/>
  <c r="AY63" i="11" s="1"/>
  <c r="AX45" i="11"/>
  <c r="AX63" i="11" s="1"/>
  <c r="AW45" i="11"/>
  <c r="AW63" i="11" s="1"/>
  <c r="AV45" i="11"/>
  <c r="AV63" i="11" s="1"/>
  <c r="AU45" i="11"/>
  <c r="AU63" i="11" s="1"/>
  <c r="AT45" i="11"/>
  <c r="AT63" i="11" s="1"/>
  <c r="AS45" i="11"/>
  <c r="AS63" i="11" s="1"/>
  <c r="AR45" i="11"/>
  <c r="AR63" i="11" s="1"/>
  <c r="AQ45" i="11"/>
  <c r="AQ63" i="11" s="1"/>
  <c r="AP45" i="11"/>
  <c r="AP63" i="11" s="1"/>
  <c r="AO45" i="11"/>
  <c r="AO63" i="11" s="1"/>
  <c r="AN45" i="11"/>
  <c r="AN63" i="11" s="1"/>
  <c r="AM45" i="11"/>
  <c r="AM63" i="11" s="1"/>
  <c r="AL45" i="11"/>
  <c r="AL63" i="11" s="1"/>
  <c r="AK45" i="11"/>
  <c r="AK63" i="11" s="1"/>
  <c r="AJ45" i="11"/>
  <c r="AJ63" i="11" s="1"/>
  <c r="AI45" i="11"/>
  <c r="AI63" i="11" s="1"/>
  <c r="AH45" i="11"/>
  <c r="AH63" i="11" s="1"/>
  <c r="AG45" i="11"/>
  <c r="AG63" i="11" s="1"/>
  <c r="AF45" i="11"/>
  <c r="AF63" i="11" s="1"/>
  <c r="AE45" i="11"/>
  <c r="AE63" i="11" s="1"/>
  <c r="AD45" i="11"/>
  <c r="AD63" i="11" s="1"/>
  <c r="AC45" i="11"/>
  <c r="AC63" i="11" s="1"/>
  <c r="AB45" i="11"/>
  <c r="AB63" i="11" s="1"/>
  <c r="AA45" i="11"/>
  <c r="AA63" i="11" s="1"/>
  <c r="Z45" i="11"/>
  <c r="Z63" i="11" s="1"/>
  <c r="Y45" i="11"/>
  <c r="Y63" i="11" s="1"/>
  <c r="X45" i="11"/>
  <c r="X63" i="11" s="1"/>
  <c r="W45" i="11"/>
  <c r="W63" i="11" s="1"/>
  <c r="V45" i="11"/>
  <c r="V63" i="11" s="1"/>
  <c r="U45" i="11"/>
  <c r="U63" i="11" s="1"/>
  <c r="T45" i="11"/>
  <c r="T63" i="11" s="1"/>
  <c r="S45" i="11"/>
  <c r="S63" i="11" s="1"/>
  <c r="R45" i="11"/>
  <c r="R63" i="11" s="1"/>
  <c r="Q45" i="11"/>
  <c r="Q63" i="11" s="1"/>
  <c r="P45" i="11"/>
  <c r="P63" i="11" s="1"/>
  <c r="O45" i="11"/>
  <c r="O63" i="11" s="1"/>
  <c r="N45" i="11"/>
  <c r="N63" i="11" s="1"/>
  <c r="M45" i="11"/>
  <c r="M63" i="11" s="1"/>
  <c r="L45" i="11"/>
  <c r="L63" i="11" s="1"/>
  <c r="K45" i="11"/>
  <c r="K63" i="11" s="1"/>
  <c r="J45" i="11"/>
  <c r="J63" i="11" s="1"/>
  <c r="I45" i="11"/>
  <c r="I63" i="11" s="1"/>
  <c r="H45" i="11"/>
  <c r="H63" i="11" s="1"/>
  <c r="G45" i="11"/>
  <c r="G63" i="11" s="1"/>
  <c r="F45" i="11"/>
  <c r="F63" i="11" s="1"/>
  <c r="E45" i="11"/>
  <c r="E63" i="11" s="1"/>
  <c r="D45" i="11"/>
  <c r="D63" i="11" s="1"/>
  <c r="M40" i="10"/>
  <c r="L40" i="10"/>
  <c r="J40" i="10"/>
  <c r="I40" i="10"/>
  <c r="E40" i="10" l="1"/>
  <c r="F40" i="10"/>
  <c r="B3" i="10"/>
  <c r="C3" i="10"/>
  <c r="G40" i="10" l="1"/>
  <c r="D46" i="9"/>
  <c r="CB46" i="9" s="1"/>
  <c r="CD46" i="9" s="1"/>
  <c r="E46" i="9"/>
  <c r="CC46" i="9" s="1"/>
  <c r="CE46" i="9" s="1"/>
  <c r="F46" i="9"/>
  <c r="G46" i="9"/>
  <c r="H46" i="9"/>
  <c r="I46" i="9"/>
  <c r="J46" i="9"/>
  <c r="K46" i="9"/>
  <c r="L46" i="9"/>
  <c r="M46" i="9"/>
  <c r="N46" i="9"/>
  <c r="O46" i="9"/>
  <c r="P46" i="9"/>
  <c r="Q46" i="9"/>
  <c r="R46" i="9"/>
  <c r="S46" i="9"/>
  <c r="T46" i="9"/>
  <c r="U46" i="9"/>
  <c r="V46" i="9"/>
  <c r="W46" i="9"/>
  <c r="X46" i="9"/>
  <c r="Y46" i="9"/>
  <c r="Z46" i="9"/>
  <c r="AA46" i="9"/>
  <c r="AB46" i="9"/>
  <c r="AC46" i="9"/>
  <c r="AD46" i="9"/>
  <c r="AE46" i="9"/>
  <c r="AF46" i="9"/>
  <c r="AG46" i="9"/>
  <c r="AH46" i="9"/>
  <c r="AI46" i="9"/>
  <c r="AJ46" i="9"/>
  <c r="AK46" i="9"/>
  <c r="AL46" i="9"/>
  <c r="AM46" i="9"/>
  <c r="AN46" i="9"/>
  <c r="AO46" i="9"/>
  <c r="AP46" i="9"/>
  <c r="AQ46" i="9"/>
  <c r="AR46" i="9"/>
  <c r="AS46" i="9"/>
  <c r="AT46" i="9"/>
  <c r="AU46" i="9"/>
  <c r="AV46" i="9"/>
  <c r="AW46" i="9"/>
  <c r="AX46" i="9"/>
  <c r="AY46" i="9"/>
  <c r="AZ46" i="9"/>
  <c r="BA46" i="9"/>
  <c r="BB46" i="9"/>
  <c r="BC46" i="9"/>
  <c r="BD46" i="9"/>
  <c r="BE46" i="9"/>
  <c r="BF46" i="9"/>
  <c r="BG46" i="9"/>
  <c r="BH46" i="9"/>
  <c r="BI46" i="9"/>
  <c r="BJ46" i="9"/>
  <c r="BK46" i="9"/>
  <c r="BL46" i="9"/>
  <c r="BM46" i="9"/>
  <c r="BN46" i="9"/>
  <c r="BO46" i="9"/>
  <c r="BP46" i="9"/>
  <c r="BQ46" i="9"/>
  <c r="BR46" i="9"/>
  <c r="BS46" i="9"/>
  <c r="BT46" i="9"/>
  <c r="BU46" i="9"/>
  <c r="BV46" i="9"/>
  <c r="BW46" i="9"/>
  <c r="BX46" i="9"/>
  <c r="BY46" i="9"/>
  <c r="BZ46" i="9"/>
  <c r="CA46" i="9"/>
  <c r="D47" i="9"/>
  <c r="CB47" i="9" s="1"/>
  <c r="CD47" i="9" s="1"/>
  <c r="E47" i="9"/>
  <c r="CC47" i="9" s="1"/>
  <c r="CE47" i="9" s="1"/>
  <c r="F47" i="9"/>
  <c r="G47" i="9"/>
  <c r="H47" i="9"/>
  <c r="I47" i="9"/>
  <c r="J47" i="9"/>
  <c r="K47" i="9"/>
  <c r="L47" i="9"/>
  <c r="M47" i="9"/>
  <c r="N47" i="9"/>
  <c r="O47" i="9"/>
  <c r="P47" i="9"/>
  <c r="Q47" i="9"/>
  <c r="R47" i="9"/>
  <c r="S47" i="9"/>
  <c r="T47" i="9"/>
  <c r="U47" i="9"/>
  <c r="V47" i="9"/>
  <c r="W47" i="9"/>
  <c r="X47" i="9"/>
  <c r="Y47" i="9"/>
  <c r="Z47" i="9"/>
  <c r="AA47" i="9"/>
  <c r="AB47" i="9"/>
  <c r="AC47" i="9"/>
  <c r="AD47" i="9"/>
  <c r="AE47" i="9"/>
  <c r="AF47" i="9"/>
  <c r="AG47" i="9"/>
  <c r="AH47" i="9"/>
  <c r="AI47" i="9"/>
  <c r="AJ47" i="9"/>
  <c r="AK47" i="9"/>
  <c r="AL47" i="9"/>
  <c r="AM47" i="9"/>
  <c r="AN47" i="9"/>
  <c r="AO47" i="9"/>
  <c r="AP47" i="9"/>
  <c r="AQ47" i="9"/>
  <c r="AR47" i="9"/>
  <c r="AS47" i="9"/>
  <c r="AT47" i="9"/>
  <c r="AU47" i="9"/>
  <c r="AV47" i="9"/>
  <c r="AW47" i="9"/>
  <c r="AX47" i="9"/>
  <c r="AY47" i="9"/>
  <c r="AZ47" i="9"/>
  <c r="BA47" i="9"/>
  <c r="BB47" i="9"/>
  <c r="BC47" i="9"/>
  <c r="BD47" i="9"/>
  <c r="BE47" i="9"/>
  <c r="BF47" i="9"/>
  <c r="BG47" i="9"/>
  <c r="BH47" i="9"/>
  <c r="BI47" i="9"/>
  <c r="BJ47" i="9"/>
  <c r="BK47" i="9"/>
  <c r="BL47" i="9"/>
  <c r="BM47" i="9"/>
  <c r="BN47" i="9"/>
  <c r="BO47" i="9"/>
  <c r="BP47" i="9"/>
  <c r="BQ47" i="9"/>
  <c r="BR47" i="9"/>
  <c r="BS47" i="9"/>
  <c r="BT47" i="9"/>
  <c r="BU47" i="9"/>
  <c r="BV47" i="9"/>
  <c r="BW47" i="9"/>
  <c r="BX47" i="9"/>
  <c r="BY47" i="9"/>
  <c r="BZ47" i="9"/>
  <c r="CA47" i="9"/>
  <c r="D48" i="9"/>
  <c r="CB48" i="9" s="1"/>
  <c r="CD48" i="9" s="1"/>
  <c r="E48" i="9"/>
  <c r="CC48" i="9" s="1"/>
  <c r="CE48" i="9" s="1"/>
  <c r="F48" i="9"/>
  <c r="G48" i="9"/>
  <c r="H48" i="9"/>
  <c r="I48" i="9"/>
  <c r="J48" i="9"/>
  <c r="K48" i="9"/>
  <c r="L48" i="9"/>
  <c r="M48" i="9"/>
  <c r="N48" i="9"/>
  <c r="O48" i="9"/>
  <c r="P48" i="9"/>
  <c r="Q48" i="9"/>
  <c r="R48" i="9"/>
  <c r="S48" i="9"/>
  <c r="T48" i="9"/>
  <c r="U48" i="9"/>
  <c r="V48" i="9"/>
  <c r="W48" i="9"/>
  <c r="X48" i="9"/>
  <c r="Y48" i="9"/>
  <c r="Z48" i="9"/>
  <c r="AA48" i="9"/>
  <c r="AB48" i="9"/>
  <c r="AC48" i="9"/>
  <c r="AD48" i="9"/>
  <c r="AE48" i="9"/>
  <c r="AF48" i="9"/>
  <c r="AG48" i="9"/>
  <c r="AH48" i="9"/>
  <c r="AI48" i="9"/>
  <c r="AJ48" i="9"/>
  <c r="AK48" i="9"/>
  <c r="AL48" i="9"/>
  <c r="AM48" i="9"/>
  <c r="AN48" i="9"/>
  <c r="AO48" i="9"/>
  <c r="AP48" i="9"/>
  <c r="AQ48" i="9"/>
  <c r="AR48" i="9"/>
  <c r="AS48" i="9"/>
  <c r="AT48" i="9"/>
  <c r="AU48" i="9"/>
  <c r="AV48" i="9"/>
  <c r="AW48" i="9"/>
  <c r="AX48" i="9"/>
  <c r="AY48" i="9"/>
  <c r="AZ48" i="9"/>
  <c r="BA48" i="9"/>
  <c r="BB48" i="9"/>
  <c r="BC48" i="9"/>
  <c r="BD48" i="9"/>
  <c r="BE48" i="9"/>
  <c r="BF48" i="9"/>
  <c r="BG48" i="9"/>
  <c r="BH48" i="9"/>
  <c r="BI48" i="9"/>
  <c r="BJ48" i="9"/>
  <c r="BK48" i="9"/>
  <c r="BL48" i="9"/>
  <c r="BM48" i="9"/>
  <c r="BN48" i="9"/>
  <c r="BO48" i="9"/>
  <c r="BP48" i="9"/>
  <c r="BQ48" i="9"/>
  <c r="BR48" i="9"/>
  <c r="BS48" i="9"/>
  <c r="BT48" i="9"/>
  <c r="BU48" i="9"/>
  <c r="BV48" i="9"/>
  <c r="BW48" i="9"/>
  <c r="BX48" i="9"/>
  <c r="BY48" i="9"/>
  <c r="BZ48" i="9"/>
  <c r="CA48" i="9"/>
  <c r="D49" i="9"/>
  <c r="CB49" i="9" s="1"/>
  <c r="CD49" i="9" s="1"/>
  <c r="E49" i="9"/>
  <c r="CC49" i="9" s="1"/>
  <c r="CE49" i="9" s="1"/>
  <c r="F49" i="9"/>
  <c r="G49" i="9"/>
  <c r="H49" i="9"/>
  <c r="I49" i="9"/>
  <c r="J49" i="9"/>
  <c r="K49" i="9"/>
  <c r="L49" i="9"/>
  <c r="M49" i="9"/>
  <c r="N49" i="9"/>
  <c r="O49" i="9"/>
  <c r="P49" i="9"/>
  <c r="Q49" i="9"/>
  <c r="R49" i="9"/>
  <c r="S49" i="9"/>
  <c r="T49" i="9"/>
  <c r="U49" i="9"/>
  <c r="V49" i="9"/>
  <c r="W49" i="9"/>
  <c r="X49" i="9"/>
  <c r="Y49" i="9"/>
  <c r="Z49" i="9"/>
  <c r="AA49" i="9"/>
  <c r="AB49" i="9"/>
  <c r="AC49" i="9"/>
  <c r="AD49" i="9"/>
  <c r="AE49" i="9"/>
  <c r="AF49" i="9"/>
  <c r="AG49" i="9"/>
  <c r="AH49" i="9"/>
  <c r="AI49" i="9"/>
  <c r="AJ49" i="9"/>
  <c r="AK49" i="9"/>
  <c r="AL49" i="9"/>
  <c r="AM49" i="9"/>
  <c r="AN49" i="9"/>
  <c r="AO49" i="9"/>
  <c r="AP49" i="9"/>
  <c r="AQ49" i="9"/>
  <c r="AR49" i="9"/>
  <c r="AS49" i="9"/>
  <c r="AT49" i="9"/>
  <c r="AU49" i="9"/>
  <c r="AV49" i="9"/>
  <c r="AW49" i="9"/>
  <c r="AX49" i="9"/>
  <c r="AY49" i="9"/>
  <c r="AZ49" i="9"/>
  <c r="BA49" i="9"/>
  <c r="BB49" i="9"/>
  <c r="BC49" i="9"/>
  <c r="BD49" i="9"/>
  <c r="BE49" i="9"/>
  <c r="BF49" i="9"/>
  <c r="BG49" i="9"/>
  <c r="BH49" i="9"/>
  <c r="BI49" i="9"/>
  <c r="BJ49" i="9"/>
  <c r="BK49" i="9"/>
  <c r="BL49" i="9"/>
  <c r="BM49" i="9"/>
  <c r="BN49" i="9"/>
  <c r="BO49" i="9"/>
  <c r="BP49" i="9"/>
  <c r="BQ49" i="9"/>
  <c r="BR49" i="9"/>
  <c r="BS49" i="9"/>
  <c r="BT49" i="9"/>
  <c r="BU49" i="9"/>
  <c r="BV49" i="9"/>
  <c r="BW49" i="9"/>
  <c r="BX49" i="9"/>
  <c r="BY49" i="9"/>
  <c r="BZ49" i="9"/>
  <c r="CA49" i="9"/>
  <c r="D50" i="9"/>
  <c r="CB50" i="9" s="1"/>
  <c r="CD50" i="9" s="1"/>
  <c r="E50" i="9"/>
  <c r="CC50" i="9" s="1"/>
  <c r="CE50" i="9" s="1"/>
  <c r="F50" i="9"/>
  <c r="G50" i="9"/>
  <c r="H50" i="9"/>
  <c r="I50" i="9"/>
  <c r="J50" i="9"/>
  <c r="K50" i="9"/>
  <c r="L50" i="9"/>
  <c r="M50" i="9"/>
  <c r="N50" i="9"/>
  <c r="O50" i="9"/>
  <c r="P50" i="9"/>
  <c r="Q50" i="9"/>
  <c r="R50" i="9"/>
  <c r="S50" i="9"/>
  <c r="T50" i="9"/>
  <c r="U50" i="9"/>
  <c r="V50" i="9"/>
  <c r="W50" i="9"/>
  <c r="X50" i="9"/>
  <c r="Y50" i="9"/>
  <c r="Z50" i="9"/>
  <c r="AA50" i="9"/>
  <c r="AB50" i="9"/>
  <c r="AC50" i="9"/>
  <c r="AD50" i="9"/>
  <c r="AE50" i="9"/>
  <c r="AF50" i="9"/>
  <c r="AG50" i="9"/>
  <c r="AH50" i="9"/>
  <c r="AI50" i="9"/>
  <c r="AJ50" i="9"/>
  <c r="AK50" i="9"/>
  <c r="AL50" i="9"/>
  <c r="AM50" i="9"/>
  <c r="AN50" i="9"/>
  <c r="AO50" i="9"/>
  <c r="AP50" i="9"/>
  <c r="AQ50" i="9"/>
  <c r="AR50" i="9"/>
  <c r="AS50" i="9"/>
  <c r="AT50" i="9"/>
  <c r="AU50" i="9"/>
  <c r="AV50" i="9"/>
  <c r="AW50" i="9"/>
  <c r="AX50" i="9"/>
  <c r="AY50" i="9"/>
  <c r="AZ50" i="9"/>
  <c r="BA50" i="9"/>
  <c r="BB50" i="9"/>
  <c r="BC50" i="9"/>
  <c r="BD50" i="9"/>
  <c r="BE50" i="9"/>
  <c r="BF50" i="9"/>
  <c r="BG50" i="9"/>
  <c r="BH50" i="9"/>
  <c r="BI50" i="9"/>
  <c r="BJ50" i="9"/>
  <c r="BK50" i="9"/>
  <c r="BL50" i="9"/>
  <c r="BM50" i="9"/>
  <c r="BN50" i="9"/>
  <c r="BO50" i="9"/>
  <c r="BP50" i="9"/>
  <c r="BQ50" i="9"/>
  <c r="BR50" i="9"/>
  <c r="BS50" i="9"/>
  <c r="BT50" i="9"/>
  <c r="BU50" i="9"/>
  <c r="BV50" i="9"/>
  <c r="BW50" i="9"/>
  <c r="BX50" i="9"/>
  <c r="BY50" i="9"/>
  <c r="BZ50" i="9"/>
  <c r="CA50" i="9"/>
  <c r="D51" i="9"/>
  <c r="CB51" i="9" s="1"/>
  <c r="CD51" i="9" s="1"/>
  <c r="E51" i="9"/>
  <c r="CC51" i="9" s="1"/>
  <c r="CE51" i="9" s="1"/>
  <c r="F51" i="9"/>
  <c r="G51" i="9"/>
  <c r="H51" i="9"/>
  <c r="I51" i="9"/>
  <c r="J51" i="9"/>
  <c r="K51" i="9"/>
  <c r="L51" i="9"/>
  <c r="M51" i="9"/>
  <c r="N51" i="9"/>
  <c r="O51" i="9"/>
  <c r="P51" i="9"/>
  <c r="Q51" i="9"/>
  <c r="R51" i="9"/>
  <c r="S51" i="9"/>
  <c r="T51" i="9"/>
  <c r="U51" i="9"/>
  <c r="V51" i="9"/>
  <c r="W51" i="9"/>
  <c r="X51" i="9"/>
  <c r="Y51" i="9"/>
  <c r="Z51" i="9"/>
  <c r="AA51" i="9"/>
  <c r="AB51" i="9"/>
  <c r="AC51" i="9"/>
  <c r="AD51" i="9"/>
  <c r="AE51" i="9"/>
  <c r="AF51" i="9"/>
  <c r="AG51" i="9"/>
  <c r="AH51" i="9"/>
  <c r="AI51" i="9"/>
  <c r="AJ51" i="9"/>
  <c r="AK51" i="9"/>
  <c r="AL51" i="9"/>
  <c r="AM51" i="9"/>
  <c r="AN51" i="9"/>
  <c r="AO51" i="9"/>
  <c r="AP51" i="9"/>
  <c r="AQ51" i="9"/>
  <c r="AR51" i="9"/>
  <c r="AS51" i="9"/>
  <c r="AT51" i="9"/>
  <c r="AU51" i="9"/>
  <c r="AV51" i="9"/>
  <c r="AW51" i="9"/>
  <c r="AX51" i="9"/>
  <c r="AY51" i="9"/>
  <c r="AZ51" i="9"/>
  <c r="BA51" i="9"/>
  <c r="BB51" i="9"/>
  <c r="BC51" i="9"/>
  <c r="BD51" i="9"/>
  <c r="BE51" i="9"/>
  <c r="BF51" i="9"/>
  <c r="BG51" i="9"/>
  <c r="BH51" i="9"/>
  <c r="BI51" i="9"/>
  <c r="BJ51" i="9"/>
  <c r="BK51" i="9"/>
  <c r="BL51" i="9"/>
  <c r="BM51" i="9"/>
  <c r="BN51" i="9"/>
  <c r="BO51" i="9"/>
  <c r="BP51" i="9"/>
  <c r="BQ51" i="9"/>
  <c r="BR51" i="9"/>
  <c r="BS51" i="9"/>
  <c r="BT51" i="9"/>
  <c r="BU51" i="9"/>
  <c r="BV51" i="9"/>
  <c r="BW51" i="9"/>
  <c r="BX51" i="9"/>
  <c r="BY51" i="9"/>
  <c r="BZ51" i="9"/>
  <c r="CA51" i="9"/>
  <c r="D52" i="9"/>
  <c r="CB52" i="9" s="1"/>
  <c r="CD52" i="9" s="1"/>
  <c r="E52" i="9"/>
  <c r="CC52" i="9" s="1"/>
  <c r="CE52" i="9" s="1"/>
  <c r="F52" i="9"/>
  <c r="G52" i="9"/>
  <c r="H52" i="9"/>
  <c r="I52" i="9"/>
  <c r="J52" i="9"/>
  <c r="K52" i="9"/>
  <c r="L52" i="9"/>
  <c r="M52" i="9"/>
  <c r="N52" i="9"/>
  <c r="O52" i="9"/>
  <c r="P52" i="9"/>
  <c r="Q52" i="9"/>
  <c r="R52" i="9"/>
  <c r="S52" i="9"/>
  <c r="T52" i="9"/>
  <c r="U52" i="9"/>
  <c r="V52" i="9"/>
  <c r="W52" i="9"/>
  <c r="X52" i="9"/>
  <c r="Y52" i="9"/>
  <c r="Z52" i="9"/>
  <c r="AA52" i="9"/>
  <c r="AB52" i="9"/>
  <c r="AC52" i="9"/>
  <c r="AD52" i="9"/>
  <c r="AE52" i="9"/>
  <c r="AF52" i="9"/>
  <c r="AG52" i="9"/>
  <c r="AH52" i="9"/>
  <c r="AI52" i="9"/>
  <c r="AJ52" i="9"/>
  <c r="AK52" i="9"/>
  <c r="AL52" i="9"/>
  <c r="AM52" i="9"/>
  <c r="AN52" i="9"/>
  <c r="AO52" i="9"/>
  <c r="AP52" i="9"/>
  <c r="AQ52" i="9"/>
  <c r="AR52" i="9"/>
  <c r="AS52" i="9"/>
  <c r="AT52" i="9"/>
  <c r="AU52" i="9"/>
  <c r="AV52" i="9"/>
  <c r="AW52" i="9"/>
  <c r="AX52" i="9"/>
  <c r="AY52" i="9"/>
  <c r="AZ52" i="9"/>
  <c r="BA52" i="9"/>
  <c r="BB52" i="9"/>
  <c r="BC52" i="9"/>
  <c r="BD52" i="9"/>
  <c r="BE52" i="9"/>
  <c r="BF52" i="9"/>
  <c r="BG52" i="9"/>
  <c r="BH52" i="9"/>
  <c r="BI52" i="9"/>
  <c r="BJ52" i="9"/>
  <c r="BK52" i="9"/>
  <c r="BL52" i="9"/>
  <c r="BM52" i="9"/>
  <c r="BN52" i="9"/>
  <c r="BO52" i="9"/>
  <c r="BP52" i="9"/>
  <c r="BQ52" i="9"/>
  <c r="BR52" i="9"/>
  <c r="BS52" i="9"/>
  <c r="BT52" i="9"/>
  <c r="BU52" i="9"/>
  <c r="BV52" i="9"/>
  <c r="BW52" i="9"/>
  <c r="BX52" i="9"/>
  <c r="BY52" i="9"/>
  <c r="BZ52" i="9"/>
  <c r="CA52" i="9"/>
  <c r="D53" i="9"/>
  <c r="CB53" i="9" s="1"/>
  <c r="CD53" i="9" s="1"/>
  <c r="E53" i="9"/>
  <c r="CC53" i="9" s="1"/>
  <c r="CE53" i="9" s="1"/>
  <c r="F53" i="9"/>
  <c r="G53" i="9"/>
  <c r="H53" i="9"/>
  <c r="I53" i="9"/>
  <c r="J53" i="9"/>
  <c r="K53" i="9"/>
  <c r="L53" i="9"/>
  <c r="M53" i="9"/>
  <c r="N53" i="9"/>
  <c r="O53" i="9"/>
  <c r="P53" i="9"/>
  <c r="Q53" i="9"/>
  <c r="R53" i="9"/>
  <c r="S53" i="9"/>
  <c r="T53" i="9"/>
  <c r="U53" i="9"/>
  <c r="V53" i="9"/>
  <c r="W53" i="9"/>
  <c r="X53" i="9"/>
  <c r="Y53" i="9"/>
  <c r="Z53" i="9"/>
  <c r="AA53" i="9"/>
  <c r="AB53" i="9"/>
  <c r="AC53" i="9"/>
  <c r="AD53" i="9"/>
  <c r="AE53" i="9"/>
  <c r="AF53" i="9"/>
  <c r="AG53" i="9"/>
  <c r="AH53" i="9"/>
  <c r="AI53" i="9"/>
  <c r="AJ53" i="9"/>
  <c r="AK53" i="9"/>
  <c r="AL53" i="9"/>
  <c r="AM53" i="9"/>
  <c r="AN53" i="9"/>
  <c r="AO53" i="9"/>
  <c r="AP53" i="9"/>
  <c r="AQ53" i="9"/>
  <c r="AR53" i="9"/>
  <c r="AS53" i="9"/>
  <c r="AT53" i="9"/>
  <c r="AU53" i="9"/>
  <c r="AV53" i="9"/>
  <c r="AW53" i="9"/>
  <c r="AX53" i="9"/>
  <c r="AY53" i="9"/>
  <c r="AZ53" i="9"/>
  <c r="BA53" i="9"/>
  <c r="BB53" i="9"/>
  <c r="BC53" i="9"/>
  <c r="BD53" i="9"/>
  <c r="BE53" i="9"/>
  <c r="BF53" i="9"/>
  <c r="BG53" i="9"/>
  <c r="BH53" i="9"/>
  <c r="BI53" i="9"/>
  <c r="BJ53" i="9"/>
  <c r="BK53" i="9"/>
  <c r="BL53" i="9"/>
  <c r="BM53" i="9"/>
  <c r="BN53" i="9"/>
  <c r="BO53" i="9"/>
  <c r="BP53" i="9"/>
  <c r="BQ53" i="9"/>
  <c r="BR53" i="9"/>
  <c r="BS53" i="9"/>
  <c r="BT53" i="9"/>
  <c r="BU53" i="9"/>
  <c r="BV53" i="9"/>
  <c r="BW53" i="9"/>
  <c r="BX53" i="9"/>
  <c r="BY53" i="9"/>
  <c r="BZ53" i="9"/>
  <c r="CA53" i="9"/>
  <c r="D54" i="9"/>
  <c r="CB54" i="9" s="1"/>
  <c r="CD54" i="9" s="1"/>
  <c r="E54" i="9"/>
  <c r="CC54" i="9" s="1"/>
  <c r="CE54" i="9" s="1"/>
  <c r="F54" i="9"/>
  <c r="G54" i="9"/>
  <c r="H54" i="9"/>
  <c r="I54" i="9"/>
  <c r="J54" i="9"/>
  <c r="K54" i="9"/>
  <c r="L54" i="9"/>
  <c r="M54" i="9"/>
  <c r="N54" i="9"/>
  <c r="O54" i="9"/>
  <c r="P54" i="9"/>
  <c r="Q54" i="9"/>
  <c r="R54" i="9"/>
  <c r="S54" i="9"/>
  <c r="T54" i="9"/>
  <c r="U54" i="9"/>
  <c r="V54" i="9"/>
  <c r="W54" i="9"/>
  <c r="X54" i="9"/>
  <c r="Y54" i="9"/>
  <c r="Z54" i="9"/>
  <c r="AA54" i="9"/>
  <c r="AB54" i="9"/>
  <c r="AC54" i="9"/>
  <c r="AD54" i="9"/>
  <c r="AE54" i="9"/>
  <c r="AF54" i="9"/>
  <c r="AG54" i="9"/>
  <c r="AH54" i="9"/>
  <c r="AI54" i="9"/>
  <c r="AJ54" i="9"/>
  <c r="AK54" i="9"/>
  <c r="AL54" i="9"/>
  <c r="AM54" i="9"/>
  <c r="AN54" i="9"/>
  <c r="AO54" i="9"/>
  <c r="AP54" i="9"/>
  <c r="AQ54" i="9"/>
  <c r="AR54" i="9"/>
  <c r="AS54" i="9"/>
  <c r="AT54" i="9"/>
  <c r="AU54" i="9"/>
  <c r="AV54" i="9"/>
  <c r="AW54" i="9"/>
  <c r="AX54" i="9"/>
  <c r="AY54" i="9"/>
  <c r="AZ54" i="9"/>
  <c r="BA54" i="9"/>
  <c r="BB54" i="9"/>
  <c r="BC54" i="9"/>
  <c r="BD54" i="9"/>
  <c r="BE54" i="9"/>
  <c r="BF54" i="9"/>
  <c r="BG54" i="9"/>
  <c r="BH54" i="9"/>
  <c r="BI54" i="9"/>
  <c r="BJ54" i="9"/>
  <c r="BK54" i="9"/>
  <c r="BL54" i="9"/>
  <c r="BM54" i="9"/>
  <c r="BN54" i="9"/>
  <c r="BO54" i="9"/>
  <c r="BP54" i="9"/>
  <c r="BQ54" i="9"/>
  <c r="BR54" i="9"/>
  <c r="BS54" i="9"/>
  <c r="BT54" i="9"/>
  <c r="BU54" i="9"/>
  <c r="BV54" i="9"/>
  <c r="BW54" i="9"/>
  <c r="BX54" i="9"/>
  <c r="BY54" i="9"/>
  <c r="BZ54" i="9"/>
  <c r="CA54" i="9"/>
  <c r="D55" i="9"/>
  <c r="CB55" i="9" s="1"/>
  <c r="CD55" i="9" s="1"/>
  <c r="E55" i="9"/>
  <c r="CC55" i="9" s="1"/>
  <c r="CE55" i="9" s="1"/>
  <c r="F55" i="9"/>
  <c r="G55" i="9"/>
  <c r="H55" i="9"/>
  <c r="I55" i="9"/>
  <c r="J55" i="9"/>
  <c r="K55" i="9"/>
  <c r="L55" i="9"/>
  <c r="M55" i="9"/>
  <c r="N55" i="9"/>
  <c r="O55" i="9"/>
  <c r="P55" i="9"/>
  <c r="Q55" i="9"/>
  <c r="R55" i="9"/>
  <c r="S55" i="9"/>
  <c r="T55" i="9"/>
  <c r="U55" i="9"/>
  <c r="V55" i="9"/>
  <c r="W55" i="9"/>
  <c r="X55" i="9"/>
  <c r="Y55" i="9"/>
  <c r="Z55" i="9"/>
  <c r="AA55" i="9"/>
  <c r="AB55" i="9"/>
  <c r="AC55" i="9"/>
  <c r="AD55" i="9"/>
  <c r="AE55" i="9"/>
  <c r="AF55" i="9"/>
  <c r="AG55" i="9"/>
  <c r="AH55" i="9"/>
  <c r="AI55" i="9"/>
  <c r="AJ55" i="9"/>
  <c r="AK55" i="9"/>
  <c r="AL55" i="9"/>
  <c r="AM55" i="9"/>
  <c r="AN55" i="9"/>
  <c r="AO55" i="9"/>
  <c r="AP55" i="9"/>
  <c r="AQ55" i="9"/>
  <c r="AR55" i="9"/>
  <c r="AS55" i="9"/>
  <c r="AT55" i="9"/>
  <c r="AU55" i="9"/>
  <c r="AV55" i="9"/>
  <c r="AW55" i="9"/>
  <c r="AX55" i="9"/>
  <c r="AY55" i="9"/>
  <c r="AZ55" i="9"/>
  <c r="BA55" i="9"/>
  <c r="BB55" i="9"/>
  <c r="BC55" i="9"/>
  <c r="BD55" i="9"/>
  <c r="BE55" i="9"/>
  <c r="BF55" i="9"/>
  <c r="BG55" i="9"/>
  <c r="BH55" i="9"/>
  <c r="BI55" i="9"/>
  <c r="BJ55" i="9"/>
  <c r="BK55" i="9"/>
  <c r="BL55" i="9"/>
  <c r="BM55" i="9"/>
  <c r="BN55" i="9"/>
  <c r="BO55" i="9"/>
  <c r="BP55" i="9"/>
  <c r="BQ55" i="9"/>
  <c r="BR55" i="9"/>
  <c r="BS55" i="9"/>
  <c r="BT55" i="9"/>
  <c r="BU55" i="9"/>
  <c r="BV55" i="9"/>
  <c r="BW55" i="9"/>
  <c r="BX55" i="9"/>
  <c r="BY55" i="9"/>
  <c r="BZ55" i="9"/>
  <c r="CA55" i="9"/>
  <c r="D56" i="9"/>
  <c r="CB56" i="9" s="1"/>
  <c r="CD56" i="9" s="1"/>
  <c r="E56" i="9"/>
  <c r="CC56" i="9" s="1"/>
  <c r="CE56" i="9" s="1"/>
  <c r="F56" i="9"/>
  <c r="G56" i="9"/>
  <c r="H56" i="9"/>
  <c r="I56" i="9"/>
  <c r="J56" i="9"/>
  <c r="K56" i="9"/>
  <c r="L56" i="9"/>
  <c r="M56" i="9"/>
  <c r="N56" i="9"/>
  <c r="O56" i="9"/>
  <c r="P56" i="9"/>
  <c r="Q56" i="9"/>
  <c r="R56" i="9"/>
  <c r="S56" i="9"/>
  <c r="T56" i="9"/>
  <c r="U56" i="9"/>
  <c r="V56" i="9"/>
  <c r="W56" i="9"/>
  <c r="X56" i="9"/>
  <c r="Y56" i="9"/>
  <c r="Z56" i="9"/>
  <c r="AA56" i="9"/>
  <c r="AB56" i="9"/>
  <c r="AC56" i="9"/>
  <c r="AD56" i="9"/>
  <c r="AE56" i="9"/>
  <c r="AF56" i="9"/>
  <c r="AG56" i="9"/>
  <c r="AH56" i="9"/>
  <c r="AI56" i="9"/>
  <c r="AJ56" i="9"/>
  <c r="AK56" i="9"/>
  <c r="AL56" i="9"/>
  <c r="AM56" i="9"/>
  <c r="AN56" i="9"/>
  <c r="AO56" i="9"/>
  <c r="AP56" i="9"/>
  <c r="AQ56" i="9"/>
  <c r="AR56" i="9"/>
  <c r="AS56" i="9"/>
  <c r="AT56" i="9"/>
  <c r="AU56" i="9"/>
  <c r="AV56" i="9"/>
  <c r="AW56" i="9"/>
  <c r="AX56" i="9"/>
  <c r="AY56" i="9"/>
  <c r="AZ56" i="9"/>
  <c r="BA56" i="9"/>
  <c r="BB56" i="9"/>
  <c r="BC56" i="9"/>
  <c r="BD56" i="9"/>
  <c r="BE56" i="9"/>
  <c r="BF56" i="9"/>
  <c r="BG56" i="9"/>
  <c r="BH56" i="9"/>
  <c r="BI56" i="9"/>
  <c r="BJ56" i="9"/>
  <c r="BK56" i="9"/>
  <c r="BL56" i="9"/>
  <c r="BM56" i="9"/>
  <c r="BN56" i="9"/>
  <c r="BO56" i="9"/>
  <c r="BP56" i="9"/>
  <c r="BQ56" i="9"/>
  <c r="BR56" i="9"/>
  <c r="BS56" i="9"/>
  <c r="BT56" i="9"/>
  <c r="BU56" i="9"/>
  <c r="BV56" i="9"/>
  <c r="BW56" i="9"/>
  <c r="BX56" i="9"/>
  <c r="BY56" i="9"/>
  <c r="BZ56" i="9"/>
  <c r="CA56" i="9"/>
  <c r="D57" i="9"/>
  <c r="CB57" i="9" s="1"/>
  <c r="CD57" i="9" s="1"/>
  <c r="E57" i="9"/>
  <c r="CC57" i="9" s="1"/>
  <c r="CE57" i="9" s="1"/>
  <c r="F57" i="9"/>
  <c r="G57" i="9"/>
  <c r="H57" i="9"/>
  <c r="I57" i="9"/>
  <c r="J57" i="9"/>
  <c r="K57" i="9"/>
  <c r="L57" i="9"/>
  <c r="M57" i="9"/>
  <c r="N57" i="9"/>
  <c r="O57" i="9"/>
  <c r="P57" i="9"/>
  <c r="Q57" i="9"/>
  <c r="R57" i="9"/>
  <c r="S57" i="9"/>
  <c r="T57" i="9"/>
  <c r="U57" i="9"/>
  <c r="V57" i="9"/>
  <c r="W57" i="9"/>
  <c r="X57" i="9"/>
  <c r="Y57" i="9"/>
  <c r="Z57" i="9"/>
  <c r="AA57" i="9"/>
  <c r="AB57" i="9"/>
  <c r="AC57" i="9"/>
  <c r="AD57" i="9"/>
  <c r="AE57" i="9"/>
  <c r="AF57" i="9"/>
  <c r="AG57" i="9"/>
  <c r="AH57" i="9"/>
  <c r="AI57" i="9"/>
  <c r="AJ57" i="9"/>
  <c r="AK57" i="9"/>
  <c r="AL57" i="9"/>
  <c r="AM57" i="9"/>
  <c r="AN57" i="9"/>
  <c r="AO57" i="9"/>
  <c r="AP57" i="9"/>
  <c r="AQ57" i="9"/>
  <c r="AR57" i="9"/>
  <c r="AS57" i="9"/>
  <c r="AT57" i="9"/>
  <c r="AU57" i="9"/>
  <c r="AV57" i="9"/>
  <c r="AW57" i="9"/>
  <c r="AX57" i="9"/>
  <c r="AY57" i="9"/>
  <c r="AZ57" i="9"/>
  <c r="BA57" i="9"/>
  <c r="BB57" i="9"/>
  <c r="BC57" i="9"/>
  <c r="BD57" i="9"/>
  <c r="BE57" i="9"/>
  <c r="BF57" i="9"/>
  <c r="BG57" i="9"/>
  <c r="BH57" i="9"/>
  <c r="BI57" i="9"/>
  <c r="BJ57" i="9"/>
  <c r="BK57" i="9"/>
  <c r="BL57" i="9"/>
  <c r="BM57" i="9"/>
  <c r="BN57" i="9"/>
  <c r="BO57" i="9"/>
  <c r="BP57" i="9"/>
  <c r="BQ57" i="9"/>
  <c r="BR57" i="9"/>
  <c r="BS57" i="9"/>
  <c r="BT57" i="9"/>
  <c r="BU57" i="9"/>
  <c r="BV57" i="9"/>
  <c r="BW57" i="9"/>
  <c r="BX57" i="9"/>
  <c r="BY57" i="9"/>
  <c r="BZ57" i="9"/>
  <c r="CA57" i="9"/>
  <c r="D58" i="9"/>
  <c r="CB58" i="9" s="1"/>
  <c r="CD58" i="9" s="1"/>
  <c r="E58" i="9"/>
  <c r="CC58" i="9" s="1"/>
  <c r="CE58" i="9" s="1"/>
  <c r="F58" i="9"/>
  <c r="G58" i="9"/>
  <c r="H58" i="9"/>
  <c r="I58" i="9"/>
  <c r="J58" i="9"/>
  <c r="K58" i="9"/>
  <c r="L58" i="9"/>
  <c r="M58" i="9"/>
  <c r="N58" i="9"/>
  <c r="O58" i="9"/>
  <c r="P58" i="9"/>
  <c r="Q58" i="9"/>
  <c r="R58" i="9"/>
  <c r="S58" i="9"/>
  <c r="T58" i="9"/>
  <c r="U58" i="9"/>
  <c r="V58" i="9"/>
  <c r="W58" i="9"/>
  <c r="X58" i="9"/>
  <c r="Y58" i="9"/>
  <c r="Z58" i="9"/>
  <c r="AA58" i="9"/>
  <c r="AB58" i="9"/>
  <c r="AC58" i="9"/>
  <c r="AD58" i="9"/>
  <c r="AE58" i="9"/>
  <c r="AF58" i="9"/>
  <c r="AG58" i="9"/>
  <c r="AH58" i="9"/>
  <c r="AI58" i="9"/>
  <c r="AJ58" i="9"/>
  <c r="AK58" i="9"/>
  <c r="AL58" i="9"/>
  <c r="AM58" i="9"/>
  <c r="AN58" i="9"/>
  <c r="AO58" i="9"/>
  <c r="AP58" i="9"/>
  <c r="AQ58" i="9"/>
  <c r="AR58" i="9"/>
  <c r="AS58" i="9"/>
  <c r="AT58" i="9"/>
  <c r="AU58" i="9"/>
  <c r="AV58" i="9"/>
  <c r="AW58" i="9"/>
  <c r="AX58" i="9"/>
  <c r="AY58" i="9"/>
  <c r="AZ58" i="9"/>
  <c r="BA58" i="9"/>
  <c r="BB58" i="9"/>
  <c r="BC58" i="9"/>
  <c r="BD58" i="9"/>
  <c r="BE58" i="9"/>
  <c r="BF58" i="9"/>
  <c r="BG58" i="9"/>
  <c r="BH58" i="9"/>
  <c r="BI58" i="9"/>
  <c r="BJ58" i="9"/>
  <c r="BK58" i="9"/>
  <c r="BL58" i="9"/>
  <c r="BM58" i="9"/>
  <c r="BN58" i="9"/>
  <c r="BO58" i="9"/>
  <c r="BP58" i="9"/>
  <c r="BQ58" i="9"/>
  <c r="BR58" i="9"/>
  <c r="BS58" i="9"/>
  <c r="BT58" i="9"/>
  <c r="BU58" i="9"/>
  <c r="BV58" i="9"/>
  <c r="BW58" i="9"/>
  <c r="BX58" i="9"/>
  <c r="BY58" i="9"/>
  <c r="BZ58" i="9"/>
  <c r="CA58" i="9"/>
  <c r="D59" i="9"/>
  <c r="CB59" i="9" s="1"/>
  <c r="CD59" i="9" s="1"/>
  <c r="E59" i="9"/>
  <c r="CC59" i="9" s="1"/>
  <c r="CE59" i="9" s="1"/>
  <c r="F59" i="9"/>
  <c r="G59" i="9"/>
  <c r="H59" i="9"/>
  <c r="I59" i="9"/>
  <c r="J59" i="9"/>
  <c r="K59" i="9"/>
  <c r="L59" i="9"/>
  <c r="M59" i="9"/>
  <c r="N59" i="9"/>
  <c r="O59" i="9"/>
  <c r="P59" i="9"/>
  <c r="Q59" i="9"/>
  <c r="R59" i="9"/>
  <c r="S59" i="9"/>
  <c r="T59" i="9"/>
  <c r="U59" i="9"/>
  <c r="V59" i="9"/>
  <c r="W59" i="9"/>
  <c r="X59" i="9"/>
  <c r="Y59" i="9"/>
  <c r="Z59" i="9"/>
  <c r="AA59" i="9"/>
  <c r="AB59" i="9"/>
  <c r="AC59" i="9"/>
  <c r="AD59" i="9"/>
  <c r="AE59" i="9"/>
  <c r="AF59" i="9"/>
  <c r="AG59" i="9"/>
  <c r="AH59" i="9"/>
  <c r="AI59" i="9"/>
  <c r="AJ59" i="9"/>
  <c r="AK59" i="9"/>
  <c r="AL59" i="9"/>
  <c r="AM59" i="9"/>
  <c r="AN59" i="9"/>
  <c r="AO59" i="9"/>
  <c r="AP59" i="9"/>
  <c r="AQ59" i="9"/>
  <c r="AR59" i="9"/>
  <c r="AS59" i="9"/>
  <c r="AT59" i="9"/>
  <c r="AU59" i="9"/>
  <c r="AV59" i="9"/>
  <c r="AW59" i="9"/>
  <c r="AX59" i="9"/>
  <c r="AY59" i="9"/>
  <c r="AZ59" i="9"/>
  <c r="BA59" i="9"/>
  <c r="BB59" i="9"/>
  <c r="BC59" i="9"/>
  <c r="BD59" i="9"/>
  <c r="BE59" i="9"/>
  <c r="BF59" i="9"/>
  <c r="BG59" i="9"/>
  <c r="BH59" i="9"/>
  <c r="BI59" i="9"/>
  <c r="BJ59" i="9"/>
  <c r="BK59" i="9"/>
  <c r="BL59" i="9"/>
  <c r="BM59" i="9"/>
  <c r="BN59" i="9"/>
  <c r="BO59" i="9"/>
  <c r="BP59" i="9"/>
  <c r="BQ59" i="9"/>
  <c r="BR59" i="9"/>
  <c r="BS59" i="9"/>
  <c r="BT59" i="9"/>
  <c r="BU59" i="9"/>
  <c r="BV59" i="9"/>
  <c r="BW59" i="9"/>
  <c r="BX59" i="9"/>
  <c r="BY59" i="9"/>
  <c r="BZ59" i="9"/>
  <c r="CA59" i="9"/>
  <c r="D60" i="9"/>
  <c r="CB60" i="9" s="1"/>
  <c r="CD60" i="9" s="1"/>
  <c r="E60" i="9"/>
  <c r="CC60" i="9" s="1"/>
  <c r="CE60" i="9" s="1"/>
  <c r="F60" i="9"/>
  <c r="G60" i="9"/>
  <c r="H60" i="9"/>
  <c r="I60" i="9"/>
  <c r="J60" i="9"/>
  <c r="K60" i="9"/>
  <c r="L60" i="9"/>
  <c r="M60" i="9"/>
  <c r="N60" i="9"/>
  <c r="O60" i="9"/>
  <c r="P60" i="9"/>
  <c r="Q60" i="9"/>
  <c r="R60" i="9"/>
  <c r="S60" i="9"/>
  <c r="T60" i="9"/>
  <c r="U60" i="9"/>
  <c r="V60" i="9"/>
  <c r="W60" i="9"/>
  <c r="X60" i="9"/>
  <c r="Y60" i="9"/>
  <c r="Z60" i="9"/>
  <c r="AA60" i="9"/>
  <c r="AB60" i="9"/>
  <c r="AC60" i="9"/>
  <c r="AD60" i="9"/>
  <c r="AE60" i="9"/>
  <c r="AF60" i="9"/>
  <c r="AG60" i="9"/>
  <c r="AH60" i="9"/>
  <c r="AI60" i="9"/>
  <c r="AJ60" i="9"/>
  <c r="AK60" i="9"/>
  <c r="AL60" i="9"/>
  <c r="AM60" i="9"/>
  <c r="AN60" i="9"/>
  <c r="AO60" i="9"/>
  <c r="AP60" i="9"/>
  <c r="AQ60" i="9"/>
  <c r="AR60" i="9"/>
  <c r="AS60" i="9"/>
  <c r="AT60" i="9"/>
  <c r="AU60" i="9"/>
  <c r="AV60" i="9"/>
  <c r="AW60" i="9"/>
  <c r="AX60" i="9"/>
  <c r="AY60" i="9"/>
  <c r="AZ60" i="9"/>
  <c r="BA60" i="9"/>
  <c r="BB60" i="9"/>
  <c r="BC60" i="9"/>
  <c r="BD60" i="9"/>
  <c r="BE60" i="9"/>
  <c r="BF60" i="9"/>
  <c r="BG60" i="9"/>
  <c r="BH60" i="9"/>
  <c r="BI60" i="9"/>
  <c r="BJ60" i="9"/>
  <c r="BK60" i="9"/>
  <c r="BL60" i="9"/>
  <c r="BM60" i="9"/>
  <c r="BN60" i="9"/>
  <c r="BO60" i="9"/>
  <c r="BP60" i="9"/>
  <c r="BQ60" i="9"/>
  <c r="BR60" i="9"/>
  <c r="BS60" i="9"/>
  <c r="BT60" i="9"/>
  <c r="BU60" i="9"/>
  <c r="BV60" i="9"/>
  <c r="BW60" i="9"/>
  <c r="BX60" i="9"/>
  <c r="BY60" i="9"/>
  <c r="BZ60" i="9"/>
  <c r="CA60" i="9"/>
  <c r="D61" i="9"/>
  <c r="CB61" i="9" s="1"/>
  <c r="CD61" i="9" s="1"/>
  <c r="E61" i="9"/>
  <c r="CC61" i="9" s="1"/>
  <c r="CE61" i="9" s="1"/>
  <c r="F61" i="9"/>
  <c r="G61" i="9"/>
  <c r="H61" i="9"/>
  <c r="I61" i="9"/>
  <c r="J61" i="9"/>
  <c r="K61" i="9"/>
  <c r="L61" i="9"/>
  <c r="M61" i="9"/>
  <c r="N61" i="9"/>
  <c r="O61" i="9"/>
  <c r="P61" i="9"/>
  <c r="Q61" i="9"/>
  <c r="R61" i="9"/>
  <c r="S61" i="9"/>
  <c r="T61" i="9"/>
  <c r="U61" i="9"/>
  <c r="V61" i="9"/>
  <c r="W61" i="9"/>
  <c r="X61" i="9"/>
  <c r="Y61" i="9"/>
  <c r="Z61" i="9"/>
  <c r="AA61" i="9"/>
  <c r="AB61" i="9"/>
  <c r="AC61" i="9"/>
  <c r="AD61" i="9"/>
  <c r="AE61" i="9"/>
  <c r="AF61" i="9"/>
  <c r="AG61" i="9"/>
  <c r="AH61" i="9"/>
  <c r="AI61" i="9"/>
  <c r="AJ61" i="9"/>
  <c r="AK61" i="9"/>
  <c r="AL61" i="9"/>
  <c r="AM61" i="9"/>
  <c r="AN61" i="9"/>
  <c r="AO61" i="9"/>
  <c r="AP61" i="9"/>
  <c r="AQ61" i="9"/>
  <c r="AR61" i="9"/>
  <c r="AS61" i="9"/>
  <c r="AT61" i="9"/>
  <c r="AU61" i="9"/>
  <c r="AV61" i="9"/>
  <c r="AW61" i="9"/>
  <c r="AX61" i="9"/>
  <c r="AY61" i="9"/>
  <c r="AZ61" i="9"/>
  <c r="BA61" i="9"/>
  <c r="BB61" i="9"/>
  <c r="BC61" i="9"/>
  <c r="BD61" i="9"/>
  <c r="BE61" i="9"/>
  <c r="BF61" i="9"/>
  <c r="BG61" i="9"/>
  <c r="BH61" i="9"/>
  <c r="BI61" i="9"/>
  <c r="BJ61" i="9"/>
  <c r="BK61" i="9"/>
  <c r="BL61" i="9"/>
  <c r="BM61" i="9"/>
  <c r="BN61" i="9"/>
  <c r="BO61" i="9"/>
  <c r="BP61" i="9"/>
  <c r="BQ61" i="9"/>
  <c r="BR61" i="9"/>
  <c r="BS61" i="9"/>
  <c r="BT61" i="9"/>
  <c r="BU61" i="9"/>
  <c r="BV61" i="9"/>
  <c r="BW61" i="9"/>
  <c r="BX61" i="9"/>
  <c r="BY61" i="9"/>
  <c r="BZ61" i="9"/>
  <c r="CA61" i="9"/>
  <c r="CA45" i="9"/>
  <c r="BZ45" i="9"/>
  <c r="BY45" i="9"/>
  <c r="BX45" i="9"/>
  <c r="BW45" i="9"/>
  <c r="BV45" i="9"/>
  <c r="BU45" i="9"/>
  <c r="BT45" i="9"/>
  <c r="BS45" i="9"/>
  <c r="BR45" i="9"/>
  <c r="BQ45" i="9"/>
  <c r="BP45" i="9"/>
  <c r="BO45" i="9"/>
  <c r="BN45" i="9"/>
  <c r="BM45" i="9"/>
  <c r="BL45" i="9"/>
  <c r="BK45" i="9"/>
  <c r="BJ45" i="9"/>
  <c r="BI45" i="9"/>
  <c r="BH45" i="9"/>
  <c r="BG45" i="9"/>
  <c r="BF45" i="9"/>
  <c r="BE45" i="9"/>
  <c r="BD45" i="9"/>
  <c r="BC45" i="9"/>
  <c r="BB45" i="9"/>
  <c r="BA45" i="9"/>
  <c r="AY45" i="9"/>
  <c r="AX45" i="9"/>
  <c r="AW45" i="9"/>
  <c r="AV45" i="9"/>
  <c r="AU45" i="9"/>
  <c r="AT45" i="9"/>
  <c r="AS45" i="9"/>
  <c r="AR45" i="9"/>
  <c r="AQ45" i="9"/>
  <c r="AP45" i="9"/>
  <c r="AO45" i="9"/>
  <c r="AN45" i="9"/>
  <c r="AM45" i="9"/>
  <c r="AL45" i="9"/>
  <c r="AK45" i="9"/>
  <c r="AJ45" i="9"/>
  <c r="AI45" i="9"/>
  <c r="AH45" i="9"/>
  <c r="AG45" i="9"/>
  <c r="AF45" i="9"/>
  <c r="AE45" i="9"/>
  <c r="AD45" i="9"/>
  <c r="AC45" i="9"/>
  <c r="AB45" i="9"/>
  <c r="AA45" i="9"/>
  <c r="Z45" i="9"/>
  <c r="Y45" i="9"/>
  <c r="X45" i="9"/>
  <c r="W45" i="9"/>
  <c r="V45" i="9"/>
  <c r="U45" i="9"/>
  <c r="T45" i="9"/>
  <c r="S45" i="9"/>
  <c r="R45" i="9"/>
  <c r="Q45" i="9"/>
  <c r="P45" i="9"/>
  <c r="O45" i="9"/>
  <c r="N45" i="9"/>
  <c r="M45" i="9"/>
  <c r="L45" i="9"/>
  <c r="K45" i="9"/>
  <c r="J45" i="9"/>
  <c r="I45" i="9"/>
  <c r="H45" i="9"/>
  <c r="G45" i="9"/>
  <c r="F45" i="9"/>
  <c r="E45" i="9"/>
  <c r="CC45" i="9" s="1"/>
  <c r="CE45" i="9" s="1"/>
  <c r="D45" i="9"/>
  <c r="CB45" i="9" s="1"/>
  <c r="CD45" i="9" s="1"/>
  <c r="AZ45" i="9"/>
  <c r="CD64" i="9" l="1"/>
  <c r="CE64" i="9"/>
</calcChain>
</file>

<file path=xl/sharedStrings.xml><?xml version="1.0" encoding="utf-8"?>
<sst xmlns="http://schemas.openxmlformats.org/spreadsheetml/2006/main" count="22095" uniqueCount="2848">
  <si>
    <t>ADM1_NAME</t>
  </si>
  <si>
    <t>ADM2_NAME</t>
  </si>
  <si>
    <t>NIGERIA</t>
  </si>
  <si>
    <t>ABIA</t>
  </si>
  <si>
    <t>ABA NORTH</t>
  </si>
  <si>
    <t>ABA SOUTH</t>
  </si>
  <si>
    <t>AROCHUKWU</t>
  </si>
  <si>
    <t>BENDE</t>
  </si>
  <si>
    <t>IKWUANO</t>
  </si>
  <si>
    <t>OHAFIA</t>
  </si>
  <si>
    <t>OSISIOMA NGWA</t>
  </si>
  <si>
    <t>UGWUNAGBO</t>
  </si>
  <si>
    <t>UKWA EAST</t>
  </si>
  <si>
    <t>UKWA WEST</t>
  </si>
  <si>
    <t>UMUAHIA NORTH</t>
  </si>
  <si>
    <t>UMUAHIA SOUTH</t>
  </si>
  <si>
    <t>ADAMAWA</t>
  </si>
  <si>
    <t>DEMSA</t>
  </si>
  <si>
    <t>FUFORE</t>
  </si>
  <si>
    <t>GANYE</t>
  </si>
  <si>
    <t>GIREI</t>
  </si>
  <si>
    <t>GOMBI</t>
  </si>
  <si>
    <t>GUYUK</t>
  </si>
  <si>
    <t>HONG</t>
  </si>
  <si>
    <t>JADA</t>
  </si>
  <si>
    <t>LAMURDE</t>
  </si>
  <si>
    <t>MADAGALI</t>
  </si>
  <si>
    <t>MAIHA</t>
  </si>
  <si>
    <t>MAYO-BELWA</t>
  </si>
  <si>
    <t>MICHIKA</t>
  </si>
  <si>
    <t>MUBI NORTH</t>
  </si>
  <si>
    <t>MUBI SOUTH</t>
  </si>
  <si>
    <t>NUMAN</t>
  </si>
  <si>
    <t>SHELLENG</t>
  </si>
  <si>
    <t>SONG</t>
  </si>
  <si>
    <t>TOUNGO</t>
  </si>
  <si>
    <t>YOLA NORTH</t>
  </si>
  <si>
    <t>YOLA SOUTH</t>
  </si>
  <si>
    <t>AKWA IBOM</t>
  </si>
  <si>
    <t>ABAK</t>
  </si>
  <si>
    <t>EASTERN OBOLO</t>
  </si>
  <si>
    <t>EKET</t>
  </si>
  <si>
    <t>ESSIEN UDIM</t>
  </si>
  <si>
    <t>ETIM EKPO</t>
  </si>
  <si>
    <t>ETINAN</t>
  </si>
  <si>
    <t>IBENO</t>
  </si>
  <si>
    <t>IBESIKPO ASUTAN</t>
  </si>
  <si>
    <t>IBIONO IBOM</t>
  </si>
  <si>
    <t>IKA</t>
  </si>
  <si>
    <t>IKONO</t>
  </si>
  <si>
    <t>IKOT ABASI</t>
  </si>
  <si>
    <t>IKOT EKPENE</t>
  </si>
  <si>
    <t>INI</t>
  </si>
  <si>
    <t>ITU</t>
  </si>
  <si>
    <t>MBO</t>
  </si>
  <si>
    <t>MKPAT ENIN</t>
  </si>
  <si>
    <t>NSIT ATAI</t>
  </si>
  <si>
    <t>NSIT IBOM</t>
  </si>
  <si>
    <t>NSIT UBIUM</t>
  </si>
  <si>
    <t>OBOT AKARA</t>
  </si>
  <si>
    <t>OKOBO</t>
  </si>
  <si>
    <t>ONNA</t>
  </si>
  <si>
    <t>ORON</t>
  </si>
  <si>
    <t>ORUK ANAM</t>
  </si>
  <si>
    <t>UDUNG UKO</t>
  </si>
  <si>
    <t>UKANAFUN</t>
  </si>
  <si>
    <t>URUAN</t>
  </si>
  <si>
    <t>UYO</t>
  </si>
  <si>
    <t>ANAMBRA</t>
  </si>
  <si>
    <t>AGUATA</t>
  </si>
  <si>
    <t>ANAMBRA EAST</t>
  </si>
  <si>
    <t>ANAMBRA WEST</t>
  </si>
  <si>
    <t>ANAOCHA</t>
  </si>
  <si>
    <t>AWKA NORTH</t>
  </si>
  <si>
    <t>AWKA SOUTH</t>
  </si>
  <si>
    <t>AYAMELUM</t>
  </si>
  <si>
    <t>DUNUKOFIA</t>
  </si>
  <si>
    <t>EKWUSIGO</t>
  </si>
  <si>
    <t>IDEMILI NORTH</t>
  </si>
  <si>
    <t>IDEMILI SOUTH</t>
  </si>
  <si>
    <t>IHIALA</t>
  </si>
  <si>
    <t>NJIKOKA</t>
  </si>
  <si>
    <t>NNEWI NORTH</t>
  </si>
  <si>
    <t>NNEWI SOUTH</t>
  </si>
  <si>
    <t>OGBARU</t>
  </si>
  <si>
    <t>ONITSHA NORTH</t>
  </si>
  <si>
    <t>ONITSHA SOUTH</t>
  </si>
  <si>
    <t>ORUMBA NORTH</t>
  </si>
  <si>
    <t>ORUMBA SOUTH</t>
  </si>
  <si>
    <t>OYI</t>
  </si>
  <si>
    <t>BAUCHI</t>
  </si>
  <si>
    <t>ALKALERI</t>
  </si>
  <si>
    <t>BOGORO</t>
  </si>
  <si>
    <t>DARAZO</t>
  </si>
  <si>
    <t>DASS</t>
  </si>
  <si>
    <t>GAMAWA</t>
  </si>
  <si>
    <t>GANJUWA</t>
  </si>
  <si>
    <t>GIADE</t>
  </si>
  <si>
    <t>ITAS/GADAU</t>
  </si>
  <si>
    <t>KATAGUM</t>
  </si>
  <si>
    <t>KIRFI</t>
  </si>
  <si>
    <t>MISAU</t>
  </si>
  <si>
    <t>NINGI</t>
  </si>
  <si>
    <t>SHIRA</t>
  </si>
  <si>
    <t>TORO</t>
  </si>
  <si>
    <t>WARJI</t>
  </si>
  <si>
    <t>ZAKI</t>
  </si>
  <si>
    <t>BAYELSA</t>
  </si>
  <si>
    <t>BRASS</t>
  </si>
  <si>
    <t>EKEREMOR</t>
  </si>
  <si>
    <t>KOLOKUMA/OPOKUMA</t>
  </si>
  <si>
    <t>NEMBE</t>
  </si>
  <si>
    <t>OGBIA</t>
  </si>
  <si>
    <t>SAGBAMA</t>
  </si>
  <si>
    <t>SOUTHERN IJAW</t>
  </si>
  <si>
    <t>BENUE</t>
  </si>
  <si>
    <t>ADO</t>
  </si>
  <si>
    <t>AGATU</t>
  </si>
  <si>
    <t>APA</t>
  </si>
  <si>
    <t>BURUKU</t>
  </si>
  <si>
    <t>GBOKO</t>
  </si>
  <si>
    <t>GUMA</t>
  </si>
  <si>
    <t>GWER EAST</t>
  </si>
  <si>
    <t>GWER WEST</t>
  </si>
  <si>
    <t>KATSINA-ALA</t>
  </si>
  <si>
    <t>KONSHISHA</t>
  </si>
  <si>
    <t>KWANDE</t>
  </si>
  <si>
    <t>LOGO</t>
  </si>
  <si>
    <t>MAKURDI</t>
  </si>
  <si>
    <t>OBI</t>
  </si>
  <si>
    <t>OGBADIBO</t>
  </si>
  <si>
    <t>OHIMINI</t>
  </si>
  <si>
    <t>OJU</t>
  </si>
  <si>
    <t>OKPOKWU</t>
  </si>
  <si>
    <t>TARKA</t>
  </si>
  <si>
    <t>UKUM</t>
  </si>
  <si>
    <t>USHONGO</t>
  </si>
  <si>
    <t>VANDEIKYA</t>
  </si>
  <si>
    <t>BORNO</t>
  </si>
  <si>
    <t>ABADAM</t>
  </si>
  <si>
    <t>ASKIRA/UBA</t>
  </si>
  <si>
    <t>BAMA</t>
  </si>
  <si>
    <t>BAYO</t>
  </si>
  <si>
    <t>BIU</t>
  </si>
  <si>
    <t>CHIBOK</t>
  </si>
  <si>
    <t>DAMBOA</t>
  </si>
  <si>
    <t>DIKWA</t>
  </si>
  <si>
    <t>GUBIO</t>
  </si>
  <si>
    <t>GUZAMALA</t>
  </si>
  <si>
    <t>GWOZA</t>
  </si>
  <si>
    <t>HAWUL</t>
  </si>
  <si>
    <t>JERE</t>
  </si>
  <si>
    <t>KAGA</t>
  </si>
  <si>
    <t>KALA/BALGE</t>
  </si>
  <si>
    <t>KONDUGA</t>
  </si>
  <si>
    <t>KUKAWA</t>
  </si>
  <si>
    <t>KWAYA KUSAR</t>
  </si>
  <si>
    <t>MAFA</t>
  </si>
  <si>
    <t>MAGUMERI</t>
  </si>
  <si>
    <t>MAIDUGURI</t>
  </si>
  <si>
    <t>MARTE</t>
  </si>
  <si>
    <t>MOBBAR</t>
  </si>
  <si>
    <t>MONGUNO</t>
  </si>
  <si>
    <t>NGALA</t>
  </si>
  <si>
    <t>NGANZAI</t>
  </si>
  <si>
    <t>SHANI</t>
  </si>
  <si>
    <t>CROSS RIVER</t>
  </si>
  <si>
    <t>ABI</t>
  </si>
  <si>
    <t>AKAMKPA</t>
  </si>
  <si>
    <t>AKPABUYO</t>
  </si>
  <si>
    <t>BIASE</t>
  </si>
  <si>
    <t>BOKI</t>
  </si>
  <si>
    <t>CALABAR SOUTH</t>
  </si>
  <si>
    <t>ETUNG</t>
  </si>
  <si>
    <t>IKOM</t>
  </si>
  <si>
    <t>OBANLIKU</t>
  </si>
  <si>
    <t>OBUBRA</t>
  </si>
  <si>
    <t>OBUDU</t>
  </si>
  <si>
    <t>ODUKPANI</t>
  </si>
  <si>
    <t>OGOJA</t>
  </si>
  <si>
    <t>YAKURR</t>
  </si>
  <si>
    <t>YALA</t>
  </si>
  <si>
    <t>DELTA</t>
  </si>
  <si>
    <t>ANIOCHA NORTH</t>
  </si>
  <si>
    <t>ANIOCHA SOUTH</t>
  </si>
  <si>
    <t>BOMADI</t>
  </si>
  <si>
    <t>BURUTU</t>
  </si>
  <si>
    <t>ETHIOPE EAST</t>
  </si>
  <si>
    <t>ETHIOPE WEST</t>
  </si>
  <si>
    <t>IKA NORTH EAST</t>
  </si>
  <si>
    <t>IKA SOUTH</t>
  </si>
  <si>
    <t>ISOKO NORTH</t>
  </si>
  <si>
    <t>ISOKO SOUTH</t>
  </si>
  <si>
    <t>NDOKWA EAST</t>
  </si>
  <si>
    <t>NDOKWA WEST</t>
  </si>
  <si>
    <t>OKPE</t>
  </si>
  <si>
    <t>OSHIMILI NORTH</t>
  </si>
  <si>
    <t>OSHIMILI SOUTH</t>
  </si>
  <si>
    <t>PATANI</t>
  </si>
  <si>
    <t>SAPELE</t>
  </si>
  <si>
    <t>UDU</t>
  </si>
  <si>
    <t>UGHELLI NORTH</t>
  </si>
  <si>
    <t>UGHELLI SOUTH</t>
  </si>
  <si>
    <t>UKWUANI</t>
  </si>
  <si>
    <t>UVWIE</t>
  </si>
  <si>
    <t>WARRI NORTH</t>
  </si>
  <si>
    <t>WARRI SOUTH</t>
  </si>
  <si>
    <t>WARRI SOUTH WEST</t>
  </si>
  <si>
    <t>EBONYI</t>
  </si>
  <si>
    <t>ABAKALIKI</t>
  </si>
  <si>
    <t>AFIKPO NORTH</t>
  </si>
  <si>
    <t>AFIKPO SOUTH</t>
  </si>
  <si>
    <t>EZZA NORTH</t>
  </si>
  <si>
    <t>EZZA SOUTH</t>
  </si>
  <si>
    <t>IKWO</t>
  </si>
  <si>
    <t>ISHIELU</t>
  </si>
  <si>
    <t>IVO</t>
  </si>
  <si>
    <t>IZZI</t>
  </si>
  <si>
    <t>OHAOZARA</t>
  </si>
  <si>
    <t>OHAUKWU</t>
  </si>
  <si>
    <t>ONICHA</t>
  </si>
  <si>
    <t>EDO</t>
  </si>
  <si>
    <t>AKOKO-EDO</t>
  </si>
  <si>
    <t>EGOR</t>
  </si>
  <si>
    <t>ESAN CENTRAL</t>
  </si>
  <si>
    <t>ESAN NORTH EAST</t>
  </si>
  <si>
    <t>ESAN SOUTH EAST</t>
  </si>
  <si>
    <t>ESAN WEST</t>
  </si>
  <si>
    <t>ETSAKO CENTRAL</t>
  </si>
  <si>
    <t>ETSAKO EAST</t>
  </si>
  <si>
    <t>ETSAKO WEST</t>
  </si>
  <si>
    <t>IGUEBEN</t>
  </si>
  <si>
    <t>IKPOBA-OKHA</t>
  </si>
  <si>
    <t>OREDO</t>
  </si>
  <si>
    <t>ORHIONMWON</t>
  </si>
  <si>
    <t>OVIA NORTH EAST</t>
  </si>
  <si>
    <t>OVIA SOUTH WEST</t>
  </si>
  <si>
    <t>OWAN EAST</t>
  </si>
  <si>
    <t>OWAN WEST</t>
  </si>
  <si>
    <t>UHUNMWONDE</t>
  </si>
  <si>
    <t>EKITI</t>
  </si>
  <si>
    <t>EFON</t>
  </si>
  <si>
    <t>EKITI EAST</t>
  </si>
  <si>
    <t>EKITI SOUTH WEST</t>
  </si>
  <si>
    <t>EKITI WEST</t>
  </si>
  <si>
    <t>EMURE</t>
  </si>
  <si>
    <t>IDO-OSI</t>
  </si>
  <si>
    <t>IJERO</t>
  </si>
  <si>
    <t>IKERE</t>
  </si>
  <si>
    <t>IKOLE</t>
  </si>
  <si>
    <t>IREPODUN/IFELODUN</t>
  </si>
  <si>
    <t>ISE/ORUN</t>
  </si>
  <si>
    <t>MOBA</t>
  </si>
  <si>
    <t>OYE</t>
  </si>
  <si>
    <t>ENUGU</t>
  </si>
  <si>
    <t>ANINRI</t>
  </si>
  <si>
    <t>AWGU</t>
  </si>
  <si>
    <t>ENUGU EAST</t>
  </si>
  <si>
    <t>ENUGU NORTH</t>
  </si>
  <si>
    <t>ENUGU SOUTH</t>
  </si>
  <si>
    <t>EZEAGU</t>
  </si>
  <si>
    <t>NKANU EAST</t>
  </si>
  <si>
    <t>NKANU WEST</t>
  </si>
  <si>
    <t>UDENU</t>
  </si>
  <si>
    <t>UDI</t>
  </si>
  <si>
    <t>FEDERAL CAPITAL TERRITORY</t>
  </si>
  <si>
    <t>ABAJI</t>
  </si>
  <si>
    <t>ABUJA MUNICIPAL</t>
  </si>
  <si>
    <t>BWARI</t>
  </si>
  <si>
    <t>GWAGWALADA</t>
  </si>
  <si>
    <t>KUJE</t>
  </si>
  <si>
    <t>KWALI</t>
  </si>
  <si>
    <t>GOMBE</t>
  </si>
  <si>
    <t>AKKO</t>
  </si>
  <si>
    <t>BALANGA</t>
  </si>
  <si>
    <t>BILLIRI</t>
  </si>
  <si>
    <t>DUKKU</t>
  </si>
  <si>
    <t>FUNAKAYE</t>
  </si>
  <si>
    <t>KALTUNGO</t>
  </si>
  <si>
    <t>KWAMI</t>
  </si>
  <si>
    <t>NAFADA</t>
  </si>
  <si>
    <t>YAMALTU/DEBA</t>
  </si>
  <si>
    <t>IMO</t>
  </si>
  <si>
    <t>EZINIHITTE</t>
  </si>
  <si>
    <t>IDEATO NORTH</t>
  </si>
  <si>
    <t>IDEATO SOUTH</t>
  </si>
  <si>
    <t>IHITTE/UBOMA</t>
  </si>
  <si>
    <t>IKEDURU</t>
  </si>
  <si>
    <t>ISIALA MBANO</t>
  </si>
  <si>
    <t>ISU</t>
  </si>
  <si>
    <t>MBAITOLI</t>
  </si>
  <si>
    <t>NGOR-OKPALA</t>
  </si>
  <si>
    <t>NJABA</t>
  </si>
  <si>
    <t>NKWERRE</t>
  </si>
  <si>
    <t>NWANGELE</t>
  </si>
  <si>
    <t>OBOWO</t>
  </si>
  <si>
    <t>OGUTA</t>
  </si>
  <si>
    <t>OHAJI/EGBEMA</t>
  </si>
  <si>
    <t>OKIGWE</t>
  </si>
  <si>
    <t>ORLU</t>
  </si>
  <si>
    <t>ORSU</t>
  </si>
  <si>
    <t>ORU EAST</t>
  </si>
  <si>
    <t>ORU WEST</t>
  </si>
  <si>
    <t>OWERRI NORTH</t>
  </si>
  <si>
    <t>OWERRI WEST</t>
  </si>
  <si>
    <t>JIGAWA</t>
  </si>
  <si>
    <t>AUYO</t>
  </si>
  <si>
    <t>BABURA</t>
  </si>
  <si>
    <t>BUJI</t>
  </si>
  <si>
    <t>DUTSE</t>
  </si>
  <si>
    <t>GAGARAWA</t>
  </si>
  <si>
    <t>GARKI</t>
  </si>
  <si>
    <t>GUMEL</t>
  </si>
  <si>
    <t>GURI</t>
  </si>
  <si>
    <t>GWARAM</t>
  </si>
  <si>
    <t>GWIWA</t>
  </si>
  <si>
    <t>HADEJIA</t>
  </si>
  <si>
    <t>JAHUN</t>
  </si>
  <si>
    <t>KAFIN HAUSA</t>
  </si>
  <si>
    <t>KAUGAMA</t>
  </si>
  <si>
    <t>KAZAURE</t>
  </si>
  <si>
    <t>KIRI KASAMMA</t>
  </si>
  <si>
    <t>KIYAWA</t>
  </si>
  <si>
    <t>MAIGATARI</t>
  </si>
  <si>
    <t>MALAM MADORI</t>
  </si>
  <si>
    <t>MIGA</t>
  </si>
  <si>
    <t>RINGIM</t>
  </si>
  <si>
    <t>RONI</t>
  </si>
  <si>
    <t>TAURA</t>
  </si>
  <si>
    <t>YANKWASHI</t>
  </si>
  <si>
    <t>KADUNA</t>
  </si>
  <si>
    <t>CHIKUN</t>
  </si>
  <si>
    <t>GIWA</t>
  </si>
  <si>
    <t>IGABI</t>
  </si>
  <si>
    <t>IKARA</t>
  </si>
  <si>
    <t>JABA</t>
  </si>
  <si>
    <t>JEMA'A</t>
  </si>
  <si>
    <t>KACHIA</t>
  </si>
  <si>
    <t>KADUNA NORTH</t>
  </si>
  <si>
    <t>KADUNA SOUTH</t>
  </si>
  <si>
    <t>KAGARKO</t>
  </si>
  <si>
    <t>KAJURU</t>
  </si>
  <si>
    <t>KAURA</t>
  </si>
  <si>
    <t>KAURU</t>
  </si>
  <si>
    <t>KUBAU</t>
  </si>
  <si>
    <t>KUDAN</t>
  </si>
  <si>
    <t>LERE</t>
  </si>
  <si>
    <t>SANGA</t>
  </si>
  <si>
    <t>SOBA</t>
  </si>
  <si>
    <t>ZARIA</t>
  </si>
  <si>
    <t>KANO</t>
  </si>
  <si>
    <t>AJINGI</t>
  </si>
  <si>
    <t>ALBASU</t>
  </si>
  <si>
    <t>BAGWAI</t>
  </si>
  <si>
    <t>BEBEJI</t>
  </si>
  <si>
    <t>BICHI</t>
  </si>
  <si>
    <t>BUNKURE</t>
  </si>
  <si>
    <t>DALA</t>
  </si>
  <si>
    <t>DAMBATTA</t>
  </si>
  <si>
    <t>DAWAKIN KUDU</t>
  </si>
  <si>
    <t>DAWAKIN TOFA</t>
  </si>
  <si>
    <t>DOGUWA</t>
  </si>
  <si>
    <t>FAGGE</t>
  </si>
  <si>
    <t>GABASAWA</t>
  </si>
  <si>
    <t>GARKO</t>
  </si>
  <si>
    <t>GAYA</t>
  </si>
  <si>
    <t>GEZAWA</t>
  </si>
  <si>
    <t>GWALE</t>
  </si>
  <si>
    <t>GWARZO</t>
  </si>
  <si>
    <t>KABO</t>
  </si>
  <si>
    <t>KANO MUNICIPAL</t>
  </si>
  <si>
    <t>KARAYE</t>
  </si>
  <si>
    <t>KIBIYA</t>
  </si>
  <si>
    <t>KIRU</t>
  </si>
  <si>
    <t>KUMBOTSO</t>
  </si>
  <si>
    <t>KUNCHI</t>
  </si>
  <si>
    <t>KURA</t>
  </si>
  <si>
    <t>MADOBI</t>
  </si>
  <si>
    <t>MAKODA</t>
  </si>
  <si>
    <t>MINJIBIR</t>
  </si>
  <si>
    <t>NASSARAWA</t>
  </si>
  <si>
    <t>NASARAWA</t>
  </si>
  <si>
    <t>RANO</t>
  </si>
  <si>
    <t>RIMIN GADO</t>
  </si>
  <si>
    <t>ROGO</t>
  </si>
  <si>
    <t>SHANONO</t>
  </si>
  <si>
    <t>SUMAILA</t>
  </si>
  <si>
    <t>TAKAI</t>
  </si>
  <si>
    <t>TARAUNI</t>
  </si>
  <si>
    <t>TOFA</t>
  </si>
  <si>
    <t>TSANYAWA</t>
  </si>
  <si>
    <t>TUDUN WADA</t>
  </si>
  <si>
    <t>UNGOGO</t>
  </si>
  <si>
    <t>WARAWA</t>
  </si>
  <si>
    <t>WUDIL</t>
  </si>
  <si>
    <t>KATSINA</t>
  </si>
  <si>
    <t>BAKORI</t>
  </si>
  <si>
    <t>BATAGARAWA</t>
  </si>
  <si>
    <t>BATSARI</t>
  </si>
  <si>
    <t>BAURE</t>
  </si>
  <si>
    <t>BINDAWA</t>
  </si>
  <si>
    <t>CHARANCHI</t>
  </si>
  <si>
    <t>DAN MUSA</t>
  </si>
  <si>
    <t>DANDUME</t>
  </si>
  <si>
    <t>DANJA</t>
  </si>
  <si>
    <t>DAURA</t>
  </si>
  <si>
    <t>DUTSI</t>
  </si>
  <si>
    <t>DUTSIN-MA</t>
  </si>
  <si>
    <t>FASKARI</t>
  </si>
  <si>
    <t>FUNTUA</t>
  </si>
  <si>
    <t>INGAWA</t>
  </si>
  <si>
    <t>JIBIA</t>
  </si>
  <si>
    <t>KAFUR</t>
  </si>
  <si>
    <t>KAITA</t>
  </si>
  <si>
    <t>KANKARA</t>
  </si>
  <si>
    <t>KANKIA</t>
  </si>
  <si>
    <t>KURFI</t>
  </si>
  <si>
    <t>KUSADA</t>
  </si>
  <si>
    <t>MAI'ADUA</t>
  </si>
  <si>
    <t>MALUMFASHI</t>
  </si>
  <si>
    <t>MANI</t>
  </si>
  <si>
    <t>MASHI</t>
  </si>
  <si>
    <t>MATAZU</t>
  </si>
  <si>
    <t>MUSAWA</t>
  </si>
  <si>
    <t>RIMI</t>
  </si>
  <si>
    <t>SABUWA</t>
  </si>
  <si>
    <t>SAFANA</t>
  </si>
  <si>
    <t>SANDAMU</t>
  </si>
  <si>
    <t>ZANGO</t>
  </si>
  <si>
    <t>KEBBI</t>
  </si>
  <si>
    <t>AREWA-DANDI</t>
  </si>
  <si>
    <t>ARGUNGU</t>
  </si>
  <si>
    <t>AUGIE</t>
  </si>
  <si>
    <t>BAGUDO</t>
  </si>
  <si>
    <t>BIRNIN KEBBI</t>
  </si>
  <si>
    <t>BUNZA</t>
  </si>
  <si>
    <t>DANDI</t>
  </si>
  <si>
    <t>FAKAI</t>
  </si>
  <si>
    <t>GWANDU</t>
  </si>
  <si>
    <t>JEGA</t>
  </si>
  <si>
    <t>KALGO</t>
  </si>
  <si>
    <t>KOKO/BESSE</t>
  </si>
  <si>
    <t>MAIYAMA</t>
  </si>
  <si>
    <t>NGASKI</t>
  </si>
  <si>
    <t>SAKABA</t>
  </si>
  <si>
    <t>SHANGA</t>
  </si>
  <si>
    <t>SURU</t>
  </si>
  <si>
    <t>WASAGU/DANKO</t>
  </si>
  <si>
    <t>YAURI</t>
  </si>
  <si>
    <t>ZURU</t>
  </si>
  <si>
    <t>KOGI</t>
  </si>
  <si>
    <t>ADAVI</t>
  </si>
  <si>
    <t>AJAOKUTA</t>
  </si>
  <si>
    <t>ANKPA</t>
  </si>
  <si>
    <t>BASSA</t>
  </si>
  <si>
    <t>DEKINA</t>
  </si>
  <si>
    <t>IBAJI</t>
  </si>
  <si>
    <t>IDAH</t>
  </si>
  <si>
    <t>IJUMU</t>
  </si>
  <si>
    <t>LOKOJA</t>
  </si>
  <si>
    <t>MOPA-MURO</t>
  </si>
  <si>
    <t>OFU</t>
  </si>
  <si>
    <t>OGORI/MAGONGO</t>
  </si>
  <si>
    <t>OKEHI</t>
  </si>
  <si>
    <t>OKENE</t>
  </si>
  <si>
    <t>OMALA</t>
  </si>
  <si>
    <t>YAGBA EAST</t>
  </si>
  <si>
    <t>YAGBA WEST</t>
  </si>
  <si>
    <t>KWARA</t>
  </si>
  <si>
    <t>ASA</t>
  </si>
  <si>
    <t>BARUTEN</t>
  </si>
  <si>
    <t>EDU</t>
  </si>
  <si>
    <t>IFELODUN</t>
  </si>
  <si>
    <t>ILORIN EAST</t>
  </si>
  <si>
    <t>ILORIN SOUTH</t>
  </si>
  <si>
    <t>ILORIN WEST</t>
  </si>
  <si>
    <t>IREPODUN</t>
  </si>
  <si>
    <t>ISIN</t>
  </si>
  <si>
    <t>KAIAMA</t>
  </si>
  <si>
    <t>MORO</t>
  </si>
  <si>
    <t>OFFA</t>
  </si>
  <si>
    <t>OKE-ERO</t>
  </si>
  <si>
    <t>OYUN</t>
  </si>
  <si>
    <t>LAGOS</t>
  </si>
  <si>
    <t>AGEGE</t>
  </si>
  <si>
    <t>AJEROMI-IFELODUN</t>
  </si>
  <si>
    <t>ALIMOSHO</t>
  </si>
  <si>
    <t>AMUWO-ODOFIN</t>
  </si>
  <si>
    <t>APAPA</t>
  </si>
  <si>
    <t>BADAGRY</t>
  </si>
  <si>
    <t>EPE</t>
  </si>
  <si>
    <t>ETI-OSA</t>
  </si>
  <si>
    <t>IFAKO-IJAYE</t>
  </si>
  <si>
    <t>IKEJA</t>
  </si>
  <si>
    <t>IKORODU</t>
  </si>
  <si>
    <t>KOSOFE</t>
  </si>
  <si>
    <t>LAGOS ISLAND</t>
  </si>
  <si>
    <t>LAGOS MAINLAND</t>
  </si>
  <si>
    <t>MUSHIN</t>
  </si>
  <si>
    <t>OJO</t>
  </si>
  <si>
    <t>OSHODI-ISOLO</t>
  </si>
  <si>
    <t>SURULERE</t>
  </si>
  <si>
    <t>AKWANGA</t>
  </si>
  <si>
    <t>AWE</t>
  </si>
  <si>
    <t>DOMA</t>
  </si>
  <si>
    <t>KARU</t>
  </si>
  <si>
    <t>KEANA</t>
  </si>
  <si>
    <t>KEFFI</t>
  </si>
  <si>
    <t>KOKONA</t>
  </si>
  <si>
    <t>LAFIA</t>
  </si>
  <si>
    <t>TOTO</t>
  </si>
  <si>
    <t>WAMBA</t>
  </si>
  <si>
    <t>NIGER</t>
  </si>
  <si>
    <t>AGAIE</t>
  </si>
  <si>
    <t>AGWARA</t>
  </si>
  <si>
    <t>BIDA</t>
  </si>
  <si>
    <t>BORGU</t>
  </si>
  <si>
    <t>BOSSO</t>
  </si>
  <si>
    <t>CHANCHAGA</t>
  </si>
  <si>
    <t>EDATI</t>
  </si>
  <si>
    <t>GBAKO</t>
  </si>
  <si>
    <t>GURARA</t>
  </si>
  <si>
    <t>KATCHA</t>
  </si>
  <si>
    <t>KONTAGORA</t>
  </si>
  <si>
    <t>LAPAI</t>
  </si>
  <si>
    <t>LAVUN</t>
  </si>
  <si>
    <t>MAGAMA</t>
  </si>
  <si>
    <t>MARIGA</t>
  </si>
  <si>
    <t>MASHEGU</t>
  </si>
  <si>
    <t>MOKWA</t>
  </si>
  <si>
    <t>MUYA</t>
  </si>
  <si>
    <t>PAIKORO</t>
  </si>
  <si>
    <t>RAFI</t>
  </si>
  <si>
    <t>RIJAU</t>
  </si>
  <si>
    <t>SHIRORO</t>
  </si>
  <si>
    <t>SULEJA</t>
  </si>
  <si>
    <t>TAFA</t>
  </si>
  <si>
    <t>WUSHISHI</t>
  </si>
  <si>
    <t>OGUN</t>
  </si>
  <si>
    <t>ABEOKUTA NORTH</t>
  </si>
  <si>
    <t>ABEOKUTA SOUTH</t>
  </si>
  <si>
    <t>ADO-ODO/OTA</t>
  </si>
  <si>
    <t>EWEKORO</t>
  </si>
  <si>
    <t>IFO</t>
  </si>
  <si>
    <t>IJEBU EAST</t>
  </si>
  <si>
    <t>IJEBU NORTH</t>
  </si>
  <si>
    <t>IJEBU NORTH EAST</t>
  </si>
  <si>
    <t>IKENNE</t>
  </si>
  <si>
    <t>IMEKO-AFON</t>
  </si>
  <si>
    <t>IPOKIA</t>
  </si>
  <si>
    <t>OBAFEMI-OWODE</t>
  </si>
  <si>
    <t>ODEDA</t>
  </si>
  <si>
    <t>ODOGBOLU</t>
  </si>
  <si>
    <t>OGUN WATERSIDE</t>
  </si>
  <si>
    <t>REMO NORTH</t>
  </si>
  <si>
    <t>SHAGAMU</t>
  </si>
  <si>
    <t>ONDO</t>
  </si>
  <si>
    <t>AKOKO NORTH EAST</t>
  </si>
  <si>
    <t>AKOKO NORTH WEST</t>
  </si>
  <si>
    <t>AKOKO SOUTH EAST</t>
  </si>
  <si>
    <t>AKOKO SOUTH WEST</t>
  </si>
  <si>
    <t>AKURE NORTH</t>
  </si>
  <si>
    <t>AKURE SOUTH</t>
  </si>
  <si>
    <t>ESE-ODO</t>
  </si>
  <si>
    <t>IDANRE</t>
  </si>
  <si>
    <t>IFEDORE</t>
  </si>
  <si>
    <t>ILAJE</t>
  </si>
  <si>
    <t>IRELE</t>
  </si>
  <si>
    <t>ODIGBO</t>
  </si>
  <si>
    <t>OKITIPUPA</t>
  </si>
  <si>
    <t>ONDO EAST</t>
  </si>
  <si>
    <t>ONDO WEST</t>
  </si>
  <si>
    <t>OSE</t>
  </si>
  <si>
    <t>OWO</t>
  </si>
  <si>
    <t>OSUN</t>
  </si>
  <si>
    <t>BOLUWADURO</t>
  </si>
  <si>
    <t>BORIPE</t>
  </si>
  <si>
    <t>EDE NORTH</t>
  </si>
  <si>
    <t>EDE SOUTH</t>
  </si>
  <si>
    <t>EGBEDORE</t>
  </si>
  <si>
    <t>EJIGBO</t>
  </si>
  <si>
    <t>IFE CENTRAL</t>
  </si>
  <si>
    <t>IFE EAST</t>
  </si>
  <si>
    <t>IFE NORTH</t>
  </si>
  <si>
    <t>IFE SOUTH</t>
  </si>
  <si>
    <t>IFEDAYO</t>
  </si>
  <si>
    <t>ILA</t>
  </si>
  <si>
    <t>IREWOLE</t>
  </si>
  <si>
    <t>ISOKAN</t>
  </si>
  <si>
    <t>IWO</t>
  </si>
  <si>
    <t>OBOKUN</t>
  </si>
  <si>
    <t>OLORUNDA</t>
  </si>
  <si>
    <t>ORIADE</t>
  </si>
  <si>
    <t>OROLU</t>
  </si>
  <si>
    <t>OSOGBO</t>
  </si>
  <si>
    <t>OYO</t>
  </si>
  <si>
    <t>AFIJIO</t>
  </si>
  <si>
    <t>AKINYELE</t>
  </si>
  <si>
    <t>ATIBA</t>
  </si>
  <si>
    <t>EGBEDA</t>
  </si>
  <si>
    <t>IBADAN NORTH</t>
  </si>
  <si>
    <t>IBADAN NORTH EAST</t>
  </si>
  <si>
    <t>IBADAN NORTH WEST</t>
  </si>
  <si>
    <t>IBADAN SOUTH EAST</t>
  </si>
  <si>
    <t>IBADAN SOUTH WEST</t>
  </si>
  <si>
    <t>IBARAPA CENTRAL</t>
  </si>
  <si>
    <t>IBARAPA EAST</t>
  </si>
  <si>
    <t>IBARAPA NORTH</t>
  </si>
  <si>
    <t>IDO</t>
  </si>
  <si>
    <t>IREPO</t>
  </si>
  <si>
    <t>ISEYIN</t>
  </si>
  <si>
    <t>ITESIWAJU</t>
  </si>
  <si>
    <t>IWAJOWA</t>
  </si>
  <si>
    <t>KAJOLA</t>
  </si>
  <si>
    <t>LAGELU</t>
  </si>
  <si>
    <t>OGO OLUWA</t>
  </si>
  <si>
    <t>OLORUNSOGO</t>
  </si>
  <si>
    <t>OLUYOLE</t>
  </si>
  <si>
    <t>OYO EAST</t>
  </si>
  <si>
    <t>OYO WEST</t>
  </si>
  <si>
    <t>SAKI EAST</t>
  </si>
  <si>
    <t>SAKI WEST</t>
  </si>
  <si>
    <t>PLATEAU</t>
  </si>
  <si>
    <t>BOKKOS</t>
  </si>
  <si>
    <t>JOS EAST</t>
  </si>
  <si>
    <t>JOS NORTH</t>
  </si>
  <si>
    <t>JOS SOUTH</t>
  </si>
  <si>
    <t>KANAM</t>
  </si>
  <si>
    <t>KANKE</t>
  </si>
  <si>
    <t>LANGTANG NORTH</t>
  </si>
  <si>
    <t>LANGTANG SOUTH</t>
  </si>
  <si>
    <t>MANGU</t>
  </si>
  <si>
    <t>MIKANG</t>
  </si>
  <si>
    <t>PANKSHIN</t>
  </si>
  <si>
    <t>QUA'AN PAN</t>
  </si>
  <si>
    <t>RIYOM</t>
  </si>
  <si>
    <t>SHENDAM</t>
  </si>
  <si>
    <t>WASE</t>
  </si>
  <si>
    <t>RIVERS</t>
  </si>
  <si>
    <t>ABUA/ODUAL</t>
  </si>
  <si>
    <t>AHOADA EAST</t>
  </si>
  <si>
    <t>AHOADA WEST</t>
  </si>
  <si>
    <t>ANDONI</t>
  </si>
  <si>
    <t>ASARI-TORU</t>
  </si>
  <si>
    <t>BONNY</t>
  </si>
  <si>
    <t>DEGEMA</t>
  </si>
  <si>
    <t>ELEME</t>
  </si>
  <si>
    <t>ETCHE</t>
  </si>
  <si>
    <t>GOKANA</t>
  </si>
  <si>
    <t>IKWERRE</t>
  </si>
  <si>
    <t>KHANA</t>
  </si>
  <si>
    <t>OGBA/EGBEMA/NDONI</t>
  </si>
  <si>
    <t>OGU/BOLO</t>
  </si>
  <si>
    <t>OKRIKA</t>
  </si>
  <si>
    <t>OPOBO/NKORO</t>
  </si>
  <si>
    <t>OYIGBO</t>
  </si>
  <si>
    <t>TAI</t>
  </si>
  <si>
    <t>SOKOTO</t>
  </si>
  <si>
    <t>BINJI</t>
  </si>
  <si>
    <t>BODINGA</t>
  </si>
  <si>
    <t>DANGE-SHUNI</t>
  </si>
  <si>
    <t>GADA</t>
  </si>
  <si>
    <t>GORONYO</t>
  </si>
  <si>
    <t>GUDU</t>
  </si>
  <si>
    <t>GWADABAWA</t>
  </si>
  <si>
    <t>ILLELA</t>
  </si>
  <si>
    <t>ISA</t>
  </si>
  <si>
    <t>KEBBE</t>
  </si>
  <si>
    <t>KWARE</t>
  </si>
  <si>
    <t>RABAH</t>
  </si>
  <si>
    <t>SABON BIRNI</t>
  </si>
  <si>
    <t>SHAGARI</t>
  </si>
  <si>
    <t>SILAME</t>
  </si>
  <si>
    <t>SOKOTO NORTH</t>
  </si>
  <si>
    <t>SOKOTO SOUTH</t>
  </si>
  <si>
    <t>TAMBUWAL</t>
  </si>
  <si>
    <t>TANGAZA</t>
  </si>
  <si>
    <t>TURETA</t>
  </si>
  <si>
    <t>WAMAKO</t>
  </si>
  <si>
    <t>WURNO</t>
  </si>
  <si>
    <t>YABO</t>
  </si>
  <si>
    <t>TARABA</t>
  </si>
  <si>
    <t>BALI</t>
  </si>
  <si>
    <t>DONGA</t>
  </si>
  <si>
    <t>GASHAKA</t>
  </si>
  <si>
    <t>GASSOL</t>
  </si>
  <si>
    <t>IBI</t>
  </si>
  <si>
    <t>JALINGO</t>
  </si>
  <si>
    <t>KURMI</t>
  </si>
  <si>
    <t>LAU</t>
  </si>
  <si>
    <t>SARDAUNA</t>
  </si>
  <si>
    <t>TAKUM</t>
  </si>
  <si>
    <t>USSA</t>
  </si>
  <si>
    <t>WUKARI</t>
  </si>
  <si>
    <t>YORRO</t>
  </si>
  <si>
    <t>ZING</t>
  </si>
  <si>
    <t>YOBE</t>
  </si>
  <si>
    <t>BADE</t>
  </si>
  <si>
    <t>BURSARI</t>
  </si>
  <si>
    <t>DAMATURU</t>
  </si>
  <si>
    <t>FIKA</t>
  </si>
  <si>
    <t>FUNE</t>
  </si>
  <si>
    <t>GEIDAM</t>
  </si>
  <si>
    <t>GUJBA</t>
  </si>
  <si>
    <t>GULANI</t>
  </si>
  <si>
    <t>JAKUSKO</t>
  </si>
  <si>
    <t>KARASUWA</t>
  </si>
  <si>
    <t>MACHINA</t>
  </si>
  <si>
    <t>NANGERE</t>
  </si>
  <si>
    <t>NGURU</t>
  </si>
  <si>
    <t>POTISKUM</t>
  </si>
  <si>
    <t>YUNUSARI</t>
  </si>
  <si>
    <t>YUSUFARI</t>
  </si>
  <si>
    <t>ZAMFARA</t>
  </si>
  <si>
    <t>ANKA</t>
  </si>
  <si>
    <t>BAKURA</t>
  </si>
  <si>
    <t>BUKKUYUM</t>
  </si>
  <si>
    <t>BUNGUDU</t>
  </si>
  <si>
    <t>GUMMI</t>
  </si>
  <si>
    <t>GUSAU</t>
  </si>
  <si>
    <t>MARADUN</t>
  </si>
  <si>
    <t>MARU</t>
  </si>
  <si>
    <t>SHINKAFI</t>
  </si>
  <si>
    <t>TALATA MAFARA</t>
  </si>
  <si>
    <t>TSAFE</t>
  </si>
  <si>
    <t>ZURMI</t>
  </si>
  <si>
    <t>Nigeria</t>
  </si>
  <si>
    <t>State and Territory</t>
  </si>
  <si>
    <t>Country</t>
  </si>
  <si>
    <t>Basline population</t>
  </si>
  <si>
    <t>Reference year of projections</t>
  </si>
  <si>
    <t>Source(s)</t>
  </si>
  <si>
    <t>United States Cenus Bureau - PEPFAR  progrram</t>
  </si>
  <si>
    <t>Methods</t>
  </si>
  <si>
    <t>Year of publication</t>
  </si>
  <si>
    <t># of ADM1 units</t>
  </si>
  <si>
    <t>Age- and Sex disaggregation</t>
  </si>
  <si>
    <t>5-year age groups, male, female, SAD integrated</t>
  </si>
  <si>
    <t>Open-ended group</t>
  </si>
  <si>
    <t>80+</t>
  </si>
  <si>
    <t># of ADM2 unites</t>
  </si>
  <si>
    <t>Local Government Area</t>
  </si>
  <si>
    <t>2006 Census</t>
  </si>
  <si>
    <t>Item</t>
  </si>
  <si>
    <t>Metadata</t>
  </si>
  <si>
    <t>https://www.census.gov/geographies/mapping-files/time-series/demo/international-programs/subnationalpopulation.html</t>
  </si>
  <si>
    <t>https://www2.census.gov/programs-surveys/international-programs/about/global-mapping/subntl-pop-est-methods-pgs-uscb-dec16.pdf</t>
  </si>
  <si>
    <t>ADM1 Name</t>
  </si>
  <si>
    <t>ADM2 Name</t>
  </si>
  <si>
    <t>Limitations of use and general Notes</t>
  </si>
  <si>
    <t>ISO3</t>
  </si>
  <si>
    <t>NGA</t>
  </si>
  <si>
    <t>ADM0_NAME</t>
  </si>
  <si>
    <t>ADM0_PCODE</t>
  </si>
  <si>
    <t>ADM1_PCODE</t>
  </si>
  <si>
    <t>ADM2_PCODE</t>
  </si>
  <si>
    <t>Row Labels</t>
  </si>
  <si>
    <t>Grand Total</t>
  </si>
  <si>
    <t>Sum of Male_00-04</t>
  </si>
  <si>
    <t>Sum of Male_05-09</t>
  </si>
  <si>
    <t>Sum of Male_10-14</t>
  </si>
  <si>
    <t>Sum of Male_15-19</t>
  </si>
  <si>
    <t>Sum of Male_20-24</t>
  </si>
  <si>
    <t>Sum of Male_25-29</t>
  </si>
  <si>
    <t>Sum of Male_30-34</t>
  </si>
  <si>
    <t>Sum of Male_35-39</t>
  </si>
  <si>
    <t>Sum of Male_40-44</t>
  </si>
  <si>
    <t>Sum of Male_45-49</t>
  </si>
  <si>
    <t>Sum of Male_50-54</t>
  </si>
  <si>
    <t>Sum of Male_55-59</t>
  </si>
  <si>
    <t>Sum of Male_60-64</t>
  </si>
  <si>
    <t>Sum of Male_65-69</t>
  </si>
  <si>
    <t>Sum of Male_70-74</t>
  </si>
  <si>
    <t>Sum of Male_75-79</t>
  </si>
  <si>
    <t>Sum of Male_80+</t>
  </si>
  <si>
    <t>Sum of Female_00-04</t>
  </si>
  <si>
    <t>Sum of Female_05-09</t>
  </si>
  <si>
    <t>Sum of Female_10-14</t>
  </si>
  <si>
    <t>Sum of Female_15-19</t>
  </si>
  <si>
    <t>Sum of Female_20-24</t>
  </si>
  <si>
    <t>Sum of Female_25-29</t>
  </si>
  <si>
    <t>Sum of Female_30-34</t>
  </si>
  <si>
    <t>Sum of Female_35-39</t>
  </si>
  <si>
    <t>Sum of Female_40-44</t>
  </si>
  <si>
    <t>Sum of Female_45-49</t>
  </si>
  <si>
    <t>Sum of Female_50-54</t>
  </si>
  <si>
    <t>Sum of Female_55-59</t>
  </si>
  <si>
    <t>Sum of Female_60-64</t>
  </si>
  <si>
    <t>Sum of Female_65-69</t>
  </si>
  <si>
    <t>Sum of Female_70-74</t>
  </si>
  <si>
    <t>Sum of Female_75-79</t>
  </si>
  <si>
    <t>Sum of Female_80+</t>
  </si>
  <si>
    <t>Sum of Male_Total</t>
  </si>
  <si>
    <t>Sum of Female_Total</t>
  </si>
  <si>
    <t>Age</t>
  </si>
  <si>
    <t>ADM0 Male
(WPP 2020 projection)</t>
  </si>
  <si>
    <t>ADM0 Female
(WPP 2020 projection)</t>
  </si>
  <si>
    <t>0-4</t>
  </si>
  <si>
    <t>5-9</t>
  </si>
  <si>
    <t>10-14</t>
  </si>
  <si>
    <t>15-19</t>
  </si>
  <si>
    <t>20-24</t>
  </si>
  <si>
    <t>25-29</t>
  </si>
  <si>
    <t>30-34</t>
  </si>
  <si>
    <t>35-39</t>
  </si>
  <si>
    <t>40-44</t>
  </si>
  <si>
    <t>45-49</t>
  </si>
  <si>
    <t>50-54</t>
  </si>
  <si>
    <t>55-59</t>
  </si>
  <si>
    <t>60-64</t>
  </si>
  <si>
    <t>65-69</t>
  </si>
  <si>
    <t>70-74</t>
  </si>
  <si>
    <t>75-79</t>
  </si>
  <si>
    <t>ADM0 Male
(USCB 2020 projection)</t>
  </si>
  <si>
    <t>ADM0 Female
(USCB 2020 projection)</t>
  </si>
  <si>
    <t xml:space="preserve">ADM1 (Abia)
Male (USCB 2020) </t>
  </si>
  <si>
    <t>ADM1 (Abia)
Female (USCB 2020)</t>
  </si>
  <si>
    <t xml:space="preserve">ADM1 (Adamawa)
Male (USCB 2020) </t>
  </si>
  <si>
    <t>ADM1 (Adamawa)
Female (USCB 2020)</t>
  </si>
  <si>
    <t xml:space="preserve">ADM1 (Akwa Ibom)
Male (USCB 2020) </t>
  </si>
  <si>
    <t>ADM1 (Akwa Ibom)
Female (USCB 2020)</t>
  </si>
  <si>
    <t xml:space="preserve">ADM1 (Anambra)
Male (USCB 2020) </t>
  </si>
  <si>
    <t>ADM1 (Anambra)
Female (USCB 2020)</t>
  </si>
  <si>
    <t xml:space="preserve">ADM1 (Bauchi)
Male (USCB 2020) </t>
  </si>
  <si>
    <t>ADM1 (Bauchi)
Female (USCB 2020)</t>
  </si>
  <si>
    <t xml:space="preserve">ADM1 (Bayelsa)
Male (USCB 2020) </t>
  </si>
  <si>
    <t>ADM1 (Bayelsa)
Female (USCB 2020)</t>
  </si>
  <si>
    <t xml:space="preserve">ADM1 (Benue)
Male (USCB 2020) </t>
  </si>
  <si>
    <t>ADM1 (Benue)
Female (USCB 2020)</t>
  </si>
  <si>
    <t xml:space="preserve">ADM1 (Borno)
Male (USCB 2020) </t>
  </si>
  <si>
    <t>ADM1 (Borno)
Female (USCB 2020)</t>
  </si>
  <si>
    <t xml:space="preserve">ADM1 (Cross River)
Male (USCB 2020) </t>
  </si>
  <si>
    <t>ADM1 (Cross River)
Female (USCB 2020)</t>
  </si>
  <si>
    <t xml:space="preserve">ADM1 (Delta)
Male (USCB 2020) </t>
  </si>
  <si>
    <t>ADM1 (Delta)
Female (USCB 2020)</t>
  </si>
  <si>
    <t xml:space="preserve">ADM1 (Ebonyi)
Male (USCB 2020) </t>
  </si>
  <si>
    <t>ADM1 (Ebonyi)
Female (USCB 2020)</t>
  </si>
  <si>
    <t xml:space="preserve">ADM1 (Edo)
Male (USCB 2020) </t>
  </si>
  <si>
    <t>ADM1 (Edo)
Female (USCB 2020)</t>
  </si>
  <si>
    <t xml:space="preserve">ADM1 (Ekiti)
Male (USCB 2020) </t>
  </si>
  <si>
    <t>ADM1 (Ekiti)
Female (USCB 2020)</t>
  </si>
  <si>
    <t xml:space="preserve">ADM1 (Enugu)
Male (USCB 2020) </t>
  </si>
  <si>
    <t>ADM1 (Enugu)
Female (USCB 2020)</t>
  </si>
  <si>
    <t xml:space="preserve">ADM1 (Federal Capital Territory)
Male (USCB 2020) </t>
  </si>
  <si>
    <t>ADM1 (Federal Capital Territory)
Female (USCB 2020)</t>
  </si>
  <si>
    <t xml:space="preserve">ADM1 (Gombe)
Male (USCB 2020) </t>
  </si>
  <si>
    <t>ADM1 (Gombe)
Female (USCB 2020)</t>
  </si>
  <si>
    <t xml:space="preserve">ADM1 (Imo)
Male (USCB 2020) </t>
  </si>
  <si>
    <t>ADM1 (Imo)
Female (USCB 2020)</t>
  </si>
  <si>
    <t xml:space="preserve">ADM1 (Jigawa)
Male (USCB 2020) </t>
  </si>
  <si>
    <t>ADM1 (Jigawa)
Female (USCB 2020)</t>
  </si>
  <si>
    <t xml:space="preserve">ADM1 (Kaduna)
Male (USCB 2020) </t>
  </si>
  <si>
    <t>ADM1 (Kaduna)
Female (USCB 2020)</t>
  </si>
  <si>
    <t xml:space="preserve">ADM1 (Kano)
Male (USCB 2020) </t>
  </si>
  <si>
    <t>ADM1 (Kano)
Female (USCB 2020)</t>
  </si>
  <si>
    <t xml:space="preserve">ADM1 (Katsina)
Male (USCB 2020) </t>
  </si>
  <si>
    <t>ADM1 (Katsina)
Female (USCB 2020)</t>
  </si>
  <si>
    <t xml:space="preserve">ADM1 (Kebbi)
Male (USCB 2020) </t>
  </si>
  <si>
    <t>ADM1 (Kebbi)
Female (USCB 2020)</t>
  </si>
  <si>
    <t xml:space="preserve">ADM1 (Kogi)
Male (USCB 2020) </t>
  </si>
  <si>
    <t>ADM1 (Kogi)
Female (USCB 2020)</t>
  </si>
  <si>
    <t xml:space="preserve">ADM1 (Kwara)
Male (USCB 2020) </t>
  </si>
  <si>
    <t>ADM1 (Kwara)
Female (USCB 2020)</t>
  </si>
  <si>
    <t xml:space="preserve">ADM1 (Lagos)
Male (USCB 2020) </t>
  </si>
  <si>
    <t>ADM1 (Lagos)
Female (USCB 2020)</t>
  </si>
  <si>
    <t xml:space="preserve">ADM1 (Nawarawa)
Male (USCB 2020) </t>
  </si>
  <si>
    <t>ADM1 (Nawarawa)
Female (USCB 2020)</t>
  </si>
  <si>
    <t xml:space="preserve">ADM1 (Niger)
Male (USCB 2020) </t>
  </si>
  <si>
    <t>ADM1 (Niger)
Female (USCB 2020)</t>
  </si>
  <si>
    <t xml:space="preserve">ADM1 (Ogun)
Male (USCB 2020) </t>
  </si>
  <si>
    <t>ADM1 (Ogun)
Female (USCB 2020)</t>
  </si>
  <si>
    <t xml:space="preserve">ADM1 (Ondo)
Male (USCB 2020) </t>
  </si>
  <si>
    <t>ADM1 (Ondo)
Female (USCB 2020)</t>
  </si>
  <si>
    <t xml:space="preserve">ADM1 (Osun)
Male (USCB 2020) </t>
  </si>
  <si>
    <t>ADM1 (Osun)
Female (USCB 2020)</t>
  </si>
  <si>
    <t xml:space="preserve">ADM1 (Oyo)
Male (USCB 2020) </t>
  </si>
  <si>
    <t>ADM1 (Oyo)
Female (USCB 2020)</t>
  </si>
  <si>
    <t xml:space="preserve">ADM1 (Plateau)
Male (USCB 2020) </t>
  </si>
  <si>
    <t>ADM1 (Plateau)
Female (USCB 2020)</t>
  </si>
  <si>
    <t xml:space="preserve">ADM1 (Rivers)
Male (USCB 2020) </t>
  </si>
  <si>
    <t>ADM1 (Rivers)
Female (USCB 2020)</t>
  </si>
  <si>
    <t xml:space="preserve">ADM1 (Sokoto)
Male (USCB 2020) </t>
  </si>
  <si>
    <t>ADM1 (Sokoto)
Female (USCB 2020)</t>
  </si>
  <si>
    <t xml:space="preserve">ADM1 (Taraba)
Male (USCB 2020) </t>
  </si>
  <si>
    <t>ADM1 (Taraba)
Female (USCB 2020)</t>
  </si>
  <si>
    <t xml:space="preserve">ADM1 (Yobe)
Male (USCB 2020) </t>
  </si>
  <si>
    <t>ADM1 (Yobe)
Female (USCB 2020)</t>
  </si>
  <si>
    <t xml:space="preserve">ADM1 (Zamfara)
Male (USCB 2020) </t>
  </si>
  <si>
    <t>ADM1 (Zamfara)
Female (USCB 2020)</t>
  </si>
  <si>
    <t>ADM 1
(2020 projection)</t>
  </si>
  <si>
    <t>Male
(2020 projection)</t>
  </si>
  <si>
    <t>Female
(2020 projection)</t>
  </si>
  <si>
    <t>ADM0 average annual rate of population change (WPP)</t>
  </si>
  <si>
    <t>1975-1980</t>
  </si>
  <si>
    <t>1980-1985</t>
  </si>
  <si>
    <t>1985-1990</t>
  </si>
  <si>
    <t>1990-1995</t>
  </si>
  <si>
    <t>1995-2000</t>
  </si>
  <si>
    <t>2000-2005</t>
  </si>
  <si>
    <t>Total (2020 projection)</t>
  </si>
  <si>
    <t>2015-2020</t>
  </si>
  <si>
    <t>2020-2025</t>
  </si>
  <si>
    <t>2025-2030</t>
  </si>
  <si>
    <t>2030-2035</t>
  </si>
  <si>
    <t>ADM0 growth rate, Male, 2006-2020</t>
  </si>
  <si>
    <t>ADM0 growth rate, Female, 2006-2020</t>
  </si>
  <si>
    <t>ADM 1
(2006 census)</t>
  </si>
  <si>
    <t>Male
(2006 census)</t>
  </si>
  <si>
    <t>Female
(2006 census)</t>
  </si>
  <si>
    <t>ADM1 median growth rate, Male, 2006-2020</t>
  </si>
  <si>
    <t>ADM1 median growth rate, Female, 2006-2020</t>
  </si>
  <si>
    <t>Total (2006 census)</t>
  </si>
  <si>
    <t>M_TL</t>
  </si>
  <si>
    <t>F_TL</t>
  </si>
  <si>
    <t>T_TL</t>
  </si>
  <si>
    <t>M_10_14</t>
  </si>
  <si>
    <t>M_15_19</t>
  </si>
  <si>
    <t>M_20_24</t>
  </si>
  <si>
    <t>M_25_29</t>
  </si>
  <si>
    <t>M_30_34</t>
  </si>
  <si>
    <t>M_35_39</t>
  </si>
  <si>
    <t>M_40_44</t>
  </si>
  <si>
    <t>M_45_49</t>
  </si>
  <si>
    <t>M_50_54</t>
  </si>
  <si>
    <t>M_55_59</t>
  </si>
  <si>
    <t>M_60_64</t>
  </si>
  <si>
    <t>M_65_69</t>
  </si>
  <si>
    <t>M_70_74</t>
  </si>
  <si>
    <t>M_75_79</t>
  </si>
  <si>
    <t>F_10_14</t>
  </si>
  <si>
    <t>F_15_19</t>
  </si>
  <si>
    <t>F_20_24</t>
  </si>
  <si>
    <t>F_25_29</t>
  </si>
  <si>
    <t>F_30_34</t>
  </si>
  <si>
    <t>F_35_39</t>
  </si>
  <si>
    <t>F_40_44</t>
  </si>
  <si>
    <t>F_45_49</t>
  </si>
  <si>
    <t>F_50_54</t>
  </si>
  <si>
    <t>F_55_59</t>
  </si>
  <si>
    <t>F_60_64</t>
  </si>
  <si>
    <t>F_65_69</t>
  </si>
  <si>
    <t>F_70_74</t>
  </si>
  <si>
    <t>F_75_79</t>
  </si>
  <si>
    <t>T_10_14</t>
  </si>
  <si>
    <t>T_15_19</t>
  </si>
  <si>
    <t>T_20_24</t>
  </si>
  <si>
    <t>T_25_29</t>
  </si>
  <si>
    <t>T_30_34</t>
  </si>
  <si>
    <t>T_35_39</t>
  </si>
  <si>
    <t>T_40_44</t>
  </si>
  <si>
    <t>T_45_49</t>
  </si>
  <si>
    <t>T_50_54</t>
  </si>
  <si>
    <t>T_55_59</t>
  </si>
  <si>
    <t>T_60_64</t>
  </si>
  <si>
    <t>T_65_69</t>
  </si>
  <si>
    <t>T_70_74</t>
  </si>
  <si>
    <t>T_75_79</t>
  </si>
  <si>
    <t>M_00_04</t>
  </si>
  <si>
    <t>M_05_09</t>
  </si>
  <si>
    <t>F_00_04</t>
  </si>
  <si>
    <t>F_05_09</t>
  </si>
  <si>
    <t>T_00_04</t>
  </si>
  <si>
    <t>T_05_09</t>
  </si>
  <si>
    <t>Male
(USCB-WPP)</t>
  </si>
  <si>
    <t>Female
(USCB-WPP)</t>
  </si>
  <si>
    <t>National total</t>
  </si>
  <si>
    <t>Sum of Both_Total</t>
  </si>
  <si>
    <t>Overall Objective</t>
  </si>
  <si>
    <t>The purpose of this explanatory technical note is to provide supplementary notes to end users of Common Operational Datasets on Population Statistics (COD-PS), so they can understand their strengths and weaknesses and be informed users of baseline population data for humanitarian decision-making and action.</t>
  </si>
  <si>
    <t>This note provides a short assessment of the intrinsic population growth rates implied by the COD-PS, relative to that projected by the WPP 2019 revision of the UN. It also compares the projected absolute and relative population size for 5-year sex-specific age groups between this COD-PS and the official WPP projections compiled at ADM-0 (i.e. country level).</t>
  </si>
  <si>
    <t>Structure of Supplementary Note</t>
  </si>
  <si>
    <t>This supplementary note is organized into the following sections:</t>
  </si>
  <si>
    <t>* Intrinsic population growth rate, r, ADM-0</t>
  </si>
  <si>
    <t>* Intrinsic population growth rate, r, ADM-1</t>
  </si>
  <si>
    <t>* Population counts by age and sex, ADM-0</t>
  </si>
  <si>
    <t>* Relative population size by age and sex, ADM-1</t>
  </si>
  <si>
    <t>Each of these sections compares the COD-PS against available population projections compiled by the UN as part of the 2019 revision of the World Population Prospects.</t>
  </si>
  <si>
    <t>Intrinsic Population Growth Rate, r, ADM-0</t>
  </si>
  <si>
    <t>Intrinsic Population Growth Rate, r, ADM-1</t>
  </si>
  <si>
    <t>Population Counts by age and sex, ADM-0</t>
  </si>
  <si>
    <t>Relative population size by age and sex, ADM-1</t>
  </si>
  <si>
    <t>Explanatory Technical Note - Nigeria COD-PS, 2020</t>
  </si>
  <si>
    <t>Growth rate (ADM 1), Male, 2006-2020</t>
  </si>
  <si>
    <t>Growth rate (ADM 1) Female, 2006-2020</t>
  </si>
  <si>
    <t>Growth rate, (ADM 1) Total, 2006-2020</t>
  </si>
  <si>
    <t>2006-2015</t>
  </si>
  <si>
    <t>2005-2006</t>
  </si>
  <si>
    <t>This COD-PS is based on post-censal population projections prepared by the US Census Bureau (USCB) since 2006. For basic attributes of the COD-PS, please refer to the COD-PS Metadata.</t>
  </si>
  <si>
    <t xml:space="preserve">The post censal (2006-2020) population growth rate, at ADM-0, of this COD-PS is 3.16% (females 3.12%, males 3.20%). This is higher than the 2005-2020 population growth rate of 2.63% implied by the ADM-0 population projections published in the 2019 WPP revision. </t>
  </si>
  <si>
    <t>`</t>
  </si>
  <si>
    <t>The projected population growth rates, for the 2006-2020 period, vary across geographic regions at the ADM-1 level. The USCB projects the highest growth rates in the Federal Capital Territory (Abuja, 8.81%) and Kano (7.59%) for 2006-2020.  Across all other states of Nigeria, the USCB projects population growth rates between 2% and 3%, with the lowest projected grorwth rate at 2.02% in Taraba.</t>
  </si>
  <si>
    <t>Male
(USCB-WPP), %</t>
  </si>
  <si>
    <t>Female
(USCB-WPP), %</t>
  </si>
  <si>
    <t xml:space="preserve">   In all age groups, the USCB projections exceed the WPP projections. At the ADM-0 level, the differences in projected population counts by 5-year age groups between the USCB and UN's WPP vary widely, ranging from 12,184 to 1,142,206 persons. Some of the most notable differences between USCB and WPP projections were among the 15-19, 20-24, 25-29, and 30-34 year olds for both sexes, where the USCB estimates were greater than those of WPP by 8.03% to 10.71%. These differences are graphically displayed in Figure 1.
   For most 5-year age groups for each sex, the absolute difference in projected population counts between WPP projections and the USCB are below 1,000,000 persons. The largest differences between WPP and USCB projections are for females of ages 15-19 and males of ages 15-19 and 20-24, where the WPP estimates are 881,019, 1,142,206, and 881,620 persons higher.</t>
  </si>
  <si>
    <t>As described below, at ADM-0, the implied population growth rates and age-/sex-specific population counts of this COD-PS are generally consistent with the UN's population projections published in the 2019 revision of the World Population Prospects (WPP), with the greatest differences being where the USCB estimates for the 15-44 year olds for both sexes were greater than the WPP estimates by a margin of 4.97% to 10.75%. At ADM-1, the USCB projects the greatest growth rates for the Federal Capital Territory (Abuja, 8.81%) and Kano (7.59%), and the USCB ADM-1 age-/sex-specific population proportions are generally consistent with the WPP ADM-0 estimates.</t>
  </si>
  <si>
    <t>In Figures 2(a-t) and 3(a-p), we compare the relative population proportions for 5-year age groups by sex between the USCB ADM-1 projections and the WPP ADM-0 projections. At ADM-1, while the USCB ADM-1 age-/sex-specific population proportions are generally consistent with the WPP ADM-0 estimates, some regions show relatively high fertility than others. The Federal Capital Territory (Abuja) shows the highest proportions of working males out of all states.</t>
  </si>
  <si>
    <t>admin2Name_en</t>
  </si>
  <si>
    <t>admin2Pcode</t>
  </si>
  <si>
    <t>admin2RefName</t>
  </si>
  <si>
    <t>admin2AltName1_en</t>
  </si>
  <si>
    <t>admin2AltName2_en</t>
  </si>
  <si>
    <t>SenDist_en</t>
  </si>
  <si>
    <t>SenDistPcode</t>
  </si>
  <si>
    <t>admin1Name_en</t>
  </si>
  <si>
    <t>admin1Pcode</t>
  </si>
  <si>
    <t>admin0Name_en</t>
  </si>
  <si>
    <t>admin0Pcode</t>
  </si>
  <si>
    <t>date</t>
  </si>
  <si>
    <t>validOn</t>
  </si>
  <si>
    <t>validTo</t>
  </si>
  <si>
    <t>Shape_Length</t>
  </si>
  <si>
    <t>Shape_Area</t>
  </si>
  <si>
    <t>Aba North</t>
  </si>
  <si>
    <t>NG001001</t>
  </si>
  <si>
    <t>&lt;Null&gt;</t>
  </si>
  <si>
    <t>Abia South</t>
  </si>
  <si>
    <t>NG00103</t>
  </si>
  <si>
    <t>Abia</t>
  </si>
  <si>
    <t>NG001</t>
  </si>
  <si>
    <t>NG</t>
  </si>
  <si>
    <t>Aba South</t>
  </si>
  <si>
    <t>NG001002</t>
  </si>
  <si>
    <t>Abadam</t>
  </si>
  <si>
    <t>NG008001</t>
  </si>
  <si>
    <t>Borno North</t>
  </si>
  <si>
    <t>NG00802</t>
  </si>
  <si>
    <t>Borno</t>
  </si>
  <si>
    <t>NG008</t>
  </si>
  <si>
    <t>Abaji</t>
  </si>
  <si>
    <t>NG015001</t>
  </si>
  <si>
    <t>Federal Capital Territory</t>
  </si>
  <si>
    <t>NG01501</t>
  </si>
  <si>
    <t>NG015</t>
  </si>
  <si>
    <t>Abak</t>
  </si>
  <si>
    <t>NG003001</t>
  </si>
  <si>
    <t>Akwa Ibom North West</t>
  </si>
  <si>
    <t>NG00302</t>
  </si>
  <si>
    <t>Akwa Ibom</t>
  </si>
  <si>
    <t>NG003</t>
  </si>
  <si>
    <t>Abakaliki</t>
  </si>
  <si>
    <t>NG011001</t>
  </si>
  <si>
    <t>Ebonyi North</t>
  </si>
  <si>
    <t>NG01103</t>
  </si>
  <si>
    <t>Ebonyi</t>
  </si>
  <si>
    <t>NG011</t>
  </si>
  <si>
    <t>Abeokuta North</t>
  </si>
  <si>
    <t>NG028001</t>
  </si>
  <si>
    <t>Ogun Central</t>
  </si>
  <si>
    <t>NG02801</t>
  </si>
  <si>
    <t>Ogun</t>
  </si>
  <si>
    <t>NG028</t>
  </si>
  <si>
    <t>Abeokuta South</t>
  </si>
  <si>
    <t>NG028002</t>
  </si>
  <si>
    <t>Abi</t>
  </si>
  <si>
    <t>NG009001</t>
  </si>
  <si>
    <t>Cross River Central</t>
  </si>
  <si>
    <t>NG00901</t>
  </si>
  <si>
    <t>Cross River</t>
  </si>
  <si>
    <t>NG009</t>
  </si>
  <si>
    <t>Aboh-Mbaise</t>
  </si>
  <si>
    <t>NG017001</t>
  </si>
  <si>
    <t>Imo East</t>
  </si>
  <si>
    <t>NG01701</t>
  </si>
  <si>
    <t>Imo</t>
  </si>
  <si>
    <t>NG017</t>
  </si>
  <si>
    <t>Abua/Odual</t>
  </si>
  <si>
    <t>NG033001</t>
  </si>
  <si>
    <t>Rivers West</t>
  </si>
  <si>
    <t>NG03303</t>
  </si>
  <si>
    <t>Rivers</t>
  </si>
  <si>
    <t>NG033</t>
  </si>
  <si>
    <t>Abuja Municipal</t>
  </si>
  <si>
    <t>NG015002</t>
  </si>
  <si>
    <t>Adavi</t>
  </si>
  <si>
    <t>NG023001</t>
  </si>
  <si>
    <t>Kogi Central</t>
  </si>
  <si>
    <t>NG02301</t>
  </si>
  <si>
    <t>Kogi</t>
  </si>
  <si>
    <t>NG023</t>
  </si>
  <si>
    <t>Ado</t>
  </si>
  <si>
    <t>NG007001</t>
  </si>
  <si>
    <t>Benue South</t>
  </si>
  <si>
    <t>NG00703</t>
  </si>
  <si>
    <t>Benue</t>
  </si>
  <si>
    <t>NG007</t>
  </si>
  <si>
    <t>Ado-Odo/Ota</t>
  </si>
  <si>
    <t>NG028003</t>
  </si>
  <si>
    <t>Ogun West</t>
  </si>
  <si>
    <t>NG02803</t>
  </si>
  <si>
    <t>Ado Ekiti</t>
  </si>
  <si>
    <t>NG013001</t>
  </si>
  <si>
    <t>Ekiti Central</t>
  </si>
  <si>
    <t>NG01302</t>
  </si>
  <si>
    <t>Ekiti</t>
  </si>
  <si>
    <t>NG013</t>
  </si>
  <si>
    <t>Afijio</t>
  </si>
  <si>
    <t>NG031001</t>
  </si>
  <si>
    <t>Oyo Central</t>
  </si>
  <si>
    <t>NG03101</t>
  </si>
  <si>
    <t>Oyo</t>
  </si>
  <si>
    <t>NG031</t>
  </si>
  <si>
    <t>Afikpo North</t>
  </si>
  <si>
    <t>NG011002</t>
  </si>
  <si>
    <t>Ebonyi South</t>
  </si>
  <si>
    <t>NG01101</t>
  </si>
  <si>
    <t>Afikpo South</t>
  </si>
  <si>
    <t>NG011003</t>
  </si>
  <si>
    <t>Agaie</t>
  </si>
  <si>
    <t>NG027001</t>
  </si>
  <si>
    <t>Niger South</t>
  </si>
  <si>
    <t>NG02703</t>
  </si>
  <si>
    <t>Niger</t>
  </si>
  <si>
    <t>NG027</t>
  </si>
  <si>
    <t>Agatu</t>
  </si>
  <si>
    <t>NG007002</t>
  </si>
  <si>
    <t>Agege</t>
  </si>
  <si>
    <t>NG025001</t>
  </si>
  <si>
    <t>Lagos West</t>
  </si>
  <si>
    <t>NG02501</t>
  </si>
  <si>
    <t>Lagos</t>
  </si>
  <si>
    <t>NG025</t>
  </si>
  <si>
    <t>Aguata</t>
  </si>
  <si>
    <t>NG004001</t>
  </si>
  <si>
    <t>Anambra South</t>
  </si>
  <si>
    <t>NG00403</t>
  </si>
  <si>
    <t>Anambra</t>
  </si>
  <si>
    <t>NG004</t>
  </si>
  <si>
    <t>Agwara</t>
  </si>
  <si>
    <t>NG027002</t>
  </si>
  <si>
    <t>Niger North</t>
  </si>
  <si>
    <t>NG02702</t>
  </si>
  <si>
    <t>Ahiazu-Mbaise</t>
  </si>
  <si>
    <t>NG017002</t>
  </si>
  <si>
    <t>Ahoada East</t>
  </si>
  <si>
    <t>NG033002</t>
  </si>
  <si>
    <t>Ahoada West</t>
  </si>
  <si>
    <t>NG033003</t>
  </si>
  <si>
    <t>Aiyedade</t>
  </si>
  <si>
    <t>NG030001</t>
  </si>
  <si>
    <t>Osun West</t>
  </si>
  <si>
    <t>NG03003</t>
  </si>
  <si>
    <t>Osun</t>
  </si>
  <si>
    <t>NG030</t>
  </si>
  <si>
    <t>Aiyedire</t>
  </si>
  <si>
    <t>NG030002</t>
  </si>
  <si>
    <t>Aiyekire (Gbonyin)</t>
  </si>
  <si>
    <t>NG013002</t>
  </si>
  <si>
    <t>Ekiti South</t>
  </si>
  <si>
    <t>NG01301</t>
  </si>
  <si>
    <t>Ajaokuta</t>
  </si>
  <si>
    <t>NG023002</t>
  </si>
  <si>
    <t>Ajeromi-Ifelodun</t>
  </si>
  <si>
    <t>NG025002</t>
  </si>
  <si>
    <t>Ajingi</t>
  </si>
  <si>
    <t>NG020001</t>
  </si>
  <si>
    <t>Kano South</t>
  </si>
  <si>
    <t>NG02001</t>
  </si>
  <si>
    <t>Kano</t>
  </si>
  <si>
    <t>NG020</t>
  </si>
  <si>
    <t>Akamkpa</t>
  </si>
  <si>
    <t>NG009002</t>
  </si>
  <si>
    <t>Cross River South</t>
  </si>
  <si>
    <t>NG00903</t>
  </si>
  <si>
    <t>Akinyele</t>
  </si>
  <si>
    <t>NG031002</t>
  </si>
  <si>
    <t>Akko</t>
  </si>
  <si>
    <t>NG016001</t>
  </si>
  <si>
    <t>Gombe Central</t>
  </si>
  <si>
    <t>NG01601</t>
  </si>
  <si>
    <t>Gombe</t>
  </si>
  <si>
    <t>NG016</t>
  </si>
  <si>
    <t>Akoko-Edo</t>
  </si>
  <si>
    <t>NG012001</t>
  </si>
  <si>
    <t>Edo North</t>
  </si>
  <si>
    <t>NG01203</t>
  </si>
  <si>
    <t>Edo</t>
  </si>
  <si>
    <t>NG012</t>
  </si>
  <si>
    <t>Akoko North East</t>
  </si>
  <si>
    <t>NG029001</t>
  </si>
  <si>
    <t>Ondo North</t>
  </si>
  <si>
    <t>NG02902</t>
  </si>
  <si>
    <t>Ondo</t>
  </si>
  <si>
    <t>NG029</t>
  </si>
  <si>
    <t>Akoko North West</t>
  </si>
  <si>
    <t>NG029002</t>
  </si>
  <si>
    <t>Akoko South East</t>
  </si>
  <si>
    <t>NG029003</t>
  </si>
  <si>
    <t>Akoko South West</t>
  </si>
  <si>
    <t>NG029004</t>
  </si>
  <si>
    <t>Akpabuyo</t>
  </si>
  <si>
    <t>NG009003</t>
  </si>
  <si>
    <t>Akuku Toru</t>
  </si>
  <si>
    <t>NG033004</t>
  </si>
  <si>
    <t>Akure North</t>
  </si>
  <si>
    <t>NG029005</t>
  </si>
  <si>
    <t>Ondo Central</t>
  </si>
  <si>
    <t>NG02901</t>
  </si>
  <si>
    <t>Akure South</t>
  </si>
  <si>
    <t>NG029006</t>
  </si>
  <si>
    <t>Akwanga</t>
  </si>
  <si>
    <t>NG026001</t>
  </si>
  <si>
    <t>Nassarawa North</t>
  </si>
  <si>
    <t>NG02602</t>
  </si>
  <si>
    <t>Nasarawa</t>
  </si>
  <si>
    <t>NG026</t>
  </si>
  <si>
    <t>Albasu</t>
  </si>
  <si>
    <t>NG020002</t>
  </si>
  <si>
    <t>Aleiro</t>
  </si>
  <si>
    <t>NG022001</t>
  </si>
  <si>
    <t>Kebbi Central</t>
  </si>
  <si>
    <t>NG02201</t>
  </si>
  <si>
    <t>Kebbi</t>
  </si>
  <si>
    <t>NG022</t>
  </si>
  <si>
    <t>Alimosho</t>
  </si>
  <si>
    <t>NG025003</t>
  </si>
  <si>
    <t>Alkaleri</t>
  </si>
  <si>
    <t>NG005001</t>
  </si>
  <si>
    <t>Bauchi South</t>
  </si>
  <si>
    <t>NG00503</t>
  </si>
  <si>
    <t>Bauchi</t>
  </si>
  <si>
    <t>NG005</t>
  </si>
  <si>
    <t>Amuwo-Odofin</t>
  </si>
  <si>
    <t>NG025004</t>
  </si>
  <si>
    <t>Anambra East</t>
  </si>
  <si>
    <t>NG004002</t>
  </si>
  <si>
    <t>Anambra North</t>
  </si>
  <si>
    <t>NG00402</t>
  </si>
  <si>
    <t>Anambra West</t>
  </si>
  <si>
    <t>NG004003</t>
  </si>
  <si>
    <t>Anaocha</t>
  </si>
  <si>
    <t>NG004004</t>
  </si>
  <si>
    <t>Anambra Central</t>
  </si>
  <si>
    <t>NG00401</t>
  </si>
  <si>
    <t>Andoni</t>
  </si>
  <si>
    <t>NG033005</t>
  </si>
  <si>
    <t>Rivers South East</t>
  </si>
  <si>
    <t>NG03302</t>
  </si>
  <si>
    <t>Aninri</t>
  </si>
  <si>
    <t>NG014001</t>
  </si>
  <si>
    <t>Enugu West</t>
  </si>
  <si>
    <t>NG01403</t>
  </si>
  <si>
    <t>Enugu</t>
  </si>
  <si>
    <t>NG014</t>
  </si>
  <si>
    <t>Aniocha North</t>
  </si>
  <si>
    <t>NG010001</t>
  </si>
  <si>
    <t>Delta North</t>
  </si>
  <si>
    <t>NG01002</t>
  </si>
  <si>
    <t>Delta</t>
  </si>
  <si>
    <t>NG010</t>
  </si>
  <si>
    <t>Aniocha South</t>
  </si>
  <si>
    <t>NG010002</t>
  </si>
  <si>
    <t>Anka</t>
  </si>
  <si>
    <t>NG037001</t>
  </si>
  <si>
    <t>Zamfara West</t>
  </si>
  <si>
    <t>NG03703</t>
  </si>
  <si>
    <t>Zamfara</t>
  </si>
  <si>
    <t>NG037</t>
  </si>
  <si>
    <t>Ankpa</t>
  </si>
  <si>
    <t>NG023003</t>
  </si>
  <si>
    <t>Kogi East</t>
  </si>
  <si>
    <t>NG02302</t>
  </si>
  <si>
    <t>Apa</t>
  </si>
  <si>
    <t>NG007003</t>
  </si>
  <si>
    <t>Apapa</t>
  </si>
  <si>
    <t>NG025005</t>
  </si>
  <si>
    <t>Lagos Central</t>
  </si>
  <si>
    <t>NG02502</t>
  </si>
  <si>
    <t>Ardo-Kola</t>
  </si>
  <si>
    <t>NG035001</t>
  </si>
  <si>
    <t>Taraba North</t>
  </si>
  <si>
    <t>NG03502</t>
  </si>
  <si>
    <t>Taraba</t>
  </si>
  <si>
    <t>NG035</t>
  </si>
  <si>
    <t>Arewa-Dandi</t>
  </si>
  <si>
    <t>NG022002</t>
  </si>
  <si>
    <t>Kebbi North</t>
  </si>
  <si>
    <t>NG02202</t>
  </si>
  <si>
    <t>Argungu</t>
  </si>
  <si>
    <t>NG022003</t>
  </si>
  <si>
    <t>Arochukwu</t>
  </si>
  <si>
    <t>NG001003</t>
  </si>
  <si>
    <t>Abia North</t>
  </si>
  <si>
    <t>NG00102</t>
  </si>
  <si>
    <t>Asa</t>
  </si>
  <si>
    <t>NG024001</t>
  </si>
  <si>
    <t>Kwara Central</t>
  </si>
  <si>
    <t>NG02401</t>
  </si>
  <si>
    <t>Kwara</t>
  </si>
  <si>
    <t>NG024</t>
  </si>
  <si>
    <t>Asari-Toru</t>
  </si>
  <si>
    <t>NG033006</t>
  </si>
  <si>
    <t>Askira/Uba</t>
  </si>
  <si>
    <t>NG008002</t>
  </si>
  <si>
    <t>Borno South</t>
  </si>
  <si>
    <t>NG00803</t>
  </si>
  <si>
    <t>Atakumosa East</t>
  </si>
  <si>
    <t>NG030003</t>
  </si>
  <si>
    <t>Osun East</t>
  </si>
  <si>
    <t>NG03002</t>
  </si>
  <si>
    <t>Atakumosa West</t>
  </si>
  <si>
    <t>NG030004</t>
  </si>
  <si>
    <t>Atiba</t>
  </si>
  <si>
    <t>NG031003</t>
  </si>
  <si>
    <t>Atigbo</t>
  </si>
  <si>
    <t>NG031004</t>
  </si>
  <si>
    <t>Oyo North</t>
  </si>
  <si>
    <t>NG03102</t>
  </si>
  <si>
    <t>Augie</t>
  </si>
  <si>
    <t>NG022004</t>
  </si>
  <si>
    <t>Auyo</t>
  </si>
  <si>
    <t>NG018001</t>
  </si>
  <si>
    <t>Jigawa North-East</t>
  </si>
  <si>
    <t>NG01801</t>
  </si>
  <si>
    <t>Jigawa</t>
  </si>
  <si>
    <t>NG018</t>
  </si>
  <si>
    <t>Awe</t>
  </si>
  <si>
    <t>NG026002</t>
  </si>
  <si>
    <t>Nassarawa South</t>
  </si>
  <si>
    <t>NG02601</t>
  </si>
  <si>
    <t>Awgu</t>
  </si>
  <si>
    <t>NG014002</t>
  </si>
  <si>
    <t>Awka North</t>
  </si>
  <si>
    <t>NG004005</t>
  </si>
  <si>
    <t>Awka South</t>
  </si>
  <si>
    <t>NG004006</t>
  </si>
  <si>
    <t>Ayamelum</t>
  </si>
  <si>
    <t>NG004007</t>
  </si>
  <si>
    <t>Babura</t>
  </si>
  <si>
    <t>NG018002</t>
  </si>
  <si>
    <t>Jigawa North-West</t>
  </si>
  <si>
    <t>NG01802</t>
  </si>
  <si>
    <t>Badagry</t>
  </si>
  <si>
    <t>NG025006</t>
  </si>
  <si>
    <t>Bade</t>
  </si>
  <si>
    <t>NG036001</t>
  </si>
  <si>
    <t>Yobe North</t>
  </si>
  <si>
    <t>NG03602</t>
  </si>
  <si>
    <t>Yobe</t>
  </si>
  <si>
    <t>NG036</t>
  </si>
  <si>
    <t>Bagudo</t>
  </si>
  <si>
    <t>NG022005</t>
  </si>
  <si>
    <t>Bagwai</t>
  </si>
  <si>
    <t>NG020003</t>
  </si>
  <si>
    <t>Kano North</t>
  </si>
  <si>
    <t>NG02003</t>
  </si>
  <si>
    <t>Bakassi</t>
  </si>
  <si>
    <t>NG009005</t>
  </si>
  <si>
    <t>Bakori</t>
  </si>
  <si>
    <t>NG021001</t>
  </si>
  <si>
    <t>Katsina South</t>
  </si>
  <si>
    <t>NG02103</t>
  </si>
  <si>
    <t>Katsina</t>
  </si>
  <si>
    <t>NG021</t>
  </si>
  <si>
    <t>Bakura</t>
  </si>
  <si>
    <t>NG037002</t>
  </si>
  <si>
    <t>Balanga</t>
  </si>
  <si>
    <t>NG016002</t>
  </si>
  <si>
    <t>Gombe South</t>
  </si>
  <si>
    <t>NG01603</t>
  </si>
  <si>
    <t>Bali</t>
  </si>
  <si>
    <t>NG035002</t>
  </si>
  <si>
    <t>Taraba Central</t>
  </si>
  <si>
    <t>NG03501</t>
  </si>
  <si>
    <t>Bama</t>
  </si>
  <si>
    <t>NG008003</t>
  </si>
  <si>
    <t>Borno Central</t>
  </si>
  <si>
    <t>NG00801</t>
  </si>
  <si>
    <t>Barikin Ladi</t>
  </si>
  <si>
    <t>NG032001</t>
  </si>
  <si>
    <t>Plateau North</t>
  </si>
  <si>
    <t>NG03202</t>
  </si>
  <si>
    <t>Plateau</t>
  </si>
  <si>
    <t>NG032</t>
  </si>
  <si>
    <t>Baruten</t>
  </si>
  <si>
    <t>NG024002</t>
  </si>
  <si>
    <t>Kwara North</t>
  </si>
  <si>
    <t>NG02402</t>
  </si>
  <si>
    <t>Bassa</t>
  </si>
  <si>
    <t>NG023004</t>
  </si>
  <si>
    <t>NG032002</t>
  </si>
  <si>
    <t>Batagarawa</t>
  </si>
  <si>
    <t>NG021002</t>
  </si>
  <si>
    <t>Katsina Central</t>
  </si>
  <si>
    <t>NG02101</t>
  </si>
  <si>
    <t>Batsari</t>
  </si>
  <si>
    <t>NG021003</t>
  </si>
  <si>
    <t>NG005002</t>
  </si>
  <si>
    <t>Baure</t>
  </si>
  <si>
    <t>NG021004</t>
  </si>
  <si>
    <t>Katsina North</t>
  </si>
  <si>
    <t>NG02102</t>
  </si>
  <si>
    <t>Bayo</t>
  </si>
  <si>
    <t>NG008004</t>
  </si>
  <si>
    <t>Bebeji</t>
  </si>
  <si>
    <t>NG020004</t>
  </si>
  <si>
    <t>Bekwara</t>
  </si>
  <si>
    <t>NG009006</t>
  </si>
  <si>
    <t>Cross River North</t>
  </si>
  <si>
    <t>NG00902</t>
  </si>
  <si>
    <t>Bende</t>
  </si>
  <si>
    <t>NG001004</t>
  </si>
  <si>
    <t>Biase</t>
  </si>
  <si>
    <t>NG009007</t>
  </si>
  <si>
    <t>Bichi</t>
  </si>
  <si>
    <t>NG020005</t>
  </si>
  <si>
    <t>Bida</t>
  </si>
  <si>
    <t>NG027003</t>
  </si>
  <si>
    <t>Billiri</t>
  </si>
  <si>
    <t>NG016003</t>
  </si>
  <si>
    <t>Bindawa</t>
  </si>
  <si>
    <t>NG021005</t>
  </si>
  <si>
    <t>Binji</t>
  </si>
  <si>
    <t>NG034001</t>
  </si>
  <si>
    <t>Sokoto North</t>
  </si>
  <si>
    <t>NG03402</t>
  </si>
  <si>
    <t>Sokoto</t>
  </si>
  <si>
    <t>NG034</t>
  </si>
  <si>
    <t>Biriniwa</t>
  </si>
  <si>
    <t>NG018003</t>
  </si>
  <si>
    <t>Birni Kudu</t>
  </si>
  <si>
    <t>NG018004</t>
  </si>
  <si>
    <t>Jigawa South-West</t>
  </si>
  <si>
    <t>NG01803</t>
  </si>
  <si>
    <t>Birnin-Gwari</t>
  </si>
  <si>
    <t>NG019001</t>
  </si>
  <si>
    <t>Kaduna Central</t>
  </si>
  <si>
    <t>NG01901</t>
  </si>
  <si>
    <t>Kaduna</t>
  </si>
  <si>
    <t>NG019</t>
  </si>
  <si>
    <t>Birnin Kebbi</t>
  </si>
  <si>
    <t>NG022006</t>
  </si>
  <si>
    <t>Birnin Magaji</t>
  </si>
  <si>
    <t>NG037003</t>
  </si>
  <si>
    <t>Zamfara North</t>
  </si>
  <si>
    <t>NG03702</t>
  </si>
  <si>
    <t>Biu</t>
  </si>
  <si>
    <t>NG008005</t>
  </si>
  <si>
    <t>Bodinga</t>
  </si>
  <si>
    <t>NG034002</t>
  </si>
  <si>
    <t>Sokoto South</t>
  </si>
  <si>
    <t>NG03403</t>
  </si>
  <si>
    <t>Bogoro</t>
  </si>
  <si>
    <t>NG005003</t>
  </si>
  <si>
    <t>Boki</t>
  </si>
  <si>
    <t>NG009008</t>
  </si>
  <si>
    <t>Bokkos</t>
  </si>
  <si>
    <t>NG032003</t>
  </si>
  <si>
    <t>Plateau Central</t>
  </si>
  <si>
    <t>NG03201</t>
  </si>
  <si>
    <t>Boluwaduro</t>
  </si>
  <si>
    <t>NG030005</t>
  </si>
  <si>
    <t>Osun Central</t>
  </si>
  <si>
    <t>NG03001</t>
  </si>
  <si>
    <t>Bomadi</t>
  </si>
  <si>
    <t>NG010003</t>
  </si>
  <si>
    <t>Delta South</t>
  </si>
  <si>
    <t>NG01003</t>
  </si>
  <si>
    <t>Bonny</t>
  </si>
  <si>
    <t>NG033007</t>
  </si>
  <si>
    <t>Borgu</t>
  </si>
  <si>
    <t>NG027004</t>
  </si>
  <si>
    <t>Boripe</t>
  </si>
  <si>
    <t>NG030006</t>
  </si>
  <si>
    <t>Bosso</t>
  </si>
  <si>
    <t>NG027005</t>
  </si>
  <si>
    <t>Niger East</t>
  </si>
  <si>
    <t>NG02701</t>
  </si>
  <si>
    <t>Brass</t>
  </si>
  <si>
    <t>NG006001</t>
  </si>
  <si>
    <t>Bayelsa East</t>
  </si>
  <si>
    <t>NG00602</t>
  </si>
  <si>
    <t>Bayelsa</t>
  </si>
  <si>
    <t>NG006</t>
  </si>
  <si>
    <t>Buji</t>
  </si>
  <si>
    <t>NG018005</t>
  </si>
  <si>
    <t>Bukkuyum</t>
  </si>
  <si>
    <t>NG037004</t>
  </si>
  <si>
    <t>Bungudu</t>
  </si>
  <si>
    <t>NG037005</t>
  </si>
  <si>
    <t>Zamfara Central</t>
  </si>
  <si>
    <t>NG03701</t>
  </si>
  <si>
    <t>Bunkure</t>
  </si>
  <si>
    <t>NG020006</t>
  </si>
  <si>
    <t>Bunza</t>
  </si>
  <si>
    <t>NG022007</t>
  </si>
  <si>
    <t>Bursari</t>
  </si>
  <si>
    <t>NG036002</t>
  </si>
  <si>
    <t>Yobe East</t>
  </si>
  <si>
    <t>NG03601</t>
  </si>
  <si>
    <t>Buruku</t>
  </si>
  <si>
    <t>NG007004</t>
  </si>
  <si>
    <t>Benue North West</t>
  </si>
  <si>
    <t>NG00702</t>
  </si>
  <si>
    <t>Burutu</t>
  </si>
  <si>
    <t>NG010004</t>
  </si>
  <si>
    <t>Bwari</t>
  </si>
  <si>
    <t>NG015003</t>
  </si>
  <si>
    <t>Calabar-Municipal</t>
  </si>
  <si>
    <t>NG009010</t>
  </si>
  <si>
    <t>Calabar South</t>
  </si>
  <si>
    <t>NG009009</t>
  </si>
  <si>
    <t>Chanchaga</t>
  </si>
  <si>
    <t>NG027006</t>
  </si>
  <si>
    <t>Charanchi</t>
  </si>
  <si>
    <t>NG021006</t>
  </si>
  <si>
    <t>Chibok</t>
  </si>
  <si>
    <t>NG008006</t>
  </si>
  <si>
    <t>Chikun</t>
  </si>
  <si>
    <t>NG019002</t>
  </si>
  <si>
    <t>Dala</t>
  </si>
  <si>
    <t>NG020007</t>
  </si>
  <si>
    <t>Kano Central</t>
  </si>
  <si>
    <t>NG02002</t>
  </si>
  <si>
    <t>Damaturu</t>
  </si>
  <si>
    <t>NG036003</t>
  </si>
  <si>
    <t>Yobe South</t>
  </si>
  <si>
    <t>NG03603</t>
  </si>
  <si>
    <t>Damban</t>
  </si>
  <si>
    <t>NG005004</t>
  </si>
  <si>
    <t>Bauchi Central</t>
  </si>
  <si>
    <t>NG00501</t>
  </si>
  <si>
    <t>Dambatta</t>
  </si>
  <si>
    <t>NG020008</t>
  </si>
  <si>
    <t>Damboa</t>
  </si>
  <si>
    <t>NG008007</t>
  </si>
  <si>
    <t>Dan Musa</t>
  </si>
  <si>
    <t>NG021007</t>
  </si>
  <si>
    <t>Dandi</t>
  </si>
  <si>
    <t>NG022008</t>
  </si>
  <si>
    <t>Dandume</t>
  </si>
  <si>
    <t>NG021008</t>
  </si>
  <si>
    <t>Dange-Shuni</t>
  </si>
  <si>
    <t>NG034003</t>
  </si>
  <si>
    <t>Danja</t>
  </si>
  <si>
    <t>NG021009</t>
  </si>
  <si>
    <t>Darazo</t>
  </si>
  <si>
    <t>NG005005</t>
  </si>
  <si>
    <t>Dass</t>
  </si>
  <si>
    <t>NG005006</t>
  </si>
  <si>
    <t>Daura</t>
  </si>
  <si>
    <t>NG021010</t>
  </si>
  <si>
    <t>Dawakin Kudu</t>
  </si>
  <si>
    <t>NG020009</t>
  </si>
  <si>
    <t>Dawakin Tofa</t>
  </si>
  <si>
    <t>NG020010</t>
  </si>
  <si>
    <t>Degema</t>
  </si>
  <si>
    <t>NG033008</t>
  </si>
  <si>
    <t>Dekina</t>
  </si>
  <si>
    <t>NG023005</t>
  </si>
  <si>
    <t>Demsa</t>
  </si>
  <si>
    <t>NG002001</t>
  </si>
  <si>
    <t>Adamawa South</t>
  </si>
  <si>
    <t>NG00203</t>
  </si>
  <si>
    <t>Adamawa</t>
  </si>
  <si>
    <t>NG002</t>
  </si>
  <si>
    <t>Dikwa</t>
  </si>
  <si>
    <t>NG008008</t>
  </si>
  <si>
    <t>Doguwa</t>
  </si>
  <si>
    <t>NG020011</t>
  </si>
  <si>
    <t>Doma</t>
  </si>
  <si>
    <t>NG026003</t>
  </si>
  <si>
    <t>Donga</t>
  </si>
  <si>
    <t>NG035003</t>
  </si>
  <si>
    <t>Taraba South</t>
  </si>
  <si>
    <t>NG03503</t>
  </si>
  <si>
    <t>Dukku</t>
  </si>
  <si>
    <t>NG016004</t>
  </si>
  <si>
    <t>Gombe North</t>
  </si>
  <si>
    <t>NG01602</t>
  </si>
  <si>
    <t>Dunukofia</t>
  </si>
  <si>
    <t>NG004008</t>
  </si>
  <si>
    <t>Dutse</t>
  </si>
  <si>
    <t>NG018006</t>
  </si>
  <si>
    <t>Dutsi</t>
  </si>
  <si>
    <t>NG021011</t>
  </si>
  <si>
    <t>Dutsin-Ma</t>
  </si>
  <si>
    <t>NG021012</t>
  </si>
  <si>
    <t>Eastern Obolo</t>
  </si>
  <si>
    <t>NG003002</t>
  </si>
  <si>
    <t>Akwa Ibom South</t>
  </si>
  <si>
    <t>NG00303</t>
  </si>
  <si>
    <t>NG011004</t>
  </si>
  <si>
    <t>Edati</t>
  </si>
  <si>
    <t>NG027007</t>
  </si>
  <si>
    <t>Ede North</t>
  </si>
  <si>
    <t>NG030007</t>
  </si>
  <si>
    <t>Ede South</t>
  </si>
  <si>
    <t>NG030008</t>
  </si>
  <si>
    <t>Edu</t>
  </si>
  <si>
    <t>NG024003</t>
  </si>
  <si>
    <t>Efon</t>
  </si>
  <si>
    <t>NG013003</t>
  </si>
  <si>
    <t>Egbado North</t>
  </si>
  <si>
    <t>NG028004</t>
  </si>
  <si>
    <t>Egbado South</t>
  </si>
  <si>
    <t>NG028005</t>
  </si>
  <si>
    <t>Egbeda</t>
  </si>
  <si>
    <t>NG031005</t>
  </si>
  <si>
    <t>Egbedore</t>
  </si>
  <si>
    <t>NG030009</t>
  </si>
  <si>
    <t>Egor</t>
  </si>
  <si>
    <t>NG012002</t>
  </si>
  <si>
    <t>Edo South</t>
  </si>
  <si>
    <t>NG01201</t>
  </si>
  <si>
    <t>Ehime-Mbano</t>
  </si>
  <si>
    <t>NG017003</t>
  </si>
  <si>
    <t>Imo North</t>
  </si>
  <si>
    <t>NG01702</t>
  </si>
  <si>
    <t>Ejigbo</t>
  </si>
  <si>
    <t>NG030010</t>
  </si>
  <si>
    <t>Ekeremor</t>
  </si>
  <si>
    <t>NG006002</t>
  </si>
  <si>
    <t>Bayelsa West</t>
  </si>
  <si>
    <t>NG00603</t>
  </si>
  <si>
    <t>Eket</t>
  </si>
  <si>
    <t>NG003003</t>
  </si>
  <si>
    <t>NG024004</t>
  </si>
  <si>
    <t>Kwara South</t>
  </si>
  <si>
    <t>NG02403</t>
  </si>
  <si>
    <t>Ekiti East</t>
  </si>
  <si>
    <t>NG013004</t>
  </si>
  <si>
    <t>Ekiti South West</t>
  </si>
  <si>
    <t>NG013005</t>
  </si>
  <si>
    <t>Ekiti West</t>
  </si>
  <si>
    <t>NG013006</t>
  </si>
  <si>
    <t>Ekwusigo</t>
  </si>
  <si>
    <t>NG004009</t>
  </si>
  <si>
    <t>Eleme</t>
  </si>
  <si>
    <t>NG033009</t>
  </si>
  <si>
    <t>Emohua</t>
  </si>
  <si>
    <t>NG033010</t>
  </si>
  <si>
    <t>Rivers East</t>
  </si>
  <si>
    <t>NG03301</t>
  </si>
  <si>
    <t>Emure</t>
  </si>
  <si>
    <t>NG013007</t>
  </si>
  <si>
    <t>Enugu East</t>
  </si>
  <si>
    <t>NG014003</t>
  </si>
  <si>
    <t>NG01402</t>
  </si>
  <si>
    <t>Enugu North</t>
  </si>
  <si>
    <t>NG014004</t>
  </si>
  <si>
    <t>Enugu South</t>
  </si>
  <si>
    <t>NG014005</t>
  </si>
  <si>
    <t>Epe</t>
  </si>
  <si>
    <t>NG025007</t>
  </si>
  <si>
    <t>Lagos East</t>
  </si>
  <si>
    <t>NG02503</t>
  </si>
  <si>
    <t>Esan Central</t>
  </si>
  <si>
    <t>NG012003</t>
  </si>
  <si>
    <t>Edo Central</t>
  </si>
  <si>
    <t>NG01202</t>
  </si>
  <si>
    <t>Esan North East</t>
  </si>
  <si>
    <t>NG012004</t>
  </si>
  <si>
    <t>Esan South East</t>
  </si>
  <si>
    <t>NG012005</t>
  </si>
  <si>
    <t>Esan West</t>
  </si>
  <si>
    <t>NG012006</t>
  </si>
  <si>
    <t>Ese-Odo</t>
  </si>
  <si>
    <t>NG029007</t>
  </si>
  <si>
    <t>Ondo South</t>
  </si>
  <si>
    <t>NG02903</t>
  </si>
  <si>
    <t>Esit - Eket</t>
  </si>
  <si>
    <t>NG003004</t>
  </si>
  <si>
    <t>Essien Udim</t>
  </si>
  <si>
    <t>NG003005</t>
  </si>
  <si>
    <t>Etche</t>
  </si>
  <si>
    <t>NG033011</t>
  </si>
  <si>
    <t>Ethiope East</t>
  </si>
  <si>
    <t>NG010005</t>
  </si>
  <si>
    <t>Delta Central</t>
  </si>
  <si>
    <t>NG01001</t>
  </si>
  <si>
    <t>Ethiope West</t>
  </si>
  <si>
    <t>NG010006</t>
  </si>
  <si>
    <t>Eti-Osa</t>
  </si>
  <si>
    <t>NG025008</t>
  </si>
  <si>
    <t>Etim Ekpo</t>
  </si>
  <si>
    <t>NG003006</t>
  </si>
  <si>
    <t>Etinan</t>
  </si>
  <si>
    <t>NG003007</t>
  </si>
  <si>
    <t>Akwa Ibom North East</t>
  </si>
  <si>
    <t>NG00301</t>
  </si>
  <si>
    <t>Etsako Central</t>
  </si>
  <si>
    <t>NG012007</t>
  </si>
  <si>
    <t>Etsako East</t>
  </si>
  <si>
    <t>NG012008</t>
  </si>
  <si>
    <t>Etsako West</t>
  </si>
  <si>
    <t>NG012009</t>
  </si>
  <si>
    <t>Etung</t>
  </si>
  <si>
    <t>NG009011</t>
  </si>
  <si>
    <t>Ewekoro</t>
  </si>
  <si>
    <t>NG028006</t>
  </si>
  <si>
    <t>Ezeagu</t>
  </si>
  <si>
    <t>NG014006</t>
  </si>
  <si>
    <t>Ezinihitte</t>
  </si>
  <si>
    <t>NG017004</t>
  </si>
  <si>
    <t>Ezza North</t>
  </si>
  <si>
    <t>NG011005</t>
  </si>
  <si>
    <t>Ebonyi Central</t>
  </si>
  <si>
    <t>NG01102</t>
  </si>
  <si>
    <t>Ezza South</t>
  </si>
  <si>
    <t>NG011006</t>
  </si>
  <si>
    <t>Fagge</t>
  </si>
  <si>
    <t>NG020012</t>
  </si>
  <si>
    <t>Fakai</t>
  </si>
  <si>
    <t>NG022009</t>
  </si>
  <si>
    <t>Kebbi South</t>
  </si>
  <si>
    <t>NG02203</t>
  </si>
  <si>
    <t>Faskari</t>
  </si>
  <si>
    <t>NG021013</t>
  </si>
  <si>
    <t>Fika</t>
  </si>
  <si>
    <t>NG036004</t>
  </si>
  <si>
    <t>Fufore</t>
  </si>
  <si>
    <t>NG002002</t>
  </si>
  <si>
    <t>Adamawa Central</t>
  </si>
  <si>
    <t>NG00201</t>
  </si>
  <si>
    <t>Funakaye</t>
  </si>
  <si>
    <t>NG016005</t>
  </si>
  <si>
    <t>Fune</t>
  </si>
  <si>
    <t>NG036005</t>
  </si>
  <si>
    <t>Funtua</t>
  </si>
  <si>
    <t>NG021014</t>
  </si>
  <si>
    <t>Gabasawa</t>
  </si>
  <si>
    <t>NG020013</t>
  </si>
  <si>
    <t>Gada</t>
  </si>
  <si>
    <t>NG034004</t>
  </si>
  <si>
    <t>Sokoto East</t>
  </si>
  <si>
    <t>NG03401</t>
  </si>
  <si>
    <t>Gagarawa</t>
  </si>
  <si>
    <t>NG018007</t>
  </si>
  <si>
    <t>Gamawa</t>
  </si>
  <si>
    <t>NG005007</t>
  </si>
  <si>
    <t>Bauchi North</t>
  </si>
  <si>
    <t>NG00502</t>
  </si>
  <si>
    <t>Ganjuwa</t>
  </si>
  <si>
    <t>NG005008</t>
  </si>
  <si>
    <t>Ganye</t>
  </si>
  <si>
    <t>NG002003</t>
  </si>
  <si>
    <t>Garki</t>
  </si>
  <si>
    <t>NG018008</t>
  </si>
  <si>
    <t>Garko</t>
  </si>
  <si>
    <t>NG020014</t>
  </si>
  <si>
    <t>Garum Mallam</t>
  </si>
  <si>
    <t>NG020015</t>
  </si>
  <si>
    <t>Gashaka</t>
  </si>
  <si>
    <t>NG035004</t>
  </si>
  <si>
    <t>Gassol</t>
  </si>
  <si>
    <t>NG035005</t>
  </si>
  <si>
    <t>Gaya</t>
  </si>
  <si>
    <t>NG020016</t>
  </si>
  <si>
    <t>Gbako</t>
  </si>
  <si>
    <t>NG027008</t>
  </si>
  <si>
    <t>Gboko</t>
  </si>
  <si>
    <t>NG007005</t>
  </si>
  <si>
    <t>Geidam</t>
  </si>
  <si>
    <t>NG036006</t>
  </si>
  <si>
    <t>Gezawa</t>
  </si>
  <si>
    <t>NG020017</t>
  </si>
  <si>
    <t>Giade</t>
  </si>
  <si>
    <t>NG005009</t>
  </si>
  <si>
    <t>Girei</t>
  </si>
  <si>
    <t>NG002005</t>
  </si>
  <si>
    <t>Giwa</t>
  </si>
  <si>
    <t>NG019003</t>
  </si>
  <si>
    <t>Gokana</t>
  </si>
  <si>
    <t>NG033012</t>
  </si>
  <si>
    <t>NG016006</t>
  </si>
  <si>
    <t>Gombi</t>
  </si>
  <si>
    <t>NG002004</t>
  </si>
  <si>
    <t>Goronyo</t>
  </si>
  <si>
    <t>NG034006</t>
  </si>
  <si>
    <t>Gubio</t>
  </si>
  <si>
    <t>NG008009</t>
  </si>
  <si>
    <t>Gudu</t>
  </si>
  <si>
    <t>NG034007</t>
  </si>
  <si>
    <t>Gujba</t>
  </si>
  <si>
    <t>NG036007</t>
  </si>
  <si>
    <t>Gulani</t>
  </si>
  <si>
    <t>NG036008</t>
  </si>
  <si>
    <t>Guma</t>
  </si>
  <si>
    <t>NG007006</t>
  </si>
  <si>
    <t>Gumel</t>
  </si>
  <si>
    <t>NG018009</t>
  </si>
  <si>
    <t>Gummi</t>
  </si>
  <si>
    <t>NG037006</t>
  </si>
  <si>
    <t>Gurara</t>
  </si>
  <si>
    <t>NG027009</t>
  </si>
  <si>
    <t>Guri</t>
  </si>
  <si>
    <t>NG018010</t>
  </si>
  <si>
    <t>Gusau</t>
  </si>
  <si>
    <t>NG037007</t>
  </si>
  <si>
    <t>Guyuk</t>
  </si>
  <si>
    <t>NG002006</t>
  </si>
  <si>
    <t>Guzamala</t>
  </si>
  <si>
    <t>NG008010</t>
  </si>
  <si>
    <t>Gwadabawa</t>
  </si>
  <si>
    <t>NG034005</t>
  </si>
  <si>
    <t>Gwagwalada</t>
  </si>
  <si>
    <t>NG015004</t>
  </si>
  <si>
    <t>Gwale</t>
  </si>
  <si>
    <t>NG020018</t>
  </si>
  <si>
    <t>Gwandu</t>
  </si>
  <si>
    <t>NG022010</t>
  </si>
  <si>
    <t>Gwaram</t>
  </si>
  <si>
    <t>NG018011</t>
  </si>
  <si>
    <t>Gwarzo</t>
  </si>
  <si>
    <t>NG020019</t>
  </si>
  <si>
    <t>Gwer East</t>
  </si>
  <si>
    <t>NG007007</t>
  </si>
  <si>
    <t>Gwer West</t>
  </si>
  <si>
    <t>NG007008</t>
  </si>
  <si>
    <t>Gwiwa</t>
  </si>
  <si>
    <t>NG018012</t>
  </si>
  <si>
    <t>Gwoza</t>
  </si>
  <si>
    <t>NG008011</t>
  </si>
  <si>
    <t>Hadejia</t>
  </si>
  <si>
    <t>NG018013</t>
  </si>
  <si>
    <t>Hawul</t>
  </si>
  <si>
    <t>NG008012</t>
  </si>
  <si>
    <t>Hong</t>
  </si>
  <si>
    <t>NG002007</t>
  </si>
  <si>
    <t>Ibadan North</t>
  </si>
  <si>
    <t>NG031006</t>
  </si>
  <si>
    <t>Oyo South</t>
  </si>
  <si>
    <t>NG03103</t>
  </si>
  <si>
    <t>Ibadan North East</t>
  </si>
  <si>
    <t>NG031007</t>
  </si>
  <si>
    <t>Ibadan North West</t>
  </si>
  <si>
    <t>NG031008</t>
  </si>
  <si>
    <t>Ibadan South East</t>
  </si>
  <si>
    <t>NG031009</t>
  </si>
  <si>
    <t>Ibadan South West</t>
  </si>
  <si>
    <t>NG031010</t>
  </si>
  <si>
    <t>Ibaji</t>
  </si>
  <si>
    <t>NG023006</t>
  </si>
  <si>
    <t>Ibarapa Central</t>
  </si>
  <si>
    <t>NG031011</t>
  </si>
  <si>
    <t>Ibarapa East</t>
  </si>
  <si>
    <t>NG031012</t>
  </si>
  <si>
    <t>Ibarapa North</t>
  </si>
  <si>
    <t>NG031013</t>
  </si>
  <si>
    <t>Ibeju/Lekki</t>
  </si>
  <si>
    <t>NG025009</t>
  </si>
  <si>
    <t>Ibeno</t>
  </si>
  <si>
    <t>NG003008</t>
  </si>
  <si>
    <t>Ibesikpo Asutan</t>
  </si>
  <si>
    <t>NG003009</t>
  </si>
  <si>
    <t>Ibi</t>
  </si>
  <si>
    <t>NG035006</t>
  </si>
  <si>
    <t>Ibiono Ibom</t>
  </si>
  <si>
    <t>NG003010</t>
  </si>
  <si>
    <t>Idah</t>
  </si>
  <si>
    <t>NG023007</t>
  </si>
  <si>
    <t>Idanre</t>
  </si>
  <si>
    <t>NG029008</t>
  </si>
  <si>
    <t>Ideato North</t>
  </si>
  <si>
    <t>NG017005</t>
  </si>
  <si>
    <t>Imo West</t>
  </si>
  <si>
    <t>NG01703</t>
  </si>
  <si>
    <t>Ideato South</t>
  </si>
  <si>
    <t>NG017006</t>
  </si>
  <si>
    <t>Idemili North</t>
  </si>
  <si>
    <t>NG004010</t>
  </si>
  <si>
    <t>Idemili South</t>
  </si>
  <si>
    <t>NG004011</t>
  </si>
  <si>
    <t>Ido</t>
  </si>
  <si>
    <t>NG031014</t>
  </si>
  <si>
    <t>Ido-Osi</t>
  </si>
  <si>
    <t>NG013008</t>
  </si>
  <si>
    <t>Ekiti North</t>
  </si>
  <si>
    <t>NG01303</t>
  </si>
  <si>
    <t>Ifako-Ijaye</t>
  </si>
  <si>
    <t>NG025010</t>
  </si>
  <si>
    <t>Ife Central</t>
  </si>
  <si>
    <t>NG030011</t>
  </si>
  <si>
    <t>Ife East</t>
  </si>
  <si>
    <t>NG030012</t>
  </si>
  <si>
    <t>Ife North</t>
  </si>
  <si>
    <t>NG030013</t>
  </si>
  <si>
    <t>Ife South</t>
  </si>
  <si>
    <t>NG030014</t>
  </si>
  <si>
    <t>Ifedayo</t>
  </si>
  <si>
    <t>NG030015</t>
  </si>
  <si>
    <t>Ifedore</t>
  </si>
  <si>
    <t>NG029009</t>
  </si>
  <si>
    <t>Ifelodun</t>
  </si>
  <si>
    <t>NG024005</t>
  </si>
  <si>
    <t>NG030016</t>
  </si>
  <si>
    <t>Ifo</t>
  </si>
  <si>
    <t>NG028007</t>
  </si>
  <si>
    <t>Igabi</t>
  </si>
  <si>
    <t>NG019004</t>
  </si>
  <si>
    <t>Igalamela-Odolu</t>
  </si>
  <si>
    <t>NG023008</t>
  </si>
  <si>
    <t>Igbo-Etiti</t>
  </si>
  <si>
    <t>NG014007</t>
  </si>
  <si>
    <t>NG01401</t>
  </si>
  <si>
    <t>Igbo-Eze North</t>
  </si>
  <si>
    <t>NG014008</t>
  </si>
  <si>
    <t>Igbo-Eze South</t>
  </si>
  <si>
    <t>NG014009</t>
  </si>
  <si>
    <t>Igueben</t>
  </si>
  <si>
    <t>NG012010</t>
  </si>
  <si>
    <t>Ihiala</t>
  </si>
  <si>
    <t>NG004012</t>
  </si>
  <si>
    <t>Ihitte/Uboma</t>
  </si>
  <si>
    <t>NG017007</t>
  </si>
  <si>
    <t>Ijebu East</t>
  </si>
  <si>
    <t>NG028008</t>
  </si>
  <si>
    <t>Ogun East</t>
  </si>
  <si>
    <t>NG02802</t>
  </si>
  <si>
    <t>Ijebu North</t>
  </si>
  <si>
    <t>NG028009</t>
  </si>
  <si>
    <t>Ijebu North East</t>
  </si>
  <si>
    <t>NG028010</t>
  </si>
  <si>
    <t>Ijebu Ode</t>
  </si>
  <si>
    <t>NG028011</t>
  </si>
  <si>
    <t>Ijero</t>
  </si>
  <si>
    <t>NG013009</t>
  </si>
  <si>
    <t>Ijumu</t>
  </si>
  <si>
    <t>NG023009</t>
  </si>
  <si>
    <t>Kogi West</t>
  </si>
  <si>
    <t>NG02303</t>
  </si>
  <si>
    <t>Ika</t>
  </si>
  <si>
    <t>NG003011</t>
  </si>
  <si>
    <t>Ika North East</t>
  </si>
  <si>
    <t>NG010007</t>
  </si>
  <si>
    <t>Ika South</t>
  </si>
  <si>
    <t>NG010008</t>
  </si>
  <si>
    <t>Ikara</t>
  </si>
  <si>
    <t>NG019005</t>
  </si>
  <si>
    <t>Kaduna North</t>
  </si>
  <si>
    <t>NG01902</t>
  </si>
  <si>
    <t>Ikeduru</t>
  </si>
  <si>
    <t>NG017008</t>
  </si>
  <si>
    <t>Ikeja</t>
  </si>
  <si>
    <t>NG025011</t>
  </si>
  <si>
    <t>Ikenne</t>
  </si>
  <si>
    <t>NG028012</t>
  </si>
  <si>
    <t>Ikere</t>
  </si>
  <si>
    <t>NG013010</t>
  </si>
  <si>
    <t>Ikole</t>
  </si>
  <si>
    <t>NG013011</t>
  </si>
  <si>
    <t>Ikom</t>
  </si>
  <si>
    <t>NG009012</t>
  </si>
  <si>
    <t>Ikono</t>
  </si>
  <si>
    <t>NG003012</t>
  </si>
  <si>
    <t>Ikorodu</t>
  </si>
  <si>
    <t>NG025012</t>
  </si>
  <si>
    <t>Ikot Abasi</t>
  </si>
  <si>
    <t>NG003013</t>
  </si>
  <si>
    <t>Ikot Ekpene</t>
  </si>
  <si>
    <t>NG003014</t>
  </si>
  <si>
    <t>Ikpoba-Okha</t>
  </si>
  <si>
    <t>NG012011</t>
  </si>
  <si>
    <t>Ikwerre</t>
  </si>
  <si>
    <t>NG033013</t>
  </si>
  <si>
    <t>Ikwo</t>
  </si>
  <si>
    <t>NG011007</t>
  </si>
  <si>
    <t>Ikwuano</t>
  </si>
  <si>
    <t>NG001005</t>
  </si>
  <si>
    <t>Abia Central</t>
  </si>
  <si>
    <t>NG00101</t>
  </si>
  <si>
    <t>Ila</t>
  </si>
  <si>
    <t>NG030017</t>
  </si>
  <si>
    <t>Ilaje</t>
  </si>
  <si>
    <t>NG029010</t>
  </si>
  <si>
    <t>Ile-Oluji-Okeigbo</t>
  </si>
  <si>
    <t>NG029011</t>
  </si>
  <si>
    <t>Ilejemeji</t>
  </si>
  <si>
    <t>NG013012</t>
  </si>
  <si>
    <t>Ilesha East</t>
  </si>
  <si>
    <t>NG030018</t>
  </si>
  <si>
    <t>Ilesha West</t>
  </si>
  <si>
    <t>NG030019</t>
  </si>
  <si>
    <t>Illela</t>
  </si>
  <si>
    <t>NG034008</t>
  </si>
  <si>
    <t>Ilorin East</t>
  </si>
  <si>
    <t>NG024006</t>
  </si>
  <si>
    <t>Ilorin South</t>
  </si>
  <si>
    <t>NG024007</t>
  </si>
  <si>
    <t>Ilorin West</t>
  </si>
  <si>
    <t>NG024008</t>
  </si>
  <si>
    <t>Imeko-Afon</t>
  </si>
  <si>
    <t>NG028013</t>
  </si>
  <si>
    <t>Ingawa</t>
  </si>
  <si>
    <t>NG021015</t>
  </si>
  <si>
    <t>Ini</t>
  </si>
  <si>
    <t>NG003015</t>
  </si>
  <si>
    <t>Ipokia</t>
  </si>
  <si>
    <t>NG028014</t>
  </si>
  <si>
    <t>Irele</t>
  </si>
  <si>
    <t>NG029012</t>
  </si>
  <si>
    <t>Irepo</t>
  </si>
  <si>
    <t>NG031015</t>
  </si>
  <si>
    <t>Irepodun</t>
  </si>
  <si>
    <t>NG024009</t>
  </si>
  <si>
    <t>NG030020</t>
  </si>
  <si>
    <t>Irepodun/Ifelodun</t>
  </si>
  <si>
    <t>NG013013</t>
  </si>
  <si>
    <t>Irewole</t>
  </si>
  <si>
    <t>NG030021</t>
  </si>
  <si>
    <t>Isa</t>
  </si>
  <si>
    <t>NG034009</t>
  </si>
  <si>
    <t>Ise/Orun</t>
  </si>
  <si>
    <t>NG013014</t>
  </si>
  <si>
    <t>Iseyin</t>
  </si>
  <si>
    <t>NG031016</t>
  </si>
  <si>
    <t>Ishielu</t>
  </si>
  <si>
    <t>NG011008</t>
  </si>
  <si>
    <t>Isi-Uzo</t>
  </si>
  <si>
    <t>NG014010</t>
  </si>
  <si>
    <t>Isiala-Ngwa North</t>
  </si>
  <si>
    <t>NG001006</t>
  </si>
  <si>
    <t>Isiala-Ngwa South</t>
  </si>
  <si>
    <t>NG001007</t>
  </si>
  <si>
    <t>Isiala Mbano</t>
  </si>
  <si>
    <t>NG017009</t>
  </si>
  <si>
    <t>Isin</t>
  </si>
  <si>
    <t>NG024010</t>
  </si>
  <si>
    <t>Isiukwuato</t>
  </si>
  <si>
    <t>NG001008</t>
  </si>
  <si>
    <t>Isokan</t>
  </si>
  <si>
    <t>NG030022</t>
  </si>
  <si>
    <t>Isoko North</t>
  </si>
  <si>
    <t>NG010009</t>
  </si>
  <si>
    <t>Isoko South</t>
  </si>
  <si>
    <t>NG010010</t>
  </si>
  <si>
    <t>Isu</t>
  </si>
  <si>
    <t>NG017010</t>
  </si>
  <si>
    <t>Itas/Gadau</t>
  </si>
  <si>
    <t>NG005010</t>
  </si>
  <si>
    <t>Itesiwaju</t>
  </si>
  <si>
    <t>NG031017</t>
  </si>
  <si>
    <t>Itu</t>
  </si>
  <si>
    <t>NG003016</t>
  </si>
  <si>
    <t>Ivo</t>
  </si>
  <si>
    <t>NG011009</t>
  </si>
  <si>
    <t>Iwajowa</t>
  </si>
  <si>
    <t>NG031018</t>
  </si>
  <si>
    <t>Iwo</t>
  </si>
  <si>
    <t>NG030023</t>
  </si>
  <si>
    <t>Izzi</t>
  </si>
  <si>
    <t>NG011010</t>
  </si>
  <si>
    <t>Jaba</t>
  </si>
  <si>
    <t>NG019006</t>
  </si>
  <si>
    <t>Kaduna South</t>
  </si>
  <si>
    <t>NG01903</t>
  </si>
  <si>
    <t>Jada</t>
  </si>
  <si>
    <t>NG002008</t>
  </si>
  <si>
    <t>Jahun</t>
  </si>
  <si>
    <t>NG018014</t>
  </si>
  <si>
    <t>Jakusko</t>
  </si>
  <si>
    <t>NG036009</t>
  </si>
  <si>
    <t>Jalingo</t>
  </si>
  <si>
    <t>NG035007</t>
  </si>
  <si>
    <t>Jama'are</t>
  </si>
  <si>
    <t>NG005011</t>
  </si>
  <si>
    <t>Jamaare</t>
  </si>
  <si>
    <t>Jega</t>
  </si>
  <si>
    <t>NG022011</t>
  </si>
  <si>
    <t>Jema'a</t>
  </si>
  <si>
    <t>NG019007</t>
  </si>
  <si>
    <t>Jemaa</t>
  </si>
  <si>
    <t>Jere</t>
  </si>
  <si>
    <t>NG008013</t>
  </si>
  <si>
    <t>Jibia</t>
  </si>
  <si>
    <t>NG021016</t>
  </si>
  <si>
    <t>Jos East</t>
  </si>
  <si>
    <t>NG032004</t>
  </si>
  <si>
    <t>Jos North</t>
  </si>
  <si>
    <t>NG032005</t>
  </si>
  <si>
    <t>Jos South</t>
  </si>
  <si>
    <t>NG032006</t>
  </si>
  <si>
    <t>Kabba/Bunu</t>
  </si>
  <si>
    <t>NG023010</t>
  </si>
  <si>
    <t>Kabo</t>
  </si>
  <si>
    <t>NG020020</t>
  </si>
  <si>
    <t>Kachia</t>
  </si>
  <si>
    <t>NG019008</t>
  </si>
  <si>
    <t>NG019009</t>
  </si>
  <si>
    <t>NG019010</t>
  </si>
  <si>
    <t>Kafin Hausa</t>
  </si>
  <si>
    <t>NG018015</t>
  </si>
  <si>
    <t>Kafur</t>
  </si>
  <si>
    <t>NG021017</t>
  </si>
  <si>
    <t>Kaga</t>
  </si>
  <si>
    <t>NG008014</t>
  </si>
  <si>
    <t>Kagarko</t>
  </si>
  <si>
    <t>NG019011</t>
  </si>
  <si>
    <t>Kaiama</t>
  </si>
  <si>
    <t>NG024011</t>
  </si>
  <si>
    <t>Kaita</t>
  </si>
  <si>
    <t>NG021018</t>
  </si>
  <si>
    <t>Kajola</t>
  </si>
  <si>
    <t>NG031019</t>
  </si>
  <si>
    <t>Kajuru</t>
  </si>
  <si>
    <t>NG019012</t>
  </si>
  <si>
    <t>Kala/Balge</t>
  </si>
  <si>
    <t>NG008015</t>
  </si>
  <si>
    <t>Kalgo</t>
  </si>
  <si>
    <t>NG022012</t>
  </si>
  <si>
    <t>Kaltungo</t>
  </si>
  <si>
    <t>NG016007</t>
  </si>
  <si>
    <t>Kanam</t>
  </si>
  <si>
    <t>NG032007</t>
  </si>
  <si>
    <t>Kankara</t>
  </si>
  <si>
    <t>NG021019</t>
  </si>
  <si>
    <t>Kanke</t>
  </si>
  <si>
    <t>NG032008</t>
  </si>
  <si>
    <t>Kankia</t>
  </si>
  <si>
    <t>NG021020</t>
  </si>
  <si>
    <t>Kano Municipal</t>
  </si>
  <si>
    <t>NG020021</t>
  </si>
  <si>
    <t>Karasuwa</t>
  </si>
  <si>
    <t>NG036010</t>
  </si>
  <si>
    <t>Karaye</t>
  </si>
  <si>
    <t>NG020022</t>
  </si>
  <si>
    <t>Karim-Lamido</t>
  </si>
  <si>
    <t>NG035008</t>
  </si>
  <si>
    <t>Karu</t>
  </si>
  <si>
    <t>NG026004</t>
  </si>
  <si>
    <t>Nassarawa West</t>
  </si>
  <si>
    <t>NG02603</t>
  </si>
  <si>
    <t>Katagum</t>
  </si>
  <si>
    <t>NG005012</t>
  </si>
  <si>
    <t>Katcha</t>
  </si>
  <si>
    <t>NG027010</t>
  </si>
  <si>
    <t>NG021021</t>
  </si>
  <si>
    <t>Katsina-Ala</t>
  </si>
  <si>
    <t>NG007009</t>
  </si>
  <si>
    <t>Benue North East</t>
  </si>
  <si>
    <t>NG00701</t>
  </si>
  <si>
    <t>Kaugama</t>
  </si>
  <si>
    <t>NG018016</t>
  </si>
  <si>
    <t>Kaura</t>
  </si>
  <si>
    <t>NG019013</t>
  </si>
  <si>
    <t>Kaura Namoda</t>
  </si>
  <si>
    <t>NG037008</t>
  </si>
  <si>
    <t>Kauru</t>
  </si>
  <si>
    <t>NG019014</t>
  </si>
  <si>
    <t>Kazaure</t>
  </si>
  <si>
    <t>NG018017</t>
  </si>
  <si>
    <t>Keana</t>
  </si>
  <si>
    <t>NG026005</t>
  </si>
  <si>
    <t>Kebbe</t>
  </si>
  <si>
    <t>NG034010</t>
  </si>
  <si>
    <t>Keffi</t>
  </si>
  <si>
    <t>NG026006</t>
  </si>
  <si>
    <t>Khana</t>
  </si>
  <si>
    <t>NG033014</t>
  </si>
  <si>
    <t>Kibiya</t>
  </si>
  <si>
    <t>NG020023</t>
  </si>
  <si>
    <t>Kirfi</t>
  </si>
  <si>
    <t>NG005013</t>
  </si>
  <si>
    <t>Kiri Kasamma</t>
  </si>
  <si>
    <t>NG018018</t>
  </si>
  <si>
    <t>Kiru</t>
  </si>
  <si>
    <t>NG020024</t>
  </si>
  <si>
    <t>Kiyawa</t>
  </si>
  <si>
    <t>NG018019</t>
  </si>
  <si>
    <t>NG023011</t>
  </si>
  <si>
    <t>Koko/Besse</t>
  </si>
  <si>
    <t>NG022013</t>
  </si>
  <si>
    <t>Kokona</t>
  </si>
  <si>
    <t>NG026007</t>
  </si>
  <si>
    <t>Kolokuma/Opokuma</t>
  </si>
  <si>
    <t>NG006003</t>
  </si>
  <si>
    <t>Bayelsa Central</t>
  </si>
  <si>
    <t>NG00601</t>
  </si>
  <si>
    <t>Konduga</t>
  </si>
  <si>
    <t>NG008016</t>
  </si>
  <si>
    <t>Konshisha</t>
  </si>
  <si>
    <t>NG007010</t>
  </si>
  <si>
    <t>Kontagora</t>
  </si>
  <si>
    <t>NG027011</t>
  </si>
  <si>
    <t>Kosofe</t>
  </si>
  <si>
    <t>NG025013</t>
  </si>
  <si>
    <t>Kubau</t>
  </si>
  <si>
    <t>NG019015</t>
  </si>
  <si>
    <t>Kudan</t>
  </si>
  <si>
    <t>NG019016</t>
  </si>
  <si>
    <t>Kuje</t>
  </si>
  <si>
    <t>NG015005</t>
  </si>
  <si>
    <t>Kukawa</t>
  </si>
  <si>
    <t>NG008017</t>
  </si>
  <si>
    <t>Kumbotso</t>
  </si>
  <si>
    <t>NG020025</t>
  </si>
  <si>
    <t>Kunchi</t>
  </si>
  <si>
    <t>NG020026</t>
  </si>
  <si>
    <t>Kura</t>
  </si>
  <si>
    <t>NG020027</t>
  </si>
  <si>
    <t>Kurfi</t>
  </si>
  <si>
    <t>NG021022</t>
  </si>
  <si>
    <t>Kurmi</t>
  </si>
  <si>
    <t>NG035009</t>
  </si>
  <si>
    <t>Kusada</t>
  </si>
  <si>
    <t>NG021023</t>
  </si>
  <si>
    <t>Kwali</t>
  </si>
  <si>
    <t>NG015006</t>
  </si>
  <si>
    <t>Kwami</t>
  </si>
  <si>
    <t>NG016008</t>
  </si>
  <si>
    <t>Kwande</t>
  </si>
  <si>
    <t>NG007011</t>
  </si>
  <si>
    <t>Kware</t>
  </si>
  <si>
    <t>NG034011</t>
  </si>
  <si>
    <t>Kwaya Kusar</t>
  </si>
  <si>
    <t>NG008018</t>
  </si>
  <si>
    <t>Lafia</t>
  </si>
  <si>
    <t>NG026008</t>
  </si>
  <si>
    <t>Lagelu</t>
  </si>
  <si>
    <t>NG031020</t>
  </si>
  <si>
    <t>Lagos Island</t>
  </si>
  <si>
    <t>NG025014</t>
  </si>
  <si>
    <t>Lagos Mainland</t>
  </si>
  <si>
    <t>NG025015</t>
  </si>
  <si>
    <t>Lamurde</t>
  </si>
  <si>
    <t>NG002009</t>
  </si>
  <si>
    <t>Langtang North</t>
  </si>
  <si>
    <t>NG032009</t>
  </si>
  <si>
    <t>Plateau South</t>
  </si>
  <si>
    <t>NG03203</t>
  </si>
  <si>
    <t>Langtang South</t>
  </si>
  <si>
    <t>NG032010</t>
  </si>
  <si>
    <t>Lapai</t>
  </si>
  <si>
    <t>NG027012</t>
  </si>
  <si>
    <t>Lau</t>
  </si>
  <si>
    <t>NG035010</t>
  </si>
  <si>
    <t>Lavun</t>
  </si>
  <si>
    <t>NG027013</t>
  </si>
  <si>
    <t>Lere</t>
  </si>
  <si>
    <t>NG019017</t>
  </si>
  <si>
    <t>Logo</t>
  </si>
  <si>
    <t>NG007012</t>
  </si>
  <si>
    <t>Lokoja</t>
  </si>
  <si>
    <t>NG023012</t>
  </si>
  <si>
    <t>Machina</t>
  </si>
  <si>
    <t>NG036011</t>
  </si>
  <si>
    <t>Madagali</t>
  </si>
  <si>
    <t>NG002010</t>
  </si>
  <si>
    <t>Adamawa North</t>
  </si>
  <si>
    <t>NG00202</t>
  </si>
  <si>
    <t>Madobi</t>
  </si>
  <si>
    <t>NG020028</t>
  </si>
  <si>
    <t>Mafa</t>
  </si>
  <si>
    <t>NG008019</t>
  </si>
  <si>
    <t>Magama</t>
  </si>
  <si>
    <t>NG027014</t>
  </si>
  <si>
    <t>Magumeri</t>
  </si>
  <si>
    <t>NG008020</t>
  </si>
  <si>
    <t>Mai'adua</t>
  </si>
  <si>
    <t>NG021024</t>
  </si>
  <si>
    <t>Maiadua</t>
  </si>
  <si>
    <t>Maiduguri</t>
  </si>
  <si>
    <t>NG008021</t>
  </si>
  <si>
    <t>Maigatari</t>
  </si>
  <si>
    <t>NG018020</t>
  </si>
  <si>
    <t>Maiha</t>
  </si>
  <si>
    <t>NG002011</t>
  </si>
  <si>
    <t>Maiyama</t>
  </si>
  <si>
    <t>NG022014</t>
  </si>
  <si>
    <t>Makoda</t>
  </si>
  <si>
    <t>NG020029</t>
  </si>
  <si>
    <t>Makurdi</t>
  </si>
  <si>
    <t>NG007013</t>
  </si>
  <si>
    <t>Malam Madori</t>
  </si>
  <si>
    <t>NG018021</t>
  </si>
  <si>
    <t>Malumfashi</t>
  </si>
  <si>
    <t>NG021025</t>
  </si>
  <si>
    <t>Mangu</t>
  </si>
  <si>
    <t>NG032011</t>
  </si>
  <si>
    <t>Mani</t>
  </si>
  <si>
    <t>NG021026</t>
  </si>
  <si>
    <t>Maradun</t>
  </si>
  <si>
    <t>NG037009</t>
  </si>
  <si>
    <t>Mariga</t>
  </si>
  <si>
    <t>NG027015</t>
  </si>
  <si>
    <t>Markafi</t>
  </si>
  <si>
    <t>NG019018</t>
  </si>
  <si>
    <t>Marte</t>
  </si>
  <si>
    <t>NG008022</t>
  </si>
  <si>
    <t>Maru</t>
  </si>
  <si>
    <t>NG037010</t>
  </si>
  <si>
    <t>Mashegu</t>
  </si>
  <si>
    <t>NG027016</t>
  </si>
  <si>
    <t>Mashi</t>
  </si>
  <si>
    <t>NG021027</t>
  </si>
  <si>
    <t>Matazu</t>
  </si>
  <si>
    <t>NG021028</t>
  </si>
  <si>
    <t>Mayo-Belwa</t>
  </si>
  <si>
    <t>NG002012</t>
  </si>
  <si>
    <t>Mbaitoli</t>
  </si>
  <si>
    <t>NG017011</t>
  </si>
  <si>
    <t>Mbo</t>
  </si>
  <si>
    <t>NG003017</t>
  </si>
  <si>
    <t>Michika</t>
  </si>
  <si>
    <t>NG002013</t>
  </si>
  <si>
    <t>Miga</t>
  </si>
  <si>
    <t>NG018022</t>
  </si>
  <si>
    <t>Mikang</t>
  </si>
  <si>
    <t>NG032012</t>
  </si>
  <si>
    <t>Minjibir</t>
  </si>
  <si>
    <t>NG020030</t>
  </si>
  <si>
    <t>Misau</t>
  </si>
  <si>
    <t>NG005014</t>
  </si>
  <si>
    <t>Mkpat Enin</t>
  </si>
  <si>
    <t>NG003018</t>
  </si>
  <si>
    <t>Moba</t>
  </si>
  <si>
    <t>NG013015</t>
  </si>
  <si>
    <t>Mobbar</t>
  </si>
  <si>
    <t>NG008023</t>
  </si>
  <si>
    <t>Mokwa</t>
  </si>
  <si>
    <t>NG027017</t>
  </si>
  <si>
    <t>Monguno</t>
  </si>
  <si>
    <t>NG008024</t>
  </si>
  <si>
    <t>Mopa-Muro</t>
  </si>
  <si>
    <t>NG023013</t>
  </si>
  <si>
    <t>Moro</t>
  </si>
  <si>
    <t>NG024012</t>
  </si>
  <si>
    <t>Mubi North</t>
  </si>
  <si>
    <t>NG002014</t>
  </si>
  <si>
    <t>Mubi South</t>
  </si>
  <si>
    <t>NG002015</t>
  </si>
  <si>
    <t>Musawa</t>
  </si>
  <si>
    <t>NG021029</t>
  </si>
  <si>
    <t>Mushin</t>
  </si>
  <si>
    <t>NG025016</t>
  </si>
  <si>
    <t>Muya</t>
  </si>
  <si>
    <t>NG027018</t>
  </si>
  <si>
    <t>Nafada</t>
  </si>
  <si>
    <t>NG016009</t>
  </si>
  <si>
    <t>Nangere</t>
  </si>
  <si>
    <t>NG036012</t>
  </si>
  <si>
    <t>NG020031</t>
  </si>
  <si>
    <t>NG026009</t>
  </si>
  <si>
    <t>Nasarawa-Eggon</t>
  </si>
  <si>
    <t>NG026010</t>
  </si>
  <si>
    <t>Ndokwa East</t>
  </si>
  <si>
    <t>NG010011</t>
  </si>
  <si>
    <t>Ndokwa West</t>
  </si>
  <si>
    <t>NG010012</t>
  </si>
  <si>
    <t>Nembe</t>
  </si>
  <si>
    <t>NG006004</t>
  </si>
  <si>
    <t>Ngala</t>
  </si>
  <si>
    <t>NG008025</t>
  </si>
  <si>
    <t>Nganzai</t>
  </si>
  <si>
    <t>NG008026</t>
  </si>
  <si>
    <t>Ngaski</t>
  </si>
  <si>
    <t>NG022015</t>
  </si>
  <si>
    <t>Ngor-Okpala</t>
  </si>
  <si>
    <t>NG017012</t>
  </si>
  <si>
    <t>Nguru</t>
  </si>
  <si>
    <t>NG036013</t>
  </si>
  <si>
    <t>Ningi</t>
  </si>
  <si>
    <t>NG005015</t>
  </si>
  <si>
    <t>Njaba</t>
  </si>
  <si>
    <t>NG017013</t>
  </si>
  <si>
    <t>Njikoka</t>
  </si>
  <si>
    <t>NG004013</t>
  </si>
  <si>
    <t>Nkanu East</t>
  </si>
  <si>
    <t>NG014011</t>
  </si>
  <si>
    <t>Nkanu West</t>
  </si>
  <si>
    <t>NG014012</t>
  </si>
  <si>
    <t>Nkwerre</t>
  </si>
  <si>
    <t>NG017014</t>
  </si>
  <si>
    <t>Nnewi North</t>
  </si>
  <si>
    <t>NG004014</t>
  </si>
  <si>
    <t>Nnewi South</t>
  </si>
  <si>
    <t>NG004015</t>
  </si>
  <si>
    <t>Nsit Atai</t>
  </si>
  <si>
    <t>NG003019</t>
  </si>
  <si>
    <t>Nsit Ibom</t>
  </si>
  <si>
    <t>NG003020</t>
  </si>
  <si>
    <t>Nsit Ubium</t>
  </si>
  <si>
    <t>NG003021</t>
  </si>
  <si>
    <t>Nsukka</t>
  </si>
  <si>
    <t>NG014013</t>
  </si>
  <si>
    <t>Numan</t>
  </si>
  <si>
    <t>NG002016</t>
  </si>
  <si>
    <t>Nwangele</t>
  </si>
  <si>
    <t>NG017015</t>
  </si>
  <si>
    <t>Obafemi-Owode</t>
  </si>
  <si>
    <t>NG028015</t>
  </si>
  <si>
    <t>Obanliku</t>
  </si>
  <si>
    <t>NG009013</t>
  </si>
  <si>
    <t>Obi</t>
  </si>
  <si>
    <t>NG007014</t>
  </si>
  <si>
    <t>NG026011</t>
  </si>
  <si>
    <t>Obi Ngwa</t>
  </si>
  <si>
    <t>NG001009</t>
  </si>
  <si>
    <t>Obia/Akpor</t>
  </si>
  <si>
    <t>NG033015</t>
  </si>
  <si>
    <t>Obokun</t>
  </si>
  <si>
    <t>NG030024</t>
  </si>
  <si>
    <t>Obot Akara</t>
  </si>
  <si>
    <t>NG003022</t>
  </si>
  <si>
    <t>Obowo</t>
  </si>
  <si>
    <t>NG017016</t>
  </si>
  <si>
    <t>Obubra</t>
  </si>
  <si>
    <t>NG009014</t>
  </si>
  <si>
    <t>Obudu</t>
  </si>
  <si>
    <t>NG009015</t>
  </si>
  <si>
    <t>Odeda</t>
  </si>
  <si>
    <t>NG028016</t>
  </si>
  <si>
    <t>Odigbo</t>
  </si>
  <si>
    <t>NG029013</t>
  </si>
  <si>
    <t>Odo-Otin</t>
  </si>
  <si>
    <t>NG030025</t>
  </si>
  <si>
    <t>Odogbolu</t>
  </si>
  <si>
    <t>NG028017</t>
  </si>
  <si>
    <t>Odukpani</t>
  </si>
  <si>
    <t>NG009016</t>
  </si>
  <si>
    <t>Offa</t>
  </si>
  <si>
    <t>NG024013</t>
  </si>
  <si>
    <t>Ofu</t>
  </si>
  <si>
    <t>NG023014</t>
  </si>
  <si>
    <t>Ogba/Egbema/Ndoni</t>
  </si>
  <si>
    <t>NG033016</t>
  </si>
  <si>
    <t>Ogbadibo</t>
  </si>
  <si>
    <t>NG007015</t>
  </si>
  <si>
    <t>Ogbaru</t>
  </si>
  <si>
    <t>NG004016</t>
  </si>
  <si>
    <t>Ogbia</t>
  </si>
  <si>
    <t>NG006005</t>
  </si>
  <si>
    <t>Ogbomosho North</t>
  </si>
  <si>
    <t>NG031021</t>
  </si>
  <si>
    <t>Ogbomosho South</t>
  </si>
  <si>
    <t>NG031022</t>
  </si>
  <si>
    <t>Ogo Oluwa</t>
  </si>
  <si>
    <t>NG031023</t>
  </si>
  <si>
    <t>Ogoja</t>
  </si>
  <si>
    <t>NG009017</t>
  </si>
  <si>
    <t>Ogori/Magongo</t>
  </si>
  <si>
    <t>NG023015</t>
  </si>
  <si>
    <t>Ogu/Bolo</t>
  </si>
  <si>
    <t>NG033017</t>
  </si>
  <si>
    <t>Ogun waterside</t>
  </si>
  <si>
    <t>NG028018</t>
  </si>
  <si>
    <t>Oguta</t>
  </si>
  <si>
    <t>NG017017</t>
  </si>
  <si>
    <t>Ohafia</t>
  </si>
  <si>
    <t>NG001010</t>
  </si>
  <si>
    <t>Ohaji/Egbema</t>
  </si>
  <si>
    <t>NG017018</t>
  </si>
  <si>
    <t>Ohaozara</t>
  </si>
  <si>
    <t>NG011011</t>
  </si>
  <si>
    <t>Ohaukwu</t>
  </si>
  <si>
    <t>NG011012</t>
  </si>
  <si>
    <t>Ohimini</t>
  </si>
  <si>
    <t>NG007016</t>
  </si>
  <si>
    <t>Oji-River</t>
  </si>
  <si>
    <t>NG014014</t>
  </si>
  <si>
    <t>Ojo</t>
  </si>
  <si>
    <t>NG025017</t>
  </si>
  <si>
    <t>Oju</t>
  </si>
  <si>
    <t>NG007017</t>
  </si>
  <si>
    <t>Oke-Ero</t>
  </si>
  <si>
    <t>NG024014</t>
  </si>
  <si>
    <t>Okehi</t>
  </si>
  <si>
    <t>NG023016</t>
  </si>
  <si>
    <t>Okene</t>
  </si>
  <si>
    <t>NG023017</t>
  </si>
  <si>
    <t>Okigwe</t>
  </si>
  <si>
    <t>NG017019</t>
  </si>
  <si>
    <t>Okitipupa</t>
  </si>
  <si>
    <t>NG029014</t>
  </si>
  <si>
    <t>Okobo</t>
  </si>
  <si>
    <t>NG003023</t>
  </si>
  <si>
    <t>Okpe</t>
  </si>
  <si>
    <t>NG010013</t>
  </si>
  <si>
    <t>Okpokwu</t>
  </si>
  <si>
    <t>NG007018</t>
  </si>
  <si>
    <t>Okrika</t>
  </si>
  <si>
    <t>NG033018</t>
  </si>
  <si>
    <t>Ola-oluwa</t>
  </si>
  <si>
    <t>NG030026</t>
  </si>
  <si>
    <t>Olamabolo</t>
  </si>
  <si>
    <t>NG023018</t>
  </si>
  <si>
    <t>Olorunda</t>
  </si>
  <si>
    <t>NG030027</t>
  </si>
  <si>
    <t>Olorunsogo</t>
  </si>
  <si>
    <t>NG031024</t>
  </si>
  <si>
    <t>Oluyole</t>
  </si>
  <si>
    <t>NG031025</t>
  </si>
  <si>
    <t>Omala</t>
  </si>
  <si>
    <t>NG023019</t>
  </si>
  <si>
    <t>Omumma</t>
  </si>
  <si>
    <t>NG033019</t>
  </si>
  <si>
    <t>Ona-Ara</t>
  </si>
  <si>
    <t>NG031026</t>
  </si>
  <si>
    <t>Ondo East</t>
  </si>
  <si>
    <t>NG029015</t>
  </si>
  <si>
    <t>Ondo West</t>
  </si>
  <si>
    <t>NG029016</t>
  </si>
  <si>
    <t>Onicha</t>
  </si>
  <si>
    <t>NG011013</t>
  </si>
  <si>
    <t>Onitsha North</t>
  </si>
  <si>
    <t>NG004017</t>
  </si>
  <si>
    <t>Onitsha South</t>
  </si>
  <si>
    <t>NG004018</t>
  </si>
  <si>
    <t>Onna</t>
  </si>
  <si>
    <t>NG003024</t>
  </si>
  <si>
    <t>Opobo/Nkoro</t>
  </si>
  <si>
    <t>NG033020</t>
  </si>
  <si>
    <t>Oredo</t>
  </si>
  <si>
    <t>NG012012</t>
  </si>
  <si>
    <t>Orelope</t>
  </si>
  <si>
    <t>NG031027</t>
  </si>
  <si>
    <t>Orhionmwon</t>
  </si>
  <si>
    <t>NG012013</t>
  </si>
  <si>
    <t>Ori Ire</t>
  </si>
  <si>
    <t>NG031028</t>
  </si>
  <si>
    <t>Oriade</t>
  </si>
  <si>
    <t>NG030028</t>
  </si>
  <si>
    <t>Orlu</t>
  </si>
  <si>
    <t>NG017020</t>
  </si>
  <si>
    <t>Orolu</t>
  </si>
  <si>
    <t>NG030029</t>
  </si>
  <si>
    <t>Oron</t>
  </si>
  <si>
    <t>NG003025</t>
  </si>
  <si>
    <t>Orsu</t>
  </si>
  <si>
    <t>NG017021</t>
  </si>
  <si>
    <t>Oru East</t>
  </si>
  <si>
    <t>NG017022</t>
  </si>
  <si>
    <t>Oru West</t>
  </si>
  <si>
    <t>NG017023</t>
  </si>
  <si>
    <t>Oruk Anam</t>
  </si>
  <si>
    <t>NG003026</t>
  </si>
  <si>
    <t>Orumba North</t>
  </si>
  <si>
    <t>NG004019</t>
  </si>
  <si>
    <t>Orumba South</t>
  </si>
  <si>
    <t>NG004020</t>
  </si>
  <si>
    <t>Ose</t>
  </si>
  <si>
    <t>NG029017</t>
  </si>
  <si>
    <t>Oshimili North</t>
  </si>
  <si>
    <t>NG010014</t>
  </si>
  <si>
    <t>Oshimili South</t>
  </si>
  <si>
    <t>NG010015</t>
  </si>
  <si>
    <t>Oshodi-Isolo</t>
  </si>
  <si>
    <t>NG025018</t>
  </si>
  <si>
    <t>Osisioma Ngwa</t>
  </si>
  <si>
    <t>NG001011</t>
  </si>
  <si>
    <t>Osogbo</t>
  </si>
  <si>
    <t>NG030030</t>
  </si>
  <si>
    <t>Oturkpo</t>
  </si>
  <si>
    <t>NG007019</t>
  </si>
  <si>
    <t>Ovia North East</t>
  </si>
  <si>
    <t>NG012014</t>
  </si>
  <si>
    <t>Ovia South West</t>
  </si>
  <si>
    <t>NG012015</t>
  </si>
  <si>
    <t>Owan East</t>
  </si>
  <si>
    <t>NG012016</t>
  </si>
  <si>
    <t>Owan West</t>
  </si>
  <si>
    <t>NG012017</t>
  </si>
  <si>
    <t>Owerri-Municipal</t>
  </si>
  <si>
    <t>NG017026</t>
  </si>
  <si>
    <t>Owerri North</t>
  </si>
  <si>
    <t>NG017024</t>
  </si>
  <si>
    <t>Owerri West</t>
  </si>
  <si>
    <t>NG017025</t>
  </si>
  <si>
    <t>Owo</t>
  </si>
  <si>
    <t>NG029018</t>
  </si>
  <si>
    <t>Oye</t>
  </si>
  <si>
    <t>NG013016</t>
  </si>
  <si>
    <t>Oyi</t>
  </si>
  <si>
    <t>NG004021</t>
  </si>
  <si>
    <t>Oyigbo</t>
  </si>
  <si>
    <t>NG033021</t>
  </si>
  <si>
    <t>Oyo East</t>
  </si>
  <si>
    <t>NG031029</t>
  </si>
  <si>
    <t>Oyo West</t>
  </si>
  <si>
    <t>NG031030</t>
  </si>
  <si>
    <t>Oyun</t>
  </si>
  <si>
    <t>NG024015</t>
  </si>
  <si>
    <t>Paikoro</t>
  </si>
  <si>
    <t>NG027019</t>
  </si>
  <si>
    <t>Pankshin</t>
  </si>
  <si>
    <t>NG032013</t>
  </si>
  <si>
    <t>Patani</t>
  </si>
  <si>
    <t>NG010016</t>
  </si>
  <si>
    <t>Pategi</t>
  </si>
  <si>
    <t>NG024016</t>
  </si>
  <si>
    <t>Port-Harcourt</t>
  </si>
  <si>
    <t>NG033022</t>
  </si>
  <si>
    <t>Potiskum</t>
  </si>
  <si>
    <t>NG036014</t>
  </si>
  <si>
    <t>Qua'an Pan</t>
  </si>
  <si>
    <t>NG032014</t>
  </si>
  <si>
    <t>Quaan Pan</t>
  </si>
  <si>
    <t>Rabah</t>
  </si>
  <si>
    <t>NG034012</t>
  </si>
  <si>
    <t>Rafi</t>
  </si>
  <si>
    <t>NG027020</t>
  </si>
  <si>
    <t>Rano</t>
  </si>
  <si>
    <t>NG020032</t>
  </si>
  <si>
    <t>Remo North</t>
  </si>
  <si>
    <t>NG028019</t>
  </si>
  <si>
    <t>Rijau</t>
  </si>
  <si>
    <t>NG027021</t>
  </si>
  <si>
    <t>Rimi</t>
  </si>
  <si>
    <t>NG021030</t>
  </si>
  <si>
    <t>Rimin Gado</t>
  </si>
  <si>
    <t>NG020033</t>
  </si>
  <si>
    <t>Ringim</t>
  </si>
  <si>
    <t>NG018023</t>
  </si>
  <si>
    <t>Riyom</t>
  </si>
  <si>
    <t>NG032015</t>
  </si>
  <si>
    <t>Rogo</t>
  </si>
  <si>
    <t>NG020034</t>
  </si>
  <si>
    <t>Roni</t>
  </si>
  <si>
    <t>NG018024</t>
  </si>
  <si>
    <t>Sabon-Gari</t>
  </si>
  <si>
    <t>NG019019</t>
  </si>
  <si>
    <t>Sabon Birni</t>
  </si>
  <si>
    <t>NG034013</t>
  </si>
  <si>
    <t>Sabuwa</t>
  </si>
  <si>
    <t>NG021031</t>
  </si>
  <si>
    <t>Safana</t>
  </si>
  <si>
    <t>NG021032</t>
  </si>
  <si>
    <t>Sagbama</t>
  </si>
  <si>
    <t>NG006006</t>
  </si>
  <si>
    <t>Sakaba</t>
  </si>
  <si>
    <t>NG022016</t>
  </si>
  <si>
    <t>Saki East</t>
  </si>
  <si>
    <t>NG031031</t>
  </si>
  <si>
    <t>Saki West</t>
  </si>
  <si>
    <t>NG031032</t>
  </si>
  <si>
    <t>Sandamu</t>
  </si>
  <si>
    <t>NG021033</t>
  </si>
  <si>
    <t>Sanga</t>
  </si>
  <si>
    <t>NG019020</t>
  </si>
  <si>
    <t>Sapele</t>
  </si>
  <si>
    <t>NG010017</t>
  </si>
  <si>
    <t>Sardauna</t>
  </si>
  <si>
    <t>NG035011</t>
  </si>
  <si>
    <t>Shagamu</t>
  </si>
  <si>
    <t>NG028020</t>
  </si>
  <si>
    <t>Shagari</t>
  </si>
  <si>
    <t>NG034014</t>
  </si>
  <si>
    <t>Shanga</t>
  </si>
  <si>
    <t>NG022017</t>
  </si>
  <si>
    <t>Shani</t>
  </si>
  <si>
    <t>NG008027</t>
  </si>
  <si>
    <t>Shanono</t>
  </si>
  <si>
    <t>NG020035</t>
  </si>
  <si>
    <t>Shelleng</t>
  </si>
  <si>
    <t>NG002017</t>
  </si>
  <si>
    <t>Shendam</t>
  </si>
  <si>
    <t>NG032016</t>
  </si>
  <si>
    <t>Shinkafi</t>
  </si>
  <si>
    <t>NG037011</t>
  </si>
  <si>
    <t>Shira</t>
  </si>
  <si>
    <t>NG005016</t>
  </si>
  <si>
    <t>Shiroro</t>
  </si>
  <si>
    <t>NG027022</t>
  </si>
  <si>
    <t>Shomgom</t>
  </si>
  <si>
    <t>NG016010</t>
  </si>
  <si>
    <t>Shomolu</t>
  </si>
  <si>
    <t>NG025019</t>
  </si>
  <si>
    <t>Silame</t>
  </si>
  <si>
    <t>NG034015</t>
  </si>
  <si>
    <t>Soba</t>
  </si>
  <si>
    <t>NG019021</t>
  </si>
  <si>
    <t>NG034016</t>
  </si>
  <si>
    <t>NG034017</t>
  </si>
  <si>
    <t>Song</t>
  </si>
  <si>
    <t>NG002018</t>
  </si>
  <si>
    <t>Southern Ijaw</t>
  </si>
  <si>
    <t>NG006007</t>
  </si>
  <si>
    <t>Sule-Tankarkar</t>
  </si>
  <si>
    <t>NG018025</t>
  </si>
  <si>
    <t>Suleja</t>
  </si>
  <si>
    <t>NG027023</t>
  </si>
  <si>
    <t>Sumaila</t>
  </si>
  <si>
    <t>NG020036</t>
  </si>
  <si>
    <t>Suru</t>
  </si>
  <si>
    <t>NG022018</t>
  </si>
  <si>
    <t>Surulere</t>
  </si>
  <si>
    <t>NG025020</t>
  </si>
  <si>
    <t>NG031033</t>
  </si>
  <si>
    <t>Tafa</t>
  </si>
  <si>
    <t>NG027024</t>
  </si>
  <si>
    <t>Tafawa-Balewa</t>
  </si>
  <si>
    <t>NG005017</t>
  </si>
  <si>
    <t>Tai</t>
  </si>
  <si>
    <t>NG033023</t>
  </si>
  <si>
    <t>Takai</t>
  </si>
  <si>
    <t>NG020037</t>
  </si>
  <si>
    <t>Takum</t>
  </si>
  <si>
    <t>NG035012</t>
  </si>
  <si>
    <t>Talata Mafara</t>
  </si>
  <si>
    <t>NG037012</t>
  </si>
  <si>
    <t>Tambuwal</t>
  </si>
  <si>
    <t>NG034018</t>
  </si>
  <si>
    <t>Tangaza</t>
  </si>
  <si>
    <t>NG034019</t>
  </si>
  <si>
    <t>Tarauni</t>
  </si>
  <si>
    <t>NG020038</t>
  </si>
  <si>
    <t>Tarka</t>
  </si>
  <si>
    <t>NG007020</t>
  </si>
  <si>
    <t>Tarmua</t>
  </si>
  <si>
    <t>NG036015</t>
  </si>
  <si>
    <t>Taura</t>
  </si>
  <si>
    <t>NG018026</t>
  </si>
  <si>
    <t>Tofa</t>
  </si>
  <si>
    <t>NG020039</t>
  </si>
  <si>
    <t>Toro</t>
  </si>
  <si>
    <t>NG005018</t>
  </si>
  <si>
    <t>Toto</t>
  </si>
  <si>
    <t>NG026012</t>
  </si>
  <si>
    <t>Toungo</t>
  </si>
  <si>
    <t>NG002019</t>
  </si>
  <si>
    <t>Tsafe</t>
  </si>
  <si>
    <t>NG037013</t>
  </si>
  <si>
    <t>Tsanyawa</t>
  </si>
  <si>
    <t>NG020040</t>
  </si>
  <si>
    <t>Tudun Wada</t>
  </si>
  <si>
    <t>NG020041</t>
  </si>
  <si>
    <t>Tureta</t>
  </si>
  <si>
    <t>NG034020</t>
  </si>
  <si>
    <t>Udenu</t>
  </si>
  <si>
    <t>NG014015</t>
  </si>
  <si>
    <t>Udi</t>
  </si>
  <si>
    <t>NG014016</t>
  </si>
  <si>
    <t>Udu</t>
  </si>
  <si>
    <t>NG010018</t>
  </si>
  <si>
    <t>Udung Uko</t>
  </si>
  <si>
    <t>NG003027</t>
  </si>
  <si>
    <t>Ughelli North</t>
  </si>
  <si>
    <t>NG010019</t>
  </si>
  <si>
    <t>Ughelli South</t>
  </si>
  <si>
    <t>NG010020</t>
  </si>
  <si>
    <t>Ugwunagbo</t>
  </si>
  <si>
    <t>NG001012</t>
  </si>
  <si>
    <t>Uhunmwonde</t>
  </si>
  <si>
    <t>NG012018</t>
  </si>
  <si>
    <t>Ukanafun</t>
  </si>
  <si>
    <t>NG003028</t>
  </si>
  <si>
    <t>Ukum</t>
  </si>
  <si>
    <t>NG007021</t>
  </si>
  <si>
    <t>Ukwa East</t>
  </si>
  <si>
    <t>NG001013</t>
  </si>
  <si>
    <t>Ukwa West</t>
  </si>
  <si>
    <t>NG001014</t>
  </si>
  <si>
    <t>Ukwuani</t>
  </si>
  <si>
    <t>NG010021</t>
  </si>
  <si>
    <t>Umu-Nneochi</t>
  </si>
  <si>
    <t>NG001017</t>
  </si>
  <si>
    <t>Umuahia North</t>
  </si>
  <si>
    <t>NG001015</t>
  </si>
  <si>
    <t>Umuahia South</t>
  </si>
  <si>
    <t>NG001016</t>
  </si>
  <si>
    <t>Ungogo</t>
  </si>
  <si>
    <t>NG020042</t>
  </si>
  <si>
    <t>Unuimo</t>
  </si>
  <si>
    <t>NG017027</t>
  </si>
  <si>
    <t>Uruan</t>
  </si>
  <si>
    <t>NG003029</t>
  </si>
  <si>
    <t>Urue-Offong/Oruko</t>
  </si>
  <si>
    <t>NG003030</t>
  </si>
  <si>
    <t>Ushongo</t>
  </si>
  <si>
    <t>NG007022</t>
  </si>
  <si>
    <t>Ussa</t>
  </si>
  <si>
    <t>NG035013</t>
  </si>
  <si>
    <t>Uvwie</t>
  </si>
  <si>
    <t>NG010022</t>
  </si>
  <si>
    <t>Uyo</t>
  </si>
  <si>
    <t>NG003031</t>
  </si>
  <si>
    <t>Uzo-Uwani</t>
  </si>
  <si>
    <t>NG014017</t>
  </si>
  <si>
    <t>Vandeikya</t>
  </si>
  <si>
    <t>NG007023</t>
  </si>
  <si>
    <t>Wamako</t>
  </si>
  <si>
    <t>NG034021</t>
  </si>
  <si>
    <t>Wamba</t>
  </si>
  <si>
    <t>NG026013</t>
  </si>
  <si>
    <t>Warawa</t>
  </si>
  <si>
    <t>NG020043</t>
  </si>
  <si>
    <t>Warji</t>
  </si>
  <si>
    <t>NG005019</t>
  </si>
  <si>
    <t>Warri North</t>
  </si>
  <si>
    <t>NG010023</t>
  </si>
  <si>
    <t>Warri South</t>
  </si>
  <si>
    <t>NG010024</t>
  </si>
  <si>
    <t>Warri South West</t>
  </si>
  <si>
    <t>NG010025</t>
  </si>
  <si>
    <t>Wasagu/Danko</t>
  </si>
  <si>
    <t>NG022019</t>
  </si>
  <si>
    <t>Wase</t>
  </si>
  <si>
    <t>NG032017</t>
  </si>
  <si>
    <t>Wudil</t>
  </si>
  <si>
    <t>NG020044</t>
  </si>
  <si>
    <t>Wukari</t>
  </si>
  <si>
    <t>NG035014</t>
  </si>
  <si>
    <t>Wurno</t>
  </si>
  <si>
    <t>NG034022</t>
  </si>
  <si>
    <t>Wushishi</t>
  </si>
  <si>
    <t>NG027025</t>
  </si>
  <si>
    <t>Yabo</t>
  </si>
  <si>
    <t>NG034023</t>
  </si>
  <si>
    <t>Yagba East</t>
  </si>
  <si>
    <t>NG023020</t>
  </si>
  <si>
    <t>Yagba West</t>
  </si>
  <si>
    <t>NG023021</t>
  </si>
  <si>
    <t>Yakurr</t>
  </si>
  <si>
    <t>NG009018</t>
  </si>
  <si>
    <t>Yala</t>
  </si>
  <si>
    <t>NG009019</t>
  </si>
  <si>
    <t>Yamaltu/Deba</t>
  </si>
  <si>
    <t>NG016011</t>
  </si>
  <si>
    <t>Yankwashi</t>
  </si>
  <si>
    <t>NG018027</t>
  </si>
  <si>
    <t>Yauri</t>
  </si>
  <si>
    <t>NG022020</t>
  </si>
  <si>
    <t>Yenegoa</t>
  </si>
  <si>
    <t>NG006008</t>
  </si>
  <si>
    <t>Yola North</t>
  </si>
  <si>
    <t>NG002020</t>
  </si>
  <si>
    <t>Yola South</t>
  </si>
  <si>
    <t>NG002021</t>
  </si>
  <si>
    <t>Yorro</t>
  </si>
  <si>
    <t>NG035015</t>
  </si>
  <si>
    <t>Yunusari</t>
  </si>
  <si>
    <t>NG036016</t>
  </si>
  <si>
    <t>Yusufari</t>
  </si>
  <si>
    <t>NG036017</t>
  </si>
  <si>
    <t>Zaki</t>
  </si>
  <si>
    <t>NG005020</t>
  </si>
  <si>
    <t>Zango</t>
  </si>
  <si>
    <t>NG021034</t>
  </si>
  <si>
    <t>Zango-Kataf</t>
  </si>
  <si>
    <t>NG019022</t>
  </si>
  <si>
    <t>Zaria</t>
  </si>
  <si>
    <t>NG019023</t>
  </si>
  <si>
    <t>Zing</t>
  </si>
  <si>
    <t>NG035016</t>
  </si>
  <si>
    <t>Zurmi</t>
  </si>
  <si>
    <t>NG037014</t>
  </si>
  <si>
    <t>Zuru</t>
  </si>
  <si>
    <t>NG022021</t>
  </si>
  <si>
    <t>admin1RefName</t>
  </si>
  <si>
    <t>admin1AltName1_en</t>
  </si>
  <si>
    <t>admin1AltName2_en</t>
  </si>
  <si>
    <t>F_80Plus</t>
  </si>
  <si>
    <t>M_80Plus</t>
  </si>
  <si>
    <t>T_80Plus</t>
  </si>
  <si>
    <t>CODPSADM2COUNT</t>
  </si>
  <si>
    <t>CODPSMATCH</t>
  </si>
  <si>
    <t>NESTING</t>
  </si>
  <si>
    <t>UNIQUE</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</si>
</sst>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3">
    <numFmt numFmtId="43" formatCode="_-* #,##0.00_-;\-* #,##0.00_-;_-* &quot;-&quot;??_-;_-@_-"/>
    <numFmt numFmtId="164" formatCode="##0.00;\-##0.00;0"/>
    <numFmt numFmtId="165" formatCode="_(* #,##0_);_(* \(#,##0\);_(* &quot;-&quot;??_);_(@_)"/>
  </numFmts>
  <fonts count="14" x14ac:knownFonts="1">
    <font>
      <sz val="11"/>
      <color theme="1"/>
      <name val="Calibri"/>
      <family val="2"/>
      <scheme val="minor"/>
    </font>
    <font>
      <b/>
      <sz val="11"/>
      <color theme="1"/>
      <name val="Calibri"/>
      <family val="2"/>
      <scheme val="minor"/>
    </font>
    <font>
      <sz val="10"/>
      <name val="Arial"/>
      <family val="2"/>
    </font>
    <font>
      <u/>
      <sz val="11"/>
      <color theme="10"/>
      <name val="Calibri"/>
      <family val="2"/>
      <scheme val="minor"/>
    </font>
    <font>
      <b/>
      <sz val="10"/>
      <color theme="1"/>
      <name val="Arial"/>
      <family val="2"/>
    </font>
    <font>
      <sz val="10"/>
      <color theme="1"/>
      <name val="Arial"/>
      <family val="2"/>
    </font>
    <font>
      <b/>
      <sz val="11"/>
      <color rgb="FF000000"/>
      <name val="Calibri"/>
      <family val="2"/>
    </font>
    <font>
      <b/>
      <sz val="11"/>
      <color theme="1"/>
      <name val="Calibri"/>
      <family val="2"/>
    </font>
    <font>
      <sz val="9"/>
      <color theme="1"/>
      <name val="Arial"/>
      <family val="2"/>
    </font>
    <font>
      <sz val="11"/>
      <color theme="1"/>
      <name val="Calibri"/>
      <family val="2"/>
      <scheme val="minor"/>
    </font>
    <font>
      <sz val="12"/>
      <color theme="1"/>
      <name val="Calibri"/>
      <family val="2"/>
      <scheme val="minor"/>
    </font>
    <font>
      <b/>
      <sz val="16"/>
      <color theme="1"/>
      <name val="Calibri"/>
      <family val="2"/>
      <scheme val="minor"/>
    </font>
    <font>
      <b/>
      <u/>
      <sz val="12"/>
      <color theme="1"/>
      <name val="Calibri"/>
      <family val="2"/>
      <scheme val="minor"/>
    </font>
    <font>
      <b/>
      <u/>
      <sz val="11"/>
      <color theme="1"/>
      <name val="Calibri"/>
      <family val="2"/>
      <scheme val="minor"/>
    </font>
  </fonts>
  <fills count="8">
    <fill>
      <patternFill patternType="none"/>
    </fill>
    <fill>
      <patternFill patternType="gray125"/>
    </fill>
    <fill>
      <patternFill patternType="solid">
        <fgColor rgb="FFEAEAEA"/>
        <bgColor indexed="64"/>
      </patternFill>
    </fill>
    <fill>
      <patternFill patternType="solid">
        <fgColor rgb="FFFFFF00"/>
        <bgColor indexed="64"/>
      </patternFill>
    </fill>
    <fill>
      <patternFill patternType="solid">
        <fgColor theme="5" tint="0.39997558519241921"/>
        <bgColor indexed="64"/>
      </patternFill>
    </fill>
    <fill>
      <patternFill patternType="solid">
        <fgColor theme="5" tint="0.59999389629810485"/>
        <bgColor indexed="64"/>
      </patternFill>
    </fill>
    <fill>
      <patternFill patternType="solid">
        <fgColor theme="8" tint="0.59999389629810485"/>
        <bgColor indexed="64"/>
      </patternFill>
    </fill>
    <fill>
      <patternFill patternType="solid">
        <fgColor theme="2"/>
        <bgColor indexed="64"/>
      </patternFill>
    </fill>
  </fills>
  <borders count="13">
    <border>
      <left/>
      <right/>
      <top/>
      <bottom/>
      <diagonal/>
    </border>
    <border>
      <left style="medium">
        <color rgb="FFCCCCCC"/>
      </left>
      <right style="medium">
        <color rgb="FFCCCCCC"/>
      </right>
      <top style="medium">
        <color rgb="FFCCCCCC"/>
      </top>
      <bottom style="medium">
        <color rgb="FFCCCCCC"/>
      </bottom>
      <diagonal/>
    </border>
    <border>
      <left style="medium">
        <color indexed="64"/>
      </left>
      <right style="thin">
        <color indexed="64"/>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style="thin">
        <color indexed="64"/>
      </left>
      <right style="thin">
        <color indexed="64"/>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medium">
        <color indexed="64"/>
      </right>
      <top style="thin">
        <color indexed="64"/>
      </top>
      <bottom style="thin">
        <color indexed="64"/>
      </bottom>
      <diagonal/>
    </border>
    <border>
      <left style="medium">
        <color indexed="64"/>
      </left>
      <right style="thin">
        <color indexed="64"/>
      </right>
      <top style="thin">
        <color indexed="64"/>
      </top>
      <bottom style="medium">
        <color indexed="64"/>
      </bottom>
      <diagonal/>
    </border>
    <border>
      <left style="thin">
        <color indexed="64"/>
      </left>
      <right style="medium">
        <color indexed="64"/>
      </right>
      <top style="thin">
        <color indexed="64"/>
      </top>
      <bottom style="medium">
        <color indexed="64"/>
      </bottom>
      <diagonal/>
    </border>
    <border>
      <left style="medium">
        <color indexed="64"/>
      </left>
      <right/>
      <top style="medium">
        <color indexed="64"/>
      </top>
      <bottom style="medium">
        <color indexed="64"/>
      </bottom>
      <diagonal/>
    </border>
    <border>
      <left/>
      <right style="medium">
        <color indexed="64"/>
      </right>
      <top style="medium">
        <color indexed="64"/>
      </top>
      <bottom style="medium">
        <color indexed="64"/>
      </bottom>
      <diagonal/>
    </border>
    <border>
      <left style="thin">
        <color indexed="64"/>
      </left>
      <right style="thin">
        <color indexed="64"/>
      </right>
      <top style="medium">
        <color indexed="64"/>
      </top>
      <bottom style="thin">
        <color indexed="64"/>
      </bottom>
      <diagonal/>
    </border>
    <border>
      <left style="thin">
        <color indexed="64"/>
      </left>
      <right style="thin">
        <color indexed="64"/>
      </right>
      <top style="thin">
        <color indexed="64"/>
      </top>
      <bottom style="medium">
        <color indexed="64"/>
      </bottom>
      <diagonal/>
    </border>
  </borders>
  <cellStyleXfs count="6">
    <xf numFmtId="0" fontId="0" fillId="0" borderId="0"/>
    <xf numFmtId="0" fontId="2" fillId="0" borderId="0"/>
    <xf numFmtId="0" fontId="3" fillId="0" borderId="0" applyNumberFormat="0" applyFill="0" applyBorder="0" applyAlignment="0" applyProtection="0"/>
    <xf numFmtId="0" fontId="2" fillId="0" borderId="0"/>
    <xf numFmtId="43" fontId="9" fillId="0" borderId="0" applyFont="0" applyFill="0" applyBorder="0" applyAlignment="0" applyProtection="0"/>
    <xf numFmtId="0" fontId="10" fillId="0" borderId="0"/>
  </cellStyleXfs>
  <cellXfs count="84">
    <xf numFmtId="0" fontId="0" fillId="0" borderId="0" xfId="0"/>
    <xf numFmtId="0" fontId="1" fillId="0" borderId="0" xfId="0" applyFont="1"/>
    <xf numFmtId="0" fontId="0" fillId="0" borderId="0" xfId="0" applyFont="1"/>
    <xf numFmtId="0" fontId="4" fillId="2" borderId="1" xfId="0" applyFont="1" applyFill="1" applyBorder="1" applyAlignment="1">
      <alignment horizontal="right" wrapText="1" indent="1"/>
    </xf>
    <xf numFmtId="0" fontId="4" fillId="2" borderId="1" xfId="0" applyFont="1" applyFill="1" applyBorder="1" applyAlignment="1">
      <alignment horizontal="left" wrapText="1" indent="1"/>
    </xf>
    <xf numFmtId="0" fontId="5" fillId="0" borderId="1" xfId="0" applyFont="1" applyBorder="1" applyAlignment="1">
      <alignment horizontal="right" wrapText="1" indent="1"/>
    </xf>
    <xf numFmtId="0" fontId="5" fillId="0" borderId="1" xfId="0" applyFont="1" applyBorder="1" applyAlignment="1">
      <alignment horizontal="left" wrapText="1" indent="1"/>
    </xf>
    <xf numFmtId="0" fontId="3" fillId="0" borderId="1" xfId="2" applyFill="1" applyBorder="1" applyAlignment="1">
      <alignment horizontal="left" wrapText="1" indent="1"/>
    </xf>
    <xf numFmtId="0" fontId="0" fillId="0" borderId="0" xfId="0" applyAlignment="1">
      <alignment horizontal="right" indent="1"/>
    </xf>
    <xf numFmtId="0" fontId="0" fillId="0" borderId="0" xfId="0" applyAlignment="1">
      <alignment horizontal="left" indent="1"/>
    </xf>
    <xf numFmtId="0" fontId="6" fillId="0" borderId="0" xfId="0" applyFont="1" applyAlignment="1">
      <alignment horizontal="center"/>
    </xf>
    <xf numFmtId="0" fontId="6" fillId="0" borderId="0" xfId="0" applyFont="1"/>
    <xf numFmtId="0" fontId="7" fillId="0" borderId="0" xfId="0" applyFont="1"/>
    <xf numFmtId="0" fontId="0" fillId="0" borderId="0" xfId="0" applyNumberFormat="1"/>
    <xf numFmtId="0" fontId="1" fillId="0" borderId="0" xfId="0" applyFont="1" applyAlignment="1">
      <alignment vertical="center"/>
    </xf>
    <xf numFmtId="0" fontId="1" fillId="0" borderId="0" xfId="0" applyFont="1" applyAlignment="1">
      <alignment horizontal="center" vertical="center" wrapText="1"/>
    </xf>
    <xf numFmtId="0" fontId="0" fillId="0" borderId="0" xfId="0" pivotButton="1" applyAlignment="1">
      <alignment wrapText="1"/>
    </xf>
    <xf numFmtId="0" fontId="0" fillId="0" borderId="0" xfId="0" applyAlignment="1">
      <alignment horizontal="left" wrapText="1"/>
    </xf>
    <xf numFmtId="0" fontId="0" fillId="0" borderId="0" xfId="0" applyAlignment="1">
      <alignment wrapText="1"/>
    </xf>
    <xf numFmtId="0" fontId="1" fillId="4" borderId="2" xfId="0" applyFont="1" applyFill="1" applyBorder="1" applyAlignment="1">
      <alignment horizontal="center" vertical="center" wrapText="1"/>
    </xf>
    <xf numFmtId="0" fontId="1" fillId="4" borderId="3" xfId="0" applyFont="1" applyFill="1" applyBorder="1" applyAlignment="1">
      <alignment horizontal="center" vertical="center" wrapText="1"/>
    </xf>
    <xf numFmtId="0" fontId="1" fillId="0" borderId="4" xfId="0" applyFont="1" applyBorder="1" applyAlignment="1">
      <alignment horizontal="center" vertical="center" wrapText="1"/>
    </xf>
    <xf numFmtId="1" fontId="0" fillId="0" borderId="4" xfId="0" applyNumberFormat="1" applyBorder="1" applyAlignment="1">
      <alignment horizontal="center" vertical="center"/>
    </xf>
    <xf numFmtId="0" fontId="1" fillId="5" borderId="5" xfId="0" applyFont="1" applyFill="1" applyBorder="1" applyAlignment="1">
      <alignment horizontal="center" vertical="center" wrapText="1"/>
    </xf>
    <xf numFmtId="0" fontId="1" fillId="5" borderId="6" xfId="0" applyFont="1" applyFill="1" applyBorder="1" applyAlignment="1">
      <alignment horizontal="center" vertical="center" wrapText="1"/>
    </xf>
    <xf numFmtId="0" fontId="1" fillId="0" borderId="4" xfId="0" applyFont="1" applyBorder="1" applyAlignment="1">
      <alignment horizontal="center" vertical="center"/>
    </xf>
    <xf numFmtId="1" fontId="1" fillId="0" borderId="4" xfId="0" applyNumberFormat="1" applyFont="1" applyBorder="1" applyAlignment="1">
      <alignment horizontal="center" vertical="center"/>
    </xf>
    <xf numFmtId="164" fontId="8" fillId="0" borderId="0" xfId="0" applyNumberFormat="1" applyFont="1" applyAlignment="1">
      <alignment horizontal="right"/>
    </xf>
    <xf numFmtId="1" fontId="1" fillId="0" borderId="4" xfId="0" applyNumberFormat="1" applyFont="1" applyBorder="1" applyAlignment="1">
      <alignment horizontal="center" vertical="center" wrapText="1"/>
    </xf>
    <xf numFmtId="0" fontId="0" fillId="0" borderId="0" xfId="0" applyFont="1" applyAlignment="1">
      <alignment horizontal="center" vertical="center"/>
    </xf>
    <xf numFmtId="0" fontId="0" fillId="0" borderId="0" xfId="0" applyFont="1" applyAlignment="1">
      <alignment vertical="center"/>
    </xf>
    <xf numFmtId="10" fontId="0" fillId="0" borderId="5" xfId="0" applyNumberFormat="1" applyFont="1" applyBorder="1" applyAlignment="1">
      <alignment horizontal="center" vertical="center"/>
    </xf>
    <xf numFmtId="10" fontId="0" fillId="0" borderId="6" xfId="0" applyNumberFormat="1" applyFont="1" applyBorder="1" applyAlignment="1">
      <alignment horizontal="center" vertical="center"/>
    </xf>
    <xf numFmtId="1" fontId="0" fillId="0" borderId="4" xfId="0" applyNumberFormat="1" applyFont="1" applyBorder="1" applyAlignment="1">
      <alignment horizontal="center" vertical="center"/>
    </xf>
    <xf numFmtId="10" fontId="0" fillId="0" borderId="7" xfId="0" applyNumberFormat="1" applyFont="1" applyBorder="1" applyAlignment="1">
      <alignment horizontal="center" vertical="center"/>
    </xf>
    <xf numFmtId="10" fontId="0" fillId="0" borderId="8" xfId="0" applyNumberFormat="1" applyFont="1" applyBorder="1" applyAlignment="1">
      <alignment horizontal="center" vertical="center"/>
    </xf>
    <xf numFmtId="0" fontId="0" fillId="0" borderId="5" xfId="0" applyFont="1" applyBorder="1" applyAlignment="1">
      <alignment horizontal="center" vertical="center"/>
    </xf>
    <xf numFmtId="0" fontId="0" fillId="0" borderId="0" xfId="0" applyFont="1" applyAlignment="1">
      <alignment horizontal="left" vertical="center"/>
    </xf>
    <xf numFmtId="0" fontId="0" fillId="0" borderId="7" xfId="0" applyFont="1" applyBorder="1" applyAlignment="1">
      <alignment horizontal="center" vertical="center"/>
    </xf>
    <xf numFmtId="164" fontId="0" fillId="0" borderId="0" xfId="1" applyNumberFormat="1" applyFont="1" applyAlignment="1">
      <alignment horizontal="right" vertical="center"/>
    </xf>
    <xf numFmtId="0" fontId="0" fillId="0" borderId="4" xfId="0" applyFont="1" applyBorder="1" applyAlignment="1">
      <alignment horizontal="left" vertical="center"/>
    </xf>
    <xf numFmtId="1" fontId="0" fillId="0" borderId="0" xfId="0" applyNumberFormat="1" applyFont="1" applyBorder="1" applyAlignment="1">
      <alignment horizontal="center" vertical="center"/>
    </xf>
    <xf numFmtId="0" fontId="0" fillId="0" borderId="4" xfId="0" applyFont="1" applyBorder="1" applyAlignment="1">
      <alignment horizontal="left" vertical="center" wrapText="1"/>
    </xf>
    <xf numFmtId="164" fontId="0" fillId="0" borderId="4" xfId="0" applyNumberFormat="1" applyFont="1" applyBorder="1" applyAlignment="1">
      <alignment horizontal="left" vertical="center"/>
    </xf>
    <xf numFmtId="165" fontId="0" fillId="0" borderId="0" xfId="4" applyNumberFormat="1" applyFont="1"/>
    <xf numFmtId="0" fontId="1" fillId="3" borderId="9" xfId="0" applyFont="1" applyFill="1" applyBorder="1"/>
    <xf numFmtId="0" fontId="1" fillId="3" borderId="10" xfId="0" applyFont="1" applyFill="1" applyBorder="1"/>
    <xf numFmtId="49" fontId="0" fillId="0" borderId="0" xfId="0" applyNumberFormat="1"/>
    <xf numFmtId="10" fontId="0" fillId="0" borderId="0" xfId="0" applyNumberFormat="1"/>
    <xf numFmtId="0" fontId="0" fillId="0" borderId="0" xfId="0" applyAlignment="1">
      <alignment horizontal="center" wrapText="1"/>
    </xf>
    <xf numFmtId="49" fontId="0" fillId="0" borderId="0" xfId="0" applyNumberFormat="1" applyAlignment="1">
      <alignment horizontal="center"/>
    </xf>
    <xf numFmtId="0" fontId="11" fillId="0" borderId="0" xfId="5" applyFont="1" applyAlignment="1">
      <alignment vertical="top"/>
    </xf>
    <xf numFmtId="0" fontId="10" fillId="0" borderId="0" xfId="5" applyAlignment="1">
      <alignment vertical="top"/>
    </xf>
    <xf numFmtId="0" fontId="10" fillId="0" borderId="0" xfId="5" applyAlignment="1">
      <alignment horizontal="left" vertical="top" wrapText="1"/>
    </xf>
    <xf numFmtId="0" fontId="12" fillId="0" borderId="0" xfId="5" applyFont="1" applyAlignment="1">
      <alignment vertical="top"/>
    </xf>
    <xf numFmtId="0" fontId="1" fillId="0" borderId="2" xfId="0" applyFont="1" applyBorder="1" applyAlignment="1">
      <alignment horizontal="center" vertical="center" wrapText="1"/>
    </xf>
    <xf numFmtId="0" fontId="1" fillId="0" borderId="11" xfId="0" applyFont="1" applyBorder="1" applyAlignment="1">
      <alignment horizontal="center" vertical="center" wrapText="1"/>
    </xf>
    <xf numFmtId="0" fontId="1" fillId="0" borderId="3" xfId="0" applyFont="1" applyBorder="1" applyAlignment="1">
      <alignment horizontal="center" vertical="center" wrapText="1"/>
    </xf>
    <xf numFmtId="10" fontId="0" fillId="0" borderId="6" xfId="0" applyNumberFormat="1" applyBorder="1" applyAlignment="1">
      <alignment horizontal="center" vertical="center"/>
    </xf>
    <xf numFmtId="0" fontId="0" fillId="3" borderId="5" xfId="0" applyFont="1" applyFill="1" applyBorder="1" applyAlignment="1">
      <alignment horizontal="center" vertical="center"/>
    </xf>
    <xf numFmtId="10" fontId="0" fillId="3" borderId="6" xfId="0" applyNumberFormat="1" applyFont="1" applyFill="1" applyBorder="1" applyAlignment="1">
      <alignment horizontal="center" vertical="center"/>
    </xf>
    <xf numFmtId="10" fontId="0" fillId="0" borderId="5" xfId="0" applyNumberFormat="1" applyBorder="1" applyAlignment="1">
      <alignment horizontal="center" vertical="center"/>
    </xf>
    <xf numFmtId="10" fontId="0" fillId="0" borderId="4" xfId="0" applyNumberFormat="1" applyBorder="1" applyAlignment="1">
      <alignment horizontal="center" vertical="center"/>
    </xf>
    <xf numFmtId="10" fontId="1" fillId="0" borderId="7" xfId="0" applyNumberFormat="1" applyFont="1" applyBorder="1" applyAlignment="1">
      <alignment horizontal="center" vertical="center"/>
    </xf>
    <xf numFmtId="10" fontId="1" fillId="0" borderId="12" xfId="0" applyNumberFormat="1" applyFont="1" applyBorder="1" applyAlignment="1">
      <alignment horizontal="center" vertical="center"/>
    </xf>
    <xf numFmtId="10" fontId="1" fillId="0" borderId="8" xfId="0" applyNumberFormat="1" applyFont="1" applyBorder="1" applyAlignment="1">
      <alignment horizontal="center" vertical="center"/>
    </xf>
    <xf numFmtId="10" fontId="8" fillId="0" borderId="0" xfId="0" applyNumberFormat="1" applyFont="1" applyAlignment="1">
      <alignment horizontal="right"/>
    </xf>
    <xf numFmtId="10" fontId="0" fillId="3" borderId="0" xfId="0" applyNumberFormat="1" applyFill="1"/>
    <xf numFmtId="165" fontId="0" fillId="3" borderId="0" xfId="4" applyNumberFormat="1" applyFont="1" applyFill="1"/>
    <xf numFmtId="0" fontId="13" fillId="7" borderId="4" xfId="0" applyFont="1" applyFill="1" applyBorder="1"/>
    <xf numFmtId="0" fontId="0" fillId="0" borderId="4" xfId="0" applyBorder="1"/>
    <xf numFmtId="14" fontId="0" fillId="0" borderId="4" xfId="0" applyNumberFormat="1" applyBorder="1"/>
    <xf numFmtId="0" fontId="7" fillId="0" borderId="0" xfId="0" applyFont="1" applyAlignment="1">
      <alignment horizontal="right"/>
    </xf>
    <xf numFmtId="0" fontId="0" fillId="0" borderId="0" xfId="0" applyAlignment="1">
      <alignment horizontal="right"/>
    </xf>
    <xf numFmtId="3" fontId="0" fillId="0" borderId="0" xfId="0" applyNumberFormat="1"/>
    <xf numFmtId="3" fontId="0" fillId="0" borderId="0" xfId="0" applyNumberFormat="1" applyAlignment="1">
      <alignment horizontal="right"/>
    </xf>
    <xf numFmtId="3" fontId="7" fillId="0" borderId="0" xfId="0" applyNumberFormat="1" applyFont="1" applyAlignment="1">
      <alignment horizontal="right"/>
    </xf>
    <xf numFmtId="0" fontId="10" fillId="0" borderId="0" xfId="5" applyAlignment="1">
      <alignment horizontal="left" vertical="top" wrapText="1"/>
    </xf>
    <xf numFmtId="0" fontId="1" fillId="6" borderId="2" xfId="0" applyFont="1" applyFill="1" applyBorder="1" applyAlignment="1">
      <alignment horizontal="center" vertical="center"/>
    </xf>
    <xf numFmtId="0" fontId="1" fillId="6" borderId="3" xfId="0" applyFont="1" applyFill="1" applyBorder="1" applyAlignment="1">
      <alignment horizontal="center" vertical="center"/>
    </xf>
    <xf numFmtId="3" fontId="6" fillId="0" borderId="0" xfId="0" applyNumberFormat="1" applyFont="1"/>
    <xf numFmtId="3" fontId="1" fillId="0" borderId="0" xfId="0" applyNumberFormat="1" applyFont="1"/>
    <xf numFmtId="3" fontId="0" fillId="0" borderId="0" xfId="0" applyNumberFormat="1" applyFont="1"/>
    <xf numFmtId="3" fontId="0" fillId="0" borderId="4" xfId="0" applyNumberFormat="1" applyBorder="1"/>
  </cellXfs>
  <cellStyles count="6">
    <cellStyle name="Comma" xfId="4" builtinId="3"/>
    <cellStyle name="Hyperlink" xfId="2" builtinId="8"/>
    <cellStyle name="Normal" xfId="0" builtinId="0"/>
    <cellStyle name="Normal 2" xfId="1" xr:uid="{00000000-0005-0000-0000-000001000000}"/>
    <cellStyle name="Normal 2 2" xfId="3" xr:uid="{FC357A2C-024F-42C8-BBB6-A9A382ADEA66}"/>
    <cellStyle name="Normal 3" xfId="5" xr:uid="{E225C832-6410-4164-A648-65CE5EE32D5F}"/>
  </cellStyles>
  <dxfs count="22">
    <dxf>
      <font>
        <color rgb="FF9C0006"/>
      </font>
      <fill>
        <patternFill>
          <bgColor rgb="FFFFC7CE"/>
        </patternFill>
      </fill>
    </dxf>
    <dxf>
      <font>
        <color rgb="FF9C0006"/>
      </font>
      <fill>
        <patternFill>
          <bgColor rgb="FFFFC7CE"/>
        </patternFill>
      </fill>
    </dxf>
    <dxf>
      <font>
        <color rgb="FF9C5700"/>
      </font>
      <fill>
        <patternFill>
          <bgColor rgb="FFFFEB9C"/>
        </patternFill>
      </fill>
    </dxf>
    <dxf>
      <font>
        <color rgb="FF9C5700"/>
      </font>
      <fill>
        <patternFill>
          <bgColor rgb="FFFFEB9C"/>
        </patternFill>
      </fill>
    </dxf>
    <dxf>
      <font>
        <color rgb="FF9C0006"/>
      </font>
      <fill>
        <patternFill>
          <bgColor rgb="FFFFC7CE"/>
        </patternFill>
      </fill>
    </dxf>
    <dxf>
      <font>
        <color rgb="FF9C0006"/>
      </font>
      <fill>
        <patternFill>
          <bgColor rgb="FFFFC7CE"/>
        </patternFill>
      </fill>
    </dxf>
    <dxf>
      <alignment wrapText="1" indent="0"/>
    </dxf>
    <dxf>
      <alignment wrapText="1" indent="0"/>
    </dxf>
    <dxf>
      <alignment wrapText="1" indent="0"/>
    </dxf>
    <dxf>
      <alignment wrapText="1" indent="0"/>
    </dxf>
    <dxf>
      <alignment wrapText="1" indent="0"/>
    </dxf>
    <dxf>
      <alignment wrapText="1" indent="0"/>
    </dxf>
    <dxf>
      <alignment wrapText="1" indent="0"/>
    </dxf>
    <dxf>
      <alignment wrapText="1" indent="0"/>
    </dxf>
    <dxf>
      <alignment wrapText="1" indent="0"/>
    </dxf>
    <dxf>
      <alignment wrapText="1" indent="0"/>
    </dxf>
    <dxf>
      <alignment wrapText="1" indent="0"/>
    </dxf>
    <dxf>
      <alignment wrapText="1" indent="0"/>
    </dxf>
    <dxf>
      <alignment wrapText="1" indent="0"/>
    </dxf>
    <dxf>
      <alignment wrapText="1" indent="0"/>
    </dxf>
    <dxf>
      <alignment wrapText="1" indent="0"/>
    </dxf>
    <dxf>
      <alignment wrapText="1" indent="0"/>
    </dxf>
  </dxfs>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worksheet" Target="worksheets/sheet13.xml"/><Relationship Id="rId18" Type="http://schemas.openxmlformats.org/officeDocument/2006/relationships/sharedStrings" Target="sharedStrings.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styles" Target="styles.xml"/><Relationship Id="rId2" Type="http://schemas.openxmlformats.org/officeDocument/2006/relationships/worksheet" Target="worksheets/sheet2.xml"/><Relationship Id="rId16" Type="http://schemas.openxmlformats.org/officeDocument/2006/relationships/theme" Target="theme/theme1.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pivotCacheDefinition" Target="pivotCache/pivotCacheDefinition1.xml"/><Relationship Id="rId10" Type="http://schemas.openxmlformats.org/officeDocument/2006/relationships/worksheet" Target="worksheets/sheet10.xml"/><Relationship Id="rId19" Type="http://schemas.openxmlformats.org/officeDocument/2006/relationships/calcChain" Target="calcChain.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s>
</file>

<file path=xl/charts/_rels/chart1.xml.rels><?xml version="1.0" encoding="UTF-8" standalone="yes"?>
<Relationships xmlns="http://schemas.openxmlformats.org/package/2006/relationships"><Relationship Id="rId2" Type="http://schemas.microsoft.com/office/2011/relationships/chartColorStyle" Target="colors1.xml"/><Relationship Id="rId1" Type="http://schemas.microsoft.com/office/2011/relationships/chartStyle" Target="style1.xml"/></Relationships>
</file>

<file path=xl/charts/_rels/chart2.xml.rels><?xml version="1.0" encoding="UTF-8" standalone="yes"?>
<Relationships xmlns="http://schemas.openxmlformats.org/package/2006/relationships"><Relationship Id="rId2" Type="http://schemas.microsoft.com/office/2011/relationships/chartColorStyle" Target="colors2.xml"/><Relationship Id="rId1" Type="http://schemas.microsoft.com/office/2011/relationships/chartStyle" Target="style2.xml"/></Relationships>
</file>

<file path=xl/charts/_rels/chart3.xml.rels><?xml version="1.0" encoding="UTF-8" standalone="yes"?>
<Relationships xmlns="http://schemas.openxmlformats.org/package/2006/relationships"><Relationship Id="rId2" Type="http://schemas.microsoft.com/office/2011/relationships/chartColorStyle" Target="colors3.xml"/><Relationship Id="rId1" Type="http://schemas.microsoft.com/office/2011/relationships/chartStyle" Target="style3.xml"/></Relationships>
</file>

<file path=xl/charts/_rels/chart4.xml.rels><?xml version="1.0" encoding="UTF-8" standalone="yes"?>
<Relationships xmlns="http://schemas.openxmlformats.org/package/2006/relationships"><Relationship Id="rId2" Type="http://schemas.microsoft.com/office/2011/relationships/chartColorStyle" Target="colors4.xml"/><Relationship Id="rId1" Type="http://schemas.microsoft.com/office/2011/relationships/chartStyle" Target="style4.xml"/></Relationships>
</file>

<file path=xl/charts/_rels/chart5.xml.rels><?xml version="1.0" encoding="UTF-8" standalone="yes"?>
<Relationships xmlns="http://schemas.openxmlformats.org/package/2006/relationships"><Relationship Id="rId2" Type="http://schemas.microsoft.com/office/2011/relationships/chartColorStyle" Target="colors5.xml"/><Relationship Id="rId1" Type="http://schemas.microsoft.com/office/2011/relationships/chartStyle" Target="style5.xml"/></Relationships>
</file>

<file path=xl/charts/_rels/chart6.xml.rels><?xml version="1.0" encoding="UTF-8" standalone="yes"?>
<Relationships xmlns="http://schemas.openxmlformats.org/package/2006/relationships"><Relationship Id="rId2" Type="http://schemas.microsoft.com/office/2011/relationships/chartColorStyle" Target="colors6.xml"/><Relationship Id="rId1" Type="http://schemas.microsoft.com/office/2011/relationships/chartStyle" Target="style6.xml"/></Relationships>
</file>

<file path=xl/charts/_rels/chart7.xml.rels><?xml version="1.0" encoding="UTF-8" standalone="yes"?>
<Relationships xmlns="http://schemas.openxmlformats.org/package/2006/relationships"><Relationship Id="rId2" Type="http://schemas.microsoft.com/office/2011/relationships/chartColorStyle" Target="colors7.xml"/><Relationship Id="rId1" Type="http://schemas.microsoft.com/office/2011/relationships/chartStyle" Target="style7.xml"/></Relationships>
</file>

<file path=xl/charts/_rels/chart8.xml.rels><?xml version="1.0" encoding="UTF-8" standalone="yes"?>
<Relationships xmlns="http://schemas.openxmlformats.org/package/2006/relationships"><Relationship Id="rId2" Type="http://schemas.microsoft.com/office/2011/relationships/chartColorStyle" Target="colors8.xml"/><Relationship Id="rId1" Type="http://schemas.microsoft.com/office/2011/relationships/chartStyle" Target="style8.xml"/></Relationships>
</file>

<file path=xl/charts/_rels/chart9.xml.rels><?xml version="1.0" encoding="UTF-8" standalone="yes"?>
<Relationships xmlns="http://schemas.openxmlformats.org/package/2006/relationships"><Relationship Id="rId2" Type="http://schemas.microsoft.com/office/2011/relationships/chartColorStyle" Target="colors9.xml"/><Relationship Id="rId1" Type="http://schemas.microsoft.com/office/2011/relationships/chartStyle" Target="style9.xml"/></Relationships>
</file>

<file path=xl/charts/_rels/chart10.xml.rels><?xml version="1.0" encoding="UTF-8" standalone="yes"?>
<Relationships xmlns="http://schemas.openxmlformats.org/package/2006/relationships"><Relationship Id="rId2" Type="http://schemas.microsoft.com/office/2011/relationships/chartColorStyle" Target="colors10.xml"/><Relationship Id="rId1" Type="http://schemas.microsoft.com/office/2011/relationships/chartStyle" Target="style10.xml"/></Relationships>
</file>

<file path=xl/charts/_rels/chart11.xml.rels><?xml version="1.0" encoding="UTF-8" standalone="yes"?>
<Relationships xmlns="http://schemas.openxmlformats.org/package/2006/relationships"><Relationship Id="rId2" Type="http://schemas.microsoft.com/office/2011/relationships/chartColorStyle" Target="colors11.xml"/><Relationship Id="rId1" Type="http://schemas.microsoft.com/office/2011/relationships/chartStyle" Target="style11.xml"/></Relationships>
</file>

<file path=xl/charts/_rels/chart12.xml.rels><?xml version="1.0" encoding="UTF-8" standalone="yes"?>
<Relationships xmlns="http://schemas.openxmlformats.org/package/2006/relationships"><Relationship Id="rId2" Type="http://schemas.microsoft.com/office/2011/relationships/chartColorStyle" Target="colors12.xml"/><Relationship Id="rId1" Type="http://schemas.microsoft.com/office/2011/relationships/chartStyle" Target="style12.xml"/></Relationships>
</file>

<file path=xl/charts/_rels/chart13.xml.rels><?xml version="1.0" encoding="UTF-8" standalone="yes"?>
<Relationships xmlns="http://schemas.openxmlformats.org/package/2006/relationships"><Relationship Id="rId2" Type="http://schemas.microsoft.com/office/2011/relationships/chartColorStyle" Target="colors13.xml"/><Relationship Id="rId1" Type="http://schemas.microsoft.com/office/2011/relationships/chartStyle" Target="style13.xml"/></Relationships>
</file>

<file path=xl/charts/_rels/chart14.xml.rels><?xml version="1.0" encoding="UTF-8" standalone="yes"?>
<Relationships xmlns="http://schemas.openxmlformats.org/package/2006/relationships"><Relationship Id="rId2" Type="http://schemas.microsoft.com/office/2011/relationships/chartColorStyle" Target="colors14.xml"/><Relationship Id="rId1" Type="http://schemas.microsoft.com/office/2011/relationships/chartStyle" Target="style14.xml"/></Relationships>
</file>

<file path=xl/charts/_rels/chart15.xml.rels><?xml version="1.0" encoding="UTF-8" standalone="yes"?>
<Relationships xmlns="http://schemas.openxmlformats.org/package/2006/relationships"><Relationship Id="rId2" Type="http://schemas.microsoft.com/office/2011/relationships/chartColorStyle" Target="colors15.xml"/><Relationship Id="rId1" Type="http://schemas.microsoft.com/office/2011/relationships/chartStyle" Target="style15.xml"/></Relationships>
</file>

<file path=xl/charts/_rels/chart16.xml.rels><?xml version="1.0" encoding="UTF-8" standalone="yes"?>
<Relationships xmlns="http://schemas.openxmlformats.org/package/2006/relationships"><Relationship Id="rId2" Type="http://schemas.microsoft.com/office/2011/relationships/chartColorStyle" Target="colors16.xml"/><Relationship Id="rId1" Type="http://schemas.microsoft.com/office/2011/relationships/chartStyle" Target="style16.xml"/></Relationships>
</file>

<file path=xl/charts/_rels/chart17.xml.rels><?xml version="1.0" encoding="UTF-8" standalone="yes"?>
<Relationships xmlns="http://schemas.openxmlformats.org/package/2006/relationships"><Relationship Id="rId2" Type="http://schemas.microsoft.com/office/2011/relationships/chartColorStyle" Target="colors17.xml"/><Relationship Id="rId1" Type="http://schemas.microsoft.com/office/2011/relationships/chartStyle" Target="style17.xml"/></Relationships>
</file>

<file path=xl/charts/_rels/chart18.xml.rels><?xml version="1.0" encoding="UTF-8" standalone="yes"?>
<Relationships xmlns="http://schemas.openxmlformats.org/package/2006/relationships"><Relationship Id="rId2" Type="http://schemas.microsoft.com/office/2011/relationships/chartColorStyle" Target="colors18.xml"/><Relationship Id="rId1" Type="http://schemas.microsoft.com/office/2011/relationships/chartStyle" Target="style18.xml"/></Relationships>
</file>

<file path=xl/charts/_rels/chart19.xml.rels><?xml version="1.0" encoding="UTF-8" standalone="yes"?>
<Relationships xmlns="http://schemas.openxmlformats.org/package/2006/relationships"><Relationship Id="rId2" Type="http://schemas.microsoft.com/office/2011/relationships/chartColorStyle" Target="colors19.xml"/><Relationship Id="rId1" Type="http://schemas.microsoft.com/office/2011/relationships/chartStyle" Target="style19.xml"/></Relationships>
</file>

<file path=xl/charts/_rels/chart20.xml.rels><?xml version="1.0" encoding="UTF-8" standalone="yes"?>
<Relationships xmlns="http://schemas.openxmlformats.org/package/2006/relationships"><Relationship Id="rId2" Type="http://schemas.microsoft.com/office/2011/relationships/chartColorStyle" Target="colors20.xml"/><Relationship Id="rId1" Type="http://schemas.microsoft.com/office/2011/relationships/chartStyle" Target="style20.xml"/></Relationships>
</file>

<file path=xl/charts/_rels/chart21.xml.rels><?xml version="1.0" encoding="UTF-8" standalone="yes"?>
<Relationships xmlns="http://schemas.openxmlformats.org/package/2006/relationships"><Relationship Id="rId2" Type="http://schemas.microsoft.com/office/2011/relationships/chartColorStyle" Target="colors21.xml"/><Relationship Id="rId1" Type="http://schemas.microsoft.com/office/2011/relationships/chartStyle" Target="style21.xml"/></Relationships>
</file>

<file path=xl/charts/_rels/chart22.xml.rels><?xml version="1.0" encoding="UTF-8" standalone="yes"?>
<Relationships xmlns="http://schemas.openxmlformats.org/package/2006/relationships"><Relationship Id="rId2" Type="http://schemas.microsoft.com/office/2011/relationships/chartColorStyle" Target="colors22.xml"/><Relationship Id="rId1" Type="http://schemas.microsoft.com/office/2011/relationships/chartStyle" Target="style22.xml"/></Relationships>
</file>

<file path=xl/charts/_rels/chart23.xml.rels><?xml version="1.0" encoding="UTF-8" standalone="yes"?>
<Relationships xmlns="http://schemas.openxmlformats.org/package/2006/relationships"><Relationship Id="rId2" Type="http://schemas.microsoft.com/office/2011/relationships/chartColorStyle" Target="colors23.xml"/><Relationship Id="rId1" Type="http://schemas.microsoft.com/office/2011/relationships/chartStyle" Target="style23.xml"/></Relationships>
</file>

<file path=xl/charts/_rels/chart24.xml.rels><?xml version="1.0" encoding="UTF-8" standalone="yes"?>
<Relationships xmlns="http://schemas.openxmlformats.org/package/2006/relationships"><Relationship Id="rId2" Type="http://schemas.microsoft.com/office/2011/relationships/chartColorStyle" Target="colors24.xml"/><Relationship Id="rId1" Type="http://schemas.microsoft.com/office/2011/relationships/chartStyle" Target="style24.xml"/></Relationships>
</file>

<file path=xl/charts/_rels/chart25.xml.rels><?xml version="1.0" encoding="UTF-8" standalone="yes"?>
<Relationships xmlns="http://schemas.openxmlformats.org/package/2006/relationships"><Relationship Id="rId2" Type="http://schemas.microsoft.com/office/2011/relationships/chartColorStyle" Target="colors25.xml"/><Relationship Id="rId1" Type="http://schemas.microsoft.com/office/2011/relationships/chartStyle" Target="style25.xml"/></Relationships>
</file>

<file path=xl/charts/_rels/chart26.xml.rels><?xml version="1.0" encoding="UTF-8" standalone="yes"?>
<Relationships xmlns="http://schemas.openxmlformats.org/package/2006/relationships"><Relationship Id="rId2" Type="http://schemas.microsoft.com/office/2011/relationships/chartColorStyle" Target="colors26.xml"/><Relationship Id="rId1" Type="http://schemas.microsoft.com/office/2011/relationships/chartStyle" Target="style26.xml"/></Relationships>
</file>

<file path=xl/charts/_rels/chart27.xml.rels><?xml version="1.0" encoding="UTF-8" standalone="yes"?>
<Relationships xmlns="http://schemas.openxmlformats.org/package/2006/relationships"><Relationship Id="rId2" Type="http://schemas.microsoft.com/office/2011/relationships/chartColorStyle" Target="colors27.xml"/><Relationship Id="rId1" Type="http://schemas.microsoft.com/office/2011/relationships/chartStyle" Target="style27.xml"/></Relationships>
</file>

<file path=xl/charts/_rels/chart28.xml.rels><?xml version="1.0" encoding="UTF-8" standalone="yes"?>
<Relationships xmlns="http://schemas.openxmlformats.org/package/2006/relationships"><Relationship Id="rId2" Type="http://schemas.microsoft.com/office/2011/relationships/chartColorStyle" Target="colors28.xml"/><Relationship Id="rId1" Type="http://schemas.microsoft.com/office/2011/relationships/chartStyle" Target="style28.xml"/></Relationships>
</file>

<file path=xl/charts/_rels/chart29.xml.rels><?xml version="1.0" encoding="UTF-8" standalone="yes"?>
<Relationships xmlns="http://schemas.openxmlformats.org/package/2006/relationships"><Relationship Id="rId2" Type="http://schemas.microsoft.com/office/2011/relationships/chartColorStyle" Target="colors29.xml"/><Relationship Id="rId1" Type="http://schemas.microsoft.com/office/2011/relationships/chartStyle" Target="style29.xml"/></Relationships>
</file>

<file path=xl/charts/_rels/chart30.xml.rels><?xml version="1.0" encoding="UTF-8" standalone="yes"?>
<Relationships xmlns="http://schemas.openxmlformats.org/package/2006/relationships"><Relationship Id="rId2" Type="http://schemas.microsoft.com/office/2011/relationships/chartColorStyle" Target="colors30.xml"/><Relationship Id="rId1" Type="http://schemas.microsoft.com/office/2011/relationships/chartStyle" Target="style30.xml"/></Relationships>
</file>

<file path=xl/charts/_rels/chart31.xml.rels><?xml version="1.0" encoding="UTF-8" standalone="yes"?>
<Relationships xmlns="http://schemas.openxmlformats.org/package/2006/relationships"><Relationship Id="rId2" Type="http://schemas.microsoft.com/office/2011/relationships/chartColorStyle" Target="colors31.xml"/><Relationship Id="rId1" Type="http://schemas.microsoft.com/office/2011/relationships/chartStyle" Target="style31.xml"/></Relationships>
</file>

<file path=xl/charts/_rels/chart32.xml.rels><?xml version="1.0" encoding="UTF-8" standalone="yes"?>
<Relationships xmlns="http://schemas.openxmlformats.org/package/2006/relationships"><Relationship Id="rId2" Type="http://schemas.microsoft.com/office/2011/relationships/chartColorStyle" Target="colors32.xml"/><Relationship Id="rId1" Type="http://schemas.microsoft.com/office/2011/relationships/chartStyle" Target="style32.xml"/></Relationships>
</file>

<file path=xl/charts/_rels/chart33.xml.rels><?xml version="1.0" encoding="UTF-8" standalone="yes"?>
<Relationships xmlns="http://schemas.openxmlformats.org/package/2006/relationships"><Relationship Id="rId2" Type="http://schemas.microsoft.com/office/2011/relationships/chartColorStyle" Target="colors33.xml"/><Relationship Id="rId1" Type="http://schemas.microsoft.com/office/2011/relationships/chartStyle" Target="style33.xml"/></Relationships>
</file>

<file path=xl/charts/_rels/chart34.xml.rels><?xml version="1.0" encoding="UTF-8" standalone="yes"?>
<Relationships xmlns="http://schemas.openxmlformats.org/package/2006/relationships"><Relationship Id="rId2" Type="http://schemas.microsoft.com/office/2011/relationships/chartColorStyle" Target="colors34.xml"/><Relationship Id="rId1" Type="http://schemas.microsoft.com/office/2011/relationships/chartStyle" Target="style34.xml"/></Relationships>
</file>

<file path=xl/charts/_rels/chart35.xml.rels><?xml version="1.0" encoding="UTF-8" standalone="yes"?>
<Relationships xmlns="http://schemas.openxmlformats.org/package/2006/relationships"><Relationship Id="rId2" Type="http://schemas.microsoft.com/office/2011/relationships/chartColorStyle" Target="colors35.xml"/><Relationship Id="rId1" Type="http://schemas.microsoft.com/office/2011/relationships/chartStyle" Target="style35.xml"/></Relationships>
</file>

<file path=xl/charts/_rels/chart36.xml.rels><?xml version="1.0" encoding="UTF-8" standalone="yes"?>
<Relationships xmlns="http://schemas.openxmlformats.org/package/2006/relationships"><Relationship Id="rId2" Type="http://schemas.microsoft.com/office/2011/relationships/chartColorStyle" Target="colors36.xml"/><Relationship Id="rId1" Type="http://schemas.microsoft.com/office/2011/relationships/chartStyle" Target="style36.xml"/></Relationships>
</file>

<file path=xl/charts/_rels/chart37.xml.rels><?xml version="1.0" encoding="UTF-8" standalone="yes"?>
<Relationships xmlns="http://schemas.openxmlformats.org/package/2006/relationships"><Relationship Id="rId2" Type="http://schemas.microsoft.com/office/2011/relationships/chartColorStyle" Target="colors37.xml"/><Relationship Id="rId1" Type="http://schemas.microsoft.com/office/2011/relationships/chartStyle" Target="style37.xml"/></Relationships>
</file>

<file path=xl/charts/_rels/chart38.xml.rels><?xml version="1.0" encoding="UTF-8" standalone="yes"?>
<Relationships xmlns="http://schemas.openxmlformats.org/package/2006/relationships"><Relationship Id="rId2" Type="http://schemas.microsoft.com/office/2011/relationships/chartColorStyle" Target="colors38.xml"/><Relationship Id="rId1" Type="http://schemas.microsoft.com/office/2011/relationships/chartStyle" Target="style38.xml"/></Relationships>
</file>

<file path=xl/charts/_rels/chart39.xml.rels><?xml version="1.0" encoding="UTF-8" standalone="yes"?>
<Relationships xmlns="http://schemas.openxmlformats.org/package/2006/relationships"><Relationship Id="rId2" Type="http://schemas.microsoft.com/office/2011/relationships/chartColorStyle" Target="colors39.xml"/><Relationship Id="rId1" Type="http://schemas.microsoft.com/office/2011/relationships/chartStyle" Target="style39.xml"/></Relationships>
</file>

<file path=xl/charts/_rels/chart40.xml.rels><?xml version="1.0" encoding="UTF-8" standalone="yes"?>
<Relationships xmlns="http://schemas.openxmlformats.org/package/2006/relationships"><Relationship Id="rId2" Type="http://schemas.microsoft.com/office/2011/relationships/chartColorStyle" Target="colors40.xml"/><Relationship Id="rId1" Type="http://schemas.microsoft.com/office/2011/relationships/chartStyle" Target="style40.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rot="0" spcFirstLastPara="1" vertOverflow="ellipsis" vert="horz" wrap="square" anchor="ctr" anchorCtr="1"/>
          <a:lstStyle/>
          <a:p>
            <a:pPr>
              <a:defRPr sz="1400" b="0" i="0" u="none" strike="noStrike" kern="1200" spc="0" baseline="0">
                <a:solidFill>
                  <a:schemeClr val="tx1">
                    <a:lumMod val="65000"/>
                    <a:lumOff val="35000"/>
                  </a:schemeClr>
                </a:solidFill>
                <a:latin typeface="+mn-lt"/>
                <a:ea typeface="+mn-ea"/>
                <a:cs typeface="+mn-cs"/>
              </a:defRPr>
            </a:pPr>
            <a:r>
              <a:rPr lang="en-US" sz="1400" b="1" i="0" baseline="0">
                <a:effectLst/>
              </a:rPr>
              <a:t>Figure 1. Nigeria: WPP (2020) vs USCB (2020), ADM0</a:t>
            </a:r>
            <a:endParaRPr lang="en-US" sz="1400">
              <a:effectLst/>
            </a:endParaRPr>
          </a:p>
        </c:rich>
      </c:tx>
      <c:overlay val="0"/>
      <c:spPr>
        <a:noFill/>
        <a:ln>
          <a:noFill/>
        </a:ln>
        <a:effectLst/>
      </c:spPr>
      <c:txPr>
        <a:bodyPr rot="0" spcFirstLastPara="1" vertOverflow="ellipsis" vert="horz" wrap="square" anchor="ctr" anchorCtr="1"/>
        <a:lstStyle/>
        <a:p>
          <a:pPr>
            <a:defRPr sz="1400" b="0" i="0" u="none" strike="noStrike" kern="1200" spc="0" baseline="0">
              <a:solidFill>
                <a:schemeClr val="tx1">
                  <a:lumMod val="65000"/>
                  <a:lumOff val="35000"/>
                </a:schemeClr>
              </a:solidFill>
              <a:latin typeface="+mn-lt"/>
              <a:ea typeface="+mn-ea"/>
              <a:cs typeface="+mn-cs"/>
            </a:defRPr>
          </a:pPr>
          <a:endParaRPr lang="en-US"/>
        </a:p>
      </c:txPr>
    </c:title>
    <c:autoTitleDeleted val="0"/>
    <c:plotArea>
      <c:layout/>
      <c:barChart>
        <c:barDir val="bar"/>
        <c:grouping val="stacked"/>
        <c:varyColors val="0"/>
        <c:ser>
          <c:idx val="0"/>
          <c:order val="0"/>
          <c:tx>
            <c:strRef>
              <c:f>'Figure 1'!$B$44</c:f>
              <c:strCache>
                <c:ptCount val="1"/>
                <c:pt idx="0">
                  <c:v>ADM0 Male
(WPP 2020 projection)</c:v>
                </c:pt>
              </c:strCache>
            </c:strRef>
          </c:tx>
          <c:spPr>
            <a:noFill/>
            <a:ln w="19050">
              <a:solidFill>
                <a:sysClr val="windowText" lastClr="000000"/>
              </a:solidFill>
            </a:ln>
            <a:effectLst/>
          </c:spPr>
          <c:invertIfNegative val="0"/>
          <c:cat>
            <c:strRef>
              <c:f>'Figure 1'!$A$45:$A$61</c:f>
              <c:strCache>
                <c:ptCount val="17"/>
                <c:pt idx="0">
                  <c:v>0-4</c:v>
                </c:pt>
                <c:pt idx="1">
                  <c:v>5-9</c:v>
                </c:pt>
                <c:pt idx="2">
                  <c:v>10-14</c:v>
                </c:pt>
                <c:pt idx="3">
                  <c:v>15-19</c:v>
                </c:pt>
                <c:pt idx="4">
                  <c:v>20-24</c:v>
                </c:pt>
                <c:pt idx="5">
                  <c:v>25-29</c:v>
                </c:pt>
                <c:pt idx="6">
                  <c:v>30-34</c:v>
                </c:pt>
                <c:pt idx="7">
                  <c:v>35-39</c:v>
                </c:pt>
                <c:pt idx="8">
                  <c:v>40-44</c:v>
                </c:pt>
                <c:pt idx="9">
                  <c:v>45-49</c:v>
                </c:pt>
                <c:pt idx="10">
                  <c:v>50-54</c:v>
                </c:pt>
                <c:pt idx="11">
                  <c:v>55-59</c:v>
                </c:pt>
                <c:pt idx="12">
                  <c:v>60-64</c:v>
                </c:pt>
                <c:pt idx="13">
                  <c:v>65-69</c:v>
                </c:pt>
                <c:pt idx="14">
                  <c:v>70-74</c:v>
                </c:pt>
                <c:pt idx="15">
                  <c:v>75-79</c:v>
                </c:pt>
                <c:pt idx="16">
                  <c:v>80+</c:v>
                </c:pt>
              </c:strCache>
            </c:strRef>
          </c:cat>
          <c:val>
            <c:numRef>
              <c:f>'Figure 1'!$B$45:$B$61</c:f>
              <c:numCache>
                <c:formatCode>General</c:formatCode>
                <c:ptCount val="17"/>
                <c:pt idx="0">
                  <c:v>-17377466</c:v>
                </c:pt>
                <c:pt idx="1">
                  <c:v>-15287661</c:v>
                </c:pt>
                <c:pt idx="2">
                  <c:v>-13159355</c:v>
                </c:pt>
                <c:pt idx="3">
                  <c:v>-11151483</c:v>
                </c:pt>
                <c:pt idx="4">
                  <c:v>-9170281</c:v>
                </c:pt>
                <c:pt idx="5">
                  <c:v>-7660610</c:v>
                </c:pt>
                <c:pt idx="6">
                  <c:v>-6613972</c:v>
                </c:pt>
                <c:pt idx="7">
                  <c:v>-5745353</c:v>
                </c:pt>
                <c:pt idx="8">
                  <c:v>-4785766</c:v>
                </c:pt>
                <c:pt idx="9">
                  <c:v>-3807418</c:v>
                </c:pt>
                <c:pt idx="10">
                  <c:v>-2947899</c:v>
                </c:pt>
                <c:pt idx="11">
                  <c:v>-2330368</c:v>
                </c:pt>
                <c:pt idx="12">
                  <c:v>-1764536</c:v>
                </c:pt>
                <c:pt idx="13">
                  <c:v>-1232451</c:v>
                </c:pt>
                <c:pt idx="14">
                  <c:v>-816324</c:v>
                </c:pt>
                <c:pt idx="15">
                  <c:v>-426433</c:v>
                </c:pt>
                <c:pt idx="16">
                  <c:v>-192261</c:v>
                </c:pt>
              </c:numCache>
            </c:numRef>
          </c:val>
          <c:extLst>
            <c:ext xmlns:c16="http://schemas.microsoft.com/office/drawing/2014/chart" uri="{C3380CC4-5D6E-409C-BE32-E72D297353CC}">
              <c16:uniqueId val="{00000006-BB9C-4285-92BA-8B65C2E7E265}"/>
            </c:ext>
          </c:extLst>
        </c:ser>
        <c:ser>
          <c:idx val="1"/>
          <c:order val="1"/>
          <c:tx>
            <c:strRef>
              <c:f>'Figure 1'!$C$44</c:f>
              <c:strCache>
                <c:ptCount val="1"/>
                <c:pt idx="0">
                  <c:v>ADM0 Female
(WPP 2020 projection)</c:v>
                </c:pt>
              </c:strCache>
            </c:strRef>
          </c:tx>
          <c:spPr>
            <a:noFill/>
            <a:ln w="19050">
              <a:solidFill>
                <a:sysClr val="windowText" lastClr="000000"/>
              </a:solidFill>
            </a:ln>
            <a:effectLst/>
          </c:spPr>
          <c:invertIfNegative val="0"/>
          <c:cat>
            <c:strRef>
              <c:f>'Figure 1'!$A$45:$A$61</c:f>
              <c:strCache>
                <c:ptCount val="17"/>
                <c:pt idx="0">
                  <c:v>0-4</c:v>
                </c:pt>
                <c:pt idx="1">
                  <c:v>5-9</c:v>
                </c:pt>
                <c:pt idx="2">
                  <c:v>10-14</c:v>
                </c:pt>
                <c:pt idx="3">
                  <c:v>15-19</c:v>
                </c:pt>
                <c:pt idx="4">
                  <c:v>20-24</c:v>
                </c:pt>
                <c:pt idx="5">
                  <c:v>25-29</c:v>
                </c:pt>
                <c:pt idx="6">
                  <c:v>30-34</c:v>
                </c:pt>
                <c:pt idx="7">
                  <c:v>35-39</c:v>
                </c:pt>
                <c:pt idx="8">
                  <c:v>40-44</c:v>
                </c:pt>
                <c:pt idx="9">
                  <c:v>45-49</c:v>
                </c:pt>
                <c:pt idx="10">
                  <c:v>50-54</c:v>
                </c:pt>
                <c:pt idx="11">
                  <c:v>55-59</c:v>
                </c:pt>
                <c:pt idx="12">
                  <c:v>60-64</c:v>
                </c:pt>
                <c:pt idx="13">
                  <c:v>65-69</c:v>
                </c:pt>
                <c:pt idx="14">
                  <c:v>70-74</c:v>
                </c:pt>
                <c:pt idx="15">
                  <c:v>75-79</c:v>
                </c:pt>
                <c:pt idx="16">
                  <c:v>80+</c:v>
                </c:pt>
              </c:strCache>
            </c:strRef>
          </c:cat>
          <c:val>
            <c:numRef>
              <c:f>'Figure 1'!$C$45:$C$61</c:f>
              <c:numCache>
                <c:formatCode>General</c:formatCode>
                <c:ptCount val="17"/>
                <c:pt idx="0">
                  <c:v>16561329.000000002</c:v>
                </c:pt>
                <c:pt idx="1">
                  <c:v>14625985</c:v>
                </c:pt>
                <c:pt idx="2">
                  <c:v>12633388</c:v>
                </c:pt>
                <c:pt idx="3">
                  <c:v>10758964</c:v>
                </c:pt>
                <c:pt idx="4">
                  <c:v>8898293</c:v>
                </c:pt>
                <c:pt idx="5">
                  <c:v>7448235</c:v>
                </c:pt>
                <c:pt idx="6">
                  <c:v>6430540</c:v>
                </c:pt>
                <c:pt idx="7">
                  <c:v>5578185</c:v>
                </c:pt>
                <c:pt idx="8">
                  <c:v>4672877</c:v>
                </c:pt>
                <c:pt idx="9">
                  <c:v>3771400</c:v>
                </c:pt>
                <c:pt idx="10">
                  <c:v>2995570</c:v>
                </c:pt>
                <c:pt idx="11">
                  <c:v>2426334</c:v>
                </c:pt>
                <c:pt idx="12">
                  <c:v>1892087</c:v>
                </c:pt>
                <c:pt idx="13">
                  <c:v>1369452</c:v>
                </c:pt>
                <c:pt idx="14">
                  <c:v>900588</c:v>
                </c:pt>
                <c:pt idx="15">
                  <c:v>480358</c:v>
                </c:pt>
                <c:pt idx="16">
                  <c:v>226365</c:v>
                </c:pt>
              </c:numCache>
            </c:numRef>
          </c:val>
          <c:extLst>
            <c:ext xmlns:c16="http://schemas.microsoft.com/office/drawing/2014/chart" uri="{C3380CC4-5D6E-409C-BE32-E72D297353CC}">
              <c16:uniqueId val="{00000007-BB9C-4285-92BA-8B65C2E7E265}"/>
            </c:ext>
          </c:extLst>
        </c:ser>
        <c:dLbls>
          <c:showLegendKey val="0"/>
          <c:showVal val="0"/>
          <c:showCatName val="0"/>
          <c:showSerName val="0"/>
          <c:showPercent val="0"/>
          <c:showBubbleSize val="0"/>
        </c:dLbls>
        <c:gapWidth val="20"/>
        <c:overlap val="100"/>
        <c:axId val="710556472"/>
        <c:axId val="710556800"/>
      </c:barChart>
      <c:barChart>
        <c:barDir val="bar"/>
        <c:grouping val="stacked"/>
        <c:varyColors val="0"/>
        <c:ser>
          <c:idx val="2"/>
          <c:order val="2"/>
          <c:tx>
            <c:strRef>
              <c:f>'Figure 1'!$D$44</c:f>
              <c:strCache>
                <c:ptCount val="1"/>
                <c:pt idx="0">
                  <c:v>ADM0 Male
(USCB 2020 projection)</c:v>
                </c:pt>
              </c:strCache>
            </c:strRef>
          </c:tx>
          <c:spPr>
            <a:solidFill>
              <a:schemeClr val="accent1">
                <a:alpha val="70000"/>
              </a:schemeClr>
            </a:solidFill>
            <a:ln>
              <a:noFill/>
            </a:ln>
            <a:effectLst/>
          </c:spPr>
          <c:invertIfNegative val="0"/>
          <c:cat>
            <c:strRef>
              <c:f>'Figure 1'!$A$45:$A$61</c:f>
              <c:strCache>
                <c:ptCount val="17"/>
                <c:pt idx="0">
                  <c:v>0-4</c:v>
                </c:pt>
                <c:pt idx="1">
                  <c:v>5-9</c:v>
                </c:pt>
                <c:pt idx="2">
                  <c:v>10-14</c:v>
                </c:pt>
                <c:pt idx="3">
                  <c:v>15-19</c:v>
                </c:pt>
                <c:pt idx="4">
                  <c:v>20-24</c:v>
                </c:pt>
                <c:pt idx="5">
                  <c:v>25-29</c:v>
                </c:pt>
                <c:pt idx="6">
                  <c:v>30-34</c:v>
                </c:pt>
                <c:pt idx="7">
                  <c:v>35-39</c:v>
                </c:pt>
                <c:pt idx="8">
                  <c:v>40-44</c:v>
                </c:pt>
                <c:pt idx="9">
                  <c:v>45-49</c:v>
                </c:pt>
                <c:pt idx="10">
                  <c:v>50-54</c:v>
                </c:pt>
                <c:pt idx="11">
                  <c:v>55-59</c:v>
                </c:pt>
                <c:pt idx="12">
                  <c:v>60-64</c:v>
                </c:pt>
                <c:pt idx="13">
                  <c:v>65-69</c:v>
                </c:pt>
                <c:pt idx="14">
                  <c:v>70-74</c:v>
                </c:pt>
                <c:pt idx="15">
                  <c:v>75-79</c:v>
                </c:pt>
                <c:pt idx="16">
                  <c:v>80+</c:v>
                </c:pt>
              </c:strCache>
            </c:strRef>
          </c:cat>
          <c:val>
            <c:numRef>
              <c:f>'Figure 1'!$D$45:$D$61</c:f>
              <c:numCache>
                <c:formatCode>General</c:formatCode>
                <c:ptCount val="17"/>
                <c:pt idx="0">
                  <c:v>-17837020</c:v>
                </c:pt>
                <c:pt idx="1">
                  <c:v>-15502069</c:v>
                </c:pt>
                <c:pt idx="2">
                  <c:v>-13836239</c:v>
                </c:pt>
                <c:pt idx="3">
                  <c:v>-12293689</c:v>
                </c:pt>
                <c:pt idx="4">
                  <c:v>-10051901</c:v>
                </c:pt>
                <c:pt idx="5">
                  <c:v>-8480707</c:v>
                </c:pt>
                <c:pt idx="6">
                  <c:v>-7284102</c:v>
                </c:pt>
                <c:pt idx="7">
                  <c:v>-6240459</c:v>
                </c:pt>
                <c:pt idx="8">
                  <c:v>-5228754</c:v>
                </c:pt>
                <c:pt idx="9">
                  <c:v>-4105952</c:v>
                </c:pt>
                <c:pt idx="10">
                  <c:v>-3233093</c:v>
                </c:pt>
                <c:pt idx="11">
                  <c:v>-2454746</c:v>
                </c:pt>
                <c:pt idx="12">
                  <c:v>-1850354</c:v>
                </c:pt>
                <c:pt idx="13">
                  <c:v>-1335394</c:v>
                </c:pt>
                <c:pt idx="14">
                  <c:v>-965196</c:v>
                </c:pt>
                <c:pt idx="15">
                  <c:v>-561382</c:v>
                </c:pt>
                <c:pt idx="16">
                  <c:v>-362424</c:v>
                </c:pt>
              </c:numCache>
            </c:numRef>
          </c:val>
          <c:extLst>
            <c:ext xmlns:c16="http://schemas.microsoft.com/office/drawing/2014/chart" uri="{C3380CC4-5D6E-409C-BE32-E72D297353CC}">
              <c16:uniqueId val="{00000008-BB9C-4285-92BA-8B65C2E7E265}"/>
            </c:ext>
          </c:extLst>
        </c:ser>
        <c:ser>
          <c:idx val="3"/>
          <c:order val="3"/>
          <c:tx>
            <c:strRef>
              <c:f>'Figure 1'!$E$44</c:f>
              <c:strCache>
                <c:ptCount val="1"/>
                <c:pt idx="0">
                  <c:v>ADM0 Female
(USCB 2020 projection)</c:v>
                </c:pt>
              </c:strCache>
            </c:strRef>
          </c:tx>
          <c:spPr>
            <a:solidFill>
              <a:schemeClr val="accent6">
                <a:alpha val="70000"/>
              </a:schemeClr>
            </a:solidFill>
            <a:ln>
              <a:noFill/>
            </a:ln>
            <a:effectLst/>
          </c:spPr>
          <c:invertIfNegative val="0"/>
          <c:cat>
            <c:strRef>
              <c:f>'Figure 1'!$A$45:$A$61</c:f>
              <c:strCache>
                <c:ptCount val="17"/>
                <c:pt idx="0">
                  <c:v>0-4</c:v>
                </c:pt>
                <c:pt idx="1">
                  <c:v>5-9</c:v>
                </c:pt>
                <c:pt idx="2">
                  <c:v>10-14</c:v>
                </c:pt>
                <c:pt idx="3">
                  <c:v>15-19</c:v>
                </c:pt>
                <c:pt idx="4">
                  <c:v>20-24</c:v>
                </c:pt>
                <c:pt idx="5">
                  <c:v>25-29</c:v>
                </c:pt>
                <c:pt idx="6">
                  <c:v>30-34</c:v>
                </c:pt>
                <c:pt idx="7">
                  <c:v>35-39</c:v>
                </c:pt>
                <c:pt idx="8">
                  <c:v>40-44</c:v>
                </c:pt>
                <c:pt idx="9">
                  <c:v>45-49</c:v>
                </c:pt>
                <c:pt idx="10">
                  <c:v>50-54</c:v>
                </c:pt>
                <c:pt idx="11">
                  <c:v>55-59</c:v>
                </c:pt>
                <c:pt idx="12">
                  <c:v>60-64</c:v>
                </c:pt>
                <c:pt idx="13">
                  <c:v>65-69</c:v>
                </c:pt>
                <c:pt idx="14">
                  <c:v>70-74</c:v>
                </c:pt>
                <c:pt idx="15">
                  <c:v>75-79</c:v>
                </c:pt>
                <c:pt idx="16">
                  <c:v>80+</c:v>
                </c:pt>
              </c:strCache>
            </c:strRef>
          </c:cat>
          <c:val>
            <c:numRef>
              <c:f>'Figure 1'!$E$45:$E$61</c:f>
              <c:numCache>
                <c:formatCode>General</c:formatCode>
                <c:ptCount val="17"/>
                <c:pt idx="0">
                  <c:v>16969659</c:v>
                </c:pt>
                <c:pt idx="1">
                  <c:v>14751712</c:v>
                </c:pt>
                <c:pt idx="2">
                  <c:v>13072833</c:v>
                </c:pt>
                <c:pt idx="3">
                  <c:v>11639983</c:v>
                </c:pt>
                <c:pt idx="4">
                  <c:v>9674868</c:v>
                </c:pt>
                <c:pt idx="5">
                  <c:v>8167582</c:v>
                </c:pt>
                <c:pt idx="6">
                  <c:v>6947084</c:v>
                </c:pt>
                <c:pt idx="7">
                  <c:v>5874695</c:v>
                </c:pt>
                <c:pt idx="8">
                  <c:v>4905215</c:v>
                </c:pt>
                <c:pt idx="9">
                  <c:v>3783584</c:v>
                </c:pt>
                <c:pt idx="10">
                  <c:v>3074491</c:v>
                </c:pt>
                <c:pt idx="11">
                  <c:v>2457793</c:v>
                </c:pt>
                <c:pt idx="12">
                  <c:v>1951626</c:v>
                </c:pt>
                <c:pt idx="13">
                  <c:v>1467403</c:v>
                </c:pt>
                <c:pt idx="14">
                  <c:v>1076136</c:v>
                </c:pt>
                <c:pt idx="15">
                  <c:v>635625</c:v>
                </c:pt>
                <c:pt idx="16">
                  <c:v>447580</c:v>
                </c:pt>
              </c:numCache>
            </c:numRef>
          </c:val>
          <c:extLst>
            <c:ext xmlns:c16="http://schemas.microsoft.com/office/drawing/2014/chart" uri="{C3380CC4-5D6E-409C-BE32-E72D297353CC}">
              <c16:uniqueId val="{00000009-BB9C-4285-92BA-8B65C2E7E265}"/>
            </c:ext>
          </c:extLst>
        </c:ser>
        <c:dLbls>
          <c:showLegendKey val="0"/>
          <c:showVal val="0"/>
          <c:showCatName val="0"/>
          <c:showSerName val="0"/>
          <c:showPercent val="0"/>
          <c:showBubbleSize val="0"/>
        </c:dLbls>
        <c:gapWidth val="80"/>
        <c:overlap val="100"/>
        <c:axId val="1180902744"/>
        <c:axId val="1180911600"/>
      </c:barChart>
      <c:catAx>
        <c:axId val="710556472"/>
        <c:scaling>
          <c:orientation val="minMax"/>
        </c:scaling>
        <c:delete val="0"/>
        <c:axPos val="l"/>
        <c:numFmt formatCode="General" sourceLinked="0"/>
        <c:majorTickMark val="none"/>
        <c:minorTickMark val="none"/>
        <c:tickLblPos val="low"/>
        <c:spPr>
          <a:noFill/>
          <a:ln w="9525" cap="flat" cmpd="sng" algn="ctr">
            <a:solidFill>
              <a:schemeClr val="tx1">
                <a:lumMod val="15000"/>
                <a:lumOff val="85000"/>
              </a:schemeClr>
            </a:solidFill>
            <a:round/>
          </a:ln>
          <a:effectLst/>
        </c:spPr>
        <c:txPr>
          <a:bodyPr rot="-60000000" spcFirstLastPara="1" vertOverflow="ellipsis" vert="horz" wrap="square" anchor="ctr" anchorCtr="1"/>
          <a:lstStyle/>
          <a:p>
            <a:pPr>
              <a:defRPr sz="900" b="0" i="0" u="none" strike="noStrike" kern="1200" baseline="0">
                <a:solidFill>
                  <a:schemeClr val="tx1">
                    <a:lumMod val="65000"/>
                    <a:lumOff val="35000"/>
                  </a:schemeClr>
                </a:solidFill>
                <a:latin typeface="+mn-lt"/>
                <a:ea typeface="+mn-ea"/>
                <a:cs typeface="+mn-cs"/>
              </a:defRPr>
            </a:pPr>
            <a:endParaRPr lang="en-US"/>
          </a:p>
        </c:txPr>
        <c:crossAx val="710556800"/>
        <c:crossesAt val="0"/>
        <c:auto val="1"/>
        <c:lblAlgn val="ctr"/>
        <c:lblOffset val="100"/>
        <c:noMultiLvlLbl val="0"/>
      </c:catAx>
      <c:valAx>
        <c:axId val="710556800"/>
        <c:scaling>
          <c:orientation val="minMax"/>
        </c:scaling>
        <c:delete val="0"/>
        <c:axPos val="b"/>
        <c:majorGridlines>
          <c:spPr>
            <a:ln w="9525" cap="flat" cmpd="sng" algn="ctr">
              <a:solidFill>
                <a:schemeClr val="tx1">
                  <a:lumMod val="15000"/>
                  <a:lumOff val="85000"/>
                </a:schemeClr>
              </a:solidFill>
              <a:round/>
            </a:ln>
            <a:effectLst/>
          </c:spPr>
        </c:majorGridlines>
        <c:numFmt formatCode="#,##0;[Red]#,##0" sourceLinked="0"/>
        <c:majorTickMark val="none"/>
        <c:minorTickMark val="none"/>
        <c:tickLblPos val="nextTo"/>
        <c:spPr>
          <a:noFill/>
          <a:ln>
            <a:noFill/>
          </a:ln>
          <a:effectLst/>
        </c:spPr>
        <c:txPr>
          <a:bodyPr rot="-60000000" spcFirstLastPara="1" vertOverflow="ellipsis" vert="horz" wrap="square" anchor="ctr" anchorCtr="1"/>
          <a:lstStyle/>
          <a:p>
            <a:pPr>
              <a:defRPr sz="900" b="0" i="0" u="none" strike="noStrike" kern="1200" baseline="0">
                <a:solidFill>
                  <a:schemeClr val="tx1">
                    <a:lumMod val="65000"/>
                    <a:lumOff val="35000"/>
                  </a:schemeClr>
                </a:solidFill>
                <a:latin typeface="+mn-lt"/>
                <a:ea typeface="+mn-ea"/>
                <a:cs typeface="+mn-cs"/>
              </a:defRPr>
            </a:pPr>
            <a:endParaRPr lang="en-US"/>
          </a:p>
        </c:txPr>
        <c:crossAx val="710556472"/>
        <c:crosses val="autoZero"/>
        <c:crossBetween val="between"/>
      </c:valAx>
      <c:valAx>
        <c:axId val="1180911600"/>
        <c:scaling>
          <c:orientation val="minMax"/>
        </c:scaling>
        <c:delete val="1"/>
        <c:axPos val="t"/>
        <c:numFmt formatCode="General" sourceLinked="1"/>
        <c:majorTickMark val="out"/>
        <c:minorTickMark val="none"/>
        <c:tickLblPos val="nextTo"/>
        <c:crossAx val="1180902744"/>
        <c:crosses val="max"/>
        <c:crossBetween val="between"/>
      </c:valAx>
      <c:catAx>
        <c:axId val="1180902744"/>
        <c:scaling>
          <c:orientation val="minMax"/>
        </c:scaling>
        <c:delete val="1"/>
        <c:axPos val="l"/>
        <c:numFmt formatCode="General" sourceLinked="1"/>
        <c:majorTickMark val="out"/>
        <c:minorTickMark val="none"/>
        <c:tickLblPos val="nextTo"/>
        <c:crossAx val="1180911600"/>
        <c:crosses val="autoZero"/>
        <c:auto val="1"/>
        <c:lblAlgn val="ctr"/>
        <c:lblOffset val="100"/>
        <c:noMultiLvlLbl val="0"/>
      </c:catAx>
      <c:spPr>
        <a:noFill/>
        <a:ln>
          <a:noFill/>
        </a:ln>
        <a:effectLst/>
      </c:spPr>
    </c:plotArea>
    <c:legend>
      <c:legendPos val="t"/>
      <c:overlay val="0"/>
      <c:spPr>
        <a:noFill/>
        <a:ln>
          <a:solidFill>
            <a:sysClr val="windowText" lastClr="000000"/>
          </a:solidFill>
        </a:ln>
        <a:effectLst/>
      </c:spPr>
      <c:txPr>
        <a:bodyPr rot="0" spcFirstLastPara="1" vertOverflow="ellipsis" vert="horz" wrap="square" anchor="ctr" anchorCtr="1"/>
        <a:lstStyle/>
        <a:p>
          <a:pPr>
            <a:defRPr sz="900" b="0" i="0" u="none" strike="noStrike" kern="1200" baseline="0">
              <a:solidFill>
                <a:schemeClr val="tx1">
                  <a:lumMod val="65000"/>
                  <a:lumOff val="35000"/>
                </a:schemeClr>
              </a:solidFill>
              <a:latin typeface="+mn-lt"/>
              <a:ea typeface="+mn-ea"/>
              <a:cs typeface="+mn-cs"/>
            </a:defRPr>
          </a:pPr>
          <a:endParaRPr lang="en-US"/>
        </a:p>
      </c:txPr>
    </c:legend>
    <c:plotVisOnly val="1"/>
    <c:dispBlanksAs val="gap"/>
    <c:extLst>
      <c:ext xmlns:c16r3="http://schemas.microsoft.com/office/drawing/2017/03/chart" uri="{56B9EC1D-385E-4148-901F-78D8002777C0}">
        <c16r3:dataDisplayOptions16>
          <c16r3:dispNaAsBlank val="1"/>
        </c16r3:dataDisplayOptions16>
      </c:ext>
    </c:extLst>
    <c:showDLblsOverMax val="0"/>
  </c:chart>
  <c:spPr>
    <a:solidFill>
      <a:schemeClr val="bg1"/>
    </a:solidFill>
    <a:ln w="9525" cap="flat" cmpd="sng" algn="ctr">
      <a:solidFill>
        <a:sysClr val="windowText" lastClr="000000"/>
      </a:solidFill>
      <a:round/>
    </a:ln>
    <a:effectLst/>
  </c:spPr>
  <c:txPr>
    <a:bodyPr/>
    <a:lstStyle/>
    <a:p>
      <a:pPr>
        <a:defRPr/>
      </a:pPr>
      <a:endParaRPr lang="en-US"/>
    </a:p>
  </c:txPr>
  <c:printSettings>
    <c:headerFooter/>
    <c:pageMargins b="0.75" l="0.7" r="0.7" t="0.75" header="0.3" footer="0.3"/>
    <c:pageSetup/>
  </c:printSettings>
</c:chartSpace>
</file>

<file path=xl/charts/chart2.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rot="0" spcFirstLastPara="1" vertOverflow="ellipsis" vert="horz" wrap="square" anchor="ctr" anchorCtr="1"/>
          <a:lstStyle/>
          <a:p>
            <a:pPr>
              <a:defRPr sz="1100" b="0" i="0" u="none" strike="noStrike" kern="1200" spc="0" baseline="0">
                <a:solidFill>
                  <a:schemeClr val="tx1">
                    <a:lumMod val="65000"/>
                    <a:lumOff val="35000"/>
                  </a:schemeClr>
                </a:solidFill>
                <a:latin typeface="+mn-lt"/>
                <a:ea typeface="+mn-ea"/>
                <a:cs typeface="+mn-cs"/>
              </a:defRPr>
            </a:pPr>
            <a:r>
              <a:rPr lang="en-US" sz="1100" b="1" i="0" baseline="0">
                <a:effectLst/>
              </a:rPr>
              <a:t>Figure 2(a).</a:t>
            </a:r>
          </a:p>
          <a:p>
            <a:pPr>
              <a:defRPr sz="1100"/>
            </a:pPr>
            <a:r>
              <a:rPr lang="en-US" sz="1100" b="1" i="0" baseline="0">
                <a:effectLst/>
              </a:rPr>
              <a:t>Nigeria: WPP ADM 0 (2020) vs Abia ADM 1 (2020)</a:t>
            </a:r>
            <a:endParaRPr lang="en-US" sz="1100">
              <a:effectLst/>
            </a:endParaRPr>
          </a:p>
        </c:rich>
      </c:tx>
      <c:overlay val="0"/>
      <c:spPr>
        <a:noFill/>
        <a:ln>
          <a:noFill/>
        </a:ln>
        <a:effectLst/>
      </c:spPr>
      <c:txPr>
        <a:bodyPr rot="0" spcFirstLastPara="1" vertOverflow="ellipsis" vert="horz" wrap="square" anchor="ctr" anchorCtr="1"/>
        <a:lstStyle/>
        <a:p>
          <a:pPr>
            <a:defRPr sz="1100" b="0" i="0" u="none" strike="noStrike" kern="1200" spc="0" baseline="0">
              <a:solidFill>
                <a:schemeClr val="tx1">
                  <a:lumMod val="65000"/>
                  <a:lumOff val="35000"/>
                </a:schemeClr>
              </a:solidFill>
              <a:latin typeface="+mn-lt"/>
              <a:ea typeface="+mn-ea"/>
              <a:cs typeface="+mn-cs"/>
            </a:defRPr>
          </a:pPr>
          <a:endParaRPr lang="en-US"/>
        </a:p>
      </c:txPr>
    </c:title>
    <c:autoTitleDeleted val="0"/>
    <c:plotArea>
      <c:layout>
        <c:manualLayout>
          <c:layoutTarget val="inner"/>
          <c:xMode val="edge"/>
          <c:yMode val="edge"/>
          <c:x val="0.111435763501722"/>
          <c:y val="0.32490682145050287"/>
          <c:w val="0.84727811364993311"/>
          <c:h val="0.59605458963209046"/>
        </c:manualLayout>
      </c:layout>
      <c:barChart>
        <c:barDir val="bar"/>
        <c:grouping val="stacked"/>
        <c:varyColors val="0"/>
        <c:ser>
          <c:idx val="0"/>
          <c:order val="0"/>
          <c:tx>
            <c:strRef>
              <c:f>'Figures 2(a-t)'!$B$62</c:f>
              <c:strCache>
                <c:ptCount val="1"/>
                <c:pt idx="0">
                  <c:v>ADM0 Male
(WPP 2020 projection)</c:v>
                </c:pt>
              </c:strCache>
            </c:strRef>
          </c:tx>
          <c:spPr>
            <a:noFill/>
            <a:ln w="19050">
              <a:solidFill>
                <a:sysClr val="windowText" lastClr="000000"/>
              </a:solidFill>
            </a:ln>
            <a:effectLst/>
          </c:spPr>
          <c:invertIfNegative val="0"/>
          <c:cat>
            <c:strRef>
              <c:f>'Figures 2(a-t)'!$A$63:$A$79</c:f>
              <c:strCache>
                <c:ptCount val="17"/>
                <c:pt idx="0">
                  <c:v>0-4</c:v>
                </c:pt>
                <c:pt idx="1">
                  <c:v>5-9</c:v>
                </c:pt>
                <c:pt idx="2">
                  <c:v>10-14</c:v>
                </c:pt>
                <c:pt idx="3">
                  <c:v>15-19</c:v>
                </c:pt>
                <c:pt idx="4">
                  <c:v>20-24</c:v>
                </c:pt>
                <c:pt idx="5">
                  <c:v>25-29</c:v>
                </c:pt>
                <c:pt idx="6">
                  <c:v>30-34</c:v>
                </c:pt>
                <c:pt idx="7">
                  <c:v>35-39</c:v>
                </c:pt>
                <c:pt idx="8">
                  <c:v>40-44</c:v>
                </c:pt>
                <c:pt idx="9">
                  <c:v>45-49</c:v>
                </c:pt>
                <c:pt idx="10">
                  <c:v>50-54</c:v>
                </c:pt>
                <c:pt idx="11">
                  <c:v>55-59</c:v>
                </c:pt>
                <c:pt idx="12">
                  <c:v>60-64</c:v>
                </c:pt>
                <c:pt idx="13">
                  <c:v>65-69</c:v>
                </c:pt>
                <c:pt idx="14">
                  <c:v>70-74</c:v>
                </c:pt>
                <c:pt idx="15">
                  <c:v>75-79</c:v>
                </c:pt>
                <c:pt idx="16">
                  <c:v>80+</c:v>
                </c:pt>
              </c:strCache>
            </c:strRef>
          </c:cat>
          <c:val>
            <c:numRef>
              <c:f>'Figures 2(a-t)'!$B$63:$B$79</c:f>
              <c:numCache>
                <c:formatCode>0.00%</c:formatCode>
                <c:ptCount val="17"/>
                <c:pt idx="0">
                  <c:v>-7.9522966520205005E-2</c:v>
                </c:pt>
                <c:pt idx="1">
                  <c:v>-6.9959576032273277E-2</c:v>
                </c:pt>
                <c:pt idx="2">
                  <c:v>-6.0219996810380316E-2</c:v>
                </c:pt>
                <c:pt idx="3">
                  <c:v>-5.1031549091198641E-2</c:v>
                </c:pt>
                <c:pt idx="4">
                  <c:v>-4.1965148943112422E-2</c:v>
                </c:pt>
                <c:pt idx="5">
                  <c:v>-3.505657456353807E-2</c:v>
                </c:pt>
                <c:pt idx="6">
                  <c:v>-3.0266937303837817E-2</c:v>
                </c:pt>
                <c:pt idx="7">
                  <c:v>-2.629195270851109E-2</c:v>
                </c:pt>
                <c:pt idx="8">
                  <c:v>-2.1900679270011832E-2</c:v>
                </c:pt>
                <c:pt idx="9">
                  <c:v>-1.742355152025191E-2</c:v>
                </c:pt>
                <c:pt idx="10">
                  <c:v>-1.3490210453120485E-2</c:v>
                </c:pt>
                <c:pt idx="11">
                  <c:v>-1.0664257748727984E-2</c:v>
                </c:pt>
                <c:pt idx="12">
                  <c:v>-8.0748906228155747E-3</c:v>
                </c:pt>
                <c:pt idx="13">
                  <c:v>-5.639956919541271E-3</c:v>
                </c:pt>
                <c:pt idx="14">
                  <c:v>-3.7356715945604398E-3</c:v>
                </c:pt>
                <c:pt idx="15">
                  <c:v>-1.951447764714981E-3</c:v>
                </c:pt>
                <c:pt idx="16">
                  <c:v>-8.7982707410511605E-4</c:v>
                </c:pt>
              </c:numCache>
            </c:numRef>
          </c:val>
          <c:extLst>
            <c:ext xmlns:c16="http://schemas.microsoft.com/office/drawing/2014/chart" uri="{C3380CC4-5D6E-409C-BE32-E72D297353CC}">
              <c16:uniqueId val="{00000000-4F42-4599-A0ED-DA0A2DEBDD0E}"/>
            </c:ext>
          </c:extLst>
        </c:ser>
        <c:ser>
          <c:idx val="1"/>
          <c:order val="1"/>
          <c:tx>
            <c:strRef>
              <c:f>'Figures 2(a-t)'!$C$62</c:f>
              <c:strCache>
                <c:ptCount val="1"/>
                <c:pt idx="0">
                  <c:v>ADM0 Female
(WPP 2020 projection)</c:v>
                </c:pt>
              </c:strCache>
            </c:strRef>
          </c:tx>
          <c:spPr>
            <a:noFill/>
            <a:ln w="19050">
              <a:solidFill>
                <a:sysClr val="windowText" lastClr="000000"/>
              </a:solidFill>
            </a:ln>
            <a:effectLst/>
          </c:spPr>
          <c:invertIfNegative val="0"/>
          <c:cat>
            <c:strRef>
              <c:f>'Figures 2(a-t)'!$A$63:$A$79</c:f>
              <c:strCache>
                <c:ptCount val="17"/>
                <c:pt idx="0">
                  <c:v>0-4</c:v>
                </c:pt>
                <c:pt idx="1">
                  <c:v>5-9</c:v>
                </c:pt>
                <c:pt idx="2">
                  <c:v>10-14</c:v>
                </c:pt>
                <c:pt idx="3">
                  <c:v>15-19</c:v>
                </c:pt>
                <c:pt idx="4">
                  <c:v>20-24</c:v>
                </c:pt>
                <c:pt idx="5">
                  <c:v>25-29</c:v>
                </c:pt>
                <c:pt idx="6">
                  <c:v>30-34</c:v>
                </c:pt>
                <c:pt idx="7">
                  <c:v>35-39</c:v>
                </c:pt>
                <c:pt idx="8">
                  <c:v>40-44</c:v>
                </c:pt>
                <c:pt idx="9">
                  <c:v>45-49</c:v>
                </c:pt>
                <c:pt idx="10">
                  <c:v>50-54</c:v>
                </c:pt>
                <c:pt idx="11">
                  <c:v>55-59</c:v>
                </c:pt>
                <c:pt idx="12">
                  <c:v>60-64</c:v>
                </c:pt>
                <c:pt idx="13">
                  <c:v>65-69</c:v>
                </c:pt>
                <c:pt idx="14">
                  <c:v>70-74</c:v>
                </c:pt>
                <c:pt idx="15">
                  <c:v>75-79</c:v>
                </c:pt>
                <c:pt idx="16">
                  <c:v>80+</c:v>
                </c:pt>
              </c:strCache>
            </c:strRef>
          </c:cat>
          <c:val>
            <c:numRef>
              <c:f>'Figures 2(a-t)'!$C$63:$C$79</c:f>
              <c:numCache>
                <c:formatCode>0.00%</c:formatCode>
                <c:ptCount val="17"/>
                <c:pt idx="0">
                  <c:v>7.5788150677267921E-2</c:v>
                </c:pt>
                <c:pt idx="1">
                  <c:v>6.6931606454014678E-2</c:v>
                </c:pt>
                <c:pt idx="2">
                  <c:v>5.781306037144654E-2</c:v>
                </c:pt>
                <c:pt idx="3">
                  <c:v>4.923529897650733E-2</c:v>
                </c:pt>
                <c:pt idx="4">
                  <c:v>4.0720474223685695E-2</c:v>
                </c:pt>
                <c:pt idx="5">
                  <c:v>3.408470156348567E-2</c:v>
                </c:pt>
                <c:pt idx="6">
                  <c:v>2.942751360450592E-2</c:v>
                </c:pt>
                <c:pt idx="7">
                  <c:v>2.5526956519351541E-2</c:v>
                </c:pt>
                <c:pt idx="8">
                  <c:v>2.1384075286007522E-2</c:v>
                </c:pt>
                <c:pt idx="9">
                  <c:v>1.7258725520412535E-2</c:v>
                </c:pt>
                <c:pt idx="10">
                  <c:v>1.3708363050109291E-2</c:v>
                </c:pt>
                <c:pt idx="11">
                  <c:v>1.1103418498924704E-2</c:v>
                </c:pt>
                <c:pt idx="12">
                  <c:v>8.658591025545101E-3</c:v>
                </c:pt>
                <c:pt idx="13">
                  <c:v>6.2669025246274565E-3</c:v>
                </c:pt>
                <c:pt idx="14">
                  <c:v>4.1212815132251378E-3</c:v>
                </c:pt>
                <c:pt idx="15">
                  <c:v>2.1982199908613049E-3</c:v>
                </c:pt>
                <c:pt idx="16">
                  <c:v>1.0358942043878093E-3</c:v>
                </c:pt>
              </c:numCache>
            </c:numRef>
          </c:val>
          <c:extLst>
            <c:ext xmlns:c16="http://schemas.microsoft.com/office/drawing/2014/chart" uri="{C3380CC4-5D6E-409C-BE32-E72D297353CC}">
              <c16:uniqueId val="{00000001-4F42-4599-A0ED-DA0A2DEBDD0E}"/>
            </c:ext>
          </c:extLst>
        </c:ser>
        <c:dLbls>
          <c:showLegendKey val="0"/>
          <c:showVal val="0"/>
          <c:showCatName val="0"/>
          <c:showSerName val="0"/>
          <c:showPercent val="0"/>
          <c:showBubbleSize val="0"/>
        </c:dLbls>
        <c:gapWidth val="20"/>
        <c:overlap val="100"/>
        <c:axId val="710556472"/>
        <c:axId val="710556800"/>
      </c:barChart>
      <c:barChart>
        <c:barDir val="bar"/>
        <c:grouping val="stacked"/>
        <c:varyColors val="0"/>
        <c:ser>
          <c:idx val="2"/>
          <c:order val="2"/>
          <c:tx>
            <c:strRef>
              <c:f>'Figures 2(a-t)'!$F$62</c:f>
              <c:strCache>
                <c:ptCount val="1"/>
                <c:pt idx="0">
                  <c:v>ADM1 (Abia)
Male (USCB 2020) </c:v>
                </c:pt>
              </c:strCache>
            </c:strRef>
          </c:tx>
          <c:spPr>
            <a:solidFill>
              <a:schemeClr val="accent1">
                <a:alpha val="70000"/>
              </a:schemeClr>
            </a:solidFill>
            <a:ln>
              <a:noFill/>
            </a:ln>
            <a:effectLst/>
          </c:spPr>
          <c:invertIfNegative val="0"/>
          <c:cat>
            <c:strRef>
              <c:f>'Figures 2(a-t)'!$A$63:$A$79</c:f>
              <c:strCache>
                <c:ptCount val="17"/>
                <c:pt idx="0">
                  <c:v>0-4</c:v>
                </c:pt>
                <c:pt idx="1">
                  <c:v>5-9</c:v>
                </c:pt>
                <c:pt idx="2">
                  <c:v>10-14</c:v>
                </c:pt>
                <c:pt idx="3">
                  <c:v>15-19</c:v>
                </c:pt>
                <c:pt idx="4">
                  <c:v>20-24</c:v>
                </c:pt>
                <c:pt idx="5">
                  <c:v>25-29</c:v>
                </c:pt>
                <c:pt idx="6">
                  <c:v>30-34</c:v>
                </c:pt>
                <c:pt idx="7">
                  <c:v>35-39</c:v>
                </c:pt>
                <c:pt idx="8">
                  <c:v>40-44</c:v>
                </c:pt>
                <c:pt idx="9">
                  <c:v>45-49</c:v>
                </c:pt>
                <c:pt idx="10">
                  <c:v>50-54</c:v>
                </c:pt>
                <c:pt idx="11">
                  <c:v>55-59</c:v>
                </c:pt>
                <c:pt idx="12">
                  <c:v>60-64</c:v>
                </c:pt>
                <c:pt idx="13">
                  <c:v>65-69</c:v>
                </c:pt>
                <c:pt idx="14">
                  <c:v>70-74</c:v>
                </c:pt>
                <c:pt idx="15">
                  <c:v>75-79</c:v>
                </c:pt>
                <c:pt idx="16">
                  <c:v>80+</c:v>
                </c:pt>
              </c:strCache>
            </c:strRef>
          </c:cat>
          <c:val>
            <c:numRef>
              <c:f>'Figures 2(a-t)'!$F$63:$F$79</c:f>
              <c:numCache>
                <c:formatCode>0.00%</c:formatCode>
                <c:ptCount val="17"/>
                <c:pt idx="0">
                  <c:v>-5.6395797139297293E-2</c:v>
                </c:pt>
                <c:pt idx="1">
                  <c:v>-5.7909856129592929E-2</c:v>
                </c:pt>
                <c:pt idx="2">
                  <c:v>-6.5123871577480355E-2</c:v>
                </c:pt>
                <c:pt idx="3">
                  <c:v>-6.3082869529775501E-2</c:v>
                </c:pt>
                <c:pt idx="4">
                  <c:v>-5.1006489597643916E-2</c:v>
                </c:pt>
                <c:pt idx="5">
                  <c:v>-3.8114688486165296E-2</c:v>
                </c:pt>
                <c:pt idx="6">
                  <c:v>-3.0873861845532983E-2</c:v>
                </c:pt>
                <c:pt idx="7">
                  <c:v>-2.6868682129334617E-2</c:v>
                </c:pt>
                <c:pt idx="8">
                  <c:v>-2.4991640837261988E-2</c:v>
                </c:pt>
                <c:pt idx="9">
                  <c:v>-2.2315677561377652E-2</c:v>
                </c:pt>
                <c:pt idx="10">
                  <c:v>-1.7026911992517615E-2</c:v>
                </c:pt>
                <c:pt idx="11">
                  <c:v>-1.5482174810523497E-2</c:v>
                </c:pt>
                <c:pt idx="12">
                  <c:v>-9.9559755059130273E-3</c:v>
                </c:pt>
                <c:pt idx="13">
                  <c:v>-9.4723428367840291E-3</c:v>
                </c:pt>
                <c:pt idx="14">
                  <c:v>-5.6112732815894496E-3</c:v>
                </c:pt>
                <c:pt idx="15">
                  <c:v>-4.2660732456005794E-3</c:v>
                </c:pt>
                <c:pt idx="16">
                  <c:v>-2.0817344366826614E-3</c:v>
                </c:pt>
              </c:numCache>
            </c:numRef>
          </c:val>
          <c:extLst>
            <c:ext xmlns:c16="http://schemas.microsoft.com/office/drawing/2014/chart" uri="{C3380CC4-5D6E-409C-BE32-E72D297353CC}">
              <c16:uniqueId val="{00000002-4F42-4599-A0ED-DA0A2DEBDD0E}"/>
            </c:ext>
          </c:extLst>
        </c:ser>
        <c:ser>
          <c:idx val="3"/>
          <c:order val="3"/>
          <c:tx>
            <c:strRef>
              <c:f>'Figures 2(a-t)'!$G$62</c:f>
              <c:strCache>
                <c:ptCount val="1"/>
                <c:pt idx="0">
                  <c:v>ADM1 (Abia)
Female (USCB 2020)</c:v>
                </c:pt>
              </c:strCache>
            </c:strRef>
          </c:tx>
          <c:spPr>
            <a:solidFill>
              <a:schemeClr val="accent6">
                <a:alpha val="70000"/>
              </a:schemeClr>
            </a:solidFill>
            <a:ln>
              <a:noFill/>
            </a:ln>
            <a:effectLst/>
          </c:spPr>
          <c:invertIfNegative val="0"/>
          <c:cat>
            <c:strRef>
              <c:f>'Figures 2(a-t)'!$A$63:$A$79</c:f>
              <c:strCache>
                <c:ptCount val="17"/>
                <c:pt idx="0">
                  <c:v>0-4</c:v>
                </c:pt>
                <c:pt idx="1">
                  <c:v>5-9</c:v>
                </c:pt>
                <c:pt idx="2">
                  <c:v>10-14</c:v>
                </c:pt>
                <c:pt idx="3">
                  <c:v>15-19</c:v>
                </c:pt>
                <c:pt idx="4">
                  <c:v>20-24</c:v>
                </c:pt>
                <c:pt idx="5">
                  <c:v>25-29</c:v>
                </c:pt>
                <c:pt idx="6">
                  <c:v>30-34</c:v>
                </c:pt>
                <c:pt idx="7">
                  <c:v>35-39</c:v>
                </c:pt>
                <c:pt idx="8">
                  <c:v>40-44</c:v>
                </c:pt>
                <c:pt idx="9">
                  <c:v>45-49</c:v>
                </c:pt>
                <c:pt idx="10">
                  <c:v>50-54</c:v>
                </c:pt>
                <c:pt idx="11">
                  <c:v>55-59</c:v>
                </c:pt>
                <c:pt idx="12">
                  <c:v>60-64</c:v>
                </c:pt>
                <c:pt idx="13">
                  <c:v>65-69</c:v>
                </c:pt>
                <c:pt idx="14">
                  <c:v>70-74</c:v>
                </c:pt>
                <c:pt idx="15">
                  <c:v>75-79</c:v>
                </c:pt>
                <c:pt idx="16">
                  <c:v>80+</c:v>
                </c:pt>
              </c:strCache>
            </c:strRef>
          </c:cat>
          <c:val>
            <c:numRef>
              <c:f>'Figures 2(a-t)'!$G$63:$G$79</c:f>
              <c:numCache>
                <c:formatCode>0.00%</c:formatCode>
                <c:ptCount val="17"/>
                <c:pt idx="0">
                  <c:v>5.4262502716566761E-2</c:v>
                </c:pt>
                <c:pt idx="1">
                  <c:v>5.5650497540975369E-2</c:v>
                </c:pt>
                <c:pt idx="2">
                  <c:v>6.4116131650174782E-2</c:v>
                </c:pt>
                <c:pt idx="3">
                  <c:v>6.0675791581130796E-2</c:v>
                </c:pt>
                <c:pt idx="4">
                  <c:v>4.5200319568793522E-2</c:v>
                </c:pt>
                <c:pt idx="5">
                  <c:v>3.6409341947632068E-2</c:v>
                </c:pt>
                <c:pt idx="6">
                  <c:v>3.2161056897218002E-2</c:v>
                </c:pt>
                <c:pt idx="7">
                  <c:v>3.0607038917735269E-2</c:v>
                </c:pt>
                <c:pt idx="8">
                  <c:v>2.5055833019891584E-2</c:v>
                </c:pt>
                <c:pt idx="9">
                  <c:v>2.3018955771070569E-2</c:v>
                </c:pt>
                <c:pt idx="10">
                  <c:v>1.7697191811139896E-2</c:v>
                </c:pt>
                <c:pt idx="11">
                  <c:v>1.7132867763845983E-2</c:v>
                </c:pt>
                <c:pt idx="12">
                  <c:v>1.1717522429238431E-2</c:v>
                </c:pt>
                <c:pt idx="13">
                  <c:v>1.0887664453797999E-2</c:v>
                </c:pt>
                <c:pt idx="14">
                  <c:v>7.0005571056492473E-3</c:v>
                </c:pt>
                <c:pt idx="15">
                  <c:v>4.889175676989062E-3</c:v>
                </c:pt>
                <c:pt idx="16">
                  <c:v>2.9376302050772665E-3</c:v>
                </c:pt>
              </c:numCache>
            </c:numRef>
          </c:val>
          <c:extLst>
            <c:ext xmlns:c16="http://schemas.microsoft.com/office/drawing/2014/chart" uri="{C3380CC4-5D6E-409C-BE32-E72D297353CC}">
              <c16:uniqueId val="{00000003-4F42-4599-A0ED-DA0A2DEBDD0E}"/>
            </c:ext>
          </c:extLst>
        </c:ser>
        <c:dLbls>
          <c:showLegendKey val="0"/>
          <c:showVal val="0"/>
          <c:showCatName val="0"/>
          <c:showSerName val="0"/>
          <c:showPercent val="0"/>
          <c:showBubbleSize val="0"/>
        </c:dLbls>
        <c:gapWidth val="80"/>
        <c:overlap val="100"/>
        <c:axId val="1180902744"/>
        <c:axId val="1180911600"/>
      </c:barChart>
      <c:catAx>
        <c:axId val="710556472"/>
        <c:scaling>
          <c:orientation val="minMax"/>
        </c:scaling>
        <c:delete val="0"/>
        <c:axPos val="l"/>
        <c:numFmt formatCode="General" sourceLinked="0"/>
        <c:majorTickMark val="none"/>
        <c:minorTickMark val="none"/>
        <c:tickLblPos val="low"/>
        <c:spPr>
          <a:noFill/>
          <a:ln w="9525" cap="flat" cmpd="sng" algn="ctr">
            <a:solidFill>
              <a:schemeClr val="tx1">
                <a:lumMod val="15000"/>
                <a:lumOff val="85000"/>
              </a:schemeClr>
            </a:solidFill>
            <a:round/>
          </a:ln>
          <a:effectLst/>
        </c:spPr>
        <c:txPr>
          <a:bodyPr rot="-60000000" spcFirstLastPara="1" vertOverflow="ellipsis" vert="horz" wrap="square" anchor="ctr" anchorCtr="1"/>
          <a:lstStyle/>
          <a:p>
            <a:pPr>
              <a:defRPr sz="900" b="0" i="0" u="none" strike="noStrike" kern="1200" baseline="0">
                <a:solidFill>
                  <a:schemeClr val="tx1">
                    <a:lumMod val="65000"/>
                    <a:lumOff val="35000"/>
                  </a:schemeClr>
                </a:solidFill>
                <a:latin typeface="+mn-lt"/>
                <a:ea typeface="+mn-ea"/>
                <a:cs typeface="+mn-cs"/>
              </a:defRPr>
            </a:pPr>
            <a:endParaRPr lang="en-US"/>
          </a:p>
        </c:txPr>
        <c:crossAx val="710556800"/>
        <c:crossesAt val="0"/>
        <c:auto val="1"/>
        <c:lblAlgn val="ctr"/>
        <c:lblOffset val="100"/>
        <c:noMultiLvlLbl val="0"/>
      </c:catAx>
      <c:valAx>
        <c:axId val="710556800"/>
        <c:scaling>
          <c:orientation val="minMax"/>
          <c:max val="0.1"/>
          <c:min val="-0.1"/>
        </c:scaling>
        <c:delete val="0"/>
        <c:axPos val="b"/>
        <c:majorGridlines>
          <c:spPr>
            <a:ln w="9525" cap="flat" cmpd="sng" algn="ctr">
              <a:solidFill>
                <a:schemeClr val="tx1">
                  <a:lumMod val="15000"/>
                  <a:lumOff val="85000"/>
                </a:schemeClr>
              </a:solidFill>
              <a:round/>
            </a:ln>
            <a:effectLst/>
          </c:spPr>
        </c:majorGridlines>
        <c:numFmt formatCode="0%" sourceLinked="0"/>
        <c:majorTickMark val="none"/>
        <c:minorTickMark val="none"/>
        <c:tickLblPos val="nextTo"/>
        <c:spPr>
          <a:noFill/>
          <a:ln>
            <a:noFill/>
          </a:ln>
          <a:effectLst/>
        </c:spPr>
        <c:txPr>
          <a:bodyPr rot="-60000000" spcFirstLastPara="1" vertOverflow="ellipsis" vert="horz" wrap="square" anchor="ctr" anchorCtr="1"/>
          <a:lstStyle/>
          <a:p>
            <a:pPr>
              <a:defRPr sz="900" b="0" i="0" u="none" strike="noStrike" kern="1200" baseline="0">
                <a:solidFill>
                  <a:schemeClr val="tx1">
                    <a:lumMod val="65000"/>
                    <a:lumOff val="35000"/>
                  </a:schemeClr>
                </a:solidFill>
                <a:latin typeface="+mn-lt"/>
                <a:ea typeface="+mn-ea"/>
                <a:cs typeface="+mn-cs"/>
              </a:defRPr>
            </a:pPr>
            <a:endParaRPr lang="en-US"/>
          </a:p>
        </c:txPr>
        <c:crossAx val="710556472"/>
        <c:crosses val="autoZero"/>
        <c:crossBetween val="between"/>
        <c:majorUnit val="2.0000000000000004E-2"/>
      </c:valAx>
      <c:valAx>
        <c:axId val="1180911600"/>
        <c:scaling>
          <c:orientation val="minMax"/>
        </c:scaling>
        <c:delete val="1"/>
        <c:axPos val="t"/>
        <c:numFmt formatCode="0.00%" sourceLinked="1"/>
        <c:majorTickMark val="out"/>
        <c:minorTickMark val="none"/>
        <c:tickLblPos val="nextTo"/>
        <c:crossAx val="1180902744"/>
        <c:crosses val="max"/>
        <c:crossBetween val="between"/>
      </c:valAx>
      <c:catAx>
        <c:axId val="1180902744"/>
        <c:scaling>
          <c:orientation val="minMax"/>
        </c:scaling>
        <c:delete val="1"/>
        <c:axPos val="l"/>
        <c:numFmt formatCode="General" sourceLinked="1"/>
        <c:majorTickMark val="out"/>
        <c:minorTickMark val="none"/>
        <c:tickLblPos val="nextTo"/>
        <c:crossAx val="1180911600"/>
        <c:crosses val="autoZero"/>
        <c:auto val="1"/>
        <c:lblAlgn val="ctr"/>
        <c:lblOffset val="100"/>
        <c:noMultiLvlLbl val="0"/>
      </c:catAx>
      <c:spPr>
        <a:noFill/>
        <a:ln>
          <a:noFill/>
        </a:ln>
        <a:effectLst/>
      </c:spPr>
    </c:plotArea>
    <c:legend>
      <c:legendPos val="t"/>
      <c:layout>
        <c:manualLayout>
          <c:xMode val="edge"/>
          <c:yMode val="edge"/>
          <c:x val="3.2735927783556287E-2"/>
          <c:y val="0.14262079274670753"/>
          <c:w val="0.90343895171005117"/>
          <c:h val="0.13458676691559887"/>
        </c:manualLayout>
      </c:layout>
      <c:overlay val="0"/>
      <c:spPr>
        <a:noFill/>
        <a:ln>
          <a:solidFill>
            <a:sysClr val="windowText" lastClr="000000"/>
          </a:solidFill>
        </a:ln>
        <a:effectLst/>
      </c:spPr>
      <c:txPr>
        <a:bodyPr rot="0" spcFirstLastPara="1" vertOverflow="ellipsis" vert="horz" wrap="square" anchor="ctr" anchorCtr="1"/>
        <a:lstStyle/>
        <a:p>
          <a:pPr>
            <a:defRPr sz="800" b="0" i="0" u="none" strike="noStrike" kern="1200" baseline="0">
              <a:solidFill>
                <a:schemeClr val="tx1">
                  <a:lumMod val="65000"/>
                  <a:lumOff val="35000"/>
                </a:schemeClr>
              </a:solidFill>
              <a:latin typeface="+mn-lt"/>
              <a:ea typeface="+mn-ea"/>
              <a:cs typeface="+mn-cs"/>
            </a:defRPr>
          </a:pPr>
          <a:endParaRPr lang="en-US"/>
        </a:p>
      </c:txPr>
    </c:legend>
    <c:plotVisOnly val="1"/>
    <c:dispBlanksAs val="gap"/>
    <c:extLst>
      <c:ext xmlns:c16r3="http://schemas.microsoft.com/office/drawing/2017/03/chart" uri="{56B9EC1D-385E-4148-901F-78D8002777C0}">
        <c16r3:dataDisplayOptions16>
          <c16r3:dispNaAsBlank val="1"/>
        </c16r3:dataDisplayOptions16>
      </c:ext>
    </c:extLst>
    <c:showDLblsOverMax val="0"/>
  </c:chart>
  <c:spPr>
    <a:solidFill>
      <a:schemeClr val="bg1"/>
    </a:solidFill>
    <a:ln w="9525" cap="flat" cmpd="sng" algn="ctr">
      <a:solidFill>
        <a:sysClr val="windowText" lastClr="000000"/>
      </a:solidFill>
      <a:round/>
    </a:ln>
    <a:effectLst/>
  </c:spPr>
  <c:txPr>
    <a:bodyPr/>
    <a:lstStyle/>
    <a:p>
      <a:pPr>
        <a:defRPr/>
      </a:pPr>
      <a:endParaRPr lang="en-US"/>
    </a:p>
  </c:txPr>
  <c:printSettings>
    <c:headerFooter/>
    <c:pageMargins b="0.75" l="0.7" r="0.7" t="0.75" header="0.3" footer="0.3"/>
    <c:pageSetup/>
  </c:printSettings>
</c:chartSpace>
</file>

<file path=xl/charts/chart3.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rot="0" spcFirstLastPara="1" vertOverflow="ellipsis" vert="horz" wrap="square" anchor="ctr" anchorCtr="1"/>
          <a:lstStyle/>
          <a:p>
            <a:pPr>
              <a:defRPr sz="1100" b="0" i="0" u="none" strike="noStrike" kern="1200" spc="0" baseline="0">
                <a:solidFill>
                  <a:schemeClr val="tx1">
                    <a:lumMod val="65000"/>
                    <a:lumOff val="35000"/>
                  </a:schemeClr>
                </a:solidFill>
                <a:latin typeface="+mn-lt"/>
                <a:ea typeface="+mn-ea"/>
                <a:cs typeface="+mn-cs"/>
              </a:defRPr>
            </a:pPr>
            <a:r>
              <a:rPr lang="en-US" sz="1100" b="1" i="0" baseline="0">
                <a:effectLst/>
              </a:rPr>
              <a:t>Figure 2(b).</a:t>
            </a:r>
          </a:p>
          <a:p>
            <a:pPr>
              <a:defRPr sz="1100"/>
            </a:pPr>
            <a:r>
              <a:rPr lang="en-US" sz="1100" b="1" i="0" baseline="0">
                <a:effectLst/>
              </a:rPr>
              <a:t>Nigeria: WPP ADM 0 (2020) vs Adamawa ADM 1 (2020)</a:t>
            </a:r>
            <a:endParaRPr lang="en-US" sz="1100">
              <a:effectLst/>
            </a:endParaRPr>
          </a:p>
        </c:rich>
      </c:tx>
      <c:layout>
        <c:manualLayout>
          <c:xMode val="edge"/>
          <c:yMode val="edge"/>
          <c:x val="0.15105123127415085"/>
          <c:y val="3.7416639503668414E-2"/>
        </c:manualLayout>
      </c:layout>
      <c:overlay val="0"/>
      <c:spPr>
        <a:noFill/>
        <a:ln>
          <a:noFill/>
        </a:ln>
        <a:effectLst/>
      </c:spPr>
      <c:txPr>
        <a:bodyPr rot="0" spcFirstLastPara="1" vertOverflow="ellipsis" vert="horz" wrap="square" anchor="ctr" anchorCtr="1"/>
        <a:lstStyle/>
        <a:p>
          <a:pPr>
            <a:defRPr sz="1100" b="0" i="0" u="none" strike="noStrike" kern="1200" spc="0" baseline="0">
              <a:solidFill>
                <a:schemeClr val="tx1">
                  <a:lumMod val="65000"/>
                  <a:lumOff val="35000"/>
                </a:schemeClr>
              </a:solidFill>
              <a:latin typeface="+mn-lt"/>
              <a:ea typeface="+mn-ea"/>
              <a:cs typeface="+mn-cs"/>
            </a:defRPr>
          </a:pPr>
          <a:endParaRPr lang="en-US"/>
        </a:p>
      </c:txPr>
    </c:title>
    <c:autoTitleDeleted val="0"/>
    <c:plotArea>
      <c:layout>
        <c:manualLayout>
          <c:layoutTarget val="inner"/>
          <c:xMode val="edge"/>
          <c:yMode val="edge"/>
          <c:x val="0.111435763501722"/>
          <c:y val="0.31363955696770413"/>
          <c:w val="0.84727811364993311"/>
          <c:h val="0.60732187657437142"/>
        </c:manualLayout>
      </c:layout>
      <c:barChart>
        <c:barDir val="bar"/>
        <c:grouping val="stacked"/>
        <c:varyColors val="0"/>
        <c:ser>
          <c:idx val="0"/>
          <c:order val="0"/>
          <c:tx>
            <c:strRef>
              <c:f>'Figures 2(a-t)'!$B$62</c:f>
              <c:strCache>
                <c:ptCount val="1"/>
                <c:pt idx="0">
                  <c:v>ADM0 Male
(WPP 2020 projection)</c:v>
                </c:pt>
              </c:strCache>
            </c:strRef>
          </c:tx>
          <c:spPr>
            <a:noFill/>
            <a:ln w="19050">
              <a:solidFill>
                <a:sysClr val="windowText" lastClr="000000"/>
              </a:solidFill>
            </a:ln>
            <a:effectLst/>
          </c:spPr>
          <c:invertIfNegative val="0"/>
          <c:cat>
            <c:strRef>
              <c:f>'Figures 2(a-t)'!$A$63:$A$79</c:f>
              <c:strCache>
                <c:ptCount val="17"/>
                <c:pt idx="0">
                  <c:v>0-4</c:v>
                </c:pt>
                <c:pt idx="1">
                  <c:v>5-9</c:v>
                </c:pt>
                <c:pt idx="2">
                  <c:v>10-14</c:v>
                </c:pt>
                <c:pt idx="3">
                  <c:v>15-19</c:v>
                </c:pt>
                <c:pt idx="4">
                  <c:v>20-24</c:v>
                </c:pt>
                <c:pt idx="5">
                  <c:v>25-29</c:v>
                </c:pt>
                <c:pt idx="6">
                  <c:v>30-34</c:v>
                </c:pt>
                <c:pt idx="7">
                  <c:v>35-39</c:v>
                </c:pt>
                <c:pt idx="8">
                  <c:v>40-44</c:v>
                </c:pt>
                <c:pt idx="9">
                  <c:v>45-49</c:v>
                </c:pt>
                <c:pt idx="10">
                  <c:v>50-54</c:v>
                </c:pt>
                <c:pt idx="11">
                  <c:v>55-59</c:v>
                </c:pt>
                <c:pt idx="12">
                  <c:v>60-64</c:v>
                </c:pt>
                <c:pt idx="13">
                  <c:v>65-69</c:v>
                </c:pt>
                <c:pt idx="14">
                  <c:v>70-74</c:v>
                </c:pt>
                <c:pt idx="15">
                  <c:v>75-79</c:v>
                </c:pt>
                <c:pt idx="16">
                  <c:v>80+</c:v>
                </c:pt>
              </c:strCache>
            </c:strRef>
          </c:cat>
          <c:val>
            <c:numRef>
              <c:f>'Figures 2(a-t)'!$B$63:$B$79</c:f>
              <c:numCache>
                <c:formatCode>0.00%</c:formatCode>
                <c:ptCount val="17"/>
                <c:pt idx="0">
                  <c:v>-7.9522966520205005E-2</c:v>
                </c:pt>
                <c:pt idx="1">
                  <c:v>-6.9959576032273277E-2</c:v>
                </c:pt>
                <c:pt idx="2">
                  <c:v>-6.0219996810380316E-2</c:v>
                </c:pt>
                <c:pt idx="3">
                  <c:v>-5.1031549091198641E-2</c:v>
                </c:pt>
                <c:pt idx="4">
                  <c:v>-4.1965148943112422E-2</c:v>
                </c:pt>
                <c:pt idx="5">
                  <c:v>-3.505657456353807E-2</c:v>
                </c:pt>
                <c:pt idx="6">
                  <c:v>-3.0266937303837817E-2</c:v>
                </c:pt>
                <c:pt idx="7">
                  <c:v>-2.629195270851109E-2</c:v>
                </c:pt>
                <c:pt idx="8">
                  <c:v>-2.1900679270011832E-2</c:v>
                </c:pt>
                <c:pt idx="9">
                  <c:v>-1.742355152025191E-2</c:v>
                </c:pt>
                <c:pt idx="10">
                  <c:v>-1.3490210453120485E-2</c:v>
                </c:pt>
                <c:pt idx="11">
                  <c:v>-1.0664257748727984E-2</c:v>
                </c:pt>
                <c:pt idx="12">
                  <c:v>-8.0748906228155747E-3</c:v>
                </c:pt>
                <c:pt idx="13">
                  <c:v>-5.639956919541271E-3</c:v>
                </c:pt>
                <c:pt idx="14">
                  <c:v>-3.7356715945604398E-3</c:v>
                </c:pt>
                <c:pt idx="15">
                  <c:v>-1.951447764714981E-3</c:v>
                </c:pt>
                <c:pt idx="16">
                  <c:v>-8.7982707410511605E-4</c:v>
                </c:pt>
              </c:numCache>
            </c:numRef>
          </c:val>
          <c:extLst>
            <c:ext xmlns:c16="http://schemas.microsoft.com/office/drawing/2014/chart" uri="{C3380CC4-5D6E-409C-BE32-E72D297353CC}">
              <c16:uniqueId val="{00000000-297C-4471-B1DC-FF7714F7A19D}"/>
            </c:ext>
          </c:extLst>
        </c:ser>
        <c:ser>
          <c:idx val="1"/>
          <c:order val="1"/>
          <c:tx>
            <c:strRef>
              <c:f>'Figures 2(a-t)'!$C$62</c:f>
              <c:strCache>
                <c:ptCount val="1"/>
                <c:pt idx="0">
                  <c:v>ADM0 Female
(WPP 2020 projection)</c:v>
                </c:pt>
              </c:strCache>
            </c:strRef>
          </c:tx>
          <c:spPr>
            <a:noFill/>
            <a:ln w="19050">
              <a:solidFill>
                <a:sysClr val="windowText" lastClr="000000"/>
              </a:solidFill>
            </a:ln>
            <a:effectLst/>
          </c:spPr>
          <c:invertIfNegative val="0"/>
          <c:cat>
            <c:strRef>
              <c:f>'Figures 2(a-t)'!$A$63:$A$79</c:f>
              <c:strCache>
                <c:ptCount val="17"/>
                <c:pt idx="0">
                  <c:v>0-4</c:v>
                </c:pt>
                <c:pt idx="1">
                  <c:v>5-9</c:v>
                </c:pt>
                <c:pt idx="2">
                  <c:v>10-14</c:v>
                </c:pt>
                <c:pt idx="3">
                  <c:v>15-19</c:v>
                </c:pt>
                <c:pt idx="4">
                  <c:v>20-24</c:v>
                </c:pt>
                <c:pt idx="5">
                  <c:v>25-29</c:v>
                </c:pt>
                <c:pt idx="6">
                  <c:v>30-34</c:v>
                </c:pt>
                <c:pt idx="7">
                  <c:v>35-39</c:v>
                </c:pt>
                <c:pt idx="8">
                  <c:v>40-44</c:v>
                </c:pt>
                <c:pt idx="9">
                  <c:v>45-49</c:v>
                </c:pt>
                <c:pt idx="10">
                  <c:v>50-54</c:v>
                </c:pt>
                <c:pt idx="11">
                  <c:v>55-59</c:v>
                </c:pt>
                <c:pt idx="12">
                  <c:v>60-64</c:v>
                </c:pt>
                <c:pt idx="13">
                  <c:v>65-69</c:v>
                </c:pt>
                <c:pt idx="14">
                  <c:v>70-74</c:v>
                </c:pt>
                <c:pt idx="15">
                  <c:v>75-79</c:v>
                </c:pt>
                <c:pt idx="16">
                  <c:v>80+</c:v>
                </c:pt>
              </c:strCache>
            </c:strRef>
          </c:cat>
          <c:val>
            <c:numRef>
              <c:f>'Figures 2(a-t)'!$C$63:$C$79</c:f>
              <c:numCache>
                <c:formatCode>0.00%</c:formatCode>
                <c:ptCount val="17"/>
                <c:pt idx="0">
                  <c:v>7.5788150677267921E-2</c:v>
                </c:pt>
                <c:pt idx="1">
                  <c:v>6.6931606454014678E-2</c:v>
                </c:pt>
                <c:pt idx="2">
                  <c:v>5.781306037144654E-2</c:v>
                </c:pt>
                <c:pt idx="3">
                  <c:v>4.923529897650733E-2</c:v>
                </c:pt>
                <c:pt idx="4">
                  <c:v>4.0720474223685695E-2</c:v>
                </c:pt>
                <c:pt idx="5">
                  <c:v>3.408470156348567E-2</c:v>
                </c:pt>
                <c:pt idx="6">
                  <c:v>2.942751360450592E-2</c:v>
                </c:pt>
                <c:pt idx="7">
                  <c:v>2.5526956519351541E-2</c:v>
                </c:pt>
                <c:pt idx="8">
                  <c:v>2.1384075286007522E-2</c:v>
                </c:pt>
                <c:pt idx="9">
                  <c:v>1.7258725520412535E-2</c:v>
                </c:pt>
                <c:pt idx="10">
                  <c:v>1.3708363050109291E-2</c:v>
                </c:pt>
                <c:pt idx="11">
                  <c:v>1.1103418498924704E-2</c:v>
                </c:pt>
                <c:pt idx="12">
                  <c:v>8.658591025545101E-3</c:v>
                </c:pt>
                <c:pt idx="13">
                  <c:v>6.2669025246274565E-3</c:v>
                </c:pt>
                <c:pt idx="14">
                  <c:v>4.1212815132251378E-3</c:v>
                </c:pt>
                <c:pt idx="15">
                  <c:v>2.1982199908613049E-3</c:v>
                </c:pt>
                <c:pt idx="16">
                  <c:v>1.0358942043878093E-3</c:v>
                </c:pt>
              </c:numCache>
            </c:numRef>
          </c:val>
          <c:extLst>
            <c:ext xmlns:c16="http://schemas.microsoft.com/office/drawing/2014/chart" uri="{C3380CC4-5D6E-409C-BE32-E72D297353CC}">
              <c16:uniqueId val="{00000001-297C-4471-B1DC-FF7714F7A19D}"/>
            </c:ext>
          </c:extLst>
        </c:ser>
        <c:dLbls>
          <c:showLegendKey val="0"/>
          <c:showVal val="0"/>
          <c:showCatName val="0"/>
          <c:showSerName val="0"/>
          <c:showPercent val="0"/>
          <c:showBubbleSize val="0"/>
        </c:dLbls>
        <c:gapWidth val="20"/>
        <c:overlap val="100"/>
        <c:axId val="710556472"/>
        <c:axId val="710556800"/>
      </c:barChart>
      <c:barChart>
        <c:barDir val="bar"/>
        <c:grouping val="stacked"/>
        <c:varyColors val="0"/>
        <c:ser>
          <c:idx val="2"/>
          <c:order val="2"/>
          <c:tx>
            <c:strRef>
              <c:f>'Figures 2(a-t)'!$H$62</c:f>
              <c:strCache>
                <c:ptCount val="1"/>
                <c:pt idx="0">
                  <c:v>ADM1 (Adamawa)
Male (USCB 2020) </c:v>
                </c:pt>
              </c:strCache>
            </c:strRef>
          </c:tx>
          <c:spPr>
            <a:solidFill>
              <a:schemeClr val="accent1">
                <a:alpha val="70000"/>
              </a:schemeClr>
            </a:solidFill>
            <a:ln>
              <a:noFill/>
            </a:ln>
            <a:effectLst/>
          </c:spPr>
          <c:invertIfNegative val="0"/>
          <c:cat>
            <c:strRef>
              <c:f>'Figures 2(a-t)'!$A$63:$A$79</c:f>
              <c:strCache>
                <c:ptCount val="17"/>
                <c:pt idx="0">
                  <c:v>0-4</c:v>
                </c:pt>
                <c:pt idx="1">
                  <c:v>5-9</c:v>
                </c:pt>
                <c:pt idx="2">
                  <c:v>10-14</c:v>
                </c:pt>
                <c:pt idx="3">
                  <c:v>15-19</c:v>
                </c:pt>
                <c:pt idx="4">
                  <c:v>20-24</c:v>
                </c:pt>
                <c:pt idx="5">
                  <c:v>25-29</c:v>
                </c:pt>
                <c:pt idx="6">
                  <c:v>30-34</c:v>
                </c:pt>
                <c:pt idx="7">
                  <c:v>35-39</c:v>
                </c:pt>
                <c:pt idx="8">
                  <c:v>40-44</c:v>
                </c:pt>
                <c:pt idx="9">
                  <c:v>45-49</c:v>
                </c:pt>
                <c:pt idx="10">
                  <c:v>50-54</c:v>
                </c:pt>
                <c:pt idx="11">
                  <c:v>55-59</c:v>
                </c:pt>
                <c:pt idx="12">
                  <c:v>60-64</c:v>
                </c:pt>
                <c:pt idx="13">
                  <c:v>65-69</c:v>
                </c:pt>
                <c:pt idx="14">
                  <c:v>70-74</c:v>
                </c:pt>
                <c:pt idx="15">
                  <c:v>75-79</c:v>
                </c:pt>
                <c:pt idx="16">
                  <c:v>80+</c:v>
                </c:pt>
              </c:strCache>
            </c:strRef>
          </c:cat>
          <c:val>
            <c:numRef>
              <c:f>'Figures 2(a-t)'!$H$63:$H$79</c:f>
              <c:numCache>
                <c:formatCode>0.00%</c:formatCode>
                <c:ptCount val="17"/>
                <c:pt idx="0">
                  <c:v>-8.9141857149128229E-2</c:v>
                </c:pt>
                <c:pt idx="1">
                  <c:v>-7.5319582249825379E-2</c:v>
                </c:pt>
                <c:pt idx="2">
                  <c:v>-6.3186340168844141E-2</c:v>
                </c:pt>
                <c:pt idx="3">
                  <c:v>-5.4253298970408717E-2</c:v>
                </c:pt>
                <c:pt idx="4">
                  <c:v>-4.3267989643813322E-2</c:v>
                </c:pt>
                <c:pt idx="5">
                  <c:v>-3.6458180516349116E-2</c:v>
                </c:pt>
                <c:pt idx="6">
                  <c:v>-3.1571448749362858E-2</c:v>
                </c:pt>
                <c:pt idx="7">
                  <c:v>-2.7265620539876391E-2</c:v>
                </c:pt>
                <c:pt idx="8">
                  <c:v>-2.1799804803667562E-2</c:v>
                </c:pt>
                <c:pt idx="9">
                  <c:v>-1.7294276780757126E-2</c:v>
                </c:pt>
                <c:pt idx="10">
                  <c:v>-1.2907249444400092E-2</c:v>
                </c:pt>
                <c:pt idx="11">
                  <c:v>-1.1122005895920915E-2</c:v>
                </c:pt>
                <c:pt idx="12">
                  <c:v>-7.4912449372799292E-3</c:v>
                </c:pt>
                <c:pt idx="13">
                  <c:v>-6.4406601557249138E-3</c:v>
                </c:pt>
                <c:pt idx="14">
                  <c:v>-4.5796762452068067E-3</c:v>
                </c:pt>
                <c:pt idx="15">
                  <c:v>-3.0487201584679432E-3</c:v>
                </c:pt>
                <c:pt idx="16">
                  <c:v>-1.686303435905799E-3</c:v>
                </c:pt>
              </c:numCache>
            </c:numRef>
          </c:val>
          <c:extLst>
            <c:ext xmlns:c16="http://schemas.microsoft.com/office/drawing/2014/chart" uri="{C3380CC4-5D6E-409C-BE32-E72D297353CC}">
              <c16:uniqueId val="{00000002-297C-4471-B1DC-FF7714F7A19D}"/>
            </c:ext>
          </c:extLst>
        </c:ser>
        <c:ser>
          <c:idx val="3"/>
          <c:order val="3"/>
          <c:tx>
            <c:strRef>
              <c:f>'Figures 2(a-t)'!$I$62</c:f>
              <c:strCache>
                <c:ptCount val="1"/>
                <c:pt idx="0">
                  <c:v>ADM1 (Adamawa)
Female (USCB 2020)</c:v>
                </c:pt>
              </c:strCache>
            </c:strRef>
          </c:tx>
          <c:spPr>
            <a:solidFill>
              <a:schemeClr val="accent6">
                <a:alpha val="70000"/>
              </a:schemeClr>
            </a:solidFill>
            <a:ln>
              <a:noFill/>
            </a:ln>
            <a:effectLst/>
          </c:spPr>
          <c:invertIfNegative val="0"/>
          <c:cat>
            <c:strRef>
              <c:f>'Figures 2(a-t)'!$A$63:$A$79</c:f>
              <c:strCache>
                <c:ptCount val="17"/>
                <c:pt idx="0">
                  <c:v>0-4</c:v>
                </c:pt>
                <c:pt idx="1">
                  <c:v>5-9</c:v>
                </c:pt>
                <c:pt idx="2">
                  <c:v>10-14</c:v>
                </c:pt>
                <c:pt idx="3">
                  <c:v>15-19</c:v>
                </c:pt>
                <c:pt idx="4">
                  <c:v>20-24</c:v>
                </c:pt>
                <c:pt idx="5">
                  <c:v>25-29</c:v>
                </c:pt>
                <c:pt idx="6">
                  <c:v>30-34</c:v>
                </c:pt>
                <c:pt idx="7">
                  <c:v>35-39</c:v>
                </c:pt>
                <c:pt idx="8">
                  <c:v>40-44</c:v>
                </c:pt>
                <c:pt idx="9">
                  <c:v>45-49</c:v>
                </c:pt>
                <c:pt idx="10">
                  <c:v>50-54</c:v>
                </c:pt>
                <c:pt idx="11">
                  <c:v>55-59</c:v>
                </c:pt>
                <c:pt idx="12">
                  <c:v>60-64</c:v>
                </c:pt>
                <c:pt idx="13">
                  <c:v>65-69</c:v>
                </c:pt>
                <c:pt idx="14">
                  <c:v>70-74</c:v>
                </c:pt>
                <c:pt idx="15">
                  <c:v>75-79</c:v>
                </c:pt>
                <c:pt idx="16">
                  <c:v>80+</c:v>
                </c:pt>
              </c:strCache>
            </c:strRef>
          </c:cat>
          <c:val>
            <c:numRef>
              <c:f>'Figures 2(a-t)'!$I$63:$I$79</c:f>
              <c:numCache>
                <c:formatCode>0.00%</c:formatCode>
                <c:ptCount val="17"/>
                <c:pt idx="0">
                  <c:v>8.4783715776671917E-2</c:v>
                </c:pt>
                <c:pt idx="1">
                  <c:v>7.2914541444421013E-2</c:v>
                </c:pt>
                <c:pt idx="2">
                  <c:v>6.2095951893725125E-2</c:v>
                </c:pt>
                <c:pt idx="3">
                  <c:v>5.3041908074855135E-2</c:v>
                </c:pt>
                <c:pt idx="4">
                  <c:v>4.3264350467258898E-2</c:v>
                </c:pt>
                <c:pt idx="5">
                  <c:v>3.5418968161526669E-2</c:v>
                </c:pt>
                <c:pt idx="6">
                  <c:v>2.9939278064704103E-2</c:v>
                </c:pt>
                <c:pt idx="7">
                  <c:v>2.4041992458261489E-2</c:v>
                </c:pt>
                <c:pt idx="8">
                  <c:v>2.1186831002781924E-2</c:v>
                </c:pt>
                <c:pt idx="9">
                  <c:v>1.5317521566101434E-2</c:v>
                </c:pt>
                <c:pt idx="10">
                  <c:v>1.3586410768869302E-2</c:v>
                </c:pt>
                <c:pt idx="11">
                  <c:v>1.0285450185472908E-2</c:v>
                </c:pt>
                <c:pt idx="12">
                  <c:v>9.0890708932063174E-3</c:v>
                </c:pt>
                <c:pt idx="13">
                  <c:v>6.7643194205339171E-3</c:v>
                </c:pt>
                <c:pt idx="14">
                  <c:v>5.9773474906399246E-3</c:v>
                </c:pt>
                <c:pt idx="15">
                  <c:v>3.2411416187830638E-3</c:v>
                </c:pt>
                <c:pt idx="16">
                  <c:v>2.2169408672476159E-3</c:v>
                </c:pt>
              </c:numCache>
            </c:numRef>
          </c:val>
          <c:extLst>
            <c:ext xmlns:c16="http://schemas.microsoft.com/office/drawing/2014/chart" uri="{C3380CC4-5D6E-409C-BE32-E72D297353CC}">
              <c16:uniqueId val="{00000003-297C-4471-B1DC-FF7714F7A19D}"/>
            </c:ext>
          </c:extLst>
        </c:ser>
        <c:dLbls>
          <c:showLegendKey val="0"/>
          <c:showVal val="0"/>
          <c:showCatName val="0"/>
          <c:showSerName val="0"/>
          <c:showPercent val="0"/>
          <c:showBubbleSize val="0"/>
        </c:dLbls>
        <c:gapWidth val="80"/>
        <c:overlap val="100"/>
        <c:axId val="1180902744"/>
        <c:axId val="1180911600"/>
      </c:barChart>
      <c:catAx>
        <c:axId val="710556472"/>
        <c:scaling>
          <c:orientation val="minMax"/>
        </c:scaling>
        <c:delete val="0"/>
        <c:axPos val="l"/>
        <c:numFmt formatCode="General" sourceLinked="0"/>
        <c:majorTickMark val="none"/>
        <c:minorTickMark val="none"/>
        <c:tickLblPos val="low"/>
        <c:spPr>
          <a:noFill/>
          <a:ln w="9525" cap="flat" cmpd="sng" algn="ctr">
            <a:solidFill>
              <a:schemeClr val="tx1">
                <a:lumMod val="15000"/>
                <a:lumOff val="85000"/>
              </a:schemeClr>
            </a:solidFill>
            <a:round/>
          </a:ln>
          <a:effectLst/>
        </c:spPr>
        <c:txPr>
          <a:bodyPr rot="-60000000" spcFirstLastPara="1" vertOverflow="ellipsis" vert="horz" wrap="square" anchor="ctr" anchorCtr="1"/>
          <a:lstStyle/>
          <a:p>
            <a:pPr>
              <a:defRPr sz="900" b="0" i="0" u="none" strike="noStrike" kern="1200" baseline="0">
                <a:solidFill>
                  <a:schemeClr val="tx1">
                    <a:lumMod val="65000"/>
                    <a:lumOff val="35000"/>
                  </a:schemeClr>
                </a:solidFill>
                <a:latin typeface="+mn-lt"/>
                <a:ea typeface="+mn-ea"/>
                <a:cs typeface="+mn-cs"/>
              </a:defRPr>
            </a:pPr>
            <a:endParaRPr lang="en-US"/>
          </a:p>
        </c:txPr>
        <c:crossAx val="710556800"/>
        <c:crossesAt val="0"/>
        <c:auto val="1"/>
        <c:lblAlgn val="ctr"/>
        <c:lblOffset val="100"/>
        <c:noMultiLvlLbl val="0"/>
      </c:catAx>
      <c:valAx>
        <c:axId val="710556800"/>
        <c:scaling>
          <c:orientation val="minMax"/>
          <c:max val="0.1"/>
          <c:min val="-0.1"/>
        </c:scaling>
        <c:delete val="0"/>
        <c:axPos val="b"/>
        <c:majorGridlines>
          <c:spPr>
            <a:ln w="9525" cap="flat" cmpd="sng" algn="ctr">
              <a:solidFill>
                <a:schemeClr val="tx1">
                  <a:lumMod val="15000"/>
                  <a:lumOff val="85000"/>
                </a:schemeClr>
              </a:solidFill>
              <a:round/>
            </a:ln>
            <a:effectLst/>
          </c:spPr>
        </c:majorGridlines>
        <c:numFmt formatCode="0%" sourceLinked="0"/>
        <c:majorTickMark val="none"/>
        <c:minorTickMark val="none"/>
        <c:tickLblPos val="nextTo"/>
        <c:spPr>
          <a:noFill/>
          <a:ln>
            <a:noFill/>
          </a:ln>
          <a:effectLst/>
        </c:spPr>
        <c:txPr>
          <a:bodyPr rot="-60000000" spcFirstLastPara="1" vertOverflow="ellipsis" vert="horz" wrap="square" anchor="ctr" anchorCtr="1"/>
          <a:lstStyle/>
          <a:p>
            <a:pPr>
              <a:defRPr sz="900" b="0" i="0" u="none" strike="noStrike" kern="1200" baseline="0">
                <a:solidFill>
                  <a:schemeClr val="tx1">
                    <a:lumMod val="65000"/>
                    <a:lumOff val="35000"/>
                  </a:schemeClr>
                </a:solidFill>
                <a:latin typeface="+mn-lt"/>
                <a:ea typeface="+mn-ea"/>
                <a:cs typeface="+mn-cs"/>
              </a:defRPr>
            </a:pPr>
            <a:endParaRPr lang="en-US"/>
          </a:p>
        </c:txPr>
        <c:crossAx val="710556472"/>
        <c:crosses val="autoZero"/>
        <c:crossBetween val="between"/>
        <c:majorUnit val="2.0000000000000004E-2"/>
      </c:valAx>
      <c:valAx>
        <c:axId val="1180911600"/>
        <c:scaling>
          <c:orientation val="minMax"/>
        </c:scaling>
        <c:delete val="1"/>
        <c:axPos val="t"/>
        <c:numFmt formatCode="0.00%" sourceLinked="1"/>
        <c:majorTickMark val="out"/>
        <c:minorTickMark val="none"/>
        <c:tickLblPos val="nextTo"/>
        <c:crossAx val="1180902744"/>
        <c:crosses val="max"/>
        <c:crossBetween val="between"/>
      </c:valAx>
      <c:catAx>
        <c:axId val="1180902744"/>
        <c:scaling>
          <c:orientation val="minMax"/>
        </c:scaling>
        <c:delete val="1"/>
        <c:axPos val="l"/>
        <c:numFmt formatCode="General" sourceLinked="1"/>
        <c:majorTickMark val="out"/>
        <c:minorTickMark val="none"/>
        <c:tickLblPos val="nextTo"/>
        <c:crossAx val="1180911600"/>
        <c:crosses val="autoZero"/>
        <c:auto val="1"/>
        <c:lblAlgn val="ctr"/>
        <c:lblOffset val="100"/>
        <c:noMultiLvlLbl val="0"/>
      </c:catAx>
      <c:spPr>
        <a:noFill/>
        <a:ln>
          <a:noFill/>
        </a:ln>
        <a:effectLst/>
      </c:spPr>
    </c:plotArea>
    <c:legend>
      <c:legendPos val="t"/>
      <c:layout>
        <c:manualLayout>
          <c:xMode val="edge"/>
          <c:yMode val="edge"/>
          <c:x val="0.25994201343862272"/>
          <c:y val="0.14942389892097055"/>
          <c:w val="0.53329608963176001"/>
          <c:h val="0.13458676691559887"/>
        </c:manualLayout>
      </c:layout>
      <c:overlay val="0"/>
      <c:spPr>
        <a:noFill/>
        <a:ln>
          <a:solidFill>
            <a:sysClr val="windowText" lastClr="000000"/>
          </a:solidFill>
        </a:ln>
        <a:effectLst/>
      </c:spPr>
      <c:txPr>
        <a:bodyPr rot="0" spcFirstLastPara="1" vertOverflow="ellipsis" vert="horz" wrap="square" anchor="ctr" anchorCtr="1"/>
        <a:lstStyle/>
        <a:p>
          <a:pPr>
            <a:defRPr sz="800" b="0" i="0" u="none" strike="noStrike" kern="1200" baseline="0">
              <a:solidFill>
                <a:schemeClr val="tx1">
                  <a:lumMod val="65000"/>
                  <a:lumOff val="35000"/>
                </a:schemeClr>
              </a:solidFill>
              <a:latin typeface="+mn-lt"/>
              <a:ea typeface="+mn-ea"/>
              <a:cs typeface="+mn-cs"/>
            </a:defRPr>
          </a:pPr>
          <a:endParaRPr lang="en-US"/>
        </a:p>
      </c:txPr>
    </c:legend>
    <c:plotVisOnly val="1"/>
    <c:dispBlanksAs val="gap"/>
    <c:extLst>
      <c:ext xmlns:c16r3="http://schemas.microsoft.com/office/drawing/2017/03/chart" uri="{56B9EC1D-385E-4148-901F-78D8002777C0}">
        <c16r3:dataDisplayOptions16>
          <c16r3:dispNaAsBlank val="1"/>
        </c16r3:dataDisplayOptions16>
      </c:ext>
    </c:extLst>
    <c:showDLblsOverMax val="0"/>
  </c:chart>
  <c:spPr>
    <a:solidFill>
      <a:schemeClr val="bg1"/>
    </a:solidFill>
    <a:ln w="9525" cap="flat" cmpd="sng" algn="ctr">
      <a:solidFill>
        <a:sysClr val="windowText" lastClr="000000"/>
      </a:solidFill>
      <a:round/>
    </a:ln>
    <a:effectLst/>
  </c:spPr>
  <c:txPr>
    <a:bodyPr/>
    <a:lstStyle/>
    <a:p>
      <a:pPr>
        <a:defRPr/>
      </a:pPr>
      <a:endParaRPr lang="en-US"/>
    </a:p>
  </c:txPr>
  <c:printSettings>
    <c:headerFooter/>
    <c:pageMargins b="0.75" l="0.7" r="0.7" t="0.75" header="0.3" footer="0.3"/>
    <c:pageSetup/>
  </c:printSettings>
</c:chartSpace>
</file>

<file path=xl/charts/chart4.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rot="0" spcFirstLastPara="1" vertOverflow="ellipsis" vert="horz" wrap="square" anchor="ctr" anchorCtr="1"/>
          <a:lstStyle/>
          <a:p>
            <a:pPr>
              <a:defRPr sz="1100" b="0" i="0" u="none" strike="noStrike" kern="1200" spc="0" baseline="0">
                <a:solidFill>
                  <a:schemeClr val="tx1">
                    <a:lumMod val="65000"/>
                    <a:lumOff val="35000"/>
                  </a:schemeClr>
                </a:solidFill>
                <a:latin typeface="+mn-lt"/>
                <a:ea typeface="+mn-ea"/>
                <a:cs typeface="+mn-cs"/>
              </a:defRPr>
            </a:pPr>
            <a:r>
              <a:rPr lang="en-US" sz="1100" b="1" i="0" baseline="0">
                <a:effectLst/>
              </a:rPr>
              <a:t>Figure 2(c).</a:t>
            </a:r>
          </a:p>
          <a:p>
            <a:pPr>
              <a:defRPr sz="1100"/>
            </a:pPr>
            <a:r>
              <a:rPr lang="en-US" sz="1100" b="1" i="0" baseline="0">
                <a:effectLst/>
              </a:rPr>
              <a:t>Nigeria: WPP ADM 0 (2020) vs Akwa Ibom ADM 1 (2020)</a:t>
            </a:r>
            <a:endParaRPr lang="en-US" sz="1100">
              <a:effectLst/>
            </a:endParaRPr>
          </a:p>
        </c:rich>
      </c:tx>
      <c:layout>
        <c:manualLayout>
          <c:xMode val="edge"/>
          <c:yMode val="edge"/>
          <c:x val="0.15105123127415085"/>
          <c:y val="3.7416639503668414E-2"/>
        </c:manualLayout>
      </c:layout>
      <c:overlay val="0"/>
      <c:spPr>
        <a:noFill/>
        <a:ln>
          <a:noFill/>
        </a:ln>
        <a:effectLst/>
      </c:spPr>
      <c:txPr>
        <a:bodyPr rot="0" spcFirstLastPara="1" vertOverflow="ellipsis" vert="horz" wrap="square" anchor="ctr" anchorCtr="1"/>
        <a:lstStyle/>
        <a:p>
          <a:pPr>
            <a:defRPr sz="1100" b="0" i="0" u="none" strike="noStrike" kern="1200" spc="0" baseline="0">
              <a:solidFill>
                <a:schemeClr val="tx1">
                  <a:lumMod val="65000"/>
                  <a:lumOff val="35000"/>
                </a:schemeClr>
              </a:solidFill>
              <a:latin typeface="+mn-lt"/>
              <a:ea typeface="+mn-ea"/>
              <a:cs typeface="+mn-cs"/>
            </a:defRPr>
          </a:pPr>
          <a:endParaRPr lang="en-US"/>
        </a:p>
      </c:txPr>
    </c:title>
    <c:autoTitleDeleted val="0"/>
    <c:plotArea>
      <c:layout>
        <c:manualLayout>
          <c:layoutTarget val="inner"/>
          <c:xMode val="edge"/>
          <c:yMode val="edge"/>
          <c:x val="0.111435763501722"/>
          <c:y val="0.31363955696770413"/>
          <c:w val="0.84727811364993311"/>
          <c:h val="0.60732187657437142"/>
        </c:manualLayout>
      </c:layout>
      <c:barChart>
        <c:barDir val="bar"/>
        <c:grouping val="stacked"/>
        <c:varyColors val="0"/>
        <c:ser>
          <c:idx val="0"/>
          <c:order val="0"/>
          <c:tx>
            <c:strRef>
              <c:f>'Figures 2(a-t)'!$B$62</c:f>
              <c:strCache>
                <c:ptCount val="1"/>
                <c:pt idx="0">
                  <c:v>ADM0 Male
(WPP 2020 projection)</c:v>
                </c:pt>
              </c:strCache>
            </c:strRef>
          </c:tx>
          <c:spPr>
            <a:noFill/>
            <a:ln w="19050">
              <a:solidFill>
                <a:sysClr val="windowText" lastClr="000000"/>
              </a:solidFill>
            </a:ln>
            <a:effectLst/>
          </c:spPr>
          <c:invertIfNegative val="0"/>
          <c:cat>
            <c:strRef>
              <c:f>'Figures 2(a-t)'!$A$63:$A$79</c:f>
              <c:strCache>
                <c:ptCount val="17"/>
                <c:pt idx="0">
                  <c:v>0-4</c:v>
                </c:pt>
                <c:pt idx="1">
                  <c:v>5-9</c:v>
                </c:pt>
                <c:pt idx="2">
                  <c:v>10-14</c:v>
                </c:pt>
                <c:pt idx="3">
                  <c:v>15-19</c:v>
                </c:pt>
                <c:pt idx="4">
                  <c:v>20-24</c:v>
                </c:pt>
                <c:pt idx="5">
                  <c:v>25-29</c:v>
                </c:pt>
                <c:pt idx="6">
                  <c:v>30-34</c:v>
                </c:pt>
                <c:pt idx="7">
                  <c:v>35-39</c:v>
                </c:pt>
                <c:pt idx="8">
                  <c:v>40-44</c:v>
                </c:pt>
                <c:pt idx="9">
                  <c:v>45-49</c:v>
                </c:pt>
                <c:pt idx="10">
                  <c:v>50-54</c:v>
                </c:pt>
                <c:pt idx="11">
                  <c:v>55-59</c:v>
                </c:pt>
                <c:pt idx="12">
                  <c:v>60-64</c:v>
                </c:pt>
                <c:pt idx="13">
                  <c:v>65-69</c:v>
                </c:pt>
                <c:pt idx="14">
                  <c:v>70-74</c:v>
                </c:pt>
                <c:pt idx="15">
                  <c:v>75-79</c:v>
                </c:pt>
                <c:pt idx="16">
                  <c:v>80+</c:v>
                </c:pt>
              </c:strCache>
            </c:strRef>
          </c:cat>
          <c:val>
            <c:numRef>
              <c:f>'Figures 2(a-t)'!$B$63:$B$79</c:f>
              <c:numCache>
                <c:formatCode>0.00%</c:formatCode>
                <c:ptCount val="17"/>
                <c:pt idx="0">
                  <c:v>-7.9522966520205005E-2</c:v>
                </c:pt>
                <c:pt idx="1">
                  <c:v>-6.9959576032273277E-2</c:v>
                </c:pt>
                <c:pt idx="2">
                  <c:v>-6.0219996810380316E-2</c:v>
                </c:pt>
                <c:pt idx="3">
                  <c:v>-5.1031549091198641E-2</c:v>
                </c:pt>
                <c:pt idx="4">
                  <c:v>-4.1965148943112422E-2</c:v>
                </c:pt>
                <c:pt idx="5">
                  <c:v>-3.505657456353807E-2</c:v>
                </c:pt>
                <c:pt idx="6">
                  <c:v>-3.0266937303837817E-2</c:v>
                </c:pt>
                <c:pt idx="7">
                  <c:v>-2.629195270851109E-2</c:v>
                </c:pt>
                <c:pt idx="8">
                  <c:v>-2.1900679270011832E-2</c:v>
                </c:pt>
                <c:pt idx="9">
                  <c:v>-1.742355152025191E-2</c:v>
                </c:pt>
                <c:pt idx="10">
                  <c:v>-1.3490210453120485E-2</c:v>
                </c:pt>
                <c:pt idx="11">
                  <c:v>-1.0664257748727984E-2</c:v>
                </c:pt>
                <c:pt idx="12">
                  <c:v>-8.0748906228155747E-3</c:v>
                </c:pt>
                <c:pt idx="13">
                  <c:v>-5.639956919541271E-3</c:v>
                </c:pt>
                <c:pt idx="14">
                  <c:v>-3.7356715945604398E-3</c:v>
                </c:pt>
                <c:pt idx="15">
                  <c:v>-1.951447764714981E-3</c:v>
                </c:pt>
                <c:pt idx="16">
                  <c:v>-8.7982707410511605E-4</c:v>
                </c:pt>
              </c:numCache>
            </c:numRef>
          </c:val>
          <c:extLst>
            <c:ext xmlns:c16="http://schemas.microsoft.com/office/drawing/2014/chart" uri="{C3380CC4-5D6E-409C-BE32-E72D297353CC}">
              <c16:uniqueId val="{00000000-4F20-4C24-97F0-913994E9FFE8}"/>
            </c:ext>
          </c:extLst>
        </c:ser>
        <c:ser>
          <c:idx val="1"/>
          <c:order val="1"/>
          <c:tx>
            <c:strRef>
              <c:f>'Figures 2(a-t)'!$C$62</c:f>
              <c:strCache>
                <c:ptCount val="1"/>
                <c:pt idx="0">
                  <c:v>ADM0 Female
(WPP 2020 projection)</c:v>
                </c:pt>
              </c:strCache>
            </c:strRef>
          </c:tx>
          <c:spPr>
            <a:noFill/>
            <a:ln w="19050">
              <a:solidFill>
                <a:sysClr val="windowText" lastClr="000000"/>
              </a:solidFill>
            </a:ln>
            <a:effectLst/>
          </c:spPr>
          <c:invertIfNegative val="0"/>
          <c:cat>
            <c:strRef>
              <c:f>'Figures 2(a-t)'!$A$63:$A$79</c:f>
              <c:strCache>
                <c:ptCount val="17"/>
                <c:pt idx="0">
                  <c:v>0-4</c:v>
                </c:pt>
                <c:pt idx="1">
                  <c:v>5-9</c:v>
                </c:pt>
                <c:pt idx="2">
                  <c:v>10-14</c:v>
                </c:pt>
                <c:pt idx="3">
                  <c:v>15-19</c:v>
                </c:pt>
                <c:pt idx="4">
                  <c:v>20-24</c:v>
                </c:pt>
                <c:pt idx="5">
                  <c:v>25-29</c:v>
                </c:pt>
                <c:pt idx="6">
                  <c:v>30-34</c:v>
                </c:pt>
                <c:pt idx="7">
                  <c:v>35-39</c:v>
                </c:pt>
                <c:pt idx="8">
                  <c:v>40-44</c:v>
                </c:pt>
                <c:pt idx="9">
                  <c:v>45-49</c:v>
                </c:pt>
                <c:pt idx="10">
                  <c:v>50-54</c:v>
                </c:pt>
                <c:pt idx="11">
                  <c:v>55-59</c:v>
                </c:pt>
                <c:pt idx="12">
                  <c:v>60-64</c:v>
                </c:pt>
                <c:pt idx="13">
                  <c:v>65-69</c:v>
                </c:pt>
                <c:pt idx="14">
                  <c:v>70-74</c:v>
                </c:pt>
                <c:pt idx="15">
                  <c:v>75-79</c:v>
                </c:pt>
                <c:pt idx="16">
                  <c:v>80+</c:v>
                </c:pt>
              </c:strCache>
            </c:strRef>
          </c:cat>
          <c:val>
            <c:numRef>
              <c:f>'Figures 2(a-t)'!$C$63:$C$79</c:f>
              <c:numCache>
                <c:formatCode>0.00%</c:formatCode>
                <c:ptCount val="17"/>
                <c:pt idx="0">
                  <c:v>7.5788150677267921E-2</c:v>
                </c:pt>
                <c:pt idx="1">
                  <c:v>6.6931606454014678E-2</c:v>
                </c:pt>
                <c:pt idx="2">
                  <c:v>5.781306037144654E-2</c:v>
                </c:pt>
                <c:pt idx="3">
                  <c:v>4.923529897650733E-2</c:v>
                </c:pt>
                <c:pt idx="4">
                  <c:v>4.0720474223685695E-2</c:v>
                </c:pt>
                <c:pt idx="5">
                  <c:v>3.408470156348567E-2</c:v>
                </c:pt>
                <c:pt idx="6">
                  <c:v>2.942751360450592E-2</c:v>
                </c:pt>
                <c:pt idx="7">
                  <c:v>2.5526956519351541E-2</c:v>
                </c:pt>
                <c:pt idx="8">
                  <c:v>2.1384075286007522E-2</c:v>
                </c:pt>
                <c:pt idx="9">
                  <c:v>1.7258725520412535E-2</c:v>
                </c:pt>
                <c:pt idx="10">
                  <c:v>1.3708363050109291E-2</c:v>
                </c:pt>
                <c:pt idx="11">
                  <c:v>1.1103418498924704E-2</c:v>
                </c:pt>
                <c:pt idx="12">
                  <c:v>8.658591025545101E-3</c:v>
                </c:pt>
                <c:pt idx="13">
                  <c:v>6.2669025246274565E-3</c:v>
                </c:pt>
                <c:pt idx="14">
                  <c:v>4.1212815132251378E-3</c:v>
                </c:pt>
                <c:pt idx="15">
                  <c:v>2.1982199908613049E-3</c:v>
                </c:pt>
                <c:pt idx="16">
                  <c:v>1.0358942043878093E-3</c:v>
                </c:pt>
              </c:numCache>
            </c:numRef>
          </c:val>
          <c:extLst>
            <c:ext xmlns:c16="http://schemas.microsoft.com/office/drawing/2014/chart" uri="{C3380CC4-5D6E-409C-BE32-E72D297353CC}">
              <c16:uniqueId val="{00000001-4F20-4C24-97F0-913994E9FFE8}"/>
            </c:ext>
          </c:extLst>
        </c:ser>
        <c:dLbls>
          <c:showLegendKey val="0"/>
          <c:showVal val="0"/>
          <c:showCatName val="0"/>
          <c:showSerName val="0"/>
          <c:showPercent val="0"/>
          <c:showBubbleSize val="0"/>
        </c:dLbls>
        <c:gapWidth val="20"/>
        <c:overlap val="100"/>
        <c:axId val="710556472"/>
        <c:axId val="710556800"/>
      </c:barChart>
      <c:barChart>
        <c:barDir val="bar"/>
        <c:grouping val="stacked"/>
        <c:varyColors val="0"/>
        <c:ser>
          <c:idx val="2"/>
          <c:order val="2"/>
          <c:tx>
            <c:strRef>
              <c:f>'Figures 2(a-t)'!$J$62</c:f>
              <c:strCache>
                <c:ptCount val="1"/>
                <c:pt idx="0">
                  <c:v>ADM1 (Akwa Ibom)
Male (USCB 2020) </c:v>
                </c:pt>
              </c:strCache>
            </c:strRef>
          </c:tx>
          <c:spPr>
            <a:solidFill>
              <a:schemeClr val="accent1">
                <a:alpha val="70000"/>
              </a:schemeClr>
            </a:solidFill>
            <a:ln>
              <a:noFill/>
            </a:ln>
            <a:effectLst/>
          </c:spPr>
          <c:invertIfNegative val="0"/>
          <c:cat>
            <c:strRef>
              <c:f>'Figures 2(a-t)'!$A$63:$A$79</c:f>
              <c:strCache>
                <c:ptCount val="17"/>
                <c:pt idx="0">
                  <c:v>0-4</c:v>
                </c:pt>
                <c:pt idx="1">
                  <c:v>5-9</c:v>
                </c:pt>
                <c:pt idx="2">
                  <c:v>10-14</c:v>
                </c:pt>
                <c:pt idx="3">
                  <c:v>15-19</c:v>
                </c:pt>
                <c:pt idx="4">
                  <c:v>20-24</c:v>
                </c:pt>
                <c:pt idx="5">
                  <c:v>25-29</c:v>
                </c:pt>
                <c:pt idx="6">
                  <c:v>30-34</c:v>
                </c:pt>
                <c:pt idx="7">
                  <c:v>35-39</c:v>
                </c:pt>
                <c:pt idx="8">
                  <c:v>40-44</c:v>
                </c:pt>
                <c:pt idx="9">
                  <c:v>45-49</c:v>
                </c:pt>
                <c:pt idx="10">
                  <c:v>50-54</c:v>
                </c:pt>
                <c:pt idx="11">
                  <c:v>55-59</c:v>
                </c:pt>
                <c:pt idx="12">
                  <c:v>60-64</c:v>
                </c:pt>
                <c:pt idx="13">
                  <c:v>65-69</c:v>
                </c:pt>
                <c:pt idx="14">
                  <c:v>70-74</c:v>
                </c:pt>
                <c:pt idx="15">
                  <c:v>75-79</c:v>
                </c:pt>
                <c:pt idx="16">
                  <c:v>80+</c:v>
                </c:pt>
              </c:strCache>
            </c:strRef>
          </c:cat>
          <c:val>
            <c:numRef>
              <c:f>'Figures 2(a-t)'!$J$63:$J$79</c:f>
              <c:numCache>
                <c:formatCode>0.00%</c:formatCode>
                <c:ptCount val="17"/>
                <c:pt idx="0">
                  <c:v>-6.0995127929790227E-2</c:v>
                </c:pt>
                <c:pt idx="1">
                  <c:v>-6.4414437311543504E-2</c:v>
                </c:pt>
                <c:pt idx="2">
                  <c:v>-6.5608451040318663E-2</c:v>
                </c:pt>
                <c:pt idx="3">
                  <c:v>-6.2705576864832357E-2</c:v>
                </c:pt>
                <c:pt idx="4">
                  <c:v>-5.0429739043136988E-2</c:v>
                </c:pt>
                <c:pt idx="5">
                  <c:v>-3.8139781325166384E-2</c:v>
                </c:pt>
                <c:pt idx="6">
                  <c:v>-3.0860445299168832E-2</c:v>
                </c:pt>
                <c:pt idx="7">
                  <c:v>-2.8193020394072184E-2</c:v>
                </c:pt>
                <c:pt idx="8">
                  <c:v>-2.5331446915190962E-2</c:v>
                </c:pt>
                <c:pt idx="9">
                  <c:v>-2.2175297100267503E-2</c:v>
                </c:pt>
                <c:pt idx="10">
                  <c:v>-1.6947582003062605E-2</c:v>
                </c:pt>
                <c:pt idx="11">
                  <c:v>-1.3745013029134287E-2</c:v>
                </c:pt>
                <c:pt idx="12">
                  <c:v>-1.0931623696292327E-2</c:v>
                </c:pt>
                <c:pt idx="13">
                  <c:v>-8.1613000470898544E-3</c:v>
                </c:pt>
                <c:pt idx="14">
                  <c:v>-4.8454189055527194E-3</c:v>
                </c:pt>
                <c:pt idx="15">
                  <c:v>-2.8651034529500346E-3</c:v>
                </c:pt>
                <c:pt idx="16">
                  <c:v>-1.3583340216782767E-3</c:v>
                </c:pt>
              </c:numCache>
            </c:numRef>
          </c:val>
          <c:extLst>
            <c:ext xmlns:c16="http://schemas.microsoft.com/office/drawing/2014/chart" uri="{C3380CC4-5D6E-409C-BE32-E72D297353CC}">
              <c16:uniqueId val="{00000002-4F20-4C24-97F0-913994E9FFE8}"/>
            </c:ext>
          </c:extLst>
        </c:ser>
        <c:ser>
          <c:idx val="3"/>
          <c:order val="3"/>
          <c:tx>
            <c:strRef>
              <c:f>'Figures 2(a-t)'!$K$62</c:f>
              <c:strCache>
                <c:ptCount val="1"/>
                <c:pt idx="0">
                  <c:v>ADM1 (Akwa Ibom)
Female (USCB 2020)</c:v>
                </c:pt>
              </c:strCache>
            </c:strRef>
          </c:tx>
          <c:spPr>
            <a:solidFill>
              <a:schemeClr val="accent6">
                <a:alpha val="70000"/>
              </a:schemeClr>
            </a:solidFill>
            <a:ln>
              <a:noFill/>
            </a:ln>
            <a:effectLst/>
          </c:spPr>
          <c:invertIfNegative val="0"/>
          <c:cat>
            <c:strRef>
              <c:f>'Figures 2(a-t)'!$A$63:$A$79</c:f>
              <c:strCache>
                <c:ptCount val="17"/>
                <c:pt idx="0">
                  <c:v>0-4</c:v>
                </c:pt>
                <c:pt idx="1">
                  <c:v>5-9</c:v>
                </c:pt>
                <c:pt idx="2">
                  <c:v>10-14</c:v>
                </c:pt>
                <c:pt idx="3">
                  <c:v>15-19</c:v>
                </c:pt>
                <c:pt idx="4">
                  <c:v>20-24</c:v>
                </c:pt>
                <c:pt idx="5">
                  <c:v>25-29</c:v>
                </c:pt>
                <c:pt idx="6">
                  <c:v>30-34</c:v>
                </c:pt>
                <c:pt idx="7">
                  <c:v>35-39</c:v>
                </c:pt>
                <c:pt idx="8">
                  <c:v>40-44</c:v>
                </c:pt>
                <c:pt idx="9">
                  <c:v>45-49</c:v>
                </c:pt>
                <c:pt idx="10">
                  <c:v>50-54</c:v>
                </c:pt>
                <c:pt idx="11">
                  <c:v>55-59</c:v>
                </c:pt>
                <c:pt idx="12">
                  <c:v>60-64</c:v>
                </c:pt>
                <c:pt idx="13">
                  <c:v>65-69</c:v>
                </c:pt>
                <c:pt idx="14">
                  <c:v>70-74</c:v>
                </c:pt>
                <c:pt idx="15">
                  <c:v>75-79</c:v>
                </c:pt>
                <c:pt idx="16">
                  <c:v>80+</c:v>
                </c:pt>
              </c:strCache>
            </c:strRef>
          </c:cat>
          <c:val>
            <c:numRef>
              <c:f>'Figures 2(a-t)'!$K$63:$K$79</c:f>
              <c:numCache>
                <c:formatCode>0.00%</c:formatCode>
                <c:ptCount val="17"/>
                <c:pt idx="0">
                  <c:v>5.7584466984505533E-2</c:v>
                </c:pt>
                <c:pt idx="1">
                  <c:v>6.0401915787526628E-2</c:v>
                </c:pt>
                <c:pt idx="2">
                  <c:v>6.2442946794112851E-2</c:v>
                </c:pt>
                <c:pt idx="3">
                  <c:v>5.813567243535029E-2</c:v>
                </c:pt>
                <c:pt idx="4">
                  <c:v>4.357470590021046E-2</c:v>
                </c:pt>
                <c:pt idx="5">
                  <c:v>3.6709435832484372E-2</c:v>
                </c:pt>
                <c:pt idx="6">
                  <c:v>3.2537359480557256E-2</c:v>
                </c:pt>
                <c:pt idx="7">
                  <c:v>3.1887491254489246E-2</c:v>
                </c:pt>
                <c:pt idx="8">
                  <c:v>2.5529478460451231E-2</c:v>
                </c:pt>
                <c:pt idx="9">
                  <c:v>2.3022667375485459E-2</c:v>
                </c:pt>
                <c:pt idx="10">
                  <c:v>1.665953611904767E-2</c:v>
                </c:pt>
                <c:pt idx="11">
                  <c:v>1.4641273445205272E-2</c:v>
                </c:pt>
                <c:pt idx="12">
                  <c:v>1.1157365537992759E-2</c:v>
                </c:pt>
                <c:pt idx="13">
                  <c:v>9.2743008709858018E-3</c:v>
                </c:pt>
                <c:pt idx="14">
                  <c:v>4.6041451779495228E-3</c:v>
                </c:pt>
                <c:pt idx="15">
                  <c:v>2.8102123561800315E-3</c:v>
                </c:pt>
                <c:pt idx="16">
                  <c:v>1.3193278082179209E-3</c:v>
                </c:pt>
              </c:numCache>
            </c:numRef>
          </c:val>
          <c:extLst>
            <c:ext xmlns:c16="http://schemas.microsoft.com/office/drawing/2014/chart" uri="{C3380CC4-5D6E-409C-BE32-E72D297353CC}">
              <c16:uniqueId val="{00000003-4F20-4C24-97F0-913994E9FFE8}"/>
            </c:ext>
          </c:extLst>
        </c:ser>
        <c:dLbls>
          <c:showLegendKey val="0"/>
          <c:showVal val="0"/>
          <c:showCatName val="0"/>
          <c:showSerName val="0"/>
          <c:showPercent val="0"/>
          <c:showBubbleSize val="0"/>
        </c:dLbls>
        <c:gapWidth val="80"/>
        <c:overlap val="100"/>
        <c:axId val="1180902744"/>
        <c:axId val="1180911600"/>
      </c:barChart>
      <c:catAx>
        <c:axId val="710556472"/>
        <c:scaling>
          <c:orientation val="minMax"/>
        </c:scaling>
        <c:delete val="0"/>
        <c:axPos val="l"/>
        <c:numFmt formatCode="General" sourceLinked="0"/>
        <c:majorTickMark val="none"/>
        <c:minorTickMark val="none"/>
        <c:tickLblPos val="low"/>
        <c:spPr>
          <a:noFill/>
          <a:ln w="9525" cap="flat" cmpd="sng" algn="ctr">
            <a:solidFill>
              <a:schemeClr val="tx1">
                <a:lumMod val="15000"/>
                <a:lumOff val="85000"/>
              </a:schemeClr>
            </a:solidFill>
            <a:round/>
          </a:ln>
          <a:effectLst/>
        </c:spPr>
        <c:txPr>
          <a:bodyPr rot="-60000000" spcFirstLastPara="1" vertOverflow="ellipsis" vert="horz" wrap="square" anchor="ctr" anchorCtr="1"/>
          <a:lstStyle/>
          <a:p>
            <a:pPr>
              <a:defRPr sz="900" b="0" i="0" u="none" strike="noStrike" kern="1200" baseline="0">
                <a:solidFill>
                  <a:schemeClr val="tx1">
                    <a:lumMod val="65000"/>
                    <a:lumOff val="35000"/>
                  </a:schemeClr>
                </a:solidFill>
                <a:latin typeface="+mn-lt"/>
                <a:ea typeface="+mn-ea"/>
                <a:cs typeface="+mn-cs"/>
              </a:defRPr>
            </a:pPr>
            <a:endParaRPr lang="en-US"/>
          </a:p>
        </c:txPr>
        <c:crossAx val="710556800"/>
        <c:crossesAt val="0"/>
        <c:auto val="1"/>
        <c:lblAlgn val="ctr"/>
        <c:lblOffset val="100"/>
        <c:noMultiLvlLbl val="0"/>
      </c:catAx>
      <c:valAx>
        <c:axId val="710556800"/>
        <c:scaling>
          <c:orientation val="minMax"/>
          <c:max val="0.1"/>
          <c:min val="-0.1"/>
        </c:scaling>
        <c:delete val="0"/>
        <c:axPos val="b"/>
        <c:majorGridlines>
          <c:spPr>
            <a:ln w="9525" cap="flat" cmpd="sng" algn="ctr">
              <a:solidFill>
                <a:schemeClr val="tx1">
                  <a:lumMod val="15000"/>
                  <a:lumOff val="85000"/>
                </a:schemeClr>
              </a:solidFill>
              <a:round/>
            </a:ln>
            <a:effectLst/>
          </c:spPr>
        </c:majorGridlines>
        <c:numFmt formatCode="0%" sourceLinked="0"/>
        <c:majorTickMark val="none"/>
        <c:minorTickMark val="none"/>
        <c:tickLblPos val="nextTo"/>
        <c:spPr>
          <a:noFill/>
          <a:ln>
            <a:noFill/>
          </a:ln>
          <a:effectLst/>
        </c:spPr>
        <c:txPr>
          <a:bodyPr rot="-60000000" spcFirstLastPara="1" vertOverflow="ellipsis" vert="horz" wrap="square" anchor="ctr" anchorCtr="1"/>
          <a:lstStyle/>
          <a:p>
            <a:pPr>
              <a:defRPr sz="900" b="0" i="0" u="none" strike="noStrike" kern="1200" baseline="0">
                <a:solidFill>
                  <a:schemeClr val="tx1">
                    <a:lumMod val="65000"/>
                    <a:lumOff val="35000"/>
                  </a:schemeClr>
                </a:solidFill>
                <a:latin typeface="+mn-lt"/>
                <a:ea typeface="+mn-ea"/>
                <a:cs typeface="+mn-cs"/>
              </a:defRPr>
            </a:pPr>
            <a:endParaRPr lang="en-US"/>
          </a:p>
        </c:txPr>
        <c:crossAx val="710556472"/>
        <c:crosses val="autoZero"/>
        <c:crossBetween val="between"/>
        <c:majorUnit val="2.0000000000000004E-2"/>
      </c:valAx>
      <c:valAx>
        <c:axId val="1180911600"/>
        <c:scaling>
          <c:orientation val="minMax"/>
        </c:scaling>
        <c:delete val="1"/>
        <c:axPos val="t"/>
        <c:numFmt formatCode="0.00%" sourceLinked="1"/>
        <c:majorTickMark val="out"/>
        <c:minorTickMark val="none"/>
        <c:tickLblPos val="nextTo"/>
        <c:crossAx val="1180902744"/>
        <c:crosses val="max"/>
        <c:crossBetween val="between"/>
      </c:valAx>
      <c:catAx>
        <c:axId val="1180902744"/>
        <c:scaling>
          <c:orientation val="minMax"/>
        </c:scaling>
        <c:delete val="1"/>
        <c:axPos val="l"/>
        <c:numFmt formatCode="General" sourceLinked="1"/>
        <c:majorTickMark val="out"/>
        <c:minorTickMark val="none"/>
        <c:tickLblPos val="nextTo"/>
        <c:crossAx val="1180911600"/>
        <c:crosses val="autoZero"/>
        <c:auto val="1"/>
        <c:lblAlgn val="ctr"/>
        <c:lblOffset val="100"/>
        <c:noMultiLvlLbl val="0"/>
      </c:catAx>
      <c:spPr>
        <a:noFill/>
        <a:ln>
          <a:noFill/>
        </a:ln>
        <a:effectLst/>
      </c:spPr>
    </c:plotArea>
    <c:legend>
      <c:legendPos val="t"/>
      <c:layout>
        <c:manualLayout>
          <c:xMode val="edge"/>
          <c:yMode val="edge"/>
          <c:x val="0.25994201343862272"/>
          <c:y val="0.14942389892097055"/>
          <c:w val="0.53329608963176001"/>
          <c:h val="0.13458676691559887"/>
        </c:manualLayout>
      </c:layout>
      <c:overlay val="0"/>
      <c:spPr>
        <a:noFill/>
        <a:ln>
          <a:solidFill>
            <a:sysClr val="windowText" lastClr="000000"/>
          </a:solidFill>
        </a:ln>
        <a:effectLst/>
      </c:spPr>
      <c:txPr>
        <a:bodyPr rot="0" spcFirstLastPara="1" vertOverflow="ellipsis" vert="horz" wrap="square" anchor="ctr" anchorCtr="1"/>
        <a:lstStyle/>
        <a:p>
          <a:pPr>
            <a:defRPr sz="800" b="0" i="0" u="none" strike="noStrike" kern="1200" baseline="0">
              <a:solidFill>
                <a:schemeClr val="tx1">
                  <a:lumMod val="65000"/>
                  <a:lumOff val="35000"/>
                </a:schemeClr>
              </a:solidFill>
              <a:latin typeface="+mn-lt"/>
              <a:ea typeface="+mn-ea"/>
              <a:cs typeface="+mn-cs"/>
            </a:defRPr>
          </a:pPr>
          <a:endParaRPr lang="en-US"/>
        </a:p>
      </c:txPr>
    </c:legend>
    <c:plotVisOnly val="1"/>
    <c:dispBlanksAs val="gap"/>
    <c:extLst>
      <c:ext xmlns:c16r3="http://schemas.microsoft.com/office/drawing/2017/03/chart" uri="{56B9EC1D-385E-4148-901F-78D8002777C0}">
        <c16r3:dataDisplayOptions16>
          <c16r3:dispNaAsBlank val="1"/>
        </c16r3:dataDisplayOptions16>
      </c:ext>
    </c:extLst>
    <c:showDLblsOverMax val="0"/>
  </c:chart>
  <c:spPr>
    <a:solidFill>
      <a:schemeClr val="bg1"/>
    </a:solidFill>
    <a:ln w="9525" cap="flat" cmpd="sng" algn="ctr">
      <a:solidFill>
        <a:sysClr val="windowText" lastClr="000000"/>
      </a:solidFill>
      <a:round/>
    </a:ln>
    <a:effectLst/>
  </c:spPr>
  <c:txPr>
    <a:bodyPr/>
    <a:lstStyle/>
    <a:p>
      <a:pPr>
        <a:defRPr/>
      </a:pPr>
      <a:endParaRPr lang="en-US"/>
    </a:p>
  </c:txPr>
  <c:printSettings>
    <c:headerFooter/>
    <c:pageMargins b="0.75" l="0.7" r="0.7" t="0.75" header="0.3" footer="0.3"/>
    <c:pageSetup/>
  </c:printSettings>
</c:chartSpace>
</file>

<file path=xl/charts/chart5.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rot="0" spcFirstLastPara="1" vertOverflow="ellipsis" vert="horz" wrap="square" anchor="ctr" anchorCtr="1"/>
          <a:lstStyle/>
          <a:p>
            <a:pPr>
              <a:defRPr sz="1100" b="0" i="0" u="none" strike="noStrike" kern="1200" spc="0" baseline="0">
                <a:solidFill>
                  <a:schemeClr val="tx1">
                    <a:lumMod val="65000"/>
                    <a:lumOff val="35000"/>
                  </a:schemeClr>
                </a:solidFill>
                <a:latin typeface="+mn-lt"/>
                <a:ea typeface="+mn-ea"/>
                <a:cs typeface="+mn-cs"/>
              </a:defRPr>
            </a:pPr>
            <a:r>
              <a:rPr lang="en-US" sz="1100" b="1" i="0" baseline="0">
                <a:effectLst/>
              </a:rPr>
              <a:t>Figure 2(d).</a:t>
            </a:r>
          </a:p>
          <a:p>
            <a:pPr>
              <a:defRPr sz="1100"/>
            </a:pPr>
            <a:r>
              <a:rPr lang="en-US" sz="1100" b="1" i="0" baseline="0">
                <a:effectLst/>
              </a:rPr>
              <a:t>Nigeria: WPP ADM 0 (2020) vs Anambra ADM 1 (2020)</a:t>
            </a:r>
            <a:endParaRPr lang="en-US" sz="1100">
              <a:effectLst/>
            </a:endParaRPr>
          </a:p>
        </c:rich>
      </c:tx>
      <c:layout>
        <c:manualLayout>
          <c:xMode val="edge"/>
          <c:yMode val="edge"/>
          <c:x val="0.15105123127415085"/>
          <c:y val="3.7416639503668414E-2"/>
        </c:manualLayout>
      </c:layout>
      <c:overlay val="0"/>
      <c:spPr>
        <a:noFill/>
        <a:ln>
          <a:noFill/>
        </a:ln>
        <a:effectLst/>
      </c:spPr>
      <c:txPr>
        <a:bodyPr rot="0" spcFirstLastPara="1" vertOverflow="ellipsis" vert="horz" wrap="square" anchor="ctr" anchorCtr="1"/>
        <a:lstStyle/>
        <a:p>
          <a:pPr>
            <a:defRPr sz="1100" b="0" i="0" u="none" strike="noStrike" kern="1200" spc="0" baseline="0">
              <a:solidFill>
                <a:schemeClr val="tx1">
                  <a:lumMod val="65000"/>
                  <a:lumOff val="35000"/>
                </a:schemeClr>
              </a:solidFill>
              <a:latin typeface="+mn-lt"/>
              <a:ea typeface="+mn-ea"/>
              <a:cs typeface="+mn-cs"/>
            </a:defRPr>
          </a:pPr>
          <a:endParaRPr lang="en-US"/>
        </a:p>
      </c:txPr>
    </c:title>
    <c:autoTitleDeleted val="0"/>
    <c:plotArea>
      <c:layout>
        <c:manualLayout>
          <c:layoutTarget val="inner"/>
          <c:xMode val="edge"/>
          <c:yMode val="edge"/>
          <c:x val="0.111435763501722"/>
          <c:y val="0.31363955696770413"/>
          <c:w val="0.84727811364993311"/>
          <c:h val="0.60732187657437142"/>
        </c:manualLayout>
      </c:layout>
      <c:barChart>
        <c:barDir val="bar"/>
        <c:grouping val="stacked"/>
        <c:varyColors val="0"/>
        <c:ser>
          <c:idx val="0"/>
          <c:order val="0"/>
          <c:tx>
            <c:strRef>
              <c:f>'Figures 2(a-t)'!$B$62</c:f>
              <c:strCache>
                <c:ptCount val="1"/>
                <c:pt idx="0">
                  <c:v>ADM0 Male
(WPP 2020 projection)</c:v>
                </c:pt>
              </c:strCache>
            </c:strRef>
          </c:tx>
          <c:spPr>
            <a:noFill/>
            <a:ln w="19050">
              <a:solidFill>
                <a:sysClr val="windowText" lastClr="000000"/>
              </a:solidFill>
            </a:ln>
            <a:effectLst/>
          </c:spPr>
          <c:invertIfNegative val="0"/>
          <c:cat>
            <c:strRef>
              <c:f>'Figures 2(a-t)'!$A$63:$A$79</c:f>
              <c:strCache>
                <c:ptCount val="17"/>
                <c:pt idx="0">
                  <c:v>0-4</c:v>
                </c:pt>
                <c:pt idx="1">
                  <c:v>5-9</c:v>
                </c:pt>
                <c:pt idx="2">
                  <c:v>10-14</c:v>
                </c:pt>
                <c:pt idx="3">
                  <c:v>15-19</c:v>
                </c:pt>
                <c:pt idx="4">
                  <c:v>20-24</c:v>
                </c:pt>
                <c:pt idx="5">
                  <c:v>25-29</c:v>
                </c:pt>
                <c:pt idx="6">
                  <c:v>30-34</c:v>
                </c:pt>
                <c:pt idx="7">
                  <c:v>35-39</c:v>
                </c:pt>
                <c:pt idx="8">
                  <c:v>40-44</c:v>
                </c:pt>
                <c:pt idx="9">
                  <c:v>45-49</c:v>
                </c:pt>
                <c:pt idx="10">
                  <c:v>50-54</c:v>
                </c:pt>
                <c:pt idx="11">
                  <c:v>55-59</c:v>
                </c:pt>
                <c:pt idx="12">
                  <c:v>60-64</c:v>
                </c:pt>
                <c:pt idx="13">
                  <c:v>65-69</c:v>
                </c:pt>
                <c:pt idx="14">
                  <c:v>70-74</c:v>
                </c:pt>
                <c:pt idx="15">
                  <c:v>75-79</c:v>
                </c:pt>
                <c:pt idx="16">
                  <c:v>80+</c:v>
                </c:pt>
              </c:strCache>
            </c:strRef>
          </c:cat>
          <c:val>
            <c:numRef>
              <c:f>'Figures 2(a-t)'!$B$63:$B$79</c:f>
              <c:numCache>
                <c:formatCode>0.00%</c:formatCode>
                <c:ptCount val="17"/>
                <c:pt idx="0">
                  <c:v>-7.9522966520205005E-2</c:v>
                </c:pt>
                <c:pt idx="1">
                  <c:v>-6.9959576032273277E-2</c:v>
                </c:pt>
                <c:pt idx="2">
                  <c:v>-6.0219996810380316E-2</c:v>
                </c:pt>
                <c:pt idx="3">
                  <c:v>-5.1031549091198641E-2</c:v>
                </c:pt>
                <c:pt idx="4">
                  <c:v>-4.1965148943112422E-2</c:v>
                </c:pt>
                <c:pt idx="5">
                  <c:v>-3.505657456353807E-2</c:v>
                </c:pt>
                <c:pt idx="6">
                  <c:v>-3.0266937303837817E-2</c:v>
                </c:pt>
                <c:pt idx="7">
                  <c:v>-2.629195270851109E-2</c:v>
                </c:pt>
                <c:pt idx="8">
                  <c:v>-2.1900679270011832E-2</c:v>
                </c:pt>
                <c:pt idx="9">
                  <c:v>-1.742355152025191E-2</c:v>
                </c:pt>
                <c:pt idx="10">
                  <c:v>-1.3490210453120485E-2</c:v>
                </c:pt>
                <c:pt idx="11">
                  <c:v>-1.0664257748727984E-2</c:v>
                </c:pt>
                <c:pt idx="12">
                  <c:v>-8.0748906228155747E-3</c:v>
                </c:pt>
                <c:pt idx="13">
                  <c:v>-5.639956919541271E-3</c:v>
                </c:pt>
                <c:pt idx="14">
                  <c:v>-3.7356715945604398E-3</c:v>
                </c:pt>
                <c:pt idx="15">
                  <c:v>-1.951447764714981E-3</c:v>
                </c:pt>
                <c:pt idx="16">
                  <c:v>-8.7982707410511605E-4</c:v>
                </c:pt>
              </c:numCache>
            </c:numRef>
          </c:val>
          <c:extLst>
            <c:ext xmlns:c16="http://schemas.microsoft.com/office/drawing/2014/chart" uri="{C3380CC4-5D6E-409C-BE32-E72D297353CC}">
              <c16:uniqueId val="{00000000-B257-4FCF-AD7D-2F2F8469FA9B}"/>
            </c:ext>
          </c:extLst>
        </c:ser>
        <c:ser>
          <c:idx val="1"/>
          <c:order val="1"/>
          <c:tx>
            <c:strRef>
              <c:f>'Figures 2(a-t)'!$C$62</c:f>
              <c:strCache>
                <c:ptCount val="1"/>
                <c:pt idx="0">
                  <c:v>ADM0 Female
(WPP 2020 projection)</c:v>
                </c:pt>
              </c:strCache>
            </c:strRef>
          </c:tx>
          <c:spPr>
            <a:noFill/>
            <a:ln w="19050">
              <a:solidFill>
                <a:sysClr val="windowText" lastClr="000000"/>
              </a:solidFill>
            </a:ln>
            <a:effectLst/>
          </c:spPr>
          <c:invertIfNegative val="0"/>
          <c:cat>
            <c:strRef>
              <c:f>'Figures 2(a-t)'!$A$63:$A$79</c:f>
              <c:strCache>
                <c:ptCount val="17"/>
                <c:pt idx="0">
                  <c:v>0-4</c:v>
                </c:pt>
                <c:pt idx="1">
                  <c:v>5-9</c:v>
                </c:pt>
                <c:pt idx="2">
                  <c:v>10-14</c:v>
                </c:pt>
                <c:pt idx="3">
                  <c:v>15-19</c:v>
                </c:pt>
                <c:pt idx="4">
                  <c:v>20-24</c:v>
                </c:pt>
                <c:pt idx="5">
                  <c:v>25-29</c:v>
                </c:pt>
                <c:pt idx="6">
                  <c:v>30-34</c:v>
                </c:pt>
                <c:pt idx="7">
                  <c:v>35-39</c:v>
                </c:pt>
                <c:pt idx="8">
                  <c:v>40-44</c:v>
                </c:pt>
                <c:pt idx="9">
                  <c:v>45-49</c:v>
                </c:pt>
                <c:pt idx="10">
                  <c:v>50-54</c:v>
                </c:pt>
                <c:pt idx="11">
                  <c:v>55-59</c:v>
                </c:pt>
                <c:pt idx="12">
                  <c:v>60-64</c:v>
                </c:pt>
                <c:pt idx="13">
                  <c:v>65-69</c:v>
                </c:pt>
                <c:pt idx="14">
                  <c:v>70-74</c:v>
                </c:pt>
                <c:pt idx="15">
                  <c:v>75-79</c:v>
                </c:pt>
                <c:pt idx="16">
                  <c:v>80+</c:v>
                </c:pt>
              </c:strCache>
            </c:strRef>
          </c:cat>
          <c:val>
            <c:numRef>
              <c:f>'Figures 2(a-t)'!$C$63:$C$79</c:f>
              <c:numCache>
                <c:formatCode>0.00%</c:formatCode>
                <c:ptCount val="17"/>
                <c:pt idx="0">
                  <c:v>7.5788150677267921E-2</c:v>
                </c:pt>
                <c:pt idx="1">
                  <c:v>6.6931606454014678E-2</c:v>
                </c:pt>
                <c:pt idx="2">
                  <c:v>5.781306037144654E-2</c:v>
                </c:pt>
                <c:pt idx="3">
                  <c:v>4.923529897650733E-2</c:v>
                </c:pt>
                <c:pt idx="4">
                  <c:v>4.0720474223685695E-2</c:v>
                </c:pt>
                <c:pt idx="5">
                  <c:v>3.408470156348567E-2</c:v>
                </c:pt>
                <c:pt idx="6">
                  <c:v>2.942751360450592E-2</c:v>
                </c:pt>
                <c:pt idx="7">
                  <c:v>2.5526956519351541E-2</c:v>
                </c:pt>
                <c:pt idx="8">
                  <c:v>2.1384075286007522E-2</c:v>
                </c:pt>
                <c:pt idx="9">
                  <c:v>1.7258725520412535E-2</c:v>
                </c:pt>
                <c:pt idx="10">
                  <c:v>1.3708363050109291E-2</c:v>
                </c:pt>
                <c:pt idx="11">
                  <c:v>1.1103418498924704E-2</c:v>
                </c:pt>
                <c:pt idx="12">
                  <c:v>8.658591025545101E-3</c:v>
                </c:pt>
                <c:pt idx="13">
                  <c:v>6.2669025246274565E-3</c:v>
                </c:pt>
                <c:pt idx="14">
                  <c:v>4.1212815132251378E-3</c:v>
                </c:pt>
                <c:pt idx="15">
                  <c:v>2.1982199908613049E-3</c:v>
                </c:pt>
                <c:pt idx="16">
                  <c:v>1.0358942043878093E-3</c:v>
                </c:pt>
              </c:numCache>
            </c:numRef>
          </c:val>
          <c:extLst>
            <c:ext xmlns:c16="http://schemas.microsoft.com/office/drawing/2014/chart" uri="{C3380CC4-5D6E-409C-BE32-E72D297353CC}">
              <c16:uniqueId val="{00000001-B257-4FCF-AD7D-2F2F8469FA9B}"/>
            </c:ext>
          </c:extLst>
        </c:ser>
        <c:dLbls>
          <c:showLegendKey val="0"/>
          <c:showVal val="0"/>
          <c:showCatName val="0"/>
          <c:showSerName val="0"/>
          <c:showPercent val="0"/>
          <c:showBubbleSize val="0"/>
        </c:dLbls>
        <c:gapWidth val="20"/>
        <c:overlap val="100"/>
        <c:axId val="710556472"/>
        <c:axId val="710556800"/>
      </c:barChart>
      <c:barChart>
        <c:barDir val="bar"/>
        <c:grouping val="stacked"/>
        <c:varyColors val="0"/>
        <c:ser>
          <c:idx val="2"/>
          <c:order val="2"/>
          <c:tx>
            <c:strRef>
              <c:f>'Figures 2(a-t)'!$L$62</c:f>
              <c:strCache>
                <c:ptCount val="1"/>
                <c:pt idx="0">
                  <c:v>ADM1 (Anambra)
Male (USCB 2020) </c:v>
                </c:pt>
              </c:strCache>
            </c:strRef>
          </c:tx>
          <c:spPr>
            <a:solidFill>
              <a:schemeClr val="accent1">
                <a:alpha val="70000"/>
              </a:schemeClr>
            </a:solidFill>
            <a:ln>
              <a:noFill/>
            </a:ln>
            <a:effectLst/>
          </c:spPr>
          <c:invertIfNegative val="0"/>
          <c:cat>
            <c:strRef>
              <c:f>'Figures 2(a-t)'!$A$63:$A$79</c:f>
              <c:strCache>
                <c:ptCount val="17"/>
                <c:pt idx="0">
                  <c:v>0-4</c:v>
                </c:pt>
                <c:pt idx="1">
                  <c:v>5-9</c:v>
                </c:pt>
                <c:pt idx="2">
                  <c:v>10-14</c:v>
                </c:pt>
                <c:pt idx="3">
                  <c:v>15-19</c:v>
                </c:pt>
                <c:pt idx="4">
                  <c:v>20-24</c:v>
                </c:pt>
                <c:pt idx="5">
                  <c:v>25-29</c:v>
                </c:pt>
                <c:pt idx="6">
                  <c:v>30-34</c:v>
                </c:pt>
                <c:pt idx="7">
                  <c:v>35-39</c:v>
                </c:pt>
                <c:pt idx="8">
                  <c:v>40-44</c:v>
                </c:pt>
                <c:pt idx="9">
                  <c:v>45-49</c:v>
                </c:pt>
                <c:pt idx="10">
                  <c:v>50-54</c:v>
                </c:pt>
                <c:pt idx="11">
                  <c:v>55-59</c:v>
                </c:pt>
                <c:pt idx="12">
                  <c:v>60-64</c:v>
                </c:pt>
                <c:pt idx="13">
                  <c:v>65-69</c:v>
                </c:pt>
                <c:pt idx="14">
                  <c:v>70-74</c:v>
                </c:pt>
                <c:pt idx="15">
                  <c:v>75-79</c:v>
                </c:pt>
                <c:pt idx="16">
                  <c:v>80+</c:v>
                </c:pt>
              </c:strCache>
            </c:strRef>
          </c:cat>
          <c:val>
            <c:numRef>
              <c:f>'Figures 2(a-t)'!$L$63:$L$79</c:f>
              <c:numCache>
                <c:formatCode>0.00%</c:formatCode>
                <c:ptCount val="17"/>
                <c:pt idx="0">
                  <c:v>-5.6090300741950525E-2</c:v>
                </c:pt>
                <c:pt idx="1">
                  <c:v>-5.9411627574794706E-2</c:v>
                </c:pt>
                <c:pt idx="2">
                  <c:v>-6.5469115938865216E-2</c:v>
                </c:pt>
                <c:pt idx="3">
                  <c:v>-6.3336648259394307E-2</c:v>
                </c:pt>
                <c:pt idx="4">
                  <c:v>-5.130505000687241E-2</c:v>
                </c:pt>
                <c:pt idx="5">
                  <c:v>-3.9099283383057223E-2</c:v>
                </c:pt>
                <c:pt idx="6">
                  <c:v>-3.1616949513406586E-2</c:v>
                </c:pt>
                <c:pt idx="7">
                  <c:v>-2.7731175666825675E-2</c:v>
                </c:pt>
                <c:pt idx="8">
                  <c:v>-2.580319580432773E-2</c:v>
                </c:pt>
                <c:pt idx="9">
                  <c:v>-2.270454845586432E-2</c:v>
                </c:pt>
                <c:pt idx="10">
                  <c:v>-1.7753888300467053E-2</c:v>
                </c:pt>
                <c:pt idx="11">
                  <c:v>-1.5072470212829033E-2</c:v>
                </c:pt>
                <c:pt idx="12">
                  <c:v>-1.0617027670199893E-2</c:v>
                </c:pt>
                <c:pt idx="13">
                  <c:v>-9.0402480534915869E-3</c:v>
                </c:pt>
                <c:pt idx="14">
                  <c:v>-5.2956280706860821E-3</c:v>
                </c:pt>
                <c:pt idx="15">
                  <c:v>-3.7710652770927828E-3</c:v>
                </c:pt>
                <c:pt idx="16">
                  <c:v>-1.8641405852057277E-3</c:v>
                </c:pt>
              </c:numCache>
            </c:numRef>
          </c:val>
          <c:extLst>
            <c:ext xmlns:c16="http://schemas.microsoft.com/office/drawing/2014/chart" uri="{C3380CC4-5D6E-409C-BE32-E72D297353CC}">
              <c16:uniqueId val="{00000002-B257-4FCF-AD7D-2F2F8469FA9B}"/>
            </c:ext>
          </c:extLst>
        </c:ser>
        <c:ser>
          <c:idx val="3"/>
          <c:order val="3"/>
          <c:tx>
            <c:strRef>
              <c:f>'Figures 2(a-t)'!$M$62</c:f>
              <c:strCache>
                <c:ptCount val="1"/>
                <c:pt idx="0">
                  <c:v>ADM1 (Anambra)
Female (USCB 2020)</c:v>
                </c:pt>
              </c:strCache>
            </c:strRef>
          </c:tx>
          <c:spPr>
            <a:solidFill>
              <a:schemeClr val="accent6">
                <a:alpha val="70000"/>
              </a:schemeClr>
            </a:solidFill>
            <a:ln>
              <a:noFill/>
            </a:ln>
            <a:effectLst/>
          </c:spPr>
          <c:invertIfNegative val="0"/>
          <c:cat>
            <c:strRef>
              <c:f>'Figures 2(a-t)'!$A$63:$A$79</c:f>
              <c:strCache>
                <c:ptCount val="17"/>
                <c:pt idx="0">
                  <c:v>0-4</c:v>
                </c:pt>
                <c:pt idx="1">
                  <c:v>5-9</c:v>
                </c:pt>
                <c:pt idx="2">
                  <c:v>10-14</c:v>
                </c:pt>
                <c:pt idx="3">
                  <c:v>15-19</c:v>
                </c:pt>
                <c:pt idx="4">
                  <c:v>20-24</c:v>
                </c:pt>
                <c:pt idx="5">
                  <c:v>25-29</c:v>
                </c:pt>
                <c:pt idx="6">
                  <c:v>30-34</c:v>
                </c:pt>
                <c:pt idx="7">
                  <c:v>35-39</c:v>
                </c:pt>
                <c:pt idx="8">
                  <c:v>40-44</c:v>
                </c:pt>
                <c:pt idx="9">
                  <c:v>45-49</c:v>
                </c:pt>
                <c:pt idx="10">
                  <c:v>50-54</c:v>
                </c:pt>
                <c:pt idx="11">
                  <c:v>55-59</c:v>
                </c:pt>
                <c:pt idx="12">
                  <c:v>60-64</c:v>
                </c:pt>
                <c:pt idx="13">
                  <c:v>65-69</c:v>
                </c:pt>
                <c:pt idx="14">
                  <c:v>70-74</c:v>
                </c:pt>
                <c:pt idx="15">
                  <c:v>75-79</c:v>
                </c:pt>
                <c:pt idx="16">
                  <c:v>80+</c:v>
                </c:pt>
              </c:strCache>
            </c:strRef>
          </c:cat>
          <c:val>
            <c:numRef>
              <c:f>'Figures 2(a-t)'!$M$63:$M$79</c:f>
              <c:numCache>
                <c:formatCode>0.00%</c:formatCode>
                <c:ptCount val="17"/>
                <c:pt idx="0">
                  <c:v>5.3811962840487372E-2</c:v>
                </c:pt>
                <c:pt idx="1">
                  <c:v>5.6310622047222876E-2</c:v>
                </c:pt>
                <c:pt idx="2">
                  <c:v>6.3962744812679731E-2</c:v>
                </c:pt>
                <c:pt idx="3">
                  <c:v>6.0208860554805427E-2</c:v>
                </c:pt>
                <c:pt idx="4">
                  <c:v>4.6062480966125766E-2</c:v>
                </c:pt>
                <c:pt idx="5">
                  <c:v>3.8042482259755449E-2</c:v>
                </c:pt>
                <c:pt idx="6">
                  <c:v>3.2641915218744696E-2</c:v>
                </c:pt>
                <c:pt idx="7">
                  <c:v>3.1259348495751238E-2</c:v>
                </c:pt>
                <c:pt idx="8">
                  <c:v>2.5120502952440244E-2</c:v>
                </c:pt>
                <c:pt idx="9">
                  <c:v>2.288579136448286E-2</c:v>
                </c:pt>
                <c:pt idx="10">
                  <c:v>1.6149821182647035E-2</c:v>
                </c:pt>
                <c:pt idx="11">
                  <c:v>1.6103836690032854E-2</c:v>
                </c:pt>
                <c:pt idx="12">
                  <c:v>9.9607801125996837E-3</c:v>
                </c:pt>
                <c:pt idx="13">
                  <c:v>9.519800619325211E-3</c:v>
                </c:pt>
                <c:pt idx="14">
                  <c:v>5.5516589453145004E-3</c:v>
                </c:pt>
                <c:pt idx="15">
                  <c:v>4.3178259475163657E-3</c:v>
                </c:pt>
                <c:pt idx="16">
                  <c:v>2.107201474737838E-3</c:v>
                </c:pt>
              </c:numCache>
            </c:numRef>
          </c:val>
          <c:extLst>
            <c:ext xmlns:c16="http://schemas.microsoft.com/office/drawing/2014/chart" uri="{C3380CC4-5D6E-409C-BE32-E72D297353CC}">
              <c16:uniqueId val="{00000003-B257-4FCF-AD7D-2F2F8469FA9B}"/>
            </c:ext>
          </c:extLst>
        </c:ser>
        <c:dLbls>
          <c:showLegendKey val="0"/>
          <c:showVal val="0"/>
          <c:showCatName val="0"/>
          <c:showSerName val="0"/>
          <c:showPercent val="0"/>
          <c:showBubbleSize val="0"/>
        </c:dLbls>
        <c:gapWidth val="80"/>
        <c:overlap val="100"/>
        <c:axId val="1180902744"/>
        <c:axId val="1180911600"/>
      </c:barChart>
      <c:catAx>
        <c:axId val="710556472"/>
        <c:scaling>
          <c:orientation val="minMax"/>
        </c:scaling>
        <c:delete val="0"/>
        <c:axPos val="l"/>
        <c:numFmt formatCode="General" sourceLinked="0"/>
        <c:majorTickMark val="none"/>
        <c:minorTickMark val="none"/>
        <c:tickLblPos val="low"/>
        <c:spPr>
          <a:noFill/>
          <a:ln w="9525" cap="flat" cmpd="sng" algn="ctr">
            <a:solidFill>
              <a:schemeClr val="tx1">
                <a:lumMod val="15000"/>
                <a:lumOff val="85000"/>
              </a:schemeClr>
            </a:solidFill>
            <a:round/>
          </a:ln>
          <a:effectLst/>
        </c:spPr>
        <c:txPr>
          <a:bodyPr rot="-60000000" spcFirstLastPara="1" vertOverflow="ellipsis" vert="horz" wrap="square" anchor="ctr" anchorCtr="1"/>
          <a:lstStyle/>
          <a:p>
            <a:pPr>
              <a:defRPr sz="900" b="0" i="0" u="none" strike="noStrike" kern="1200" baseline="0">
                <a:solidFill>
                  <a:schemeClr val="tx1">
                    <a:lumMod val="65000"/>
                    <a:lumOff val="35000"/>
                  </a:schemeClr>
                </a:solidFill>
                <a:latin typeface="+mn-lt"/>
                <a:ea typeface="+mn-ea"/>
                <a:cs typeface="+mn-cs"/>
              </a:defRPr>
            </a:pPr>
            <a:endParaRPr lang="en-US"/>
          </a:p>
        </c:txPr>
        <c:crossAx val="710556800"/>
        <c:crossesAt val="0"/>
        <c:auto val="1"/>
        <c:lblAlgn val="ctr"/>
        <c:lblOffset val="100"/>
        <c:noMultiLvlLbl val="0"/>
      </c:catAx>
      <c:valAx>
        <c:axId val="710556800"/>
        <c:scaling>
          <c:orientation val="minMax"/>
          <c:max val="0.1"/>
          <c:min val="-0.1"/>
        </c:scaling>
        <c:delete val="0"/>
        <c:axPos val="b"/>
        <c:majorGridlines>
          <c:spPr>
            <a:ln w="9525" cap="flat" cmpd="sng" algn="ctr">
              <a:solidFill>
                <a:schemeClr val="tx1">
                  <a:lumMod val="15000"/>
                  <a:lumOff val="85000"/>
                </a:schemeClr>
              </a:solidFill>
              <a:round/>
            </a:ln>
            <a:effectLst/>
          </c:spPr>
        </c:majorGridlines>
        <c:numFmt formatCode="0%" sourceLinked="0"/>
        <c:majorTickMark val="none"/>
        <c:minorTickMark val="none"/>
        <c:tickLblPos val="nextTo"/>
        <c:spPr>
          <a:noFill/>
          <a:ln>
            <a:noFill/>
          </a:ln>
          <a:effectLst/>
        </c:spPr>
        <c:txPr>
          <a:bodyPr rot="-60000000" spcFirstLastPara="1" vertOverflow="ellipsis" vert="horz" wrap="square" anchor="ctr" anchorCtr="1"/>
          <a:lstStyle/>
          <a:p>
            <a:pPr>
              <a:defRPr sz="900" b="0" i="0" u="none" strike="noStrike" kern="1200" baseline="0">
                <a:solidFill>
                  <a:schemeClr val="tx1">
                    <a:lumMod val="65000"/>
                    <a:lumOff val="35000"/>
                  </a:schemeClr>
                </a:solidFill>
                <a:latin typeface="+mn-lt"/>
                <a:ea typeface="+mn-ea"/>
                <a:cs typeface="+mn-cs"/>
              </a:defRPr>
            </a:pPr>
            <a:endParaRPr lang="en-US"/>
          </a:p>
        </c:txPr>
        <c:crossAx val="710556472"/>
        <c:crosses val="autoZero"/>
        <c:crossBetween val="between"/>
        <c:majorUnit val="2.0000000000000004E-2"/>
      </c:valAx>
      <c:valAx>
        <c:axId val="1180911600"/>
        <c:scaling>
          <c:orientation val="minMax"/>
        </c:scaling>
        <c:delete val="1"/>
        <c:axPos val="t"/>
        <c:numFmt formatCode="0.00%" sourceLinked="1"/>
        <c:majorTickMark val="out"/>
        <c:minorTickMark val="none"/>
        <c:tickLblPos val="nextTo"/>
        <c:crossAx val="1180902744"/>
        <c:crosses val="max"/>
        <c:crossBetween val="between"/>
      </c:valAx>
      <c:catAx>
        <c:axId val="1180902744"/>
        <c:scaling>
          <c:orientation val="minMax"/>
        </c:scaling>
        <c:delete val="1"/>
        <c:axPos val="l"/>
        <c:numFmt formatCode="General" sourceLinked="1"/>
        <c:majorTickMark val="out"/>
        <c:minorTickMark val="none"/>
        <c:tickLblPos val="nextTo"/>
        <c:crossAx val="1180911600"/>
        <c:crosses val="autoZero"/>
        <c:auto val="1"/>
        <c:lblAlgn val="ctr"/>
        <c:lblOffset val="100"/>
        <c:noMultiLvlLbl val="0"/>
      </c:catAx>
      <c:spPr>
        <a:noFill/>
        <a:ln>
          <a:noFill/>
        </a:ln>
        <a:effectLst/>
      </c:spPr>
    </c:plotArea>
    <c:legend>
      <c:legendPos val="t"/>
      <c:layout>
        <c:manualLayout>
          <c:xMode val="edge"/>
          <c:yMode val="edge"/>
          <c:x val="0.25994201343862272"/>
          <c:y val="0.14942389892097055"/>
          <c:w val="0.53329608963176001"/>
          <c:h val="0.13458676691559887"/>
        </c:manualLayout>
      </c:layout>
      <c:overlay val="0"/>
      <c:spPr>
        <a:noFill/>
        <a:ln>
          <a:solidFill>
            <a:sysClr val="windowText" lastClr="000000"/>
          </a:solidFill>
        </a:ln>
        <a:effectLst/>
      </c:spPr>
      <c:txPr>
        <a:bodyPr rot="0" spcFirstLastPara="1" vertOverflow="ellipsis" vert="horz" wrap="square" anchor="ctr" anchorCtr="1"/>
        <a:lstStyle/>
        <a:p>
          <a:pPr>
            <a:defRPr sz="800" b="0" i="0" u="none" strike="noStrike" kern="1200" baseline="0">
              <a:solidFill>
                <a:schemeClr val="tx1">
                  <a:lumMod val="65000"/>
                  <a:lumOff val="35000"/>
                </a:schemeClr>
              </a:solidFill>
              <a:latin typeface="+mn-lt"/>
              <a:ea typeface="+mn-ea"/>
              <a:cs typeface="+mn-cs"/>
            </a:defRPr>
          </a:pPr>
          <a:endParaRPr lang="en-US"/>
        </a:p>
      </c:txPr>
    </c:legend>
    <c:plotVisOnly val="1"/>
    <c:dispBlanksAs val="gap"/>
    <c:extLst>
      <c:ext xmlns:c16r3="http://schemas.microsoft.com/office/drawing/2017/03/chart" uri="{56B9EC1D-385E-4148-901F-78D8002777C0}">
        <c16r3:dataDisplayOptions16>
          <c16r3:dispNaAsBlank val="1"/>
        </c16r3:dataDisplayOptions16>
      </c:ext>
    </c:extLst>
    <c:showDLblsOverMax val="0"/>
  </c:chart>
  <c:spPr>
    <a:solidFill>
      <a:schemeClr val="bg1"/>
    </a:solidFill>
    <a:ln w="9525" cap="flat" cmpd="sng" algn="ctr">
      <a:solidFill>
        <a:sysClr val="windowText" lastClr="000000"/>
      </a:solidFill>
      <a:round/>
    </a:ln>
    <a:effectLst/>
  </c:spPr>
  <c:txPr>
    <a:bodyPr/>
    <a:lstStyle/>
    <a:p>
      <a:pPr>
        <a:defRPr/>
      </a:pPr>
      <a:endParaRPr lang="en-US"/>
    </a:p>
  </c:txPr>
  <c:printSettings>
    <c:headerFooter/>
    <c:pageMargins b="0.75" l="0.7" r="0.7" t="0.75" header="0.3" footer="0.3"/>
    <c:pageSetup/>
  </c:printSettings>
</c:chartSpace>
</file>

<file path=xl/charts/chart6.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rot="0" spcFirstLastPara="1" vertOverflow="ellipsis" vert="horz" wrap="square" anchor="ctr" anchorCtr="1"/>
          <a:lstStyle/>
          <a:p>
            <a:pPr>
              <a:defRPr sz="1100" b="0" i="0" u="none" strike="noStrike" kern="1200" spc="0" baseline="0">
                <a:solidFill>
                  <a:schemeClr val="tx1">
                    <a:lumMod val="65000"/>
                    <a:lumOff val="35000"/>
                  </a:schemeClr>
                </a:solidFill>
                <a:latin typeface="+mn-lt"/>
                <a:ea typeface="+mn-ea"/>
                <a:cs typeface="+mn-cs"/>
              </a:defRPr>
            </a:pPr>
            <a:r>
              <a:rPr lang="en-US" sz="1100" b="1" i="0" baseline="0">
                <a:effectLst/>
              </a:rPr>
              <a:t>Figure 2(e).</a:t>
            </a:r>
          </a:p>
          <a:p>
            <a:pPr>
              <a:defRPr sz="1100"/>
            </a:pPr>
            <a:r>
              <a:rPr lang="en-US" sz="1100" b="1" i="0" baseline="0">
                <a:effectLst/>
              </a:rPr>
              <a:t>Nigeria: WPP ADM 0 (2020) vs Bauchi ADM 1 (2020)</a:t>
            </a:r>
            <a:endParaRPr lang="en-US" sz="1100">
              <a:effectLst/>
            </a:endParaRPr>
          </a:p>
        </c:rich>
      </c:tx>
      <c:layout>
        <c:manualLayout>
          <c:xMode val="edge"/>
          <c:yMode val="edge"/>
          <c:x val="0.15105123127415085"/>
          <c:y val="3.7416639503668414E-2"/>
        </c:manualLayout>
      </c:layout>
      <c:overlay val="0"/>
      <c:spPr>
        <a:noFill/>
        <a:ln>
          <a:noFill/>
        </a:ln>
        <a:effectLst/>
      </c:spPr>
      <c:txPr>
        <a:bodyPr rot="0" spcFirstLastPara="1" vertOverflow="ellipsis" vert="horz" wrap="square" anchor="ctr" anchorCtr="1"/>
        <a:lstStyle/>
        <a:p>
          <a:pPr>
            <a:defRPr sz="1100" b="0" i="0" u="none" strike="noStrike" kern="1200" spc="0" baseline="0">
              <a:solidFill>
                <a:schemeClr val="tx1">
                  <a:lumMod val="65000"/>
                  <a:lumOff val="35000"/>
                </a:schemeClr>
              </a:solidFill>
              <a:latin typeface="+mn-lt"/>
              <a:ea typeface="+mn-ea"/>
              <a:cs typeface="+mn-cs"/>
            </a:defRPr>
          </a:pPr>
          <a:endParaRPr lang="en-US"/>
        </a:p>
      </c:txPr>
    </c:title>
    <c:autoTitleDeleted val="0"/>
    <c:plotArea>
      <c:layout>
        <c:manualLayout>
          <c:layoutTarget val="inner"/>
          <c:xMode val="edge"/>
          <c:yMode val="edge"/>
          <c:x val="0.111435763501722"/>
          <c:y val="0.31363955696770413"/>
          <c:w val="0.84727811364993311"/>
          <c:h val="0.60732187657437142"/>
        </c:manualLayout>
      </c:layout>
      <c:barChart>
        <c:barDir val="bar"/>
        <c:grouping val="stacked"/>
        <c:varyColors val="0"/>
        <c:ser>
          <c:idx val="0"/>
          <c:order val="0"/>
          <c:tx>
            <c:strRef>
              <c:f>'Figures 2(a-t)'!$B$62</c:f>
              <c:strCache>
                <c:ptCount val="1"/>
                <c:pt idx="0">
                  <c:v>ADM0 Male
(WPP 2020 projection)</c:v>
                </c:pt>
              </c:strCache>
            </c:strRef>
          </c:tx>
          <c:spPr>
            <a:noFill/>
            <a:ln w="19050">
              <a:solidFill>
                <a:sysClr val="windowText" lastClr="000000"/>
              </a:solidFill>
            </a:ln>
            <a:effectLst/>
          </c:spPr>
          <c:invertIfNegative val="0"/>
          <c:cat>
            <c:strRef>
              <c:f>'Figures 2(a-t)'!$A$63:$A$79</c:f>
              <c:strCache>
                <c:ptCount val="17"/>
                <c:pt idx="0">
                  <c:v>0-4</c:v>
                </c:pt>
                <c:pt idx="1">
                  <c:v>5-9</c:v>
                </c:pt>
                <c:pt idx="2">
                  <c:v>10-14</c:v>
                </c:pt>
                <c:pt idx="3">
                  <c:v>15-19</c:v>
                </c:pt>
                <c:pt idx="4">
                  <c:v>20-24</c:v>
                </c:pt>
                <c:pt idx="5">
                  <c:v>25-29</c:v>
                </c:pt>
                <c:pt idx="6">
                  <c:v>30-34</c:v>
                </c:pt>
                <c:pt idx="7">
                  <c:v>35-39</c:v>
                </c:pt>
                <c:pt idx="8">
                  <c:v>40-44</c:v>
                </c:pt>
                <c:pt idx="9">
                  <c:v>45-49</c:v>
                </c:pt>
                <c:pt idx="10">
                  <c:v>50-54</c:v>
                </c:pt>
                <c:pt idx="11">
                  <c:v>55-59</c:v>
                </c:pt>
                <c:pt idx="12">
                  <c:v>60-64</c:v>
                </c:pt>
                <c:pt idx="13">
                  <c:v>65-69</c:v>
                </c:pt>
                <c:pt idx="14">
                  <c:v>70-74</c:v>
                </c:pt>
                <c:pt idx="15">
                  <c:v>75-79</c:v>
                </c:pt>
                <c:pt idx="16">
                  <c:v>80+</c:v>
                </c:pt>
              </c:strCache>
            </c:strRef>
          </c:cat>
          <c:val>
            <c:numRef>
              <c:f>'Figures 2(a-t)'!$B$63:$B$79</c:f>
              <c:numCache>
                <c:formatCode>0.00%</c:formatCode>
                <c:ptCount val="17"/>
                <c:pt idx="0">
                  <c:v>-7.9522966520205005E-2</c:v>
                </c:pt>
                <c:pt idx="1">
                  <c:v>-6.9959576032273277E-2</c:v>
                </c:pt>
                <c:pt idx="2">
                  <c:v>-6.0219996810380316E-2</c:v>
                </c:pt>
                <c:pt idx="3">
                  <c:v>-5.1031549091198641E-2</c:v>
                </c:pt>
                <c:pt idx="4">
                  <c:v>-4.1965148943112422E-2</c:v>
                </c:pt>
                <c:pt idx="5">
                  <c:v>-3.505657456353807E-2</c:v>
                </c:pt>
                <c:pt idx="6">
                  <c:v>-3.0266937303837817E-2</c:v>
                </c:pt>
                <c:pt idx="7">
                  <c:v>-2.629195270851109E-2</c:v>
                </c:pt>
                <c:pt idx="8">
                  <c:v>-2.1900679270011832E-2</c:v>
                </c:pt>
                <c:pt idx="9">
                  <c:v>-1.742355152025191E-2</c:v>
                </c:pt>
                <c:pt idx="10">
                  <c:v>-1.3490210453120485E-2</c:v>
                </c:pt>
                <c:pt idx="11">
                  <c:v>-1.0664257748727984E-2</c:v>
                </c:pt>
                <c:pt idx="12">
                  <c:v>-8.0748906228155747E-3</c:v>
                </c:pt>
                <c:pt idx="13">
                  <c:v>-5.639956919541271E-3</c:v>
                </c:pt>
                <c:pt idx="14">
                  <c:v>-3.7356715945604398E-3</c:v>
                </c:pt>
                <c:pt idx="15">
                  <c:v>-1.951447764714981E-3</c:v>
                </c:pt>
                <c:pt idx="16">
                  <c:v>-8.7982707410511605E-4</c:v>
                </c:pt>
              </c:numCache>
            </c:numRef>
          </c:val>
          <c:extLst>
            <c:ext xmlns:c16="http://schemas.microsoft.com/office/drawing/2014/chart" uri="{C3380CC4-5D6E-409C-BE32-E72D297353CC}">
              <c16:uniqueId val="{00000000-BFF3-486F-8A04-A23ED35F97E1}"/>
            </c:ext>
          </c:extLst>
        </c:ser>
        <c:ser>
          <c:idx val="1"/>
          <c:order val="1"/>
          <c:tx>
            <c:strRef>
              <c:f>'Figures 2(a-t)'!$C$62</c:f>
              <c:strCache>
                <c:ptCount val="1"/>
                <c:pt idx="0">
                  <c:v>ADM0 Female
(WPP 2020 projection)</c:v>
                </c:pt>
              </c:strCache>
            </c:strRef>
          </c:tx>
          <c:spPr>
            <a:noFill/>
            <a:ln w="19050">
              <a:solidFill>
                <a:sysClr val="windowText" lastClr="000000"/>
              </a:solidFill>
            </a:ln>
            <a:effectLst/>
          </c:spPr>
          <c:invertIfNegative val="0"/>
          <c:cat>
            <c:strRef>
              <c:f>'Figures 2(a-t)'!$A$63:$A$79</c:f>
              <c:strCache>
                <c:ptCount val="17"/>
                <c:pt idx="0">
                  <c:v>0-4</c:v>
                </c:pt>
                <c:pt idx="1">
                  <c:v>5-9</c:v>
                </c:pt>
                <c:pt idx="2">
                  <c:v>10-14</c:v>
                </c:pt>
                <c:pt idx="3">
                  <c:v>15-19</c:v>
                </c:pt>
                <c:pt idx="4">
                  <c:v>20-24</c:v>
                </c:pt>
                <c:pt idx="5">
                  <c:v>25-29</c:v>
                </c:pt>
                <c:pt idx="6">
                  <c:v>30-34</c:v>
                </c:pt>
                <c:pt idx="7">
                  <c:v>35-39</c:v>
                </c:pt>
                <c:pt idx="8">
                  <c:v>40-44</c:v>
                </c:pt>
                <c:pt idx="9">
                  <c:v>45-49</c:v>
                </c:pt>
                <c:pt idx="10">
                  <c:v>50-54</c:v>
                </c:pt>
                <c:pt idx="11">
                  <c:v>55-59</c:v>
                </c:pt>
                <c:pt idx="12">
                  <c:v>60-64</c:v>
                </c:pt>
                <c:pt idx="13">
                  <c:v>65-69</c:v>
                </c:pt>
                <c:pt idx="14">
                  <c:v>70-74</c:v>
                </c:pt>
                <c:pt idx="15">
                  <c:v>75-79</c:v>
                </c:pt>
                <c:pt idx="16">
                  <c:v>80+</c:v>
                </c:pt>
              </c:strCache>
            </c:strRef>
          </c:cat>
          <c:val>
            <c:numRef>
              <c:f>'Figures 2(a-t)'!$C$63:$C$79</c:f>
              <c:numCache>
                <c:formatCode>0.00%</c:formatCode>
                <c:ptCount val="17"/>
                <c:pt idx="0">
                  <c:v>7.5788150677267921E-2</c:v>
                </c:pt>
                <c:pt idx="1">
                  <c:v>6.6931606454014678E-2</c:v>
                </c:pt>
                <c:pt idx="2">
                  <c:v>5.781306037144654E-2</c:v>
                </c:pt>
                <c:pt idx="3">
                  <c:v>4.923529897650733E-2</c:v>
                </c:pt>
                <c:pt idx="4">
                  <c:v>4.0720474223685695E-2</c:v>
                </c:pt>
                <c:pt idx="5">
                  <c:v>3.408470156348567E-2</c:v>
                </c:pt>
                <c:pt idx="6">
                  <c:v>2.942751360450592E-2</c:v>
                </c:pt>
                <c:pt idx="7">
                  <c:v>2.5526956519351541E-2</c:v>
                </c:pt>
                <c:pt idx="8">
                  <c:v>2.1384075286007522E-2</c:v>
                </c:pt>
                <c:pt idx="9">
                  <c:v>1.7258725520412535E-2</c:v>
                </c:pt>
                <c:pt idx="10">
                  <c:v>1.3708363050109291E-2</c:v>
                </c:pt>
                <c:pt idx="11">
                  <c:v>1.1103418498924704E-2</c:v>
                </c:pt>
                <c:pt idx="12">
                  <c:v>8.658591025545101E-3</c:v>
                </c:pt>
                <c:pt idx="13">
                  <c:v>6.2669025246274565E-3</c:v>
                </c:pt>
                <c:pt idx="14">
                  <c:v>4.1212815132251378E-3</c:v>
                </c:pt>
                <c:pt idx="15">
                  <c:v>2.1982199908613049E-3</c:v>
                </c:pt>
                <c:pt idx="16">
                  <c:v>1.0358942043878093E-3</c:v>
                </c:pt>
              </c:numCache>
            </c:numRef>
          </c:val>
          <c:extLst>
            <c:ext xmlns:c16="http://schemas.microsoft.com/office/drawing/2014/chart" uri="{C3380CC4-5D6E-409C-BE32-E72D297353CC}">
              <c16:uniqueId val="{00000001-BFF3-486F-8A04-A23ED35F97E1}"/>
            </c:ext>
          </c:extLst>
        </c:ser>
        <c:dLbls>
          <c:showLegendKey val="0"/>
          <c:showVal val="0"/>
          <c:showCatName val="0"/>
          <c:showSerName val="0"/>
          <c:showPercent val="0"/>
          <c:showBubbleSize val="0"/>
        </c:dLbls>
        <c:gapWidth val="20"/>
        <c:overlap val="100"/>
        <c:axId val="710556472"/>
        <c:axId val="710556800"/>
      </c:barChart>
      <c:barChart>
        <c:barDir val="bar"/>
        <c:grouping val="stacked"/>
        <c:varyColors val="0"/>
        <c:ser>
          <c:idx val="2"/>
          <c:order val="2"/>
          <c:tx>
            <c:strRef>
              <c:f>'Figures 2(a-t)'!$N$62</c:f>
              <c:strCache>
                <c:ptCount val="1"/>
                <c:pt idx="0">
                  <c:v>ADM1 (Bauchi)
Male (USCB 2020) </c:v>
                </c:pt>
              </c:strCache>
            </c:strRef>
          </c:tx>
          <c:spPr>
            <a:solidFill>
              <a:schemeClr val="accent1">
                <a:alpha val="70000"/>
              </a:schemeClr>
            </a:solidFill>
            <a:ln>
              <a:noFill/>
            </a:ln>
            <a:effectLst/>
          </c:spPr>
          <c:invertIfNegative val="0"/>
          <c:cat>
            <c:strRef>
              <c:f>'Figures 2(a-t)'!$A$63:$A$79</c:f>
              <c:strCache>
                <c:ptCount val="17"/>
                <c:pt idx="0">
                  <c:v>0-4</c:v>
                </c:pt>
                <c:pt idx="1">
                  <c:v>5-9</c:v>
                </c:pt>
                <c:pt idx="2">
                  <c:v>10-14</c:v>
                </c:pt>
                <c:pt idx="3">
                  <c:v>15-19</c:v>
                </c:pt>
                <c:pt idx="4">
                  <c:v>20-24</c:v>
                </c:pt>
                <c:pt idx="5">
                  <c:v>25-29</c:v>
                </c:pt>
                <c:pt idx="6">
                  <c:v>30-34</c:v>
                </c:pt>
                <c:pt idx="7">
                  <c:v>35-39</c:v>
                </c:pt>
                <c:pt idx="8">
                  <c:v>40-44</c:v>
                </c:pt>
                <c:pt idx="9">
                  <c:v>45-49</c:v>
                </c:pt>
                <c:pt idx="10">
                  <c:v>50-54</c:v>
                </c:pt>
                <c:pt idx="11">
                  <c:v>55-59</c:v>
                </c:pt>
                <c:pt idx="12">
                  <c:v>60-64</c:v>
                </c:pt>
                <c:pt idx="13">
                  <c:v>65-69</c:v>
                </c:pt>
                <c:pt idx="14">
                  <c:v>70-74</c:v>
                </c:pt>
                <c:pt idx="15">
                  <c:v>75-79</c:v>
                </c:pt>
                <c:pt idx="16">
                  <c:v>80+</c:v>
                </c:pt>
              </c:strCache>
            </c:strRef>
          </c:cat>
          <c:val>
            <c:numRef>
              <c:f>'Figures 2(a-t)'!$N$63:$N$79</c:f>
              <c:numCache>
                <c:formatCode>0.00%</c:formatCode>
                <c:ptCount val="17"/>
                <c:pt idx="0">
                  <c:v>-0.10156747234061381</c:v>
                </c:pt>
                <c:pt idx="1">
                  <c:v>-8.1561744503174383E-2</c:v>
                </c:pt>
                <c:pt idx="2">
                  <c:v>-6.6069528652191414E-2</c:v>
                </c:pt>
                <c:pt idx="3">
                  <c:v>-5.4221783898498896E-2</c:v>
                </c:pt>
                <c:pt idx="4">
                  <c:v>-3.8977395669503777E-2</c:v>
                </c:pt>
                <c:pt idx="5">
                  <c:v>-3.336569940153665E-2</c:v>
                </c:pt>
                <c:pt idx="6">
                  <c:v>-3.0348420524910262E-2</c:v>
                </c:pt>
                <c:pt idx="7">
                  <c:v>-2.5205623684069707E-2</c:v>
                </c:pt>
                <c:pt idx="8">
                  <c:v>-2.1460257746705822E-2</c:v>
                </c:pt>
                <c:pt idx="9">
                  <c:v>-1.5436163162053256E-2</c:v>
                </c:pt>
                <c:pt idx="10">
                  <c:v>-1.3354291558285679E-2</c:v>
                </c:pt>
                <c:pt idx="11">
                  <c:v>-8.6472109527253125E-3</c:v>
                </c:pt>
                <c:pt idx="12">
                  <c:v>-7.5252603311084651E-3</c:v>
                </c:pt>
                <c:pt idx="13">
                  <c:v>-4.6093247160669728E-3</c:v>
                </c:pt>
                <c:pt idx="14">
                  <c:v>-4.4193434690545808E-3</c:v>
                </c:pt>
                <c:pt idx="15">
                  <c:v>-2.3691603187619261E-3</c:v>
                </c:pt>
                <c:pt idx="16">
                  <c:v>-1.7057954295085869E-3</c:v>
                </c:pt>
              </c:numCache>
            </c:numRef>
          </c:val>
          <c:extLst>
            <c:ext xmlns:c16="http://schemas.microsoft.com/office/drawing/2014/chart" uri="{C3380CC4-5D6E-409C-BE32-E72D297353CC}">
              <c16:uniqueId val="{00000002-BFF3-486F-8A04-A23ED35F97E1}"/>
            </c:ext>
          </c:extLst>
        </c:ser>
        <c:ser>
          <c:idx val="3"/>
          <c:order val="3"/>
          <c:tx>
            <c:strRef>
              <c:f>'Figures 2(a-t)'!$O$62</c:f>
              <c:strCache>
                <c:ptCount val="1"/>
                <c:pt idx="0">
                  <c:v>ADM1 (Bauchi)
Female (USCB 2020)</c:v>
                </c:pt>
              </c:strCache>
            </c:strRef>
          </c:tx>
          <c:spPr>
            <a:solidFill>
              <a:schemeClr val="accent6">
                <a:alpha val="70000"/>
              </a:schemeClr>
            </a:solidFill>
            <a:ln>
              <a:noFill/>
            </a:ln>
            <a:effectLst/>
          </c:spPr>
          <c:invertIfNegative val="0"/>
          <c:cat>
            <c:strRef>
              <c:f>'Figures 2(a-t)'!$A$63:$A$79</c:f>
              <c:strCache>
                <c:ptCount val="17"/>
                <c:pt idx="0">
                  <c:v>0-4</c:v>
                </c:pt>
                <c:pt idx="1">
                  <c:v>5-9</c:v>
                </c:pt>
                <c:pt idx="2">
                  <c:v>10-14</c:v>
                </c:pt>
                <c:pt idx="3">
                  <c:v>15-19</c:v>
                </c:pt>
                <c:pt idx="4">
                  <c:v>20-24</c:v>
                </c:pt>
                <c:pt idx="5">
                  <c:v>25-29</c:v>
                </c:pt>
                <c:pt idx="6">
                  <c:v>30-34</c:v>
                </c:pt>
                <c:pt idx="7">
                  <c:v>35-39</c:v>
                </c:pt>
                <c:pt idx="8">
                  <c:v>40-44</c:v>
                </c:pt>
                <c:pt idx="9">
                  <c:v>45-49</c:v>
                </c:pt>
                <c:pt idx="10">
                  <c:v>50-54</c:v>
                </c:pt>
                <c:pt idx="11">
                  <c:v>55-59</c:v>
                </c:pt>
                <c:pt idx="12">
                  <c:v>60-64</c:v>
                </c:pt>
                <c:pt idx="13">
                  <c:v>65-69</c:v>
                </c:pt>
                <c:pt idx="14">
                  <c:v>70-74</c:v>
                </c:pt>
                <c:pt idx="15">
                  <c:v>75-79</c:v>
                </c:pt>
                <c:pt idx="16">
                  <c:v>80+</c:v>
                </c:pt>
              </c:strCache>
            </c:strRef>
          </c:cat>
          <c:val>
            <c:numRef>
              <c:f>'Figures 2(a-t)'!$O$63:$O$79</c:f>
              <c:numCache>
                <c:formatCode>0.00%</c:formatCode>
                <c:ptCount val="17"/>
                <c:pt idx="0">
                  <c:v>9.5558474613512967E-2</c:v>
                </c:pt>
                <c:pt idx="1">
                  <c:v>7.608382731945279E-2</c:v>
                </c:pt>
                <c:pt idx="2">
                  <c:v>6.0127196256457641E-2</c:v>
                </c:pt>
                <c:pt idx="3">
                  <c:v>5.2652757029978771E-2</c:v>
                </c:pt>
                <c:pt idx="4">
                  <c:v>4.2635917307485921E-2</c:v>
                </c:pt>
                <c:pt idx="5">
                  <c:v>3.525460028154892E-2</c:v>
                </c:pt>
                <c:pt idx="6">
                  <c:v>2.9711811452506034E-2</c:v>
                </c:pt>
                <c:pt idx="7">
                  <c:v>2.2943486632704218E-2</c:v>
                </c:pt>
                <c:pt idx="8">
                  <c:v>1.9917538273523369E-2</c:v>
                </c:pt>
                <c:pt idx="9">
                  <c:v>1.3494199069854206E-2</c:v>
                </c:pt>
                <c:pt idx="10">
                  <c:v>1.248569909063107E-2</c:v>
                </c:pt>
                <c:pt idx="11">
                  <c:v>7.6739867990685984E-3</c:v>
                </c:pt>
                <c:pt idx="12">
                  <c:v>7.6956605054547484E-3</c:v>
                </c:pt>
                <c:pt idx="13">
                  <c:v>4.5014046056476593E-3</c:v>
                </c:pt>
                <c:pt idx="14">
                  <c:v>4.2913938644577225E-3</c:v>
                </c:pt>
                <c:pt idx="15">
                  <c:v>2.2675181095027394E-3</c:v>
                </c:pt>
                <c:pt idx="16">
                  <c:v>1.8600524294431172E-3</c:v>
                </c:pt>
              </c:numCache>
            </c:numRef>
          </c:val>
          <c:extLst>
            <c:ext xmlns:c16="http://schemas.microsoft.com/office/drawing/2014/chart" uri="{C3380CC4-5D6E-409C-BE32-E72D297353CC}">
              <c16:uniqueId val="{00000003-BFF3-486F-8A04-A23ED35F97E1}"/>
            </c:ext>
          </c:extLst>
        </c:ser>
        <c:dLbls>
          <c:showLegendKey val="0"/>
          <c:showVal val="0"/>
          <c:showCatName val="0"/>
          <c:showSerName val="0"/>
          <c:showPercent val="0"/>
          <c:showBubbleSize val="0"/>
        </c:dLbls>
        <c:gapWidth val="80"/>
        <c:overlap val="100"/>
        <c:axId val="1180902744"/>
        <c:axId val="1180911600"/>
      </c:barChart>
      <c:catAx>
        <c:axId val="710556472"/>
        <c:scaling>
          <c:orientation val="minMax"/>
        </c:scaling>
        <c:delete val="0"/>
        <c:axPos val="l"/>
        <c:numFmt formatCode="General" sourceLinked="0"/>
        <c:majorTickMark val="none"/>
        <c:minorTickMark val="none"/>
        <c:tickLblPos val="low"/>
        <c:spPr>
          <a:noFill/>
          <a:ln w="9525" cap="flat" cmpd="sng" algn="ctr">
            <a:solidFill>
              <a:schemeClr val="tx1">
                <a:lumMod val="15000"/>
                <a:lumOff val="85000"/>
              </a:schemeClr>
            </a:solidFill>
            <a:round/>
          </a:ln>
          <a:effectLst/>
        </c:spPr>
        <c:txPr>
          <a:bodyPr rot="-60000000" spcFirstLastPara="1" vertOverflow="ellipsis" vert="horz" wrap="square" anchor="ctr" anchorCtr="1"/>
          <a:lstStyle/>
          <a:p>
            <a:pPr>
              <a:defRPr sz="900" b="0" i="0" u="none" strike="noStrike" kern="1200" baseline="0">
                <a:solidFill>
                  <a:schemeClr val="tx1">
                    <a:lumMod val="65000"/>
                    <a:lumOff val="35000"/>
                  </a:schemeClr>
                </a:solidFill>
                <a:latin typeface="+mn-lt"/>
                <a:ea typeface="+mn-ea"/>
                <a:cs typeface="+mn-cs"/>
              </a:defRPr>
            </a:pPr>
            <a:endParaRPr lang="en-US"/>
          </a:p>
        </c:txPr>
        <c:crossAx val="710556800"/>
        <c:crossesAt val="0"/>
        <c:auto val="1"/>
        <c:lblAlgn val="ctr"/>
        <c:lblOffset val="100"/>
        <c:noMultiLvlLbl val="0"/>
      </c:catAx>
      <c:valAx>
        <c:axId val="710556800"/>
        <c:scaling>
          <c:orientation val="minMax"/>
          <c:max val="0.1"/>
          <c:min val="-0.1"/>
        </c:scaling>
        <c:delete val="0"/>
        <c:axPos val="b"/>
        <c:majorGridlines>
          <c:spPr>
            <a:ln w="9525" cap="flat" cmpd="sng" algn="ctr">
              <a:solidFill>
                <a:schemeClr val="tx1">
                  <a:lumMod val="15000"/>
                  <a:lumOff val="85000"/>
                </a:schemeClr>
              </a:solidFill>
              <a:round/>
            </a:ln>
            <a:effectLst/>
          </c:spPr>
        </c:majorGridlines>
        <c:numFmt formatCode="0%" sourceLinked="0"/>
        <c:majorTickMark val="none"/>
        <c:minorTickMark val="none"/>
        <c:tickLblPos val="nextTo"/>
        <c:spPr>
          <a:noFill/>
          <a:ln>
            <a:noFill/>
          </a:ln>
          <a:effectLst/>
        </c:spPr>
        <c:txPr>
          <a:bodyPr rot="-60000000" spcFirstLastPara="1" vertOverflow="ellipsis" vert="horz" wrap="square" anchor="ctr" anchorCtr="1"/>
          <a:lstStyle/>
          <a:p>
            <a:pPr>
              <a:defRPr sz="900" b="0" i="0" u="none" strike="noStrike" kern="1200" baseline="0">
                <a:solidFill>
                  <a:schemeClr val="tx1">
                    <a:lumMod val="65000"/>
                    <a:lumOff val="35000"/>
                  </a:schemeClr>
                </a:solidFill>
                <a:latin typeface="+mn-lt"/>
                <a:ea typeface="+mn-ea"/>
                <a:cs typeface="+mn-cs"/>
              </a:defRPr>
            </a:pPr>
            <a:endParaRPr lang="en-US"/>
          </a:p>
        </c:txPr>
        <c:crossAx val="710556472"/>
        <c:crosses val="autoZero"/>
        <c:crossBetween val="between"/>
        <c:majorUnit val="2.0000000000000004E-2"/>
      </c:valAx>
      <c:valAx>
        <c:axId val="1180911600"/>
        <c:scaling>
          <c:orientation val="minMax"/>
        </c:scaling>
        <c:delete val="1"/>
        <c:axPos val="t"/>
        <c:numFmt formatCode="0.00%" sourceLinked="1"/>
        <c:majorTickMark val="out"/>
        <c:minorTickMark val="none"/>
        <c:tickLblPos val="nextTo"/>
        <c:crossAx val="1180902744"/>
        <c:crosses val="max"/>
        <c:crossBetween val="between"/>
      </c:valAx>
      <c:catAx>
        <c:axId val="1180902744"/>
        <c:scaling>
          <c:orientation val="minMax"/>
        </c:scaling>
        <c:delete val="1"/>
        <c:axPos val="l"/>
        <c:numFmt formatCode="General" sourceLinked="1"/>
        <c:majorTickMark val="out"/>
        <c:minorTickMark val="none"/>
        <c:tickLblPos val="nextTo"/>
        <c:crossAx val="1180911600"/>
        <c:crosses val="autoZero"/>
        <c:auto val="1"/>
        <c:lblAlgn val="ctr"/>
        <c:lblOffset val="100"/>
        <c:noMultiLvlLbl val="0"/>
      </c:catAx>
      <c:spPr>
        <a:noFill/>
        <a:ln>
          <a:noFill/>
        </a:ln>
        <a:effectLst/>
      </c:spPr>
    </c:plotArea>
    <c:legend>
      <c:legendPos val="t"/>
      <c:layout>
        <c:manualLayout>
          <c:xMode val="edge"/>
          <c:yMode val="edge"/>
          <c:x val="0.25994201343862272"/>
          <c:y val="0.14942389892097055"/>
          <c:w val="0.53329608963176001"/>
          <c:h val="0.13458676691559887"/>
        </c:manualLayout>
      </c:layout>
      <c:overlay val="0"/>
      <c:spPr>
        <a:noFill/>
        <a:ln>
          <a:solidFill>
            <a:sysClr val="windowText" lastClr="000000"/>
          </a:solidFill>
        </a:ln>
        <a:effectLst/>
      </c:spPr>
      <c:txPr>
        <a:bodyPr rot="0" spcFirstLastPara="1" vertOverflow="ellipsis" vert="horz" wrap="square" anchor="ctr" anchorCtr="1"/>
        <a:lstStyle/>
        <a:p>
          <a:pPr>
            <a:defRPr sz="800" b="0" i="0" u="none" strike="noStrike" kern="1200" baseline="0">
              <a:solidFill>
                <a:schemeClr val="tx1">
                  <a:lumMod val="65000"/>
                  <a:lumOff val="35000"/>
                </a:schemeClr>
              </a:solidFill>
              <a:latin typeface="+mn-lt"/>
              <a:ea typeface="+mn-ea"/>
              <a:cs typeface="+mn-cs"/>
            </a:defRPr>
          </a:pPr>
          <a:endParaRPr lang="en-US"/>
        </a:p>
      </c:txPr>
    </c:legend>
    <c:plotVisOnly val="1"/>
    <c:dispBlanksAs val="gap"/>
    <c:extLst>
      <c:ext xmlns:c16r3="http://schemas.microsoft.com/office/drawing/2017/03/chart" uri="{56B9EC1D-385E-4148-901F-78D8002777C0}">
        <c16r3:dataDisplayOptions16>
          <c16r3:dispNaAsBlank val="1"/>
        </c16r3:dataDisplayOptions16>
      </c:ext>
    </c:extLst>
    <c:showDLblsOverMax val="0"/>
  </c:chart>
  <c:spPr>
    <a:solidFill>
      <a:schemeClr val="bg1"/>
    </a:solidFill>
    <a:ln w="9525" cap="flat" cmpd="sng" algn="ctr">
      <a:solidFill>
        <a:sysClr val="windowText" lastClr="000000"/>
      </a:solidFill>
      <a:round/>
    </a:ln>
    <a:effectLst/>
  </c:spPr>
  <c:txPr>
    <a:bodyPr/>
    <a:lstStyle/>
    <a:p>
      <a:pPr>
        <a:defRPr/>
      </a:pPr>
      <a:endParaRPr lang="en-US"/>
    </a:p>
  </c:txPr>
  <c:printSettings>
    <c:headerFooter/>
    <c:pageMargins b="0.75" l="0.7" r="0.7" t="0.75" header="0.3" footer="0.3"/>
    <c:pageSetup/>
  </c:printSettings>
</c:chartSpace>
</file>

<file path=xl/charts/chart7.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rot="0" spcFirstLastPara="1" vertOverflow="ellipsis" vert="horz" wrap="square" anchor="ctr" anchorCtr="1"/>
          <a:lstStyle/>
          <a:p>
            <a:pPr>
              <a:defRPr sz="1100" b="0" i="0" u="none" strike="noStrike" kern="1200" spc="0" baseline="0">
                <a:solidFill>
                  <a:schemeClr val="tx1">
                    <a:lumMod val="65000"/>
                    <a:lumOff val="35000"/>
                  </a:schemeClr>
                </a:solidFill>
                <a:latin typeface="+mn-lt"/>
                <a:ea typeface="+mn-ea"/>
                <a:cs typeface="+mn-cs"/>
              </a:defRPr>
            </a:pPr>
            <a:r>
              <a:rPr lang="en-US" sz="1100" b="1" i="0" baseline="0">
                <a:effectLst/>
              </a:rPr>
              <a:t>Figure 2(f).</a:t>
            </a:r>
          </a:p>
          <a:p>
            <a:pPr>
              <a:defRPr sz="1100"/>
            </a:pPr>
            <a:r>
              <a:rPr lang="en-US" sz="1100" b="1" i="0" baseline="0">
                <a:effectLst/>
              </a:rPr>
              <a:t>Nigeria: WPP ADM 0 (2020) vs Bayelsa ADM 1 (2020)</a:t>
            </a:r>
            <a:endParaRPr lang="en-US" sz="1100">
              <a:effectLst/>
            </a:endParaRPr>
          </a:p>
        </c:rich>
      </c:tx>
      <c:layout>
        <c:manualLayout>
          <c:xMode val="edge"/>
          <c:yMode val="edge"/>
          <c:x val="0.15105123127415085"/>
          <c:y val="3.7416639503668414E-2"/>
        </c:manualLayout>
      </c:layout>
      <c:overlay val="0"/>
      <c:spPr>
        <a:noFill/>
        <a:ln>
          <a:noFill/>
        </a:ln>
        <a:effectLst/>
      </c:spPr>
      <c:txPr>
        <a:bodyPr rot="0" spcFirstLastPara="1" vertOverflow="ellipsis" vert="horz" wrap="square" anchor="ctr" anchorCtr="1"/>
        <a:lstStyle/>
        <a:p>
          <a:pPr>
            <a:defRPr sz="1100" b="0" i="0" u="none" strike="noStrike" kern="1200" spc="0" baseline="0">
              <a:solidFill>
                <a:schemeClr val="tx1">
                  <a:lumMod val="65000"/>
                  <a:lumOff val="35000"/>
                </a:schemeClr>
              </a:solidFill>
              <a:latin typeface="+mn-lt"/>
              <a:ea typeface="+mn-ea"/>
              <a:cs typeface="+mn-cs"/>
            </a:defRPr>
          </a:pPr>
          <a:endParaRPr lang="en-US"/>
        </a:p>
      </c:txPr>
    </c:title>
    <c:autoTitleDeleted val="0"/>
    <c:plotArea>
      <c:layout>
        <c:manualLayout>
          <c:layoutTarget val="inner"/>
          <c:xMode val="edge"/>
          <c:yMode val="edge"/>
          <c:x val="0.111435763501722"/>
          <c:y val="0.31363955696770413"/>
          <c:w val="0.84727811364993311"/>
          <c:h val="0.60732187657437142"/>
        </c:manualLayout>
      </c:layout>
      <c:barChart>
        <c:barDir val="bar"/>
        <c:grouping val="stacked"/>
        <c:varyColors val="0"/>
        <c:ser>
          <c:idx val="0"/>
          <c:order val="0"/>
          <c:tx>
            <c:strRef>
              <c:f>'Figures 2(a-t)'!$B$62</c:f>
              <c:strCache>
                <c:ptCount val="1"/>
                <c:pt idx="0">
                  <c:v>ADM0 Male
(WPP 2020 projection)</c:v>
                </c:pt>
              </c:strCache>
            </c:strRef>
          </c:tx>
          <c:spPr>
            <a:noFill/>
            <a:ln w="19050">
              <a:solidFill>
                <a:sysClr val="windowText" lastClr="000000"/>
              </a:solidFill>
            </a:ln>
            <a:effectLst/>
          </c:spPr>
          <c:invertIfNegative val="0"/>
          <c:cat>
            <c:strRef>
              <c:f>'Figures 2(a-t)'!$A$63:$A$79</c:f>
              <c:strCache>
                <c:ptCount val="17"/>
                <c:pt idx="0">
                  <c:v>0-4</c:v>
                </c:pt>
                <c:pt idx="1">
                  <c:v>5-9</c:v>
                </c:pt>
                <c:pt idx="2">
                  <c:v>10-14</c:v>
                </c:pt>
                <c:pt idx="3">
                  <c:v>15-19</c:v>
                </c:pt>
                <c:pt idx="4">
                  <c:v>20-24</c:v>
                </c:pt>
                <c:pt idx="5">
                  <c:v>25-29</c:v>
                </c:pt>
                <c:pt idx="6">
                  <c:v>30-34</c:v>
                </c:pt>
                <c:pt idx="7">
                  <c:v>35-39</c:v>
                </c:pt>
                <c:pt idx="8">
                  <c:v>40-44</c:v>
                </c:pt>
                <c:pt idx="9">
                  <c:v>45-49</c:v>
                </c:pt>
                <c:pt idx="10">
                  <c:v>50-54</c:v>
                </c:pt>
                <c:pt idx="11">
                  <c:v>55-59</c:v>
                </c:pt>
                <c:pt idx="12">
                  <c:v>60-64</c:v>
                </c:pt>
                <c:pt idx="13">
                  <c:v>65-69</c:v>
                </c:pt>
                <c:pt idx="14">
                  <c:v>70-74</c:v>
                </c:pt>
                <c:pt idx="15">
                  <c:v>75-79</c:v>
                </c:pt>
                <c:pt idx="16">
                  <c:v>80+</c:v>
                </c:pt>
              </c:strCache>
            </c:strRef>
          </c:cat>
          <c:val>
            <c:numRef>
              <c:f>'Figures 2(a-t)'!$B$63:$B$79</c:f>
              <c:numCache>
                <c:formatCode>0.00%</c:formatCode>
                <c:ptCount val="17"/>
                <c:pt idx="0">
                  <c:v>-7.9522966520205005E-2</c:v>
                </c:pt>
                <c:pt idx="1">
                  <c:v>-6.9959576032273277E-2</c:v>
                </c:pt>
                <c:pt idx="2">
                  <c:v>-6.0219996810380316E-2</c:v>
                </c:pt>
                <c:pt idx="3">
                  <c:v>-5.1031549091198641E-2</c:v>
                </c:pt>
                <c:pt idx="4">
                  <c:v>-4.1965148943112422E-2</c:v>
                </c:pt>
                <c:pt idx="5">
                  <c:v>-3.505657456353807E-2</c:v>
                </c:pt>
                <c:pt idx="6">
                  <c:v>-3.0266937303837817E-2</c:v>
                </c:pt>
                <c:pt idx="7">
                  <c:v>-2.629195270851109E-2</c:v>
                </c:pt>
                <c:pt idx="8">
                  <c:v>-2.1900679270011832E-2</c:v>
                </c:pt>
                <c:pt idx="9">
                  <c:v>-1.742355152025191E-2</c:v>
                </c:pt>
                <c:pt idx="10">
                  <c:v>-1.3490210453120485E-2</c:v>
                </c:pt>
                <c:pt idx="11">
                  <c:v>-1.0664257748727984E-2</c:v>
                </c:pt>
                <c:pt idx="12">
                  <c:v>-8.0748906228155747E-3</c:v>
                </c:pt>
                <c:pt idx="13">
                  <c:v>-5.639956919541271E-3</c:v>
                </c:pt>
                <c:pt idx="14">
                  <c:v>-3.7356715945604398E-3</c:v>
                </c:pt>
                <c:pt idx="15">
                  <c:v>-1.951447764714981E-3</c:v>
                </c:pt>
                <c:pt idx="16">
                  <c:v>-8.7982707410511605E-4</c:v>
                </c:pt>
              </c:numCache>
            </c:numRef>
          </c:val>
          <c:extLst>
            <c:ext xmlns:c16="http://schemas.microsoft.com/office/drawing/2014/chart" uri="{C3380CC4-5D6E-409C-BE32-E72D297353CC}">
              <c16:uniqueId val="{00000000-52A4-4C53-B90C-910D9BF9C810}"/>
            </c:ext>
          </c:extLst>
        </c:ser>
        <c:ser>
          <c:idx val="1"/>
          <c:order val="1"/>
          <c:tx>
            <c:strRef>
              <c:f>'Figures 2(a-t)'!$C$62</c:f>
              <c:strCache>
                <c:ptCount val="1"/>
                <c:pt idx="0">
                  <c:v>ADM0 Female
(WPP 2020 projection)</c:v>
                </c:pt>
              </c:strCache>
            </c:strRef>
          </c:tx>
          <c:spPr>
            <a:noFill/>
            <a:ln w="19050">
              <a:solidFill>
                <a:sysClr val="windowText" lastClr="000000"/>
              </a:solidFill>
            </a:ln>
            <a:effectLst/>
          </c:spPr>
          <c:invertIfNegative val="0"/>
          <c:cat>
            <c:strRef>
              <c:f>'Figures 2(a-t)'!$A$63:$A$79</c:f>
              <c:strCache>
                <c:ptCount val="17"/>
                <c:pt idx="0">
                  <c:v>0-4</c:v>
                </c:pt>
                <c:pt idx="1">
                  <c:v>5-9</c:v>
                </c:pt>
                <c:pt idx="2">
                  <c:v>10-14</c:v>
                </c:pt>
                <c:pt idx="3">
                  <c:v>15-19</c:v>
                </c:pt>
                <c:pt idx="4">
                  <c:v>20-24</c:v>
                </c:pt>
                <c:pt idx="5">
                  <c:v>25-29</c:v>
                </c:pt>
                <c:pt idx="6">
                  <c:v>30-34</c:v>
                </c:pt>
                <c:pt idx="7">
                  <c:v>35-39</c:v>
                </c:pt>
                <c:pt idx="8">
                  <c:v>40-44</c:v>
                </c:pt>
                <c:pt idx="9">
                  <c:v>45-49</c:v>
                </c:pt>
                <c:pt idx="10">
                  <c:v>50-54</c:v>
                </c:pt>
                <c:pt idx="11">
                  <c:v>55-59</c:v>
                </c:pt>
                <c:pt idx="12">
                  <c:v>60-64</c:v>
                </c:pt>
                <c:pt idx="13">
                  <c:v>65-69</c:v>
                </c:pt>
                <c:pt idx="14">
                  <c:v>70-74</c:v>
                </c:pt>
                <c:pt idx="15">
                  <c:v>75-79</c:v>
                </c:pt>
                <c:pt idx="16">
                  <c:v>80+</c:v>
                </c:pt>
              </c:strCache>
            </c:strRef>
          </c:cat>
          <c:val>
            <c:numRef>
              <c:f>'Figures 2(a-t)'!$C$63:$C$79</c:f>
              <c:numCache>
                <c:formatCode>0.00%</c:formatCode>
                <c:ptCount val="17"/>
                <c:pt idx="0">
                  <c:v>7.5788150677267921E-2</c:v>
                </c:pt>
                <c:pt idx="1">
                  <c:v>6.6931606454014678E-2</c:v>
                </c:pt>
                <c:pt idx="2">
                  <c:v>5.781306037144654E-2</c:v>
                </c:pt>
                <c:pt idx="3">
                  <c:v>4.923529897650733E-2</c:v>
                </c:pt>
                <c:pt idx="4">
                  <c:v>4.0720474223685695E-2</c:v>
                </c:pt>
                <c:pt idx="5">
                  <c:v>3.408470156348567E-2</c:v>
                </c:pt>
                <c:pt idx="6">
                  <c:v>2.942751360450592E-2</c:v>
                </c:pt>
                <c:pt idx="7">
                  <c:v>2.5526956519351541E-2</c:v>
                </c:pt>
                <c:pt idx="8">
                  <c:v>2.1384075286007522E-2</c:v>
                </c:pt>
                <c:pt idx="9">
                  <c:v>1.7258725520412535E-2</c:v>
                </c:pt>
                <c:pt idx="10">
                  <c:v>1.3708363050109291E-2</c:v>
                </c:pt>
                <c:pt idx="11">
                  <c:v>1.1103418498924704E-2</c:v>
                </c:pt>
                <c:pt idx="12">
                  <c:v>8.658591025545101E-3</c:v>
                </c:pt>
                <c:pt idx="13">
                  <c:v>6.2669025246274565E-3</c:v>
                </c:pt>
                <c:pt idx="14">
                  <c:v>4.1212815132251378E-3</c:v>
                </c:pt>
                <c:pt idx="15">
                  <c:v>2.1982199908613049E-3</c:v>
                </c:pt>
                <c:pt idx="16">
                  <c:v>1.0358942043878093E-3</c:v>
                </c:pt>
              </c:numCache>
            </c:numRef>
          </c:val>
          <c:extLst>
            <c:ext xmlns:c16="http://schemas.microsoft.com/office/drawing/2014/chart" uri="{C3380CC4-5D6E-409C-BE32-E72D297353CC}">
              <c16:uniqueId val="{00000001-52A4-4C53-B90C-910D9BF9C810}"/>
            </c:ext>
          </c:extLst>
        </c:ser>
        <c:dLbls>
          <c:showLegendKey val="0"/>
          <c:showVal val="0"/>
          <c:showCatName val="0"/>
          <c:showSerName val="0"/>
          <c:showPercent val="0"/>
          <c:showBubbleSize val="0"/>
        </c:dLbls>
        <c:gapWidth val="20"/>
        <c:overlap val="100"/>
        <c:axId val="710556472"/>
        <c:axId val="710556800"/>
      </c:barChart>
      <c:barChart>
        <c:barDir val="bar"/>
        <c:grouping val="stacked"/>
        <c:varyColors val="0"/>
        <c:ser>
          <c:idx val="2"/>
          <c:order val="2"/>
          <c:tx>
            <c:strRef>
              <c:f>'Figures 2(a-t)'!$P$62</c:f>
              <c:strCache>
                <c:ptCount val="1"/>
                <c:pt idx="0">
                  <c:v>ADM1 (Bayelsa)
Male (USCB 2020) </c:v>
                </c:pt>
              </c:strCache>
            </c:strRef>
          </c:tx>
          <c:spPr>
            <a:solidFill>
              <a:schemeClr val="accent1">
                <a:alpha val="70000"/>
              </a:schemeClr>
            </a:solidFill>
            <a:ln>
              <a:noFill/>
            </a:ln>
            <a:effectLst/>
          </c:spPr>
          <c:invertIfNegative val="0"/>
          <c:cat>
            <c:strRef>
              <c:f>'Figures 2(a-t)'!$A$63:$A$79</c:f>
              <c:strCache>
                <c:ptCount val="17"/>
                <c:pt idx="0">
                  <c:v>0-4</c:v>
                </c:pt>
                <c:pt idx="1">
                  <c:v>5-9</c:v>
                </c:pt>
                <c:pt idx="2">
                  <c:v>10-14</c:v>
                </c:pt>
                <c:pt idx="3">
                  <c:v>15-19</c:v>
                </c:pt>
                <c:pt idx="4">
                  <c:v>20-24</c:v>
                </c:pt>
                <c:pt idx="5">
                  <c:v>25-29</c:v>
                </c:pt>
                <c:pt idx="6">
                  <c:v>30-34</c:v>
                </c:pt>
                <c:pt idx="7">
                  <c:v>35-39</c:v>
                </c:pt>
                <c:pt idx="8">
                  <c:v>40-44</c:v>
                </c:pt>
                <c:pt idx="9">
                  <c:v>45-49</c:v>
                </c:pt>
                <c:pt idx="10">
                  <c:v>50-54</c:v>
                </c:pt>
                <c:pt idx="11">
                  <c:v>55-59</c:v>
                </c:pt>
                <c:pt idx="12">
                  <c:v>60-64</c:v>
                </c:pt>
                <c:pt idx="13">
                  <c:v>65-69</c:v>
                </c:pt>
                <c:pt idx="14">
                  <c:v>70-74</c:v>
                </c:pt>
                <c:pt idx="15">
                  <c:v>75-79</c:v>
                </c:pt>
                <c:pt idx="16">
                  <c:v>80+</c:v>
                </c:pt>
              </c:strCache>
            </c:strRef>
          </c:cat>
          <c:val>
            <c:numRef>
              <c:f>'Figures 2(a-t)'!$P$63:$P$79</c:f>
              <c:numCache>
                <c:formatCode>0.00%</c:formatCode>
                <c:ptCount val="17"/>
                <c:pt idx="0">
                  <c:v>-6.2273078690222215E-2</c:v>
                </c:pt>
                <c:pt idx="1">
                  <c:v>-6.6753383082969561E-2</c:v>
                </c:pt>
                <c:pt idx="2">
                  <c:v>-6.5955045642362167E-2</c:v>
                </c:pt>
                <c:pt idx="3">
                  <c:v>-6.3275926067490648E-2</c:v>
                </c:pt>
                <c:pt idx="4">
                  <c:v>-5.0471003328113537E-2</c:v>
                </c:pt>
                <c:pt idx="5">
                  <c:v>-3.8908113961290486E-2</c:v>
                </c:pt>
                <c:pt idx="6">
                  <c:v>-3.2502894268756792E-2</c:v>
                </c:pt>
                <c:pt idx="7">
                  <c:v>-2.8675918344186677E-2</c:v>
                </c:pt>
                <c:pt idx="8">
                  <c:v>-2.5992858308107814E-2</c:v>
                </c:pt>
                <c:pt idx="9">
                  <c:v>-2.1430986368368498E-2</c:v>
                </c:pt>
                <c:pt idx="10">
                  <c:v>-1.7235971367032681E-2</c:v>
                </c:pt>
                <c:pt idx="11">
                  <c:v>-1.2407330203556345E-2</c:v>
                </c:pt>
                <c:pt idx="12">
                  <c:v>-1.0158903038647256E-2</c:v>
                </c:pt>
                <c:pt idx="13">
                  <c:v>-6.9296950792308533E-3</c:v>
                </c:pt>
                <c:pt idx="14">
                  <c:v>-5.0398498841898454E-3</c:v>
                </c:pt>
                <c:pt idx="15">
                  <c:v>-2.8718081279105233E-3</c:v>
                </c:pt>
                <c:pt idx="16">
                  <c:v>-1.6975506881227406E-3</c:v>
                </c:pt>
              </c:numCache>
            </c:numRef>
          </c:val>
          <c:extLst>
            <c:ext xmlns:c16="http://schemas.microsoft.com/office/drawing/2014/chart" uri="{C3380CC4-5D6E-409C-BE32-E72D297353CC}">
              <c16:uniqueId val="{00000002-52A4-4C53-B90C-910D9BF9C810}"/>
            </c:ext>
          </c:extLst>
        </c:ser>
        <c:ser>
          <c:idx val="3"/>
          <c:order val="3"/>
          <c:tx>
            <c:strRef>
              <c:f>'Figures 2(a-t)'!$Q$62</c:f>
              <c:strCache>
                <c:ptCount val="1"/>
                <c:pt idx="0">
                  <c:v>ADM1 (Bayelsa)
Female (USCB 2020)</c:v>
                </c:pt>
              </c:strCache>
            </c:strRef>
          </c:tx>
          <c:spPr>
            <a:solidFill>
              <a:schemeClr val="accent6">
                <a:alpha val="70000"/>
              </a:schemeClr>
            </a:solidFill>
            <a:ln>
              <a:noFill/>
            </a:ln>
            <a:effectLst/>
          </c:spPr>
          <c:invertIfNegative val="0"/>
          <c:cat>
            <c:strRef>
              <c:f>'Figures 2(a-t)'!$A$63:$A$79</c:f>
              <c:strCache>
                <c:ptCount val="17"/>
                <c:pt idx="0">
                  <c:v>0-4</c:v>
                </c:pt>
                <c:pt idx="1">
                  <c:v>5-9</c:v>
                </c:pt>
                <c:pt idx="2">
                  <c:v>10-14</c:v>
                </c:pt>
                <c:pt idx="3">
                  <c:v>15-19</c:v>
                </c:pt>
                <c:pt idx="4">
                  <c:v>20-24</c:v>
                </c:pt>
                <c:pt idx="5">
                  <c:v>25-29</c:v>
                </c:pt>
                <c:pt idx="6">
                  <c:v>30-34</c:v>
                </c:pt>
                <c:pt idx="7">
                  <c:v>35-39</c:v>
                </c:pt>
                <c:pt idx="8">
                  <c:v>40-44</c:v>
                </c:pt>
                <c:pt idx="9">
                  <c:v>45-49</c:v>
                </c:pt>
                <c:pt idx="10">
                  <c:v>50-54</c:v>
                </c:pt>
                <c:pt idx="11">
                  <c:v>55-59</c:v>
                </c:pt>
                <c:pt idx="12">
                  <c:v>60-64</c:v>
                </c:pt>
                <c:pt idx="13">
                  <c:v>65-69</c:v>
                </c:pt>
                <c:pt idx="14">
                  <c:v>70-74</c:v>
                </c:pt>
                <c:pt idx="15">
                  <c:v>75-79</c:v>
                </c:pt>
                <c:pt idx="16">
                  <c:v>80+</c:v>
                </c:pt>
              </c:strCache>
            </c:strRef>
          </c:cat>
          <c:val>
            <c:numRef>
              <c:f>'Figures 2(a-t)'!$Q$63:$Q$79</c:f>
              <c:numCache>
                <c:formatCode>0.00%</c:formatCode>
                <c:ptCount val="17"/>
                <c:pt idx="0">
                  <c:v>5.928581504893659E-2</c:v>
                </c:pt>
                <c:pt idx="1">
                  <c:v>6.2180477851849693E-2</c:v>
                </c:pt>
                <c:pt idx="2">
                  <c:v>6.190543365957725E-2</c:v>
                </c:pt>
                <c:pt idx="3">
                  <c:v>5.7036205745665293E-2</c:v>
                </c:pt>
                <c:pt idx="4">
                  <c:v>4.3067664811760227E-2</c:v>
                </c:pt>
                <c:pt idx="5">
                  <c:v>3.6793268431310276E-2</c:v>
                </c:pt>
                <c:pt idx="6">
                  <c:v>3.3193263072283034E-2</c:v>
                </c:pt>
                <c:pt idx="7">
                  <c:v>3.1761299469535112E-2</c:v>
                </c:pt>
                <c:pt idx="8">
                  <c:v>2.4817024683837095E-2</c:v>
                </c:pt>
                <c:pt idx="9">
                  <c:v>2.1936941587391155E-2</c:v>
                </c:pt>
                <c:pt idx="10">
                  <c:v>1.5288595438364487E-2</c:v>
                </c:pt>
                <c:pt idx="11">
                  <c:v>1.3663549236456832E-2</c:v>
                </c:pt>
                <c:pt idx="12">
                  <c:v>9.8141126830048695E-3</c:v>
                </c:pt>
                <c:pt idx="13">
                  <c:v>7.6425245116389399E-3</c:v>
                </c:pt>
                <c:pt idx="14">
                  <c:v>4.2694897181545718E-3</c:v>
                </c:pt>
                <c:pt idx="15">
                  <c:v>3.0629204964665886E-3</c:v>
                </c:pt>
                <c:pt idx="16">
                  <c:v>1.7010971032093481E-3</c:v>
                </c:pt>
              </c:numCache>
            </c:numRef>
          </c:val>
          <c:extLst>
            <c:ext xmlns:c16="http://schemas.microsoft.com/office/drawing/2014/chart" uri="{C3380CC4-5D6E-409C-BE32-E72D297353CC}">
              <c16:uniqueId val="{00000003-52A4-4C53-B90C-910D9BF9C810}"/>
            </c:ext>
          </c:extLst>
        </c:ser>
        <c:dLbls>
          <c:showLegendKey val="0"/>
          <c:showVal val="0"/>
          <c:showCatName val="0"/>
          <c:showSerName val="0"/>
          <c:showPercent val="0"/>
          <c:showBubbleSize val="0"/>
        </c:dLbls>
        <c:gapWidth val="80"/>
        <c:overlap val="100"/>
        <c:axId val="1180902744"/>
        <c:axId val="1180911600"/>
      </c:barChart>
      <c:catAx>
        <c:axId val="710556472"/>
        <c:scaling>
          <c:orientation val="minMax"/>
        </c:scaling>
        <c:delete val="0"/>
        <c:axPos val="l"/>
        <c:numFmt formatCode="General" sourceLinked="0"/>
        <c:majorTickMark val="none"/>
        <c:minorTickMark val="none"/>
        <c:tickLblPos val="low"/>
        <c:spPr>
          <a:noFill/>
          <a:ln w="9525" cap="flat" cmpd="sng" algn="ctr">
            <a:solidFill>
              <a:schemeClr val="tx1">
                <a:lumMod val="15000"/>
                <a:lumOff val="85000"/>
              </a:schemeClr>
            </a:solidFill>
            <a:round/>
          </a:ln>
          <a:effectLst/>
        </c:spPr>
        <c:txPr>
          <a:bodyPr rot="-60000000" spcFirstLastPara="1" vertOverflow="ellipsis" vert="horz" wrap="square" anchor="ctr" anchorCtr="1"/>
          <a:lstStyle/>
          <a:p>
            <a:pPr>
              <a:defRPr sz="900" b="0" i="0" u="none" strike="noStrike" kern="1200" baseline="0">
                <a:solidFill>
                  <a:schemeClr val="tx1">
                    <a:lumMod val="65000"/>
                    <a:lumOff val="35000"/>
                  </a:schemeClr>
                </a:solidFill>
                <a:latin typeface="+mn-lt"/>
                <a:ea typeface="+mn-ea"/>
                <a:cs typeface="+mn-cs"/>
              </a:defRPr>
            </a:pPr>
            <a:endParaRPr lang="en-US"/>
          </a:p>
        </c:txPr>
        <c:crossAx val="710556800"/>
        <c:crossesAt val="0"/>
        <c:auto val="1"/>
        <c:lblAlgn val="ctr"/>
        <c:lblOffset val="100"/>
        <c:noMultiLvlLbl val="0"/>
      </c:catAx>
      <c:valAx>
        <c:axId val="710556800"/>
        <c:scaling>
          <c:orientation val="minMax"/>
          <c:max val="0.1"/>
          <c:min val="-0.1"/>
        </c:scaling>
        <c:delete val="0"/>
        <c:axPos val="b"/>
        <c:majorGridlines>
          <c:spPr>
            <a:ln w="9525" cap="flat" cmpd="sng" algn="ctr">
              <a:solidFill>
                <a:schemeClr val="tx1">
                  <a:lumMod val="15000"/>
                  <a:lumOff val="85000"/>
                </a:schemeClr>
              </a:solidFill>
              <a:round/>
            </a:ln>
            <a:effectLst/>
          </c:spPr>
        </c:majorGridlines>
        <c:numFmt formatCode="0%" sourceLinked="0"/>
        <c:majorTickMark val="none"/>
        <c:minorTickMark val="none"/>
        <c:tickLblPos val="nextTo"/>
        <c:spPr>
          <a:noFill/>
          <a:ln>
            <a:noFill/>
          </a:ln>
          <a:effectLst/>
        </c:spPr>
        <c:txPr>
          <a:bodyPr rot="-60000000" spcFirstLastPara="1" vertOverflow="ellipsis" vert="horz" wrap="square" anchor="ctr" anchorCtr="1"/>
          <a:lstStyle/>
          <a:p>
            <a:pPr>
              <a:defRPr sz="900" b="0" i="0" u="none" strike="noStrike" kern="1200" baseline="0">
                <a:solidFill>
                  <a:schemeClr val="tx1">
                    <a:lumMod val="65000"/>
                    <a:lumOff val="35000"/>
                  </a:schemeClr>
                </a:solidFill>
                <a:latin typeface="+mn-lt"/>
                <a:ea typeface="+mn-ea"/>
                <a:cs typeface="+mn-cs"/>
              </a:defRPr>
            </a:pPr>
            <a:endParaRPr lang="en-US"/>
          </a:p>
        </c:txPr>
        <c:crossAx val="710556472"/>
        <c:crosses val="autoZero"/>
        <c:crossBetween val="between"/>
        <c:majorUnit val="2.0000000000000004E-2"/>
      </c:valAx>
      <c:valAx>
        <c:axId val="1180911600"/>
        <c:scaling>
          <c:orientation val="minMax"/>
        </c:scaling>
        <c:delete val="1"/>
        <c:axPos val="t"/>
        <c:numFmt formatCode="0.00%" sourceLinked="1"/>
        <c:majorTickMark val="out"/>
        <c:minorTickMark val="none"/>
        <c:tickLblPos val="nextTo"/>
        <c:crossAx val="1180902744"/>
        <c:crosses val="max"/>
        <c:crossBetween val="between"/>
      </c:valAx>
      <c:catAx>
        <c:axId val="1180902744"/>
        <c:scaling>
          <c:orientation val="minMax"/>
        </c:scaling>
        <c:delete val="1"/>
        <c:axPos val="l"/>
        <c:numFmt formatCode="General" sourceLinked="1"/>
        <c:majorTickMark val="out"/>
        <c:minorTickMark val="none"/>
        <c:tickLblPos val="nextTo"/>
        <c:crossAx val="1180911600"/>
        <c:crosses val="autoZero"/>
        <c:auto val="1"/>
        <c:lblAlgn val="ctr"/>
        <c:lblOffset val="100"/>
        <c:noMultiLvlLbl val="0"/>
      </c:catAx>
      <c:spPr>
        <a:noFill/>
        <a:ln>
          <a:noFill/>
        </a:ln>
        <a:effectLst/>
      </c:spPr>
    </c:plotArea>
    <c:legend>
      <c:legendPos val="t"/>
      <c:layout>
        <c:manualLayout>
          <c:xMode val="edge"/>
          <c:yMode val="edge"/>
          <c:x val="0.25994201343862272"/>
          <c:y val="0.14942389892097055"/>
          <c:w val="0.53329608963176001"/>
          <c:h val="0.13458676691559887"/>
        </c:manualLayout>
      </c:layout>
      <c:overlay val="0"/>
      <c:spPr>
        <a:noFill/>
        <a:ln>
          <a:solidFill>
            <a:sysClr val="windowText" lastClr="000000"/>
          </a:solidFill>
        </a:ln>
        <a:effectLst/>
      </c:spPr>
      <c:txPr>
        <a:bodyPr rot="0" spcFirstLastPara="1" vertOverflow="ellipsis" vert="horz" wrap="square" anchor="ctr" anchorCtr="1"/>
        <a:lstStyle/>
        <a:p>
          <a:pPr>
            <a:defRPr sz="800" b="0" i="0" u="none" strike="noStrike" kern="1200" baseline="0">
              <a:solidFill>
                <a:schemeClr val="tx1">
                  <a:lumMod val="65000"/>
                  <a:lumOff val="35000"/>
                </a:schemeClr>
              </a:solidFill>
              <a:latin typeface="+mn-lt"/>
              <a:ea typeface="+mn-ea"/>
              <a:cs typeface="+mn-cs"/>
            </a:defRPr>
          </a:pPr>
          <a:endParaRPr lang="en-US"/>
        </a:p>
      </c:txPr>
    </c:legend>
    <c:plotVisOnly val="1"/>
    <c:dispBlanksAs val="gap"/>
    <c:extLst>
      <c:ext xmlns:c16r3="http://schemas.microsoft.com/office/drawing/2017/03/chart" uri="{56B9EC1D-385E-4148-901F-78D8002777C0}">
        <c16r3:dataDisplayOptions16>
          <c16r3:dispNaAsBlank val="1"/>
        </c16r3:dataDisplayOptions16>
      </c:ext>
    </c:extLst>
    <c:showDLblsOverMax val="0"/>
  </c:chart>
  <c:spPr>
    <a:solidFill>
      <a:schemeClr val="bg1"/>
    </a:solidFill>
    <a:ln w="9525" cap="flat" cmpd="sng" algn="ctr">
      <a:solidFill>
        <a:sysClr val="windowText" lastClr="000000"/>
      </a:solidFill>
      <a:round/>
    </a:ln>
    <a:effectLst/>
  </c:spPr>
  <c:txPr>
    <a:bodyPr/>
    <a:lstStyle/>
    <a:p>
      <a:pPr>
        <a:defRPr/>
      </a:pPr>
      <a:endParaRPr lang="en-US"/>
    </a:p>
  </c:txPr>
  <c:printSettings>
    <c:headerFooter/>
    <c:pageMargins b="0.75" l="0.7" r="0.7" t="0.75" header="0.3" footer="0.3"/>
    <c:pageSetup/>
  </c:printSettings>
</c:chartSpace>
</file>

<file path=xl/charts/chart8.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rot="0" spcFirstLastPara="1" vertOverflow="ellipsis" vert="horz" wrap="square" anchor="ctr" anchorCtr="1"/>
          <a:lstStyle/>
          <a:p>
            <a:pPr>
              <a:defRPr sz="1100" b="0" i="0" u="none" strike="noStrike" kern="1200" spc="0" baseline="0">
                <a:solidFill>
                  <a:schemeClr val="tx1">
                    <a:lumMod val="65000"/>
                    <a:lumOff val="35000"/>
                  </a:schemeClr>
                </a:solidFill>
                <a:latin typeface="+mn-lt"/>
                <a:ea typeface="+mn-ea"/>
                <a:cs typeface="+mn-cs"/>
              </a:defRPr>
            </a:pPr>
            <a:r>
              <a:rPr lang="en-US" sz="1100" b="1" i="0" baseline="0">
                <a:effectLst/>
              </a:rPr>
              <a:t>Figure 2(g).</a:t>
            </a:r>
          </a:p>
          <a:p>
            <a:pPr>
              <a:defRPr sz="1100"/>
            </a:pPr>
            <a:r>
              <a:rPr lang="en-US" sz="1100" b="1" i="0" baseline="0">
                <a:effectLst/>
              </a:rPr>
              <a:t>Nigeria: WPP ADM 0 (2020) vs Benue ADM 1 (2020)</a:t>
            </a:r>
            <a:endParaRPr lang="en-US" sz="1100">
              <a:effectLst/>
            </a:endParaRPr>
          </a:p>
        </c:rich>
      </c:tx>
      <c:layout>
        <c:manualLayout>
          <c:xMode val="edge"/>
          <c:yMode val="edge"/>
          <c:x val="0.15105123127415085"/>
          <c:y val="3.7416639503668414E-2"/>
        </c:manualLayout>
      </c:layout>
      <c:overlay val="0"/>
      <c:spPr>
        <a:noFill/>
        <a:ln>
          <a:noFill/>
        </a:ln>
        <a:effectLst/>
      </c:spPr>
      <c:txPr>
        <a:bodyPr rot="0" spcFirstLastPara="1" vertOverflow="ellipsis" vert="horz" wrap="square" anchor="ctr" anchorCtr="1"/>
        <a:lstStyle/>
        <a:p>
          <a:pPr>
            <a:defRPr sz="1100" b="0" i="0" u="none" strike="noStrike" kern="1200" spc="0" baseline="0">
              <a:solidFill>
                <a:schemeClr val="tx1">
                  <a:lumMod val="65000"/>
                  <a:lumOff val="35000"/>
                </a:schemeClr>
              </a:solidFill>
              <a:latin typeface="+mn-lt"/>
              <a:ea typeface="+mn-ea"/>
              <a:cs typeface="+mn-cs"/>
            </a:defRPr>
          </a:pPr>
          <a:endParaRPr lang="en-US"/>
        </a:p>
      </c:txPr>
    </c:title>
    <c:autoTitleDeleted val="0"/>
    <c:plotArea>
      <c:layout>
        <c:manualLayout>
          <c:layoutTarget val="inner"/>
          <c:xMode val="edge"/>
          <c:yMode val="edge"/>
          <c:x val="0.111435763501722"/>
          <c:y val="0.31363955696770413"/>
          <c:w val="0.84727811364993311"/>
          <c:h val="0.60732187657437142"/>
        </c:manualLayout>
      </c:layout>
      <c:barChart>
        <c:barDir val="bar"/>
        <c:grouping val="stacked"/>
        <c:varyColors val="0"/>
        <c:ser>
          <c:idx val="0"/>
          <c:order val="0"/>
          <c:tx>
            <c:strRef>
              <c:f>'Figures 2(a-t)'!$B$62</c:f>
              <c:strCache>
                <c:ptCount val="1"/>
                <c:pt idx="0">
                  <c:v>ADM0 Male
(WPP 2020 projection)</c:v>
                </c:pt>
              </c:strCache>
            </c:strRef>
          </c:tx>
          <c:spPr>
            <a:noFill/>
            <a:ln w="19050">
              <a:solidFill>
                <a:sysClr val="windowText" lastClr="000000"/>
              </a:solidFill>
            </a:ln>
            <a:effectLst/>
          </c:spPr>
          <c:invertIfNegative val="0"/>
          <c:cat>
            <c:strRef>
              <c:f>'Figures 2(a-t)'!$A$63:$A$79</c:f>
              <c:strCache>
                <c:ptCount val="17"/>
                <c:pt idx="0">
                  <c:v>0-4</c:v>
                </c:pt>
                <c:pt idx="1">
                  <c:v>5-9</c:v>
                </c:pt>
                <c:pt idx="2">
                  <c:v>10-14</c:v>
                </c:pt>
                <c:pt idx="3">
                  <c:v>15-19</c:v>
                </c:pt>
                <c:pt idx="4">
                  <c:v>20-24</c:v>
                </c:pt>
                <c:pt idx="5">
                  <c:v>25-29</c:v>
                </c:pt>
                <c:pt idx="6">
                  <c:v>30-34</c:v>
                </c:pt>
                <c:pt idx="7">
                  <c:v>35-39</c:v>
                </c:pt>
                <c:pt idx="8">
                  <c:v>40-44</c:v>
                </c:pt>
                <c:pt idx="9">
                  <c:v>45-49</c:v>
                </c:pt>
                <c:pt idx="10">
                  <c:v>50-54</c:v>
                </c:pt>
                <c:pt idx="11">
                  <c:v>55-59</c:v>
                </c:pt>
                <c:pt idx="12">
                  <c:v>60-64</c:v>
                </c:pt>
                <c:pt idx="13">
                  <c:v>65-69</c:v>
                </c:pt>
                <c:pt idx="14">
                  <c:v>70-74</c:v>
                </c:pt>
                <c:pt idx="15">
                  <c:v>75-79</c:v>
                </c:pt>
                <c:pt idx="16">
                  <c:v>80+</c:v>
                </c:pt>
              </c:strCache>
            </c:strRef>
          </c:cat>
          <c:val>
            <c:numRef>
              <c:f>'Figures 2(a-t)'!$B$63:$B$79</c:f>
              <c:numCache>
                <c:formatCode>0.00%</c:formatCode>
                <c:ptCount val="17"/>
                <c:pt idx="0">
                  <c:v>-7.9522966520205005E-2</c:v>
                </c:pt>
                <c:pt idx="1">
                  <c:v>-6.9959576032273277E-2</c:v>
                </c:pt>
                <c:pt idx="2">
                  <c:v>-6.0219996810380316E-2</c:v>
                </c:pt>
                <c:pt idx="3">
                  <c:v>-5.1031549091198641E-2</c:v>
                </c:pt>
                <c:pt idx="4">
                  <c:v>-4.1965148943112422E-2</c:v>
                </c:pt>
                <c:pt idx="5">
                  <c:v>-3.505657456353807E-2</c:v>
                </c:pt>
                <c:pt idx="6">
                  <c:v>-3.0266937303837817E-2</c:v>
                </c:pt>
                <c:pt idx="7">
                  <c:v>-2.629195270851109E-2</c:v>
                </c:pt>
                <c:pt idx="8">
                  <c:v>-2.1900679270011832E-2</c:v>
                </c:pt>
                <c:pt idx="9">
                  <c:v>-1.742355152025191E-2</c:v>
                </c:pt>
                <c:pt idx="10">
                  <c:v>-1.3490210453120485E-2</c:v>
                </c:pt>
                <c:pt idx="11">
                  <c:v>-1.0664257748727984E-2</c:v>
                </c:pt>
                <c:pt idx="12">
                  <c:v>-8.0748906228155747E-3</c:v>
                </c:pt>
                <c:pt idx="13">
                  <c:v>-5.639956919541271E-3</c:v>
                </c:pt>
                <c:pt idx="14">
                  <c:v>-3.7356715945604398E-3</c:v>
                </c:pt>
                <c:pt idx="15">
                  <c:v>-1.951447764714981E-3</c:v>
                </c:pt>
                <c:pt idx="16">
                  <c:v>-8.7982707410511605E-4</c:v>
                </c:pt>
              </c:numCache>
            </c:numRef>
          </c:val>
          <c:extLst>
            <c:ext xmlns:c16="http://schemas.microsoft.com/office/drawing/2014/chart" uri="{C3380CC4-5D6E-409C-BE32-E72D297353CC}">
              <c16:uniqueId val="{00000000-AEEB-4647-BFD5-A15BA1575188}"/>
            </c:ext>
          </c:extLst>
        </c:ser>
        <c:ser>
          <c:idx val="1"/>
          <c:order val="1"/>
          <c:tx>
            <c:strRef>
              <c:f>'Figures 2(a-t)'!$C$62</c:f>
              <c:strCache>
                <c:ptCount val="1"/>
                <c:pt idx="0">
                  <c:v>ADM0 Female
(WPP 2020 projection)</c:v>
                </c:pt>
              </c:strCache>
            </c:strRef>
          </c:tx>
          <c:spPr>
            <a:noFill/>
            <a:ln w="19050">
              <a:solidFill>
                <a:sysClr val="windowText" lastClr="000000"/>
              </a:solidFill>
            </a:ln>
            <a:effectLst/>
          </c:spPr>
          <c:invertIfNegative val="0"/>
          <c:cat>
            <c:strRef>
              <c:f>'Figures 2(a-t)'!$A$63:$A$79</c:f>
              <c:strCache>
                <c:ptCount val="17"/>
                <c:pt idx="0">
                  <c:v>0-4</c:v>
                </c:pt>
                <c:pt idx="1">
                  <c:v>5-9</c:v>
                </c:pt>
                <c:pt idx="2">
                  <c:v>10-14</c:v>
                </c:pt>
                <c:pt idx="3">
                  <c:v>15-19</c:v>
                </c:pt>
                <c:pt idx="4">
                  <c:v>20-24</c:v>
                </c:pt>
                <c:pt idx="5">
                  <c:v>25-29</c:v>
                </c:pt>
                <c:pt idx="6">
                  <c:v>30-34</c:v>
                </c:pt>
                <c:pt idx="7">
                  <c:v>35-39</c:v>
                </c:pt>
                <c:pt idx="8">
                  <c:v>40-44</c:v>
                </c:pt>
                <c:pt idx="9">
                  <c:v>45-49</c:v>
                </c:pt>
                <c:pt idx="10">
                  <c:v>50-54</c:v>
                </c:pt>
                <c:pt idx="11">
                  <c:v>55-59</c:v>
                </c:pt>
                <c:pt idx="12">
                  <c:v>60-64</c:v>
                </c:pt>
                <c:pt idx="13">
                  <c:v>65-69</c:v>
                </c:pt>
                <c:pt idx="14">
                  <c:v>70-74</c:v>
                </c:pt>
                <c:pt idx="15">
                  <c:v>75-79</c:v>
                </c:pt>
                <c:pt idx="16">
                  <c:v>80+</c:v>
                </c:pt>
              </c:strCache>
            </c:strRef>
          </c:cat>
          <c:val>
            <c:numRef>
              <c:f>'Figures 2(a-t)'!$C$63:$C$79</c:f>
              <c:numCache>
                <c:formatCode>0.00%</c:formatCode>
                <c:ptCount val="17"/>
                <c:pt idx="0">
                  <c:v>7.5788150677267921E-2</c:v>
                </c:pt>
                <c:pt idx="1">
                  <c:v>6.6931606454014678E-2</c:v>
                </c:pt>
                <c:pt idx="2">
                  <c:v>5.781306037144654E-2</c:v>
                </c:pt>
                <c:pt idx="3">
                  <c:v>4.923529897650733E-2</c:v>
                </c:pt>
                <c:pt idx="4">
                  <c:v>4.0720474223685695E-2</c:v>
                </c:pt>
                <c:pt idx="5">
                  <c:v>3.408470156348567E-2</c:v>
                </c:pt>
                <c:pt idx="6">
                  <c:v>2.942751360450592E-2</c:v>
                </c:pt>
                <c:pt idx="7">
                  <c:v>2.5526956519351541E-2</c:v>
                </c:pt>
                <c:pt idx="8">
                  <c:v>2.1384075286007522E-2</c:v>
                </c:pt>
                <c:pt idx="9">
                  <c:v>1.7258725520412535E-2</c:v>
                </c:pt>
                <c:pt idx="10">
                  <c:v>1.3708363050109291E-2</c:v>
                </c:pt>
                <c:pt idx="11">
                  <c:v>1.1103418498924704E-2</c:v>
                </c:pt>
                <c:pt idx="12">
                  <c:v>8.658591025545101E-3</c:v>
                </c:pt>
                <c:pt idx="13">
                  <c:v>6.2669025246274565E-3</c:v>
                </c:pt>
                <c:pt idx="14">
                  <c:v>4.1212815132251378E-3</c:v>
                </c:pt>
                <c:pt idx="15">
                  <c:v>2.1982199908613049E-3</c:v>
                </c:pt>
                <c:pt idx="16">
                  <c:v>1.0358942043878093E-3</c:v>
                </c:pt>
              </c:numCache>
            </c:numRef>
          </c:val>
          <c:extLst>
            <c:ext xmlns:c16="http://schemas.microsoft.com/office/drawing/2014/chart" uri="{C3380CC4-5D6E-409C-BE32-E72D297353CC}">
              <c16:uniqueId val="{00000001-AEEB-4647-BFD5-A15BA1575188}"/>
            </c:ext>
          </c:extLst>
        </c:ser>
        <c:dLbls>
          <c:showLegendKey val="0"/>
          <c:showVal val="0"/>
          <c:showCatName val="0"/>
          <c:showSerName val="0"/>
          <c:showPercent val="0"/>
          <c:showBubbleSize val="0"/>
        </c:dLbls>
        <c:gapWidth val="20"/>
        <c:overlap val="100"/>
        <c:axId val="710556472"/>
        <c:axId val="710556800"/>
      </c:barChart>
      <c:barChart>
        <c:barDir val="bar"/>
        <c:grouping val="stacked"/>
        <c:varyColors val="0"/>
        <c:ser>
          <c:idx val="2"/>
          <c:order val="2"/>
          <c:tx>
            <c:strRef>
              <c:f>'Figures 2(a-t)'!$R$62</c:f>
              <c:strCache>
                <c:ptCount val="1"/>
                <c:pt idx="0">
                  <c:v>ADM1 (Benue)
Male (USCB 2020) </c:v>
                </c:pt>
              </c:strCache>
            </c:strRef>
          </c:tx>
          <c:spPr>
            <a:solidFill>
              <a:schemeClr val="accent1">
                <a:alpha val="70000"/>
              </a:schemeClr>
            </a:solidFill>
            <a:ln>
              <a:noFill/>
            </a:ln>
            <a:effectLst/>
          </c:spPr>
          <c:invertIfNegative val="0"/>
          <c:cat>
            <c:strRef>
              <c:f>'Figures 2(a-t)'!$A$63:$A$79</c:f>
              <c:strCache>
                <c:ptCount val="17"/>
                <c:pt idx="0">
                  <c:v>0-4</c:v>
                </c:pt>
                <c:pt idx="1">
                  <c:v>5-9</c:v>
                </c:pt>
                <c:pt idx="2">
                  <c:v>10-14</c:v>
                </c:pt>
                <c:pt idx="3">
                  <c:v>15-19</c:v>
                </c:pt>
                <c:pt idx="4">
                  <c:v>20-24</c:v>
                </c:pt>
                <c:pt idx="5">
                  <c:v>25-29</c:v>
                </c:pt>
                <c:pt idx="6">
                  <c:v>30-34</c:v>
                </c:pt>
                <c:pt idx="7">
                  <c:v>35-39</c:v>
                </c:pt>
                <c:pt idx="8">
                  <c:v>40-44</c:v>
                </c:pt>
                <c:pt idx="9">
                  <c:v>45-49</c:v>
                </c:pt>
                <c:pt idx="10">
                  <c:v>50-54</c:v>
                </c:pt>
                <c:pt idx="11">
                  <c:v>55-59</c:v>
                </c:pt>
                <c:pt idx="12">
                  <c:v>60-64</c:v>
                </c:pt>
                <c:pt idx="13">
                  <c:v>65-69</c:v>
                </c:pt>
                <c:pt idx="14">
                  <c:v>70-74</c:v>
                </c:pt>
                <c:pt idx="15">
                  <c:v>75-79</c:v>
                </c:pt>
                <c:pt idx="16">
                  <c:v>80+</c:v>
                </c:pt>
              </c:strCache>
            </c:strRef>
          </c:cat>
          <c:val>
            <c:numRef>
              <c:f>'Figures 2(a-t)'!$R$63:$R$79</c:f>
              <c:numCache>
                <c:formatCode>0.00%</c:formatCode>
                <c:ptCount val="17"/>
                <c:pt idx="0">
                  <c:v>-9.2744054612542065E-2</c:v>
                </c:pt>
                <c:pt idx="1">
                  <c:v>-7.6694328803383297E-2</c:v>
                </c:pt>
                <c:pt idx="2">
                  <c:v>-6.5732714145385812E-2</c:v>
                </c:pt>
                <c:pt idx="3">
                  <c:v>-5.6900790517096685E-2</c:v>
                </c:pt>
                <c:pt idx="4">
                  <c:v>-4.2631482281465911E-2</c:v>
                </c:pt>
                <c:pt idx="5">
                  <c:v>-3.460025644341598E-2</c:v>
                </c:pt>
                <c:pt idx="6">
                  <c:v>-2.9795037874931554E-2</c:v>
                </c:pt>
                <c:pt idx="7">
                  <c:v>-2.522817135483019E-2</c:v>
                </c:pt>
                <c:pt idx="8">
                  <c:v>-2.0464741781841496E-2</c:v>
                </c:pt>
                <c:pt idx="9">
                  <c:v>-1.6491863699774099E-2</c:v>
                </c:pt>
                <c:pt idx="10">
                  <c:v>-1.2721911604064573E-2</c:v>
                </c:pt>
                <c:pt idx="11">
                  <c:v>-9.2699342107073375E-3</c:v>
                </c:pt>
                <c:pt idx="12">
                  <c:v>-7.5330253444238693E-3</c:v>
                </c:pt>
                <c:pt idx="13">
                  <c:v>-5.1957651066358865E-3</c:v>
                </c:pt>
                <c:pt idx="14">
                  <c:v>-4.0303164544771668E-3</c:v>
                </c:pt>
                <c:pt idx="15">
                  <c:v>-2.7520547115974609E-3</c:v>
                </c:pt>
                <c:pt idx="16">
                  <c:v>-1.8777532585098216E-3</c:v>
                </c:pt>
              </c:numCache>
            </c:numRef>
          </c:val>
          <c:extLst>
            <c:ext xmlns:c16="http://schemas.microsoft.com/office/drawing/2014/chart" uri="{C3380CC4-5D6E-409C-BE32-E72D297353CC}">
              <c16:uniqueId val="{00000002-AEEB-4647-BFD5-A15BA1575188}"/>
            </c:ext>
          </c:extLst>
        </c:ser>
        <c:ser>
          <c:idx val="3"/>
          <c:order val="3"/>
          <c:tx>
            <c:strRef>
              <c:f>'Figures 2(a-t)'!$S$62</c:f>
              <c:strCache>
                <c:ptCount val="1"/>
                <c:pt idx="0">
                  <c:v>ADM1 (Benue)
Female (USCB 2020)</c:v>
                </c:pt>
              </c:strCache>
            </c:strRef>
          </c:tx>
          <c:spPr>
            <a:solidFill>
              <a:schemeClr val="accent6">
                <a:alpha val="70000"/>
              </a:schemeClr>
            </a:solidFill>
            <a:ln>
              <a:noFill/>
            </a:ln>
            <a:effectLst/>
          </c:spPr>
          <c:invertIfNegative val="0"/>
          <c:cat>
            <c:strRef>
              <c:f>'Figures 2(a-t)'!$A$63:$A$79</c:f>
              <c:strCache>
                <c:ptCount val="17"/>
                <c:pt idx="0">
                  <c:v>0-4</c:v>
                </c:pt>
                <c:pt idx="1">
                  <c:v>5-9</c:v>
                </c:pt>
                <c:pt idx="2">
                  <c:v>10-14</c:v>
                </c:pt>
                <c:pt idx="3">
                  <c:v>15-19</c:v>
                </c:pt>
                <c:pt idx="4">
                  <c:v>20-24</c:v>
                </c:pt>
                <c:pt idx="5">
                  <c:v>25-29</c:v>
                </c:pt>
                <c:pt idx="6">
                  <c:v>30-34</c:v>
                </c:pt>
                <c:pt idx="7">
                  <c:v>35-39</c:v>
                </c:pt>
                <c:pt idx="8">
                  <c:v>40-44</c:v>
                </c:pt>
                <c:pt idx="9">
                  <c:v>45-49</c:v>
                </c:pt>
                <c:pt idx="10">
                  <c:v>50-54</c:v>
                </c:pt>
                <c:pt idx="11">
                  <c:v>55-59</c:v>
                </c:pt>
                <c:pt idx="12">
                  <c:v>60-64</c:v>
                </c:pt>
                <c:pt idx="13">
                  <c:v>65-69</c:v>
                </c:pt>
                <c:pt idx="14">
                  <c:v>70-74</c:v>
                </c:pt>
                <c:pt idx="15">
                  <c:v>75-79</c:v>
                </c:pt>
                <c:pt idx="16">
                  <c:v>80+</c:v>
                </c:pt>
              </c:strCache>
            </c:strRef>
          </c:cat>
          <c:val>
            <c:numRef>
              <c:f>'Figures 2(a-t)'!$S$63:$S$79</c:f>
              <c:numCache>
                <c:formatCode>0.00%</c:formatCode>
                <c:ptCount val="17"/>
                <c:pt idx="0">
                  <c:v>8.8493958996568825E-2</c:v>
                </c:pt>
                <c:pt idx="1">
                  <c:v>7.4220695423915822E-2</c:v>
                </c:pt>
                <c:pt idx="2">
                  <c:v>6.3871642090839301E-2</c:v>
                </c:pt>
                <c:pt idx="3">
                  <c:v>5.4695432170441316E-2</c:v>
                </c:pt>
                <c:pt idx="4">
                  <c:v>4.2819446775609261E-2</c:v>
                </c:pt>
                <c:pt idx="5">
                  <c:v>3.4327166217707254E-2</c:v>
                </c:pt>
                <c:pt idx="6">
                  <c:v>2.9008441721032487E-2</c:v>
                </c:pt>
                <c:pt idx="7">
                  <c:v>2.322264351338486E-2</c:v>
                </c:pt>
                <c:pt idx="8">
                  <c:v>2.0719947005362747E-2</c:v>
                </c:pt>
                <c:pt idx="9">
                  <c:v>1.4883073358775896E-2</c:v>
                </c:pt>
                <c:pt idx="10">
                  <c:v>1.3000848849719205E-2</c:v>
                </c:pt>
                <c:pt idx="11">
                  <c:v>9.3873905231500725E-3</c:v>
                </c:pt>
                <c:pt idx="12">
                  <c:v>9.8728651498350452E-3</c:v>
                </c:pt>
                <c:pt idx="13">
                  <c:v>6.4071300624874462E-3</c:v>
                </c:pt>
                <c:pt idx="14">
                  <c:v>5.0552646567592931E-3</c:v>
                </c:pt>
                <c:pt idx="15">
                  <c:v>3.0559277776096281E-3</c:v>
                </c:pt>
                <c:pt idx="16">
                  <c:v>2.2939235017183359E-3</c:v>
                </c:pt>
              </c:numCache>
            </c:numRef>
          </c:val>
          <c:extLst>
            <c:ext xmlns:c16="http://schemas.microsoft.com/office/drawing/2014/chart" uri="{C3380CC4-5D6E-409C-BE32-E72D297353CC}">
              <c16:uniqueId val="{00000003-AEEB-4647-BFD5-A15BA1575188}"/>
            </c:ext>
          </c:extLst>
        </c:ser>
        <c:dLbls>
          <c:showLegendKey val="0"/>
          <c:showVal val="0"/>
          <c:showCatName val="0"/>
          <c:showSerName val="0"/>
          <c:showPercent val="0"/>
          <c:showBubbleSize val="0"/>
        </c:dLbls>
        <c:gapWidth val="80"/>
        <c:overlap val="100"/>
        <c:axId val="1180902744"/>
        <c:axId val="1180911600"/>
      </c:barChart>
      <c:catAx>
        <c:axId val="710556472"/>
        <c:scaling>
          <c:orientation val="minMax"/>
        </c:scaling>
        <c:delete val="0"/>
        <c:axPos val="l"/>
        <c:numFmt formatCode="General" sourceLinked="0"/>
        <c:majorTickMark val="none"/>
        <c:minorTickMark val="none"/>
        <c:tickLblPos val="low"/>
        <c:spPr>
          <a:noFill/>
          <a:ln w="9525" cap="flat" cmpd="sng" algn="ctr">
            <a:solidFill>
              <a:schemeClr val="tx1">
                <a:lumMod val="15000"/>
                <a:lumOff val="85000"/>
              </a:schemeClr>
            </a:solidFill>
            <a:round/>
          </a:ln>
          <a:effectLst/>
        </c:spPr>
        <c:txPr>
          <a:bodyPr rot="-60000000" spcFirstLastPara="1" vertOverflow="ellipsis" vert="horz" wrap="square" anchor="ctr" anchorCtr="1"/>
          <a:lstStyle/>
          <a:p>
            <a:pPr>
              <a:defRPr sz="900" b="0" i="0" u="none" strike="noStrike" kern="1200" baseline="0">
                <a:solidFill>
                  <a:schemeClr val="tx1">
                    <a:lumMod val="65000"/>
                    <a:lumOff val="35000"/>
                  </a:schemeClr>
                </a:solidFill>
                <a:latin typeface="+mn-lt"/>
                <a:ea typeface="+mn-ea"/>
                <a:cs typeface="+mn-cs"/>
              </a:defRPr>
            </a:pPr>
            <a:endParaRPr lang="en-US"/>
          </a:p>
        </c:txPr>
        <c:crossAx val="710556800"/>
        <c:crossesAt val="0"/>
        <c:auto val="1"/>
        <c:lblAlgn val="ctr"/>
        <c:lblOffset val="100"/>
        <c:noMultiLvlLbl val="0"/>
      </c:catAx>
      <c:valAx>
        <c:axId val="710556800"/>
        <c:scaling>
          <c:orientation val="minMax"/>
          <c:max val="0.1"/>
          <c:min val="-0.1"/>
        </c:scaling>
        <c:delete val="0"/>
        <c:axPos val="b"/>
        <c:majorGridlines>
          <c:spPr>
            <a:ln w="9525" cap="flat" cmpd="sng" algn="ctr">
              <a:solidFill>
                <a:schemeClr val="tx1">
                  <a:lumMod val="15000"/>
                  <a:lumOff val="85000"/>
                </a:schemeClr>
              </a:solidFill>
              <a:round/>
            </a:ln>
            <a:effectLst/>
          </c:spPr>
        </c:majorGridlines>
        <c:numFmt formatCode="0%" sourceLinked="0"/>
        <c:majorTickMark val="none"/>
        <c:minorTickMark val="none"/>
        <c:tickLblPos val="nextTo"/>
        <c:spPr>
          <a:noFill/>
          <a:ln>
            <a:noFill/>
          </a:ln>
          <a:effectLst/>
        </c:spPr>
        <c:txPr>
          <a:bodyPr rot="-60000000" spcFirstLastPara="1" vertOverflow="ellipsis" vert="horz" wrap="square" anchor="ctr" anchorCtr="1"/>
          <a:lstStyle/>
          <a:p>
            <a:pPr>
              <a:defRPr sz="900" b="0" i="0" u="none" strike="noStrike" kern="1200" baseline="0">
                <a:solidFill>
                  <a:schemeClr val="tx1">
                    <a:lumMod val="65000"/>
                    <a:lumOff val="35000"/>
                  </a:schemeClr>
                </a:solidFill>
                <a:latin typeface="+mn-lt"/>
                <a:ea typeface="+mn-ea"/>
                <a:cs typeface="+mn-cs"/>
              </a:defRPr>
            </a:pPr>
            <a:endParaRPr lang="en-US"/>
          </a:p>
        </c:txPr>
        <c:crossAx val="710556472"/>
        <c:crosses val="autoZero"/>
        <c:crossBetween val="between"/>
        <c:majorUnit val="2.0000000000000004E-2"/>
      </c:valAx>
      <c:valAx>
        <c:axId val="1180911600"/>
        <c:scaling>
          <c:orientation val="minMax"/>
        </c:scaling>
        <c:delete val="1"/>
        <c:axPos val="t"/>
        <c:numFmt formatCode="0.00%" sourceLinked="1"/>
        <c:majorTickMark val="out"/>
        <c:minorTickMark val="none"/>
        <c:tickLblPos val="nextTo"/>
        <c:crossAx val="1180902744"/>
        <c:crosses val="max"/>
        <c:crossBetween val="between"/>
      </c:valAx>
      <c:catAx>
        <c:axId val="1180902744"/>
        <c:scaling>
          <c:orientation val="minMax"/>
        </c:scaling>
        <c:delete val="1"/>
        <c:axPos val="l"/>
        <c:numFmt formatCode="General" sourceLinked="1"/>
        <c:majorTickMark val="out"/>
        <c:minorTickMark val="none"/>
        <c:tickLblPos val="nextTo"/>
        <c:crossAx val="1180911600"/>
        <c:crosses val="autoZero"/>
        <c:auto val="1"/>
        <c:lblAlgn val="ctr"/>
        <c:lblOffset val="100"/>
        <c:noMultiLvlLbl val="0"/>
      </c:catAx>
      <c:spPr>
        <a:noFill/>
        <a:ln>
          <a:noFill/>
        </a:ln>
        <a:effectLst/>
      </c:spPr>
    </c:plotArea>
    <c:legend>
      <c:legendPos val="t"/>
      <c:layout>
        <c:manualLayout>
          <c:xMode val="edge"/>
          <c:yMode val="edge"/>
          <c:x val="0.25994201343862272"/>
          <c:y val="0.14942389892097055"/>
          <c:w val="0.53329608963176001"/>
          <c:h val="0.13458676691559887"/>
        </c:manualLayout>
      </c:layout>
      <c:overlay val="0"/>
      <c:spPr>
        <a:noFill/>
        <a:ln>
          <a:solidFill>
            <a:sysClr val="windowText" lastClr="000000"/>
          </a:solidFill>
        </a:ln>
        <a:effectLst/>
      </c:spPr>
      <c:txPr>
        <a:bodyPr rot="0" spcFirstLastPara="1" vertOverflow="ellipsis" vert="horz" wrap="square" anchor="ctr" anchorCtr="1"/>
        <a:lstStyle/>
        <a:p>
          <a:pPr>
            <a:defRPr sz="800" b="0" i="0" u="none" strike="noStrike" kern="1200" baseline="0">
              <a:solidFill>
                <a:schemeClr val="tx1">
                  <a:lumMod val="65000"/>
                  <a:lumOff val="35000"/>
                </a:schemeClr>
              </a:solidFill>
              <a:latin typeface="+mn-lt"/>
              <a:ea typeface="+mn-ea"/>
              <a:cs typeface="+mn-cs"/>
            </a:defRPr>
          </a:pPr>
          <a:endParaRPr lang="en-US"/>
        </a:p>
      </c:txPr>
    </c:legend>
    <c:plotVisOnly val="1"/>
    <c:dispBlanksAs val="gap"/>
    <c:extLst>
      <c:ext xmlns:c16r3="http://schemas.microsoft.com/office/drawing/2017/03/chart" uri="{56B9EC1D-385E-4148-901F-78D8002777C0}">
        <c16r3:dataDisplayOptions16>
          <c16r3:dispNaAsBlank val="1"/>
        </c16r3:dataDisplayOptions16>
      </c:ext>
    </c:extLst>
    <c:showDLblsOverMax val="0"/>
  </c:chart>
  <c:spPr>
    <a:solidFill>
      <a:schemeClr val="bg1"/>
    </a:solidFill>
    <a:ln w="9525" cap="flat" cmpd="sng" algn="ctr">
      <a:solidFill>
        <a:sysClr val="windowText" lastClr="000000"/>
      </a:solidFill>
      <a:round/>
    </a:ln>
    <a:effectLst/>
  </c:spPr>
  <c:txPr>
    <a:bodyPr/>
    <a:lstStyle/>
    <a:p>
      <a:pPr>
        <a:defRPr/>
      </a:pPr>
      <a:endParaRPr lang="en-US"/>
    </a:p>
  </c:txPr>
  <c:printSettings>
    <c:headerFooter/>
    <c:pageMargins b="0.75" l="0.7" r="0.7" t="0.75" header="0.3" footer="0.3"/>
    <c:pageSetup/>
  </c:printSettings>
</c:chartSpace>
</file>

<file path=xl/charts/chart9.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rot="0" spcFirstLastPara="1" vertOverflow="ellipsis" vert="horz" wrap="square" anchor="ctr" anchorCtr="1"/>
          <a:lstStyle/>
          <a:p>
            <a:pPr>
              <a:defRPr sz="1100" b="0" i="0" u="none" strike="noStrike" kern="1200" spc="0" baseline="0">
                <a:solidFill>
                  <a:schemeClr val="tx1">
                    <a:lumMod val="65000"/>
                    <a:lumOff val="35000"/>
                  </a:schemeClr>
                </a:solidFill>
                <a:latin typeface="+mn-lt"/>
                <a:ea typeface="+mn-ea"/>
                <a:cs typeface="+mn-cs"/>
              </a:defRPr>
            </a:pPr>
            <a:r>
              <a:rPr lang="en-US" sz="1100" b="1" i="0" baseline="0">
                <a:effectLst/>
              </a:rPr>
              <a:t>Figure 2(h).</a:t>
            </a:r>
          </a:p>
          <a:p>
            <a:pPr>
              <a:defRPr sz="1100"/>
            </a:pPr>
            <a:r>
              <a:rPr lang="en-US" sz="1100" b="1" i="0" baseline="0">
                <a:effectLst/>
              </a:rPr>
              <a:t>Nigeria: WPP ADM 0 (2020) vs Borno ADM 1 (2020)</a:t>
            </a:r>
            <a:endParaRPr lang="en-US" sz="1100">
              <a:effectLst/>
            </a:endParaRPr>
          </a:p>
        </c:rich>
      </c:tx>
      <c:layout>
        <c:manualLayout>
          <c:xMode val="edge"/>
          <c:yMode val="edge"/>
          <c:x val="0.15105123127415085"/>
          <c:y val="3.7416639503668414E-2"/>
        </c:manualLayout>
      </c:layout>
      <c:overlay val="0"/>
      <c:spPr>
        <a:noFill/>
        <a:ln>
          <a:noFill/>
        </a:ln>
        <a:effectLst/>
      </c:spPr>
      <c:txPr>
        <a:bodyPr rot="0" spcFirstLastPara="1" vertOverflow="ellipsis" vert="horz" wrap="square" anchor="ctr" anchorCtr="1"/>
        <a:lstStyle/>
        <a:p>
          <a:pPr>
            <a:defRPr sz="1100" b="0" i="0" u="none" strike="noStrike" kern="1200" spc="0" baseline="0">
              <a:solidFill>
                <a:schemeClr val="tx1">
                  <a:lumMod val="65000"/>
                  <a:lumOff val="35000"/>
                </a:schemeClr>
              </a:solidFill>
              <a:latin typeface="+mn-lt"/>
              <a:ea typeface="+mn-ea"/>
              <a:cs typeface="+mn-cs"/>
            </a:defRPr>
          </a:pPr>
          <a:endParaRPr lang="en-US"/>
        </a:p>
      </c:txPr>
    </c:title>
    <c:autoTitleDeleted val="0"/>
    <c:plotArea>
      <c:layout>
        <c:manualLayout>
          <c:layoutTarget val="inner"/>
          <c:xMode val="edge"/>
          <c:yMode val="edge"/>
          <c:x val="0.111435763501722"/>
          <c:y val="0.31363955696770413"/>
          <c:w val="0.84727811364993311"/>
          <c:h val="0.60732187657437142"/>
        </c:manualLayout>
      </c:layout>
      <c:barChart>
        <c:barDir val="bar"/>
        <c:grouping val="stacked"/>
        <c:varyColors val="0"/>
        <c:ser>
          <c:idx val="0"/>
          <c:order val="0"/>
          <c:tx>
            <c:strRef>
              <c:f>'Figures 2(a-t)'!$B$62</c:f>
              <c:strCache>
                <c:ptCount val="1"/>
                <c:pt idx="0">
                  <c:v>ADM0 Male
(WPP 2020 projection)</c:v>
                </c:pt>
              </c:strCache>
            </c:strRef>
          </c:tx>
          <c:spPr>
            <a:noFill/>
            <a:ln w="19050">
              <a:solidFill>
                <a:sysClr val="windowText" lastClr="000000"/>
              </a:solidFill>
            </a:ln>
            <a:effectLst/>
          </c:spPr>
          <c:invertIfNegative val="0"/>
          <c:cat>
            <c:strRef>
              <c:f>'Figures 2(a-t)'!$A$63:$A$79</c:f>
              <c:strCache>
                <c:ptCount val="17"/>
                <c:pt idx="0">
                  <c:v>0-4</c:v>
                </c:pt>
                <c:pt idx="1">
                  <c:v>5-9</c:v>
                </c:pt>
                <c:pt idx="2">
                  <c:v>10-14</c:v>
                </c:pt>
                <c:pt idx="3">
                  <c:v>15-19</c:v>
                </c:pt>
                <c:pt idx="4">
                  <c:v>20-24</c:v>
                </c:pt>
                <c:pt idx="5">
                  <c:v>25-29</c:v>
                </c:pt>
                <c:pt idx="6">
                  <c:v>30-34</c:v>
                </c:pt>
                <c:pt idx="7">
                  <c:v>35-39</c:v>
                </c:pt>
                <c:pt idx="8">
                  <c:v>40-44</c:v>
                </c:pt>
                <c:pt idx="9">
                  <c:v>45-49</c:v>
                </c:pt>
                <c:pt idx="10">
                  <c:v>50-54</c:v>
                </c:pt>
                <c:pt idx="11">
                  <c:v>55-59</c:v>
                </c:pt>
                <c:pt idx="12">
                  <c:v>60-64</c:v>
                </c:pt>
                <c:pt idx="13">
                  <c:v>65-69</c:v>
                </c:pt>
                <c:pt idx="14">
                  <c:v>70-74</c:v>
                </c:pt>
                <c:pt idx="15">
                  <c:v>75-79</c:v>
                </c:pt>
                <c:pt idx="16">
                  <c:v>80+</c:v>
                </c:pt>
              </c:strCache>
            </c:strRef>
          </c:cat>
          <c:val>
            <c:numRef>
              <c:f>'Figures 2(a-t)'!$B$63:$B$79</c:f>
              <c:numCache>
                <c:formatCode>0.00%</c:formatCode>
                <c:ptCount val="17"/>
                <c:pt idx="0">
                  <c:v>-7.9522966520205005E-2</c:v>
                </c:pt>
                <c:pt idx="1">
                  <c:v>-6.9959576032273277E-2</c:v>
                </c:pt>
                <c:pt idx="2">
                  <c:v>-6.0219996810380316E-2</c:v>
                </c:pt>
                <c:pt idx="3">
                  <c:v>-5.1031549091198641E-2</c:v>
                </c:pt>
                <c:pt idx="4">
                  <c:v>-4.1965148943112422E-2</c:v>
                </c:pt>
                <c:pt idx="5">
                  <c:v>-3.505657456353807E-2</c:v>
                </c:pt>
                <c:pt idx="6">
                  <c:v>-3.0266937303837817E-2</c:v>
                </c:pt>
                <c:pt idx="7">
                  <c:v>-2.629195270851109E-2</c:v>
                </c:pt>
                <c:pt idx="8">
                  <c:v>-2.1900679270011832E-2</c:v>
                </c:pt>
                <c:pt idx="9">
                  <c:v>-1.742355152025191E-2</c:v>
                </c:pt>
                <c:pt idx="10">
                  <c:v>-1.3490210453120485E-2</c:v>
                </c:pt>
                <c:pt idx="11">
                  <c:v>-1.0664257748727984E-2</c:v>
                </c:pt>
                <c:pt idx="12">
                  <c:v>-8.0748906228155747E-3</c:v>
                </c:pt>
                <c:pt idx="13">
                  <c:v>-5.639956919541271E-3</c:v>
                </c:pt>
                <c:pt idx="14">
                  <c:v>-3.7356715945604398E-3</c:v>
                </c:pt>
                <c:pt idx="15">
                  <c:v>-1.951447764714981E-3</c:v>
                </c:pt>
                <c:pt idx="16">
                  <c:v>-8.7982707410511605E-4</c:v>
                </c:pt>
              </c:numCache>
            </c:numRef>
          </c:val>
          <c:extLst>
            <c:ext xmlns:c16="http://schemas.microsoft.com/office/drawing/2014/chart" uri="{C3380CC4-5D6E-409C-BE32-E72D297353CC}">
              <c16:uniqueId val="{00000000-2F5F-4261-9A53-77006E16FE1A}"/>
            </c:ext>
          </c:extLst>
        </c:ser>
        <c:ser>
          <c:idx val="1"/>
          <c:order val="1"/>
          <c:tx>
            <c:strRef>
              <c:f>'Figures 2(a-t)'!$C$62</c:f>
              <c:strCache>
                <c:ptCount val="1"/>
                <c:pt idx="0">
                  <c:v>ADM0 Female
(WPP 2020 projection)</c:v>
                </c:pt>
              </c:strCache>
            </c:strRef>
          </c:tx>
          <c:spPr>
            <a:noFill/>
            <a:ln w="19050">
              <a:solidFill>
                <a:sysClr val="windowText" lastClr="000000"/>
              </a:solidFill>
            </a:ln>
            <a:effectLst/>
          </c:spPr>
          <c:invertIfNegative val="0"/>
          <c:cat>
            <c:strRef>
              <c:f>'Figures 2(a-t)'!$A$63:$A$79</c:f>
              <c:strCache>
                <c:ptCount val="17"/>
                <c:pt idx="0">
                  <c:v>0-4</c:v>
                </c:pt>
                <c:pt idx="1">
                  <c:v>5-9</c:v>
                </c:pt>
                <c:pt idx="2">
                  <c:v>10-14</c:v>
                </c:pt>
                <c:pt idx="3">
                  <c:v>15-19</c:v>
                </c:pt>
                <c:pt idx="4">
                  <c:v>20-24</c:v>
                </c:pt>
                <c:pt idx="5">
                  <c:v>25-29</c:v>
                </c:pt>
                <c:pt idx="6">
                  <c:v>30-34</c:v>
                </c:pt>
                <c:pt idx="7">
                  <c:v>35-39</c:v>
                </c:pt>
                <c:pt idx="8">
                  <c:v>40-44</c:v>
                </c:pt>
                <c:pt idx="9">
                  <c:v>45-49</c:v>
                </c:pt>
                <c:pt idx="10">
                  <c:v>50-54</c:v>
                </c:pt>
                <c:pt idx="11">
                  <c:v>55-59</c:v>
                </c:pt>
                <c:pt idx="12">
                  <c:v>60-64</c:v>
                </c:pt>
                <c:pt idx="13">
                  <c:v>65-69</c:v>
                </c:pt>
                <c:pt idx="14">
                  <c:v>70-74</c:v>
                </c:pt>
                <c:pt idx="15">
                  <c:v>75-79</c:v>
                </c:pt>
                <c:pt idx="16">
                  <c:v>80+</c:v>
                </c:pt>
              </c:strCache>
            </c:strRef>
          </c:cat>
          <c:val>
            <c:numRef>
              <c:f>'Figures 2(a-t)'!$C$63:$C$79</c:f>
              <c:numCache>
                <c:formatCode>0.00%</c:formatCode>
                <c:ptCount val="17"/>
                <c:pt idx="0">
                  <c:v>7.5788150677267921E-2</c:v>
                </c:pt>
                <c:pt idx="1">
                  <c:v>6.6931606454014678E-2</c:v>
                </c:pt>
                <c:pt idx="2">
                  <c:v>5.781306037144654E-2</c:v>
                </c:pt>
                <c:pt idx="3">
                  <c:v>4.923529897650733E-2</c:v>
                </c:pt>
                <c:pt idx="4">
                  <c:v>4.0720474223685695E-2</c:v>
                </c:pt>
                <c:pt idx="5">
                  <c:v>3.408470156348567E-2</c:v>
                </c:pt>
                <c:pt idx="6">
                  <c:v>2.942751360450592E-2</c:v>
                </c:pt>
                <c:pt idx="7">
                  <c:v>2.5526956519351541E-2</c:v>
                </c:pt>
                <c:pt idx="8">
                  <c:v>2.1384075286007522E-2</c:v>
                </c:pt>
                <c:pt idx="9">
                  <c:v>1.7258725520412535E-2</c:v>
                </c:pt>
                <c:pt idx="10">
                  <c:v>1.3708363050109291E-2</c:v>
                </c:pt>
                <c:pt idx="11">
                  <c:v>1.1103418498924704E-2</c:v>
                </c:pt>
                <c:pt idx="12">
                  <c:v>8.658591025545101E-3</c:v>
                </c:pt>
                <c:pt idx="13">
                  <c:v>6.2669025246274565E-3</c:v>
                </c:pt>
                <c:pt idx="14">
                  <c:v>4.1212815132251378E-3</c:v>
                </c:pt>
                <c:pt idx="15">
                  <c:v>2.1982199908613049E-3</c:v>
                </c:pt>
                <c:pt idx="16">
                  <c:v>1.0358942043878093E-3</c:v>
                </c:pt>
              </c:numCache>
            </c:numRef>
          </c:val>
          <c:extLst>
            <c:ext xmlns:c16="http://schemas.microsoft.com/office/drawing/2014/chart" uri="{C3380CC4-5D6E-409C-BE32-E72D297353CC}">
              <c16:uniqueId val="{00000001-2F5F-4261-9A53-77006E16FE1A}"/>
            </c:ext>
          </c:extLst>
        </c:ser>
        <c:dLbls>
          <c:showLegendKey val="0"/>
          <c:showVal val="0"/>
          <c:showCatName val="0"/>
          <c:showSerName val="0"/>
          <c:showPercent val="0"/>
          <c:showBubbleSize val="0"/>
        </c:dLbls>
        <c:gapWidth val="20"/>
        <c:overlap val="100"/>
        <c:axId val="710556472"/>
        <c:axId val="710556800"/>
      </c:barChart>
      <c:barChart>
        <c:barDir val="bar"/>
        <c:grouping val="stacked"/>
        <c:varyColors val="0"/>
        <c:ser>
          <c:idx val="2"/>
          <c:order val="2"/>
          <c:tx>
            <c:strRef>
              <c:f>'Figures 2(a-t)'!$T$62</c:f>
              <c:strCache>
                <c:ptCount val="1"/>
                <c:pt idx="0">
                  <c:v>ADM1 (Borno)
Male (USCB 2020) </c:v>
                </c:pt>
              </c:strCache>
            </c:strRef>
          </c:tx>
          <c:spPr>
            <a:solidFill>
              <a:schemeClr val="accent1">
                <a:alpha val="70000"/>
              </a:schemeClr>
            </a:solidFill>
            <a:ln>
              <a:noFill/>
            </a:ln>
            <a:effectLst/>
          </c:spPr>
          <c:invertIfNegative val="0"/>
          <c:cat>
            <c:strRef>
              <c:f>'Figures 2(a-t)'!$A$63:$A$79</c:f>
              <c:strCache>
                <c:ptCount val="17"/>
                <c:pt idx="0">
                  <c:v>0-4</c:v>
                </c:pt>
                <c:pt idx="1">
                  <c:v>5-9</c:v>
                </c:pt>
                <c:pt idx="2">
                  <c:v>10-14</c:v>
                </c:pt>
                <c:pt idx="3">
                  <c:v>15-19</c:v>
                </c:pt>
                <c:pt idx="4">
                  <c:v>20-24</c:v>
                </c:pt>
                <c:pt idx="5">
                  <c:v>25-29</c:v>
                </c:pt>
                <c:pt idx="6">
                  <c:v>30-34</c:v>
                </c:pt>
                <c:pt idx="7">
                  <c:v>35-39</c:v>
                </c:pt>
                <c:pt idx="8">
                  <c:v>40-44</c:v>
                </c:pt>
                <c:pt idx="9">
                  <c:v>45-49</c:v>
                </c:pt>
                <c:pt idx="10">
                  <c:v>50-54</c:v>
                </c:pt>
                <c:pt idx="11">
                  <c:v>55-59</c:v>
                </c:pt>
                <c:pt idx="12">
                  <c:v>60-64</c:v>
                </c:pt>
                <c:pt idx="13">
                  <c:v>65-69</c:v>
                </c:pt>
                <c:pt idx="14">
                  <c:v>70-74</c:v>
                </c:pt>
                <c:pt idx="15">
                  <c:v>75-79</c:v>
                </c:pt>
                <c:pt idx="16">
                  <c:v>80+</c:v>
                </c:pt>
              </c:strCache>
            </c:strRef>
          </c:cat>
          <c:val>
            <c:numRef>
              <c:f>'Figures 2(a-t)'!$T$63:$T$79</c:f>
              <c:numCache>
                <c:formatCode>0.00%</c:formatCode>
                <c:ptCount val="17"/>
                <c:pt idx="0">
                  <c:v>-9.7793143645966515E-2</c:v>
                </c:pt>
                <c:pt idx="1">
                  <c:v>-8.2629213196922763E-2</c:v>
                </c:pt>
                <c:pt idx="2">
                  <c:v>-6.3968690181883461E-2</c:v>
                </c:pt>
                <c:pt idx="3">
                  <c:v>-5.2903324219347042E-2</c:v>
                </c:pt>
                <c:pt idx="4">
                  <c:v>-4.1059943666345612E-2</c:v>
                </c:pt>
                <c:pt idx="5">
                  <c:v>-3.5478587388733752E-2</c:v>
                </c:pt>
                <c:pt idx="6">
                  <c:v>-3.3509062634192732E-2</c:v>
                </c:pt>
                <c:pt idx="7">
                  <c:v>-2.6766370603633786E-2</c:v>
                </c:pt>
                <c:pt idx="8">
                  <c:v>-2.4389718744162237E-2</c:v>
                </c:pt>
                <c:pt idx="9">
                  <c:v>-1.6463704580687893E-2</c:v>
                </c:pt>
                <c:pt idx="10">
                  <c:v>-1.4971360086562652E-2</c:v>
                </c:pt>
                <c:pt idx="11">
                  <c:v>-9.1134303119700527E-3</c:v>
                </c:pt>
                <c:pt idx="12">
                  <c:v>-9.2165388525111171E-3</c:v>
                </c:pt>
                <c:pt idx="13">
                  <c:v>-4.7692248906442952E-3</c:v>
                </c:pt>
                <c:pt idx="14">
                  <c:v>-4.7959118070196299E-3</c:v>
                </c:pt>
                <c:pt idx="15">
                  <c:v>-2.1313141850664869E-3</c:v>
                </c:pt>
                <c:pt idx="16">
                  <c:v>-1.6890088721866531E-3</c:v>
                </c:pt>
              </c:numCache>
            </c:numRef>
          </c:val>
          <c:extLst>
            <c:ext xmlns:c16="http://schemas.microsoft.com/office/drawing/2014/chart" uri="{C3380CC4-5D6E-409C-BE32-E72D297353CC}">
              <c16:uniqueId val="{00000002-2F5F-4261-9A53-77006E16FE1A}"/>
            </c:ext>
          </c:extLst>
        </c:ser>
        <c:ser>
          <c:idx val="3"/>
          <c:order val="3"/>
          <c:tx>
            <c:strRef>
              <c:f>'Figures 2(a-t)'!$U$62</c:f>
              <c:strCache>
                <c:ptCount val="1"/>
                <c:pt idx="0">
                  <c:v>ADM1 (Borno)
Female (USCB 2020)</c:v>
                </c:pt>
              </c:strCache>
            </c:strRef>
          </c:tx>
          <c:spPr>
            <a:solidFill>
              <a:schemeClr val="accent6">
                <a:alpha val="70000"/>
              </a:schemeClr>
            </a:solidFill>
            <a:ln>
              <a:noFill/>
            </a:ln>
            <a:effectLst/>
          </c:spPr>
          <c:invertIfNegative val="0"/>
          <c:cat>
            <c:strRef>
              <c:f>'Figures 2(a-t)'!$A$63:$A$79</c:f>
              <c:strCache>
                <c:ptCount val="17"/>
                <c:pt idx="0">
                  <c:v>0-4</c:v>
                </c:pt>
                <c:pt idx="1">
                  <c:v>5-9</c:v>
                </c:pt>
                <c:pt idx="2">
                  <c:v>10-14</c:v>
                </c:pt>
                <c:pt idx="3">
                  <c:v>15-19</c:v>
                </c:pt>
                <c:pt idx="4">
                  <c:v>20-24</c:v>
                </c:pt>
                <c:pt idx="5">
                  <c:v>25-29</c:v>
                </c:pt>
                <c:pt idx="6">
                  <c:v>30-34</c:v>
                </c:pt>
                <c:pt idx="7">
                  <c:v>35-39</c:v>
                </c:pt>
                <c:pt idx="8">
                  <c:v>40-44</c:v>
                </c:pt>
                <c:pt idx="9">
                  <c:v>45-49</c:v>
                </c:pt>
                <c:pt idx="10">
                  <c:v>50-54</c:v>
                </c:pt>
                <c:pt idx="11">
                  <c:v>55-59</c:v>
                </c:pt>
                <c:pt idx="12">
                  <c:v>60-64</c:v>
                </c:pt>
                <c:pt idx="13">
                  <c:v>65-69</c:v>
                </c:pt>
                <c:pt idx="14">
                  <c:v>70-74</c:v>
                </c:pt>
                <c:pt idx="15">
                  <c:v>75-79</c:v>
                </c:pt>
                <c:pt idx="16">
                  <c:v>80+</c:v>
                </c:pt>
              </c:strCache>
            </c:strRef>
          </c:cat>
          <c:val>
            <c:numRef>
              <c:f>'Figures 2(a-t)'!$U$63:$U$79</c:f>
              <c:numCache>
                <c:formatCode>0.00%</c:formatCode>
                <c:ptCount val="17"/>
                <c:pt idx="0">
                  <c:v>9.050306656929985E-2</c:v>
                </c:pt>
                <c:pt idx="1">
                  <c:v>7.4750204397518602E-2</c:v>
                </c:pt>
                <c:pt idx="2">
                  <c:v>5.5988998925245094E-2</c:v>
                </c:pt>
                <c:pt idx="3">
                  <c:v>4.957216020883725E-2</c:v>
                </c:pt>
                <c:pt idx="4">
                  <c:v>4.3284358798312418E-2</c:v>
                </c:pt>
                <c:pt idx="5">
                  <c:v>3.4955766436107885E-2</c:v>
                </c:pt>
                <c:pt idx="6">
                  <c:v>3.0571075749599091E-2</c:v>
                </c:pt>
                <c:pt idx="7">
                  <c:v>2.2223529611559802E-2</c:v>
                </c:pt>
                <c:pt idx="8">
                  <c:v>2.1059312884685835E-2</c:v>
                </c:pt>
                <c:pt idx="9">
                  <c:v>1.2857786635677496E-2</c:v>
                </c:pt>
                <c:pt idx="10">
                  <c:v>1.3232161615965569E-2</c:v>
                </c:pt>
                <c:pt idx="11">
                  <c:v>7.4740045173671173E-3</c:v>
                </c:pt>
                <c:pt idx="12">
                  <c:v>8.6297299526671145E-3</c:v>
                </c:pt>
                <c:pt idx="13">
                  <c:v>4.3898461135358467E-3</c:v>
                </c:pt>
                <c:pt idx="14">
                  <c:v>4.8232052442216764E-3</c:v>
                </c:pt>
                <c:pt idx="15">
                  <c:v>2.1457190547009004E-3</c:v>
                </c:pt>
                <c:pt idx="16">
                  <c:v>1.8905254168617642E-3</c:v>
                </c:pt>
              </c:numCache>
            </c:numRef>
          </c:val>
          <c:extLst>
            <c:ext xmlns:c16="http://schemas.microsoft.com/office/drawing/2014/chart" uri="{C3380CC4-5D6E-409C-BE32-E72D297353CC}">
              <c16:uniqueId val="{00000003-2F5F-4261-9A53-77006E16FE1A}"/>
            </c:ext>
          </c:extLst>
        </c:ser>
        <c:dLbls>
          <c:showLegendKey val="0"/>
          <c:showVal val="0"/>
          <c:showCatName val="0"/>
          <c:showSerName val="0"/>
          <c:showPercent val="0"/>
          <c:showBubbleSize val="0"/>
        </c:dLbls>
        <c:gapWidth val="80"/>
        <c:overlap val="100"/>
        <c:axId val="1180902744"/>
        <c:axId val="1180911600"/>
      </c:barChart>
      <c:catAx>
        <c:axId val="710556472"/>
        <c:scaling>
          <c:orientation val="minMax"/>
        </c:scaling>
        <c:delete val="0"/>
        <c:axPos val="l"/>
        <c:numFmt formatCode="General" sourceLinked="0"/>
        <c:majorTickMark val="none"/>
        <c:minorTickMark val="none"/>
        <c:tickLblPos val="low"/>
        <c:spPr>
          <a:noFill/>
          <a:ln w="9525" cap="flat" cmpd="sng" algn="ctr">
            <a:solidFill>
              <a:schemeClr val="tx1">
                <a:lumMod val="15000"/>
                <a:lumOff val="85000"/>
              </a:schemeClr>
            </a:solidFill>
            <a:round/>
          </a:ln>
          <a:effectLst/>
        </c:spPr>
        <c:txPr>
          <a:bodyPr rot="-60000000" spcFirstLastPara="1" vertOverflow="ellipsis" vert="horz" wrap="square" anchor="ctr" anchorCtr="1"/>
          <a:lstStyle/>
          <a:p>
            <a:pPr>
              <a:defRPr sz="900" b="0" i="0" u="none" strike="noStrike" kern="1200" baseline="0">
                <a:solidFill>
                  <a:schemeClr val="tx1">
                    <a:lumMod val="65000"/>
                    <a:lumOff val="35000"/>
                  </a:schemeClr>
                </a:solidFill>
                <a:latin typeface="+mn-lt"/>
                <a:ea typeface="+mn-ea"/>
                <a:cs typeface="+mn-cs"/>
              </a:defRPr>
            </a:pPr>
            <a:endParaRPr lang="en-US"/>
          </a:p>
        </c:txPr>
        <c:crossAx val="710556800"/>
        <c:crossesAt val="0"/>
        <c:auto val="1"/>
        <c:lblAlgn val="ctr"/>
        <c:lblOffset val="100"/>
        <c:noMultiLvlLbl val="0"/>
      </c:catAx>
      <c:valAx>
        <c:axId val="710556800"/>
        <c:scaling>
          <c:orientation val="minMax"/>
          <c:max val="0.1"/>
          <c:min val="-0.1"/>
        </c:scaling>
        <c:delete val="0"/>
        <c:axPos val="b"/>
        <c:majorGridlines>
          <c:spPr>
            <a:ln w="9525" cap="flat" cmpd="sng" algn="ctr">
              <a:solidFill>
                <a:schemeClr val="tx1">
                  <a:lumMod val="15000"/>
                  <a:lumOff val="85000"/>
                </a:schemeClr>
              </a:solidFill>
              <a:round/>
            </a:ln>
            <a:effectLst/>
          </c:spPr>
        </c:majorGridlines>
        <c:numFmt formatCode="0%" sourceLinked="0"/>
        <c:majorTickMark val="none"/>
        <c:minorTickMark val="none"/>
        <c:tickLblPos val="nextTo"/>
        <c:spPr>
          <a:noFill/>
          <a:ln>
            <a:noFill/>
          </a:ln>
          <a:effectLst/>
        </c:spPr>
        <c:txPr>
          <a:bodyPr rot="-60000000" spcFirstLastPara="1" vertOverflow="ellipsis" vert="horz" wrap="square" anchor="ctr" anchorCtr="1"/>
          <a:lstStyle/>
          <a:p>
            <a:pPr>
              <a:defRPr sz="900" b="0" i="0" u="none" strike="noStrike" kern="1200" baseline="0">
                <a:solidFill>
                  <a:schemeClr val="tx1">
                    <a:lumMod val="65000"/>
                    <a:lumOff val="35000"/>
                  </a:schemeClr>
                </a:solidFill>
                <a:latin typeface="+mn-lt"/>
                <a:ea typeface="+mn-ea"/>
                <a:cs typeface="+mn-cs"/>
              </a:defRPr>
            </a:pPr>
            <a:endParaRPr lang="en-US"/>
          </a:p>
        </c:txPr>
        <c:crossAx val="710556472"/>
        <c:crosses val="autoZero"/>
        <c:crossBetween val="between"/>
        <c:majorUnit val="2.0000000000000004E-2"/>
      </c:valAx>
      <c:valAx>
        <c:axId val="1180911600"/>
        <c:scaling>
          <c:orientation val="minMax"/>
        </c:scaling>
        <c:delete val="1"/>
        <c:axPos val="t"/>
        <c:numFmt formatCode="0.00%" sourceLinked="1"/>
        <c:majorTickMark val="out"/>
        <c:minorTickMark val="none"/>
        <c:tickLblPos val="nextTo"/>
        <c:crossAx val="1180902744"/>
        <c:crosses val="max"/>
        <c:crossBetween val="between"/>
      </c:valAx>
      <c:catAx>
        <c:axId val="1180902744"/>
        <c:scaling>
          <c:orientation val="minMax"/>
        </c:scaling>
        <c:delete val="1"/>
        <c:axPos val="l"/>
        <c:numFmt formatCode="General" sourceLinked="1"/>
        <c:majorTickMark val="out"/>
        <c:minorTickMark val="none"/>
        <c:tickLblPos val="nextTo"/>
        <c:crossAx val="1180911600"/>
        <c:crosses val="autoZero"/>
        <c:auto val="1"/>
        <c:lblAlgn val="ctr"/>
        <c:lblOffset val="100"/>
        <c:noMultiLvlLbl val="0"/>
      </c:catAx>
      <c:spPr>
        <a:noFill/>
        <a:ln>
          <a:noFill/>
        </a:ln>
        <a:effectLst/>
      </c:spPr>
    </c:plotArea>
    <c:legend>
      <c:legendPos val="t"/>
      <c:layout>
        <c:manualLayout>
          <c:xMode val="edge"/>
          <c:yMode val="edge"/>
          <c:x val="0.25994201343862272"/>
          <c:y val="0.14942389892097055"/>
          <c:w val="0.53329608963176001"/>
          <c:h val="0.13458676691559887"/>
        </c:manualLayout>
      </c:layout>
      <c:overlay val="0"/>
      <c:spPr>
        <a:noFill/>
        <a:ln>
          <a:solidFill>
            <a:sysClr val="windowText" lastClr="000000"/>
          </a:solidFill>
        </a:ln>
        <a:effectLst/>
      </c:spPr>
      <c:txPr>
        <a:bodyPr rot="0" spcFirstLastPara="1" vertOverflow="ellipsis" vert="horz" wrap="square" anchor="ctr" anchorCtr="1"/>
        <a:lstStyle/>
        <a:p>
          <a:pPr>
            <a:defRPr sz="800" b="0" i="0" u="none" strike="noStrike" kern="1200" baseline="0">
              <a:solidFill>
                <a:schemeClr val="tx1">
                  <a:lumMod val="65000"/>
                  <a:lumOff val="35000"/>
                </a:schemeClr>
              </a:solidFill>
              <a:latin typeface="+mn-lt"/>
              <a:ea typeface="+mn-ea"/>
              <a:cs typeface="+mn-cs"/>
            </a:defRPr>
          </a:pPr>
          <a:endParaRPr lang="en-US"/>
        </a:p>
      </c:txPr>
    </c:legend>
    <c:plotVisOnly val="1"/>
    <c:dispBlanksAs val="gap"/>
    <c:extLst>
      <c:ext xmlns:c16r3="http://schemas.microsoft.com/office/drawing/2017/03/chart" uri="{56B9EC1D-385E-4148-901F-78D8002777C0}">
        <c16r3:dataDisplayOptions16>
          <c16r3:dispNaAsBlank val="1"/>
        </c16r3:dataDisplayOptions16>
      </c:ext>
    </c:extLst>
    <c:showDLblsOverMax val="0"/>
  </c:chart>
  <c:spPr>
    <a:solidFill>
      <a:schemeClr val="bg1"/>
    </a:solidFill>
    <a:ln w="9525" cap="flat" cmpd="sng" algn="ctr">
      <a:solidFill>
        <a:sysClr val="windowText" lastClr="000000"/>
      </a:solidFill>
      <a:round/>
    </a:ln>
    <a:effectLst/>
  </c:spPr>
  <c:txPr>
    <a:bodyPr/>
    <a:lstStyle/>
    <a:p>
      <a:pPr>
        <a:defRPr/>
      </a:pPr>
      <a:endParaRPr lang="en-US"/>
    </a:p>
  </c:txPr>
  <c:printSettings>
    <c:headerFooter/>
    <c:pageMargins b="0.75" l="0.7" r="0.7" t="0.75" header="0.3" footer="0.3"/>
    <c:pageSetup/>
  </c:printSettings>
</c:chartSpace>
</file>

<file path=xl/charts/chart10.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rot="0" spcFirstLastPara="1" vertOverflow="ellipsis" vert="horz" wrap="square" anchor="ctr" anchorCtr="1"/>
          <a:lstStyle/>
          <a:p>
            <a:pPr>
              <a:defRPr sz="1100" b="0" i="0" u="none" strike="noStrike" kern="1200" spc="0" baseline="0">
                <a:solidFill>
                  <a:schemeClr val="tx1">
                    <a:lumMod val="65000"/>
                    <a:lumOff val="35000"/>
                  </a:schemeClr>
                </a:solidFill>
                <a:latin typeface="+mn-lt"/>
                <a:ea typeface="+mn-ea"/>
                <a:cs typeface="+mn-cs"/>
              </a:defRPr>
            </a:pPr>
            <a:r>
              <a:rPr lang="en-US" sz="1100" b="1" i="0" baseline="0">
                <a:effectLst/>
              </a:rPr>
              <a:t>Figure 2(i).</a:t>
            </a:r>
          </a:p>
          <a:p>
            <a:pPr>
              <a:defRPr sz="1100"/>
            </a:pPr>
            <a:r>
              <a:rPr lang="en-US" sz="1100" b="1" i="0" baseline="0">
                <a:effectLst/>
              </a:rPr>
              <a:t>Nigeria: WPP ADM 0 (2020) vs Cross River ADM 1 (2020)</a:t>
            </a:r>
            <a:endParaRPr lang="en-US" sz="1100">
              <a:effectLst/>
            </a:endParaRPr>
          </a:p>
        </c:rich>
      </c:tx>
      <c:layout>
        <c:manualLayout>
          <c:xMode val="edge"/>
          <c:yMode val="edge"/>
          <c:x val="0.15105123127415085"/>
          <c:y val="3.7416639503668414E-2"/>
        </c:manualLayout>
      </c:layout>
      <c:overlay val="0"/>
      <c:spPr>
        <a:noFill/>
        <a:ln>
          <a:noFill/>
        </a:ln>
        <a:effectLst/>
      </c:spPr>
      <c:txPr>
        <a:bodyPr rot="0" spcFirstLastPara="1" vertOverflow="ellipsis" vert="horz" wrap="square" anchor="ctr" anchorCtr="1"/>
        <a:lstStyle/>
        <a:p>
          <a:pPr>
            <a:defRPr sz="1100" b="0" i="0" u="none" strike="noStrike" kern="1200" spc="0" baseline="0">
              <a:solidFill>
                <a:schemeClr val="tx1">
                  <a:lumMod val="65000"/>
                  <a:lumOff val="35000"/>
                </a:schemeClr>
              </a:solidFill>
              <a:latin typeface="+mn-lt"/>
              <a:ea typeface="+mn-ea"/>
              <a:cs typeface="+mn-cs"/>
            </a:defRPr>
          </a:pPr>
          <a:endParaRPr lang="en-US"/>
        </a:p>
      </c:txPr>
    </c:title>
    <c:autoTitleDeleted val="0"/>
    <c:plotArea>
      <c:layout>
        <c:manualLayout>
          <c:layoutTarget val="inner"/>
          <c:xMode val="edge"/>
          <c:yMode val="edge"/>
          <c:x val="0.111435763501722"/>
          <c:y val="0.31363955696770413"/>
          <c:w val="0.84727811364993311"/>
          <c:h val="0.60732187657437142"/>
        </c:manualLayout>
      </c:layout>
      <c:barChart>
        <c:barDir val="bar"/>
        <c:grouping val="stacked"/>
        <c:varyColors val="0"/>
        <c:ser>
          <c:idx val="0"/>
          <c:order val="0"/>
          <c:tx>
            <c:strRef>
              <c:f>'Figures 2(a-t)'!$B$62</c:f>
              <c:strCache>
                <c:ptCount val="1"/>
                <c:pt idx="0">
                  <c:v>ADM0 Male
(WPP 2020 projection)</c:v>
                </c:pt>
              </c:strCache>
            </c:strRef>
          </c:tx>
          <c:spPr>
            <a:noFill/>
            <a:ln w="19050">
              <a:solidFill>
                <a:sysClr val="windowText" lastClr="000000"/>
              </a:solidFill>
            </a:ln>
            <a:effectLst/>
          </c:spPr>
          <c:invertIfNegative val="0"/>
          <c:cat>
            <c:strRef>
              <c:f>'Figures 2(a-t)'!$A$63:$A$79</c:f>
              <c:strCache>
                <c:ptCount val="17"/>
                <c:pt idx="0">
                  <c:v>0-4</c:v>
                </c:pt>
                <c:pt idx="1">
                  <c:v>5-9</c:v>
                </c:pt>
                <c:pt idx="2">
                  <c:v>10-14</c:v>
                </c:pt>
                <c:pt idx="3">
                  <c:v>15-19</c:v>
                </c:pt>
                <c:pt idx="4">
                  <c:v>20-24</c:v>
                </c:pt>
                <c:pt idx="5">
                  <c:v>25-29</c:v>
                </c:pt>
                <c:pt idx="6">
                  <c:v>30-34</c:v>
                </c:pt>
                <c:pt idx="7">
                  <c:v>35-39</c:v>
                </c:pt>
                <c:pt idx="8">
                  <c:v>40-44</c:v>
                </c:pt>
                <c:pt idx="9">
                  <c:v>45-49</c:v>
                </c:pt>
                <c:pt idx="10">
                  <c:v>50-54</c:v>
                </c:pt>
                <c:pt idx="11">
                  <c:v>55-59</c:v>
                </c:pt>
                <c:pt idx="12">
                  <c:v>60-64</c:v>
                </c:pt>
                <c:pt idx="13">
                  <c:v>65-69</c:v>
                </c:pt>
                <c:pt idx="14">
                  <c:v>70-74</c:v>
                </c:pt>
                <c:pt idx="15">
                  <c:v>75-79</c:v>
                </c:pt>
                <c:pt idx="16">
                  <c:v>80+</c:v>
                </c:pt>
              </c:strCache>
            </c:strRef>
          </c:cat>
          <c:val>
            <c:numRef>
              <c:f>'Figures 2(a-t)'!$B$63:$B$79</c:f>
              <c:numCache>
                <c:formatCode>0.00%</c:formatCode>
                <c:ptCount val="17"/>
                <c:pt idx="0">
                  <c:v>-7.9522966520205005E-2</c:v>
                </c:pt>
                <c:pt idx="1">
                  <c:v>-6.9959576032273277E-2</c:v>
                </c:pt>
                <c:pt idx="2">
                  <c:v>-6.0219996810380316E-2</c:v>
                </c:pt>
                <c:pt idx="3">
                  <c:v>-5.1031549091198641E-2</c:v>
                </c:pt>
                <c:pt idx="4">
                  <c:v>-4.1965148943112422E-2</c:v>
                </c:pt>
                <c:pt idx="5">
                  <c:v>-3.505657456353807E-2</c:v>
                </c:pt>
                <c:pt idx="6">
                  <c:v>-3.0266937303837817E-2</c:v>
                </c:pt>
                <c:pt idx="7">
                  <c:v>-2.629195270851109E-2</c:v>
                </c:pt>
                <c:pt idx="8">
                  <c:v>-2.1900679270011832E-2</c:v>
                </c:pt>
                <c:pt idx="9">
                  <c:v>-1.742355152025191E-2</c:v>
                </c:pt>
                <c:pt idx="10">
                  <c:v>-1.3490210453120485E-2</c:v>
                </c:pt>
                <c:pt idx="11">
                  <c:v>-1.0664257748727984E-2</c:v>
                </c:pt>
                <c:pt idx="12">
                  <c:v>-8.0748906228155747E-3</c:v>
                </c:pt>
                <c:pt idx="13">
                  <c:v>-5.639956919541271E-3</c:v>
                </c:pt>
                <c:pt idx="14">
                  <c:v>-3.7356715945604398E-3</c:v>
                </c:pt>
                <c:pt idx="15">
                  <c:v>-1.951447764714981E-3</c:v>
                </c:pt>
                <c:pt idx="16">
                  <c:v>-8.7982707410511605E-4</c:v>
                </c:pt>
              </c:numCache>
            </c:numRef>
          </c:val>
          <c:extLst>
            <c:ext xmlns:c16="http://schemas.microsoft.com/office/drawing/2014/chart" uri="{C3380CC4-5D6E-409C-BE32-E72D297353CC}">
              <c16:uniqueId val="{00000000-7D00-4F4A-AAD3-FDADA110E90F}"/>
            </c:ext>
          </c:extLst>
        </c:ser>
        <c:ser>
          <c:idx val="1"/>
          <c:order val="1"/>
          <c:tx>
            <c:strRef>
              <c:f>'Figures 2(a-t)'!$C$62</c:f>
              <c:strCache>
                <c:ptCount val="1"/>
                <c:pt idx="0">
                  <c:v>ADM0 Female
(WPP 2020 projection)</c:v>
                </c:pt>
              </c:strCache>
            </c:strRef>
          </c:tx>
          <c:spPr>
            <a:noFill/>
            <a:ln w="19050">
              <a:solidFill>
                <a:sysClr val="windowText" lastClr="000000"/>
              </a:solidFill>
            </a:ln>
            <a:effectLst/>
          </c:spPr>
          <c:invertIfNegative val="0"/>
          <c:cat>
            <c:strRef>
              <c:f>'Figures 2(a-t)'!$A$63:$A$79</c:f>
              <c:strCache>
                <c:ptCount val="17"/>
                <c:pt idx="0">
                  <c:v>0-4</c:v>
                </c:pt>
                <c:pt idx="1">
                  <c:v>5-9</c:v>
                </c:pt>
                <c:pt idx="2">
                  <c:v>10-14</c:v>
                </c:pt>
                <c:pt idx="3">
                  <c:v>15-19</c:v>
                </c:pt>
                <c:pt idx="4">
                  <c:v>20-24</c:v>
                </c:pt>
                <c:pt idx="5">
                  <c:v>25-29</c:v>
                </c:pt>
                <c:pt idx="6">
                  <c:v>30-34</c:v>
                </c:pt>
                <c:pt idx="7">
                  <c:v>35-39</c:v>
                </c:pt>
                <c:pt idx="8">
                  <c:v>40-44</c:v>
                </c:pt>
                <c:pt idx="9">
                  <c:v>45-49</c:v>
                </c:pt>
                <c:pt idx="10">
                  <c:v>50-54</c:v>
                </c:pt>
                <c:pt idx="11">
                  <c:v>55-59</c:v>
                </c:pt>
                <c:pt idx="12">
                  <c:v>60-64</c:v>
                </c:pt>
                <c:pt idx="13">
                  <c:v>65-69</c:v>
                </c:pt>
                <c:pt idx="14">
                  <c:v>70-74</c:v>
                </c:pt>
                <c:pt idx="15">
                  <c:v>75-79</c:v>
                </c:pt>
                <c:pt idx="16">
                  <c:v>80+</c:v>
                </c:pt>
              </c:strCache>
            </c:strRef>
          </c:cat>
          <c:val>
            <c:numRef>
              <c:f>'Figures 2(a-t)'!$C$63:$C$79</c:f>
              <c:numCache>
                <c:formatCode>0.00%</c:formatCode>
                <c:ptCount val="17"/>
                <c:pt idx="0">
                  <c:v>7.5788150677267921E-2</c:v>
                </c:pt>
                <c:pt idx="1">
                  <c:v>6.6931606454014678E-2</c:v>
                </c:pt>
                <c:pt idx="2">
                  <c:v>5.781306037144654E-2</c:v>
                </c:pt>
                <c:pt idx="3">
                  <c:v>4.923529897650733E-2</c:v>
                </c:pt>
                <c:pt idx="4">
                  <c:v>4.0720474223685695E-2</c:v>
                </c:pt>
                <c:pt idx="5">
                  <c:v>3.408470156348567E-2</c:v>
                </c:pt>
                <c:pt idx="6">
                  <c:v>2.942751360450592E-2</c:v>
                </c:pt>
                <c:pt idx="7">
                  <c:v>2.5526956519351541E-2</c:v>
                </c:pt>
                <c:pt idx="8">
                  <c:v>2.1384075286007522E-2</c:v>
                </c:pt>
                <c:pt idx="9">
                  <c:v>1.7258725520412535E-2</c:v>
                </c:pt>
                <c:pt idx="10">
                  <c:v>1.3708363050109291E-2</c:v>
                </c:pt>
                <c:pt idx="11">
                  <c:v>1.1103418498924704E-2</c:v>
                </c:pt>
                <c:pt idx="12">
                  <c:v>8.658591025545101E-3</c:v>
                </c:pt>
                <c:pt idx="13">
                  <c:v>6.2669025246274565E-3</c:v>
                </c:pt>
                <c:pt idx="14">
                  <c:v>4.1212815132251378E-3</c:v>
                </c:pt>
                <c:pt idx="15">
                  <c:v>2.1982199908613049E-3</c:v>
                </c:pt>
                <c:pt idx="16">
                  <c:v>1.0358942043878093E-3</c:v>
                </c:pt>
              </c:numCache>
            </c:numRef>
          </c:val>
          <c:extLst>
            <c:ext xmlns:c16="http://schemas.microsoft.com/office/drawing/2014/chart" uri="{C3380CC4-5D6E-409C-BE32-E72D297353CC}">
              <c16:uniqueId val="{00000001-7D00-4F4A-AAD3-FDADA110E90F}"/>
            </c:ext>
          </c:extLst>
        </c:ser>
        <c:dLbls>
          <c:showLegendKey val="0"/>
          <c:showVal val="0"/>
          <c:showCatName val="0"/>
          <c:showSerName val="0"/>
          <c:showPercent val="0"/>
          <c:showBubbleSize val="0"/>
        </c:dLbls>
        <c:gapWidth val="20"/>
        <c:overlap val="100"/>
        <c:axId val="710556472"/>
        <c:axId val="710556800"/>
      </c:barChart>
      <c:barChart>
        <c:barDir val="bar"/>
        <c:grouping val="stacked"/>
        <c:varyColors val="0"/>
        <c:ser>
          <c:idx val="2"/>
          <c:order val="2"/>
          <c:tx>
            <c:strRef>
              <c:f>'Figures 2(a-t)'!$V$62</c:f>
              <c:strCache>
                <c:ptCount val="1"/>
                <c:pt idx="0">
                  <c:v>ADM1 (Cross River)
Male (USCB 2020) </c:v>
                </c:pt>
              </c:strCache>
            </c:strRef>
          </c:tx>
          <c:spPr>
            <a:solidFill>
              <a:schemeClr val="accent1">
                <a:alpha val="70000"/>
              </a:schemeClr>
            </a:solidFill>
            <a:ln>
              <a:noFill/>
            </a:ln>
            <a:effectLst/>
          </c:spPr>
          <c:invertIfNegative val="0"/>
          <c:cat>
            <c:strRef>
              <c:f>'Figures 2(a-t)'!$A$63:$A$79</c:f>
              <c:strCache>
                <c:ptCount val="17"/>
                <c:pt idx="0">
                  <c:v>0-4</c:v>
                </c:pt>
                <c:pt idx="1">
                  <c:v>5-9</c:v>
                </c:pt>
                <c:pt idx="2">
                  <c:v>10-14</c:v>
                </c:pt>
                <c:pt idx="3">
                  <c:v>15-19</c:v>
                </c:pt>
                <c:pt idx="4">
                  <c:v>20-24</c:v>
                </c:pt>
                <c:pt idx="5">
                  <c:v>25-29</c:v>
                </c:pt>
                <c:pt idx="6">
                  <c:v>30-34</c:v>
                </c:pt>
                <c:pt idx="7">
                  <c:v>35-39</c:v>
                </c:pt>
                <c:pt idx="8">
                  <c:v>40-44</c:v>
                </c:pt>
                <c:pt idx="9">
                  <c:v>45-49</c:v>
                </c:pt>
                <c:pt idx="10">
                  <c:v>50-54</c:v>
                </c:pt>
                <c:pt idx="11">
                  <c:v>55-59</c:v>
                </c:pt>
                <c:pt idx="12">
                  <c:v>60-64</c:v>
                </c:pt>
                <c:pt idx="13">
                  <c:v>65-69</c:v>
                </c:pt>
                <c:pt idx="14">
                  <c:v>70-74</c:v>
                </c:pt>
                <c:pt idx="15">
                  <c:v>75-79</c:v>
                </c:pt>
                <c:pt idx="16">
                  <c:v>80+</c:v>
                </c:pt>
              </c:strCache>
            </c:strRef>
          </c:cat>
          <c:val>
            <c:numRef>
              <c:f>'Figures 2(a-t)'!$V$63:$V$79</c:f>
              <c:numCache>
                <c:formatCode>0.00%</c:formatCode>
                <c:ptCount val="17"/>
                <c:pt idx="0">
                  <c:v>-6.4540903653494644E-2</c:v>
                </c:pt>
                <c:pt idx="1">
                  <c:v>-6.6645613671646536E-2</c:v>
                </c:pt>
                <c:pt idx="2">
                  <c:v>-6.5769977502769528E-2</c:v>
                </c:pt>
                <c:pt idx="3">
                  <c:v>-6.1218741039318993E-2</c:v>
                </c:pt>
                <c:pt idx="4">
                  <c:v>-5.047615558837016E-2</c:v>
                </c:pt>
                <c:pt idx="5">
                  <c:v>-3.9719927796648277E-2</c:v>
                </c:pt>
                <c:pt idx="6">
                  <c:v>-3.1817980857774805E-2</c:v>
                </c:pt>
                <c:pt idx="7">
                  <c:v>-2.8286383049138955E-2</c:v>
                </c:pt>
                <c:pt idx="8">
                  <c:v>-2.5224182817471796E-2</c:v>
                </c:pt>
                <c:pt idx="9">
                  <c:v>-2.1544035075973942E-2</c:v>
                </c:pt>
                <c:pt idx="10">
                  <c:v>-1.656887550479819E-2</c:v>
                </c:pt>
                <c:pt idx="11">
                  <c:v>-1.2126525131591745E-2</c:v>
                </c:pt>
                <c:pt idx="12">
                  <c:v>-9.5524175364711562E-3</c:v>
                </c:pt>
                <c:pt idx="13">
                  <c:v>-7.1218071554077353E-3</c:v>
                </c:pt>
                <c:pt idx="14">
                  <c:v>-4.3334642829623588E-3</c:v>
                </c:pt>
                <c:pt idx="15">
                  <c:v>-2.7676267253455744E-3</c:v>
                </c:pt>
                <c:pt idx="16">
                  <c:v>-1.520363088373315E-3</c:v>
                </c:pt>
              </c:numCache>
            </c:numRef>
          </c:val>
          <c:extLst>
            <c:ext xmlns:c16="http://schemas.microsoft.com/office/drawing/2014/chart" uri="{C3380CC4-5D6E-409C-BE32-E72D297353CC}">
              <c16:uniqueId val="{00000002-7D00-4F4A-AAD3-FDADA110E90F}"/>
            </c:ext>
          </c:extLst>
        </c:ser>
        <c:ser>
          <c:idx val="3"/>
          <c:order val="3"/>
          <c:tx>
            <c:strRef>
              <c:f>'Figures 2(a-t)'!$W$62</c:f>
              <c:strCache>
                <c:ptCount val="1"/>
                <c:pt idx="0">
                  <c:v>ADM1 (Cross River)
Female (USCB 2020)</c:v>
                </c:pt>
              </c:strCache>
            </c:strRef>
          </c:tx>
          <c:spPr>
            <a:solidFill>
              <a:schemeClr val="accent6">
                <a:alpha val="70000"/>
              </a:schemeClr>
            </a:solidFill>
            <a:ln>
              <a:noFill/>
            </a:ln>
            <a:effectLst/>
          </c:spPr>
          <c:invertIfNegative val="0"/>
          <c:cat>
            <c:strRef>
              <c:f>'Figures 2(a-t)'!$A$63:$A$79</c:f>
              <c:strCache>
                <c:ptCount val="17"/>
                <c:pt idx="0">
                  <c:v>0-4</c:v>
                </c:pt>
                <c:pt idx="1">
                  <c:v>5-9</c:v>
                </c:pt>
                <c:pt idx="2">
                  <c:v>10-14</c:v>
                </c:pt>
                <c:pt idx="3">
                  <c:v>15-19</c:v>
                </c:pt>
                <c:pt idx="4">
                  <c:v>20-24</c:v>
                </c:pt>
                <c:pt idx="5">
                  <c:v>25-29</c:v>
                </c:pt>
                <c:pt idx="6">
                  <c:v>30-34</c:v>
                </c:pt>
                <c:pt idx="7">
                  <c:v>35-39</c:v>
                </c:pt>
                <c:pt idx="8">
                  <c:v>40-44</c:v>
                </c:pt>
                <c:pt idx="9">
                  <c:v>45-49</c:v>
                </c:pt>
                <c:pt idx="10">
                  <c:v>50-54</c:v>
                </c:pt>
                <c:pt idx="11">
                  <c:v>55-59</c:v>
                </c:pt>
                <c:pt idx="12">
                  <c:v>60-64</c:v>
                </c:pt>
                <c:pt idx="13">
                  <c:v>65-69</c:v>
                </c:pt>
                <c:pt idx="14">
                  <c:v>70-74</c:v>
                </c:pt>
                <c:pt idx="15">
                  <c:v>75-79</c:v>
                </c:pt>
                <c:pt idx="16">
                  <c:v>80+</c:v>
                </c:pt>
              </c:strCache>
            </c:strRef>
          </c:cat>
          <c:val>
            <c:numRef>
              <c:f>'Figures 2(a-t)'!$W$63:$W$79</c:f>
              <c:numCache>
                <c:formatCode>0.00%</c:formatCode>
                <c:ptCount val="17"/>
                <c:pt idx="0">
                  <c:v>6.1416302344587843E-2</c:v>
                </c:pt>
                <c:pt idx="1">
                  <c:v>6.2407645774095466E-2</c:v>
                </c:pt>
                <c:pt idx="2">
                  <c:v>6.241800384764537E-2</c:v>
                </c:pt>
                <c:pt idx="3">
                  <c:v>5.7717964815392604E-2</c:v>
                </c:pt>
                <c:pt idx="4">
                  <c:v>4.4877743152618638E-2</c:v>
                </c:pt>
                <c:pt idx="5">
                  <c:v>3.6773182189671481E-2</c:v>
                </c:pt>
                <c:pt idx="6">
                  <c:v>3.2273230822089979E-2</c:v>
                </c:pt>
                <c:pt idx="7">
                  <c:v>3.0537874548571153E-2</c:v>
                </c:pt>
                <c:pt idx="8">
                  <c:v>2.47919227237186E-2</c:v>
                </c:pt>
                <c:pt idx="9">
                  <c:v>2.1185544676771261E-2</c:v>
                </c:pt>
                <c:pt idx="10">
                  <c:v>1.6074214333805341E-2</c:v>
                </c:pt>
                <c:pt idx="11">
                  <c:v>1.2316254722713109E-2</c:v>
                </c:pt>
                <c:pt idx="12">
                  <c:v>1.039318994559485E-2</c:v>
                </c:pt>
                <c:pt idx="13">
                  <c:v>7.9934011492408929E-3</c:v>
                </c:pt>
                <c:pt idx="14">
                  <c:v>4.7215130871732947E-3</c:v>
                </c:pt>
                <c:pt idx="15">
                  <c:v>3.1728547734929317E-3</c:v>
                </c:pt>
                <c:pt idx="16">
                  <c:v>1.6941766152594635E-3</c:v>
                </c:pt>
              </c:numCache>
            </c:numRef>
          </c:val>
          <c:extLst>
            <c:ext xmlns:c16="http://schemas.microsoft.com/office/drawing/2014/chart" uri="{C3380CC4-5D6E-409C-BE32-E72D297353CC}">
              <c16:uniqueId val="{00000003-7D00-4F4A-AAD3-FDADA110E90F}"/>
            </c:ext>
          </c:extLst>
        </c:ser>
        <c:dLbls>
          <c:showLegendKey val="0"/>
          <c:showVal val="0"/>
          <c:showCatName val="0"/>
          <c:showSerName val="0"/>
          <c:showPercent val="0"/>
          <c:showBubbleSize val="0"/>
        </c:dLbls>
        <c:gapWidth val="80"/>
        <c:overlap val="100"/>
        <c:axId val="1180902744"/>
        <c:axId val="1180911600"/>
      </c:barChart>
      <c:catAx>
        <c:axId val="710556472"/>
        <c:scaling>
          <c:orientation val="minMax"/>
        </c:scaling>
        <c:delete val="0"/>
        <c:axPos val="l"/>
        <c:numFmt formatCode="General" sourceLinked="0"/>
        <c:majorTickMark val="none"/>
        <c:minorTickMark val="none"/>
        <c:tickLblPos val="low"/>
        <c:spPr>
          <a:noFill/>
          <a:ln w="9525" cap="flat" cmpd="sng" algn="ctr">
            <a:solidFill>
              <a:schemeClr val="tx1">
                <a:lumMod val="15000"/>
                <a:lumOff val="85000"/>
              </a:schemeClr>
            </a:solidFill>
            <a:round/>
          </a:ln>
          <a:effectLst/>
        </c:spPr>
        <c:txPr>
          <a:bodyPr rot="-60000000" spcFirstLastPara="1" vertOverflow="ellipsis" vert="horz" wrap="square" anchor="ctr" anchorCtr="1"/>
          <a:lstStyle/>
          <a:p>
            <a:pPr>
              <a:defRPr sz="900" b="0" i="0" u="none" strike="noStrike" kern="1200" baseline="0">
                <a:solidFill>
                  <a:schemeClr val="tx1">
                    <a:lumMod val="65000"/>
                    <a:lumOff val="35000"/>
                  </a:schemeClr>
                </a:solidFill>
                <a:latin typeface="+mn-lt"/>
                <a:ea typeface="+mn-ea"/>
                <a:cs typeface="+mn-cs"/>
              </a:defRPr>
            </a:pPr>
            <a:endParaRPr lang="en-US"/>
          </a:p>
        </c:txPr>
        <c:crossAx val="710556800"/>
        <c:crossesAt val="0"/>
        <c:auto val="1"/>
        <c:lblAlgn val="ctr"/>
        <c:lblOffset val="100"/>
        <c:noMultiLvlLbl val="0"/>
      </c:catAx>
      <c:valAx>
        <c:axId val="710556800"/>
        <c:scaling>
          <c:orientation val="minMax"/>
          <c:max val="0.1"/>
          <c:min val="-0.1"/>
        </c:scaling>
        <c:delete val="0"/>
        <c:axPos val="b"/>
        <c:majorGridlines>
          <c:spPr>
            <a:ln w="9525" cap="flat" cmpd="sng" algn="ctr">
              <a:solidFill>
                <a:schemeClr val="tx1">
                  <a:lumMod val="15000"/>
                  <a:lumOff val="85000"/>
                </a:schemeClr>
              </a:solidFill>
              <a:round/>
            </a:ln>
            <a:effectLst/>
          </c:spPr>
        </c:majorGridlines>
        <c:numFmt formatCode="0%" sourceLinked="0"/>
        <c:majorTickMark val="none"/>
        <c:minorTickMark val="none"/>
        <c:tickLblPos val="nextTo"/>
        <c:spPr>
          <a:noFill/>
          <a:ln>
            <a:noFill/>
          </a:ln>
          <a:effectLst/>
        </c:spPr>
        <c:txPr>
          <a:bodyPr rot="-60000000" spcFirstLastPara="1" vertOverflow="ellipsis" vert="horz" wrap="square" anchor="ctr" anchorCtr="1"/>
          <a:lstStyle/>
          <a:p>
            <a:pPr>
              <a:defRPr sz="900" b="0" i="0" u="none" strike="noStrike" kern="1200" baseline="0">
                <a:solidFill>
                  <a:schemeClr val="tx1">
                    <a:lumMod val="65000"/>
                    <a:lumOff val="35000"/>
                  </a:schemeClr>
                </a:solidFill>
                <a:latin typeface="+mn-lt"/>
                <a:ea typeface="+mn-ea"/>
                <a:cs typeface="+mn-cs"/>
              </a:defRPr>
            </a:pPr>
            <a:endParaRPr lang="en-US"/>
          </a:p>
        </c:txPr>
        <c:crossAx val="710556472"/>
        <c:crosses val="autoZero"/>
        <c:crossBetween val="between"/>
        <c:majorUnit val="2.0000000000000004E-2"/>
      </c:valAx>
      <c:valAx>
        <c:axId val="1180911600"/>
        <c:scaling>
          <c:orientation val="minMax"/>
        </c:scaling>
        <c:delete val="1"/>
        <c:axPos val="t"/>
        <c:numFmt formatCode="0.00%" sourceLinked="1"/>
        <c:majorTickMark val="out"/>
        <c:minorTickMark val="none"/>
        <c:tickLblPos val="nextTo"/>
        <c:crossAx val="1180902744"/>
        <c:crosses val="max"/>
        <c:crossBetween val="between"/>
      </c:valAx>
      <c:catAx>
        <c:axId val="1180902744"/>
        <c:scaling>
          <c:orientation val="minMax"/>
        </c:scaling>
        <c:delete val="1"/>
        <c:axPos val="l"/>
        <c:numFmt formatCode="General" sourceLinked="1"/>
        <c:majorTickMark val="out"/>
        <c:minorTickMark val="none"/>
        <c:tickLblPos val="nextTo"/>
        <c:crossAx val="1180911600"/>
        <c:crosses val="autoZero"/>
        <c:auto val="1"/>
        <c:lblAlgn val="ctr"/>
        <c:lblOffset val="100"/>
        <c:noMultiLvlLbl val="0"/>
      </c:catAx>
      <c:spPr>
        <a:noFill/>
        <a:ln>
          <a:noFill/>
        </a:ln>
        <a:effectLst/>
      </c:spPr>
    </c:plotArea>
    <c:legend>
      <c:legendPos val="t"/>
      <c:layout>
        <c:manualLayout>
          <c:xMode val="edge"/>
          <c:yMode val="edge"/>
          <c:x val="0.25994201343862272"/>
          <c:y val="0.14942389892097055"/>
          <c:w val="0.53329608963176001"/>
          <c:h val="0.13458676691559887"/>
        </c:manualLayout>
      </c:layout>
      <c:overlay val="0"/>
      <c:spPr>
        <a:noFill/>
        <a:ln>
          <a:solidFill>
            <a:sysClr val="windowText" lastClr="000000"/>
          </a:solidFill>
        </a:ln>
        <a:effectLst/>
      </c:spPr>
      <c:txPr>
        <a:bodyPr rot="0" spcFirstLastPara="1" vertOverflow="ellipsis" vert="horz" wrap="square" anchor="ctr" anchorCtr="1"/>
        <a:lstStyle/>
        <a:p>
          <a:pPr>
            <a:defRPr sz="800" b="0" i="0" u="none" strike="noStrike" kern="1200" baseline="0">
              <a:solidFill>
                <a:schemeClr val="tx1">
                  <a:lumMod val="65000"/>
                  <a:lumOff val="35000"/>
                </a:schemeClr>
              </a:solidFill>
              <a:latin typeface="+mn-lt"/>
              <a:ea typeface="+mn-ea"/>
              <a:cs typeface="+mn-cs"/>
            </a:defRPr>
          </a:pPr>
          <a:endParaRPr lang="en-US"/>
        </a:p>
      </c:txPr>
    </c:legend>
    <c:plotVisOnly val="1"/>
    <c:dispBlanksAs val="gap"/>
    <c:extLst>
      <c:ext xmlns:c16r3="http://schemas.microsoft.com/office/drawing/2017/03/chart" uri="{56B9EC1D-385E-4148-901F-78D8002777C0}">
        <c16r3:dataDisplayOptions16>
          <c16r3:dispNaAsBlank val="1"/>
        </c16r3:dataDisplayOptions16>
      </c:ext>
    </c:extLst>
    <c:showDLblsOverMax val="0"/>
  </c:chart>
  <c:spPr>
    <a:solidFill>
      <a:schemeClr val="bg1"/>
    </a:solidFill>
    <a:ln w="9525" cap="flat" cmpd="sng" algn="ctr">
      <a:solidFill>
        <a:sysClr val="windowText" lastClr="000000"/>
      </a:solidFill>
      <a:round/>
    </a:ln>
    <a:effectLst/>
  </c:spPr>
  <c:txPr>
    <a:bodyPr/>
    <a:lstStyle/>
    <a:p>
      <a:pPr>
        <a:defRPr/>
      </a:pPr>
      <a:endParaRPr lang="en-US"/>
    </a:p>
  </c:txPr>
  <c:printSettings>
    <c:headerFooter/>
    <c:pageMargins b="0.75" l="0.7" r="0.7" t="0.75" header="0.3" footer="0.3"/>
    <c:pageSetup/>
  </c:printSettings>
</c:chartSpace>
</file>

<file path=xl/charts/chart1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rot="0" spcFirstLastPara="1" vertOverflow="ellipsis" vert="horz" wrap="square" anchor="ctr" anchorCtr="1"/>
          <a:lstStyle/>
          <a:p>
            <a:pPr>
              <a:defRPr sz="1100" b="0" i="0" u="none" strike="noStrike" kern="1200" spc="0" baseline="0">
                <a:solidFill>
                  <a:schemeClr val="tx1">
                    <a:lumMod val="65000"/>
                    <a:lumOff val="35000"/>
                  </a:schemeClr>
                </a:solidFill>
                <a:latin typeface="+mn-lt"/>
                <a:ea typeface="+mn-ea"/>
                <a:cs typeface="+mn-cs"/>
              </a:defRPr>
            </a:pPr>
            <a:r>
              <a:rPr lang="en-US" sz="1100" b="1" i="0" baseline="0">
                <a:effectLst/>
              </a:rPr>
              <a:t>Figure 2(j).</a:t>
            </a:r>
          </a:p>
          <a:p>
            <a:pPr>
              <a:defRPr sz="1100"/>
            </a:pPr>
            <a:r>
              <a:rPr lang="en-US" sz="1100" b="1" i="0" baseline="0">
                <a:effectLst/>
              </a:rPr>
              <a:t>Nigeria: WPP ADM 0 (2020) vs Delta ADM 1 (2020)</a:t>
            </a:r>
            <a:endParaRPr lang="en-US" sz="1100">
              <a:effectLst/>
            </a:endParaRPr>
          </a:p>
        </c:rich>
      </c:tx>
      <c:layout>
        <c:manualLayout>
          <c:xMode val="edge"/>
          <c:yMode val="edge"/>
          <c:x val="0.15105123127415085"/>
          <c:y val="3.7416639503668414E-2"/>
        </c:manualLayout>
      </c:layout>
      <c:overlay val="0"/>
      <c:spPr>
        <a:noFill/>
        <a:ln>
          <a:noFill/>
        </a:ln>
        <a:effectLst/>
      </c:spPr>
      <c:txPr>
        <a:bodyPr rot="0" spcFirstLastPara="1" vertOverflow="ellipsis" vert="horz" wrap="square" anchor="ctr" anchorCtr="1"/>
        <a:lstStyle/>
        <a:p>
          <a:pPr>
            <a:defRPr sz="1100" b="0" i="0" u="none" strike="noStrike" kern="1200" spc="0" baseline="0">
              <a:solidFill>
                <a:schemeClr val="tx1">
                  <a:lumMod val="65000"/>
                  <a:lumOff val="35000"/>
                </a:schemeClr>
              </a:solidFill>
              <a:latin typeface="+mn-lt"/>
              <a:ea typeface="+mn-ea"/>
              <a:cs typeface="+mn-cs"/>
            </a:defRPr>
          </a:pPr>
          <a:endParaRPr lang="en-US"/>
        </a:p>
      </c:txPr>
    </c:title>
    <c:autoTitleDeleted val="0"/>
    <c:plotArea>
      <c:layout>
        <c:manualLayout>
          <c:layoutTarget val="inner"/>
          <c:xMode val="edge"/>
          <c:yMode val="edge"/>
          <c:x val="0.111435763501722"/>
          <c:y val="0.31363955696770413"/>
          <c:w val="0.84727811364993311"/>
          <c:h val="0.60732187657437142"/>
        </c:manualLayout>
      </c:layout>
      <c:barChart>
        <c:barDir val="bar"/>
        <c:grouping val="stacked"/>
        <c:varyColors val="0"/>
        <c:ser>
          <c:idx val="0"/>
          <c:order val="0"/>
          <c:tx>
            <c:strRef>
              <c:f>'Figures 2(a-t)'!$B$62</c:f>
              <c:strCache>
                <c:ptCount val="1"/>
                <c:pt idx="0">
                  <c:v>ADM0 Male
(WPP 2020 projection)</c:v>
                </c:pt>
              </c:strCache>
            </c:strRef>
          </c:tx>
          <c:spPr>
            <a:noFill/>
            <a:ln w="19050">
              <a:solidFill>
                <a:sysClr val="windowText" lastClr="000000"/>
              </a:solidFill>
            </a:ln>
            <a:effectLst/>
          </c:spPr>
          <c:invertIfNegative val="0"/>
          <c:cat>
            <c:strRef>
              <c:f>'Figures 2(a-t)'!$A$63:$A$79</c:f>
              <c:strCache>
                <c:ptCount val="17"/>
                <c:pt idx="0">
                  <c:v>0-4</c:v>
                </c:pt>
                <c:pt idx="1">
                  <c:v>5-9</c:v>
                </c:pt>
                <c:pt idx="2">
                  <c:v>10-14</c:v>
                </c:pt>
                <c:pt idx="3">
                  <c:v>15-19</c:v>
                </c:pt>
                <c:pt idx="4">
                  <c:v>20-24</c:v>
                </c:pt>
                <c:pt idx="5">
                  <c:v>25-29</c:v>
                </c:pt>
                <c:pt idx="6">
                  <c:v>30-34</c:v>
                </c:pt>
                <c:pt idx="7">
                  <c:v>35-39</c:v>
                </c:pt>
                <c:pt idx="8">
                  <c:v>40-44</c:v>
                </c:pt>
                <c:pt idx="9">
                  <c:v>45-49</c:v>
                </c:pt>
                <c:pt idx="10">
                  <c:v>50-54</c:v>
                </c:pt>
                <c:pt idx="11">
                  <c:v>55-59</c:v>
                </c:pt>
                <c:pt idx="12">
                  <c:v>60-64</c:v>
                </c:pt>
                <c:pt idx="13">
                  <c:v>65-69</c:v>
                </c:pt>
                <c:pt idx="14">
                  <c:v>70-74</c:v>
                </c:pt>
                <c:pt idx="15">
                  <c:v>75-79</c:v>
                </c:pt>
                <c:pt idx="16">
                  <c:v>80+</c:v>
                </c:pt>
              </c:strCache>
            </c:strRef>
          </c:cat>
          <c:val>
            <c:numRef>
              <c:f>'Figures 2(a-t)'!$B$63:$B$79</c:f>
              <c:numCache>
                <c:formatCode>0.00%</c:formatCode>
                <c:ptCount val="17"/>
                <c:pt idx="0">
                  <c:v>-7.9522966520205005E-2</c:v>
                </c:pt>
                <c:pt idx="1">
                  <c:v>-6.9959576032273277E-2</c:v>
                </c:pt>
                <c:pt idx="2">
                  <c:v>-6.0219996810380316E-2</c:v>
                </c:pt>
                <c:pt idx="3">
                  <c:v>-5.1031549091198641E-2</c:v>
                </c:pt>
                <c:pt idx="4">
                  <c:v>-4.1965148943112422E-2</c:v>
                </c:pt>
                <c:pt idx="5">
                  <c:v>-3.505657456353807E-2</c:v>
                </c:pt>
                <c:pt idx="6">
                  <c:v>-3.0266937303837817E-2</c:v>
                </c:pt>
                <c:pt idx="7">
                  <c:v>-2.629195270851109E-2</c:v>
                </c:pt>
                <c:pt idx="8">
                  <c:v>-2.1900679270011832E-2</c:v>
                </c:pt>
                <c:pt idx="9">
                  <c:v>-1.742355152025191E-2</c:v>
                </c:pt>
                <c:pt idx="10">
                  <c:v>-1.3490210453120485E-2</c:v>
                </c:pt>
                <c:pt idx="11">
                  <c:v>-1.0664257748727984E-2</c:v>
                </c:pt>
                <c:pt idx="12">
                  <c:v>-8.0748906228155747E-3</c:v>
                </c:pt>
                <c:pt idx="13">
                  <c:v>-5.639956919541271E-3</c:v>
                </c:pt>
                <c:pt idx="14">
                  <c:v>-3.7356715945604398E-3</c:v>
                </c:pt>
                <c:pt idx="15">
                  <c:v>-1.951447764714981E-3</c:v>
                </c:pt>
                <c:pt idx="16">
                  <c:v>-8.7982707410511605E-4</c:v>
                </c:pt>
              </c:numCache>
            </c:numRef>
          </c:val>
          <c:extLst>
            <c:ext xmlns:c16="http://schemas.microsoft.com/office/drawing/2014/chart" uri="{C3380CC4-5D6E-409C-BE32-E72D297353CC}">
              <c16:uniqueId val="{00000000-B2BD-4C03-8C71-49BA39138D30}"/>
            </c:ext>
          </c:extLst>
        </c:ser>
        <c:ser>
          <c:idx val="1"/>
          <c:order val="1"/>
          <c:tx>
            <c:strRef>
              <c:f>'Figures 2(a-t)'!$C$62</c:f>
              <c:strCache>
                <c:ptCount val="1"/>
                <c:pt idx="0">
                  <c:v>ADM0 Female
(WPP 2020 projection)</c:v>
                </c:pt>
              </c:strCache>
            </c:strRef>
          </c:tx>
          <c:spPr>
            <a:noFill/>
            <a:ln w="19050">
              <a:solidFill>
                <a:sysClr val="windowText" lastClr="000000"/>
              </a:solidFill>
            </a:ln>
            <a:effectLst/>
          </c:spPr>
          <c:invertIfNegative val="0"/>
          <c:cat>
            <c:strRef>
              <c:f>'Figures 2(a-t)'!$A$63:$A$79</c:f>
              <c:strCache>
                <c:ptCount val="17"/>
                <c:pt idx="0">
                  <c:v>0-4</c:v>
                </c:pt>
                <c:pt idx="1">
                  <c:v>5-9</c:v>
                </c:pt>
                <c:pt idx="2">
                  <c:v>10-14</c:v>
                </c:pt>
                <c:pt idx="3">
                  <c:v>15-19</c:v>
                </c:pt>
                <c:pt idx="4">
                  <c:v>20-24</c:v>
                </c:pt>
                <c:pt idx="5">
                  <c:v>25-29</c:v>
                </c:pt>
                <c:pt idx="6">
                  <c:v>30-34</c:v>
                </c:pt>
                <c:pt idx="7">
                  <c:v>35-39</c:v>
                </c:pt>
                <c:pt idx="8">
                  <c:v>40-44</c:v>
                </c:pt>
                <c:pt idx="9">
                  <c:v>45-49</c:v>
                </c:pt>
                <c:pt idx="10">
                  <c:v>50-54</c:v>
                </c:pt>
                <c:pt idx="11">
                  <c:v>55-59</c:v>
                </c:pt>
                <c:pt idx="12">
                  <c:v>60-64</c:v>
                </c:pt>
                <c:pt idx="13">
                  <c:v>65-69</c:v>
                </c:pt>
                <c:pt idx="14">
                  <c:v>70-74</c:v>
                </c:pt>
                <c:pt idx="15">
                  <c:v>75-79</c:v>
                </c:pt>
                <c:pt idx="16">
                  <c:v>80+</c:v>
                </c:pt>
              </c:strCache>
            </c:strRef>
          </c:cat>
          <c:val>
            <c:numRef>
              <c:f>'Figures 2(a-t)'!$C$63:$C$79</c:f>
              <c:numCache>
                <c:formatCode>0.00%</c:formatCode>
                <c:ptCount val="17"/>
                <c:pt idx="0">
                  <c:v>7.5788150677267921E-2</c:v>
                </c:pt>
                <c:pt idx="1">
                  <c:v>6.6931606454014678E-2</c:v>
                </c:pt>
                <c:pt idx="2">
                  <c:v>5.781306037144654E-2</c:v>
                </c:pt>
                <c:pt idx="3">
                  <c:v>4.923529897650733E-2</c:v>
                </c:pt>
                <c:pt idx="4">
                  <c:v>4.0720474223685695E-2</c:v>
                </c:pt>
                <c:pt idx="5">
                  <c:v>3.408470156348567E-2</c:v>
                </c:pt>
                <c:pt idx="6">
                  <c:v>2.942751360450592E-2</c:v>
                </c:pt>
                <c:pt idx="7">
                  <c:v>2.5526956519351541E-2</c:v>
                </c:pt>
                <c:pt idx="8">
                  <c:v>2.1384075286007522E-2</c:v>
                </c:pt>
                <c:pt idx="9">
                  <c:v>1.7258725520412535E-2</c:v>
                </c:pt>
                <c:pt idx="10">
                  <c:v>1.3708363050109291E-2</c:v>
                </c:pt>
                <c:pt idx="11">
                  <c:v>1.1103418498924704E-2</c:v>
                </c:pt>
                <c:pt idx="12">
                  <c:v>8.658591025545101E-3</c:v>
                </c:pt>
                <c:pt idx="13">
                  <c:v>6.2669025246274565E-3</c:v>
                </c:pt>
                <c:pt idx="14">
                  <c:v>4.1212815132251378E-3</c:v>
                </c:pt>
                <c:pt idx="15">
                  <c:v>2.1982199908613049E-3</c:v>
                </c:pt>
                <c:pt idx="16">
                  <c:v>1.0358942043878093E-3</c:v>
                </c:pt>
              </c:numCache>
            </c:numRef>
          </c:val>
          <c:extLst>
            <c:ext xmlns:c16="http://schemas.microsoft.com/office/drawing/2014/chart" uri="{C3380CC4-5D6E-409C-BE32-E72D297353CC}">
              <c16:uniqueId val="{00000001-B2BD-4C03-8C71-49BA39138D30}"/>
            </c:ext>
          </c:extLst>
        </c:ser>
        <c:dLbls>
          <c:showLegendKey val="0"/>
          <c:showVal val="0"/>
          <c:showCatName val="0"/>
          <c:showSerName val="0"/>
          <c:showPercent val="0"/>
          <c:showBubbleSize val="0"/>
        </c:dLbls>
        <c:gapWidth val="20"/>
        <c:overlap val="100"/>
        <c:axId val="710556472"/>
        <c:axId val="710556800"/>
      </c:barChart>
      <c:barChart>
        <c:barDir val="bar"/>
        <c:grouping val="stacked"/>
        <c:varyColors val="0"/>
        <c:ser>
          <c:idx val="2"/>
          <c:order val="2"/>
          <c:tx>
            <c:strRef>
              <c:f>'Figures 2(a-t)'!$X$62</c:f>
              <c:strCache>
                <c:ptCount val="1"/>
                <c:pt idx="0">
                  <c:v>ADM1 (Delta)
Male (USCB 2020) </c:v>
                </c:pt>
              </c:strCache>
            </c:strRef>
          </c:tx>
          <c:spPr>
            <a:solidFill>
              <a:schemeClr val="accent1">
                <a:alpha val="70000"/>
              </a:schemeClr>
            </a:solidFill>
            <a:ln>
              <a:noFill/>
            </a:ln>
            <a:effectLst/>
          </c:spPr>
          <c:invertIfNegative val="0"/>
          <c:cat>
            <c:strRef>
              <c:f>'Figures 2(a-t)'!$A$63:$A$79</c:f>
              <c:strCache>
                <c:ptCount val="17"/>
                <c:pt idx="0">
                  <c:v>0-4</c:v>
                </c:pt>
                <c:pt idx="1">
                  <c:v>5-9</c:v>
                </c:pt>
                <c:pt idx="2">
                  <c:v>10-14</c:v>
                </c:pt>
                <c:pt idx="3">
                  <c:v>15-19</c:v>
                </c:pt>
                <c:pt idx="4">
                  <c:v>20-24</c:v>
                </c:pt>
                <c:pt idx="5">
                  <c:v>25-29</c:v>
                </c:pt>
                <c:pt idx="6">
                  <c:v>30-34</c:v>
                </c:pt>
                <c:pt idx="7">
                  <c:v>35-39</c:v>
                </c:pt>
                <c:pt idx="8">
                  <c:v>40-44</c:v>
                </c:pt>
                <c:pt idx="9">
                  <c:v>45-49</c:v>
                </c:pt>
                <c:pt idx="10">
                  <c:v>50-54</c:v>
                </c:pt>
                <c:pt idx="11">
                  <c:v>55-59</c:v>
                </c:pt>
                <c:pt idx="12">
                  <c:v>60-64</c:v>
                </c:pt>
                <c:pt idx="13">
                  <c:v>65-69</c:v>
                </c:pt>
                <c:pt idx="14">
                  <c:v>70-74</c:v>
                </c:pt>
                <c:pt idx="15">
                  <c:v>75-79</c:v>
                </c:pt>
                <c:pt idx="16">
                  <c:v>80+</c:v>
                </c:pt>
              </c:strCache>
            </c:strRef>
          </c:cat>
          <c:val>
            <c:numRef>
              <c:f>'Figures 2(a-t)'!$X$63:$X$79</c:f>
              <c:numCache>
                <c:formatCode>0.00%</c:formatCode>
                <c:ptCount val="17"/>
                <c:pt idx="0">
                  <c:v>-6.2992323249239923E-2</c:v>
                </c:pt>
                <c:pt idx="1">
                  <c:v>-6.2361373887516329E-2</c:v>
                </c:pt>
                <c:pt idx="2">
                  <c:v>-6.4037670954331077E-2</c:v>
                </c:pt>
                <c:pt idx="3">
                  <c:v>-6.073380937950755E-2</c:v>
                </c:pt>
                <c:pt idx="4">
                  <c:v>-5.1066745416651363E-2</c:v>
                </c:pt>
                <c:pt idx="5">
                  <c:v>-3.9113369434321379E-2</c:v>
                </c:pt>
                <c:pt idx="6">
                  <c:v>-3.1379306439595821E-2</c:v>
                </c:pt>
                <c:pt idx="7">
                  <c:v>-2.8038380665117064E-2</c:v>
                </c:pt>
                <c:pt idx="8">
                  <c:v>-2.3977276900115072E-2</c:v>
                </c:pt>
                <c:pt idx="9">
                  <c:v>-2.1213934903597045E-2</c:v>
                </c:pt>
                <c:pt idx="10">
                  <c:v>-1.5871713941252558E-2</c:v>
                </c:pt>
                <c:pt idx="11">
                  <c:v>-1.4183062141219406E-2</c:v>
                </c:pt>
                <c:pt idx="12">
                  <c:v>-8.9786307729635886E-3</c:v>
                </c:pt>
                <c:pt idx="13">
                  <c:v>-8.1338758891547069E-3</c:v>
                </c:pt>
                <c:pt idx="14">
                  <c:v>-4.752282451165343E-3</c:v>
                </c:pt>
                <c:pt idx="15">
                  <c:v>-3.7554957113632315E-3</c:v>
                </c:pt>
                <c:pt idx="16">
                  <c:v>-1.830559638527961E-3</c:v>
                </c:pt>
              </c:numCache>
            </c:numRef>
          </c:val>
          <c:extLst>
            <c:ext xmlns:c16="http://schemas.microsoft.com/office/drawing/2014/chart" uri="{C3380CC4-5D6E-409C-BE32-E72D297353CC}">
              <c16:uniqueId val="{00000002-B2BD-4C03-8C71-49BA39138D30}"/>
            </c:ext>
          </c:extLst>
        </c:ser>
        <c:ser>
          <c:idx val="3"/>
          <c:order val="3"/>
          <c:tx>
            <c:strRef>
              <c:f>'Figures 2(a-t)'!$Y$62</c:f>
              <c:strCache>
                <c:ptCount val="1"/>
                <c:pt idx="0">
                  <c:v>ADM1 (Delta)
Female (USCB 2020)</c:v>
                </c:pt>
              </c:strCache>
            </c:strRef>
          </c:tx>
          <c:spPr>
            <a:solidFill>
              <a:schemeClr val="accent6">
                <a:alpha val="70000"/>
              </a:schemeClr>
            </a:solidFill>
            <a:ln>
              <a:noFill/>
            </a:ln>
            <a:effectLst/>
          </c:spPr>
          <c:invertIfNegative val="0"/>
          <c:cat>
            <c:strRef>
              <c:f>'Figures 2(a-t)'!$A$63:$A$79</c:f>
              <c:strCache>
                <c:ptCount val="17"/>
                <c:pt idx="0">
                  <c:v>0-4</c:v>
                </c:pt>
                <c:pt idx="1">
                  <c:v>5-9</c:v>
                </c:pt>
                <c:pt idx="2">
                  <c:v>10-14</c:v>
                </c:pt>
                <c:pt idx="3">
                  <c:v>15-19</c:v>
                </c:pt>
                <c:pt idx="4">
                  <c:v>20-24</c:v>
                </c:pt>
                <c:pt idx="5">
                  <c:v>25-29</c:v>
                </c:pt>
                <c:pt idx="6">
                  <c:v>30-34</c:v>
                </c:pt>
                <c:pt idx="7">
                  <c:v>35-39</c:v>
                </c:pt>
                <c:pt idx="8">
                  <c:v>40-44</c:v>
                </c:pt>
                <c:pt idx="9">
                  <c:v>45-49</c:v>
                </c:pt>
                <c:pt idx="10">
                  <c:v>50-54</c:v>
                </c:pt>
                <c:pt idx="11">
                  <c:v>55-59</c:v>
                </c:pt>
                <c:pt idx="12">
                  <c:v>60-64</c:v>
                </c:pt>
                <c:pt idx="13">
                  <c:v>65-69</c:v>
                </c:pt>
                <c:pt idx="14">
                  <c:v>70-74</c:v>
                </c:pt>
                <c:pt idx="15">
                  <c:v>75-79</c:v>
                </c:pt>
                <c:pt idx="16">
                  <c:v>80+</c:v>
                </c:pt>
              </c:strCache>
            </c:strRef>
          </c:cat>
          <c:val>
            <c:numRef>
              <c:f>'Figures 2(a-t)'!$Y$63:$Y$79</c:f>
              <c:numCache>
                <c:formatCode>0.00%</c:formatCode>
                <c:ptCount val="17"/>
                <c:pt idx="0">
                  <c:v>6.0411041974176551E-2</c:v>
                </c:pt>
                <c:pt idx="1">
                  <c:v>5.9566801870918437E-2</c:v>
                </c:pt>
                <c:pt idx="2">
                  <c:v>6.2688259537253474E-2</c:v>
                </c:pt>
                <c:pt idx="3">
                  <c:v>5.7144587786042103E-2</c:v>
                </c:pt>
                <c:pt idx="4">
                  <c:v>4.5258819649379535E-2</c:v>
                </c:pt>
                <c:pt idx="5">
                  <c:v>3.684387357950597E-2</c:v>
                </c:pt>
                <c:pt idx="6">
                  <c:v>3.2038911918645455E-2</c:v>
                </c:pt>
                <c:pt idx="7">
                  <c:v>3.0580881805355984E-2</c:v>
                </c:pt>
                <c:pt idx="8">
                  <c:v>2.4464087707623865E-2</c:v>
                </c:pt>
                <c:pt idx="9">
                  <c:v>2.2677284415911114E-2</c:v>
                </c:pt>
                <c:pt idx="10">
                  <c:v>1.6302242075210811E-2</c:v>
                </c:pt>
                <c:pt idx="11">
                  <c:v>1.6483616422597769E-2</c:v>
                </c:pt>
                <c:pt idx="12">
                  <c:v>1.0170862528540292E-2</c:v>
                </c:pt>
                <c:pt idx="13">
                  <c:v>9.5800660497765335E-3</c:v>
                </c:pt>
                <c:pt idx="14">
                  <c:v>6.0208733217725057E-3</c:v>
                </c:pt>
                <c:pt idx="15">
                  <c:v>4.6398886975811838E-3</c:v>
                </c:pt>
                <c:pt idx="16">
                  <c:v>2.7080888840690176E-3</c:v>
                </c:pt>
              </c:numCache>
            </c:numRef>
          </c:val>
          <c:extLst>
            <c:ext xmlns:c16="http://schemas.microsoft.com/office/drawing/2014/chart" uri="{C3380CC4-5D6E-409C-BE32-E72D297353CC}">
              <c16:uniqueId val="{00000003-B2BD-4C03-8C71-49BA39138D30}"/>
            </c:ext>
          </c:extLst>
        </c:ser>
        <c:dLbls>
          <c:showLegendKey val="0"/>
          <c:showVal val="0"/>
          <c:showCatName val="0"/>
          <c:showSerName val="0"/>
          <c:showPercent val="0"/>
          <c:showBubbleSize val="0"/>
        </c:dLbls>
        <c:gapWidth val="80"/>
        <c:overlap val="100"/>
        <c:axId val="1180902744"/>
        <c:axId val="1180911600"/>
      </c:barChart>
      <c:catAx>
        <c:axId val="710556472"/>
        <c:scaling>
          <c:orientation val="minMax"/>
        </c:scaling>
        <c:delete val="0"/>
        <c:axPos val="l"/>
        <c:numFmt formatCode="General" sourceLinked="0"/>
        <c:majorTickMark val="none"/>
        <c:minorTickMark val="none"/>
        <c:tickLblPos val="low"/>
        <c:spPr>
          <a:noFill/>
          <a:ln w="9525" cap="flat" cmpd="sng" algn="ctr">
            <a:solidFill>
              <a:schemeClr val="tx1">
                <a:lumMod val="15000"/>
                <a:lumOff val="85000"/>
              </a:schemeClr>
            </a:solidFill>
            <a:round/>
          </a:ln>
          <a:effectLst/>
        </c:spPr>
        <c:txPr>
          <a:bodyPr rot="-60000000" spcFirstLastPara="1" vertOverflow="ellipsis" vert="horz" wrap="square" anchor="ctr" anchorCtr="1"/>
          <a:lstStyle/>
          <a:p>
            <a:pPr>
              <a:defRPr sz="900" b="0" i="0" u="none" strike="noStrike" kern="1200" baseline="0">
                <a:solidFill>
                  <a:schemeClr val="tx1">
                    <a:lumMod val="65000"/>
                    <a:lumOff val="35000"/>
                  </a:schemeClr>
                </a:solidFill>
                <a:latin typeface="+mn-lt"/>
                <a:ea typeface="+mn-ea"/>
                <a:cs typeface="+mn-cs"/>
              </a:defRPr>
            </a:pPr>
            <a:endParaRPr lang="en-US"/>
          </a:p>
        </c:txPr>
        <c:crossAx val="710556800"/>
        <c:crossesAt val="0"/>
        <c:auto val="1"/>
        <c:lblAlgn val="ctr"/>
        <c:lblOffset val="100"/>
        <c:noMultiLvlLbl val="0"/>
      </c:catAx>
      <c:valAx>
        <c:axId val="710556800"/>
        <c:scaling>
          <c:orientation val="minMax"/>
          <c:max val="0.1"/>
          <c:min val="-0.1"/>
        </c:scaling>
        <c:delete val="0"/>
        <c:axPos val="b"/>
        <c:majorGridlines>
          <c:spPr>
            <a:ln w="9525" cap="flat" cmpd="sng" algn="ctr">
              <a:solidFill>
                <a:schemeClr val="tx1">
                  <a:lumMod val="15000"/>
                  <a:lumOff val="85000"/>
                </a:schemeClr>
              </a:solidFill>
              <a:round/>
            </a:ln>
            <a:effectLst/>
          </c:spPr>
        </c:majorGridlines>
        <c:numFmt formatCode="0%" sourceLinked="0"/>
        <c:majorTickMark val="none"/>
        <c:minorTickMark val="none"/>
        <c:tickLblPos val="nextTo"/>
        <c:spPr>
          <a:noFill/>
          <a:ln>
            <a:noFill/>
          </a:ln>
          <a:effectLst/>
        </c:spPr>
        <c:txPr>
          <a:bodyPr rot="-60000000" spcFirstLastPara="1" vertOverflow="ellipsis" vert="horz" wrap="square" anchor="ctr" anchorCtr="1"/>
          <a:lstStyle/>
          <a:p>
            <a:pPr>
              <a:defRPr sz="900" b="0" i="0" u="none" strike="noStrike" kern="1200" baseline="0">
                <a:solidFill>
                  <a:schemeClr val="tx1">
                    <a:lumMod val="65000"/>
                    <a:lumOff val="35000"/>
                  </a:schemeClr>
                </a:solidFill>
                <a:latin typeface="+mn-lt"/>
                <a:ea typeface="+mn-ea"/>
                <a:cs typeface="+mn-cs"/>
              </a:defRPr>
            </a:pPr>
            <a:endParaRPr lang="en-US"/>
          </a:p>
        </c:txPr>
        <c:crossAx val="710556472"/>
        <c:crosses val="autoZero"/>
        <c:crossBetween val="between"/>
        <c:majorUnit val="2.0000000000000004E-2"/>
      </c:valAx>
      <c:valAx>
        <c:axId val="1180911600"/>
        <c:scaling>
          <c:orientation val="minMax"/>
        </c:scaling>
        <c:delete val="1"/>
        <c:axPos val="t"/>
        <c:numFmt formatCode="0.00%" sourceLinked="1"/>
        <c:majorTickMark val="out"/>
        <c:minorTickMark val="none"/>
        <c:tickLblPos val="nextTo"/>
        <c:crossAx val="1180902744"/>
        <c:crosses val="max"/>
        <c:crossBetween val="between"/>
      </c:valAx>
      <c:catAx>
        <c:axId val="1180902744"/>
        <c:scaling>
          <c:orientation val="minMax"/>
        </c:scaling>
        <c:delete val="1"/>
        <c:axPos val="l"/>
        <c:numFmt formatCode="General" sourceLinked="1"/>
        <c:majorTickMark val="out"/>
        <c:minorTickMark val="none"/>
        <c:tickLblPos val="nextTo"/>
        <c:crossAx val="1180911600"/>
        <c:crosses val="autoZero"/>
        <c:auto val="1"/>
        <c:lblAlgn val="ctr"/>
        <c:lblOffset val="100"/>
        <c:noMultiLvlLbl val="0"/>
      </c:catAx>
      <c:spPr>
        <a:noFill/>
        <a:ln>
          <a:noFill/>
        </a:ln>
        <a:effectLst/>
      </c:spPr>
    </c:plotArea>
    <c:legend>
      <c:legendPos val="t"/>
      <c:layout>
        <c:manualLayout>
          <c:xMode val="edge"/>
          <c:yMode val="edge"/>
          <c:x val="0.25994201343862272"/>
          <c:y val="0.14942389892097055"/>
          <c:w val="0.53329608963176001"/>
          <c:h val="0.13458676691559887"/>
        </c:manualLayout>
      </c:layout>
      <c:overlay val="0"/>
      <c:spPr>
        <a:noFill/>
        <a:ln>
          <a:solidFill>
            <a:sysClr val="windowText" lastClr="000000"/>
          </a:solidFill>
        </a:ln>
        <a:effectLst/>
      </c:spPr>
      <c:txPr>
        <a:bodyPr rot="0" spcFirstLastPara="1" vertOverflow="ellipsis" vert="horz" wrap="square" anchor="ctr" anchorCtr="1"/>
        <a:lstStyle/>
        <a:p>
          <a:pPr>
            <a:defRPr sz="800" b="0" i="0" u="none" strike="noStrike" kern="1200" baseline="0">
              <a:solidFill>
                <a:schemeClr val="tx1">
                  <a:lumMod val="65000"/>
                  <a:lumOff val="35000"/>
                </a:schemeClr>
              </a:solidFill>
              <a:latin typeface="+mn-lt"/>
              <a:ea typeface="+mn-ea"/>
              <a:cs typeface="+mn-cs"/>
            </a:defRPr>
          </a:pPr>
          <a:endParaRPr lang="en-US"/>
        </a:p>
      </c:txPr>
    </c:legend>
    <c:plotVisOnly val="1"/>
    <c:dispBlanksAs val="gap"/>
    <c:extLst>
      <c:ext xmlns:c16r3="http://schemas.microsoft.com/office/drawing/2017/03/chart" uri="{56B9EC1D-385E-4148-901F-78D8002777C0}">
        <c16r3:dataDisplayOptions16>
          <c16r3:dispNaAsBlank val="1"/>
        </c16r3:dataDisplayOptions16>
      </c:ext>
    </c:extLst>
    <c:showDLblsOverMax val="0"/>
  </c:chart>
  <c:spPr>
    <a:solidFill>
      <a:schemeClr val="bg1"/>
    </a:solidFill>
    <a:ln w="9525" cap="flat" cmpd="sng" algn="ctr">
      <a:solidFill>
        <a:sysClr val="windowText" lastClr="000000"/>
      </a:solidFill>
      <a:round/>
    </a:ln>
    <a:effectLst/>
  </c:spPr>
  <c:txPr>
    <a:bodyPr/>
    <a:lstStyle/>
    <a:p>
      <a:pPr>
        <a:defRPr/>
      </a:pPr>
      <a:endParaRPr lang="en-US"/>
    </a:p>
  </c:txPr>
  <c:printSettings>
    <c:headerFooter/>
    <c:pageMargins b="0.75" l="0.7" r="0.7" t="0.75" header="0.3" footer="0.3"/>
    <c:pageSetup/>
  </c:printSettings>
</c:chartSpace>
</file>

<file path=xl/charts/chart12.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rot="0" spcFirstLastPara="1" vertOverflow="ellipsis" vert="horz" wrap="square" anchor="ctr" anchorCtr="1"/>
          <a:lstStyle/>
          <a:p>
            <a:pPr>
              <a:defRPr sz="1100" b="0" i="0" u="none" strike="noStrike" kern="1200" spc="0" baseline="0">
                <a:solidFill>
                  <a:schemeClr val="tx1">
                    <a:lumMod val="65000"/>
                    <a:lumOff val="35000"/>
                  </a:schemeClr>
                </a:solidFill>
                <a:latin typeface="+mn-lt"/>
                <a:ea typeface="+mn-ea"/>
                <a:cs typeface="+mn-cs"/>
              </a:defRPr>
            </a:pPr>
            <a:r>
              <a:rPr lang="en-US" sz="1100" b="1" i="0" baseline="0">
                <a:effectLst/>
              </a:rPr>
              <a:t>Figure 2(k).</a:t>
            </a:r>
          </a:p>
          <a:p>
            <a:pPr>
              <a:defRPr sz="1100"/>
            </a:pPr>
            <a:r>
              <a:rPr lang="en-US" sz="1100" b="1" i="0" baseline="0">
                <a:effectLst/>
              </a:rPr>
              <a:t>Nigeria: WPP ADM 0 (2020) vs Ebonyi ADM 1 (2020)</a:t>
            </a:r>
            <a:endParaRPr lang="en-US" sz="1100">
              <a:effectLst/>
            </a:endParaRPr>
          </a:p>
        </c:rich>
      </c:tx>
      <c:layout>
        <c:manualLayout>
          <c:xMode val="edge"/>
          <c:yMode val="edge"/>
          <c:x val="0.15105123127415085"/>
          <c:y val="3.7416639503668414E-2"/>
        </c:manualLayout>
      </c:layout>
      <c:overlay val="0"/>
      <c:spPr>
        <a:noFill/>
        <a:ln>
          <a:noFill/>
        </a:ln>
        <a:effectLst/>
      </c:spPr>
      <c:txPr>
        <a:bodyPr rot="0" spcFirstLastPara="1" vertOverflow="ellipsis" vert="horz" wrap="square" anchor="ctr" anchorCtr="1"/>
        <a:lstStyle/>
        <a:p>
          <a:pPr>
            <a:defRPr sz="1100" b="0" i="0" u="none" strike="noStrike" kern="1200" spc="0" baseline="0">
              <a:solidFill>
                <a:schemeClr val="tx1">
                  <a:lumMod val="65000"/>
                  <a:lumOff val="35000"/>
                </a:schemeClr>
              </a:solidFill>
              <a:latin typeface="+mn-lt"/>
              <a:ea typeface="+mn-ea"/>
              <a:cs typeface="+mn-cs"/>
            </a:defRPr>
          </a:pPr>
          <a:endParaRPr lang="en-US"/>
        </a:p>
      </c:txPr>
    </c:title>
    <c:autoTitleDeleted val="0"/>
    <c:plotArea>
      <c:layout>
        <c:manualLayout>
          <c:layoutTarget val="inner"/>
          <c:xMode val="edge"/>
          <c:yMode val="edge"/>
          <c:x val="0.111435763501722"/>
          <c:y val="0.31363955696770413"/>
          <c:w val="0.84727811364993311"/>
          <c:h val="0.60732187657437142"/>
        </c:manualLayout>
      </c:layout>
      <c:barChart>
        <c:barDir val="bar"/>
        <c:grouping val="stacked"/>
        <c:varyColors val="0"/>
        <c:ser>
          <c:idx val="0"/>
          <c:order val="0"/>
          <c:tx>
            <c:strRef>
              <c:f>'Figures 2(a-t)'!$B$62</c:f>
              <c:strCache>
                <c:ptCount val="1"/>
                <c:pt idx="0">
                  <c:v>ADM0 Male
(WPP 2020 projection)</c:v>
                </c:pt>
              </c:strCache>
            </c:strRef>
          </c:tx>
          <c:spPr>
            <a:noFill/>
            <a:ln w="19050">
              <a:solidFill>
                <a:sysClr val="windowText" lastClr="000000"/>
              </a:solidFill>
            </a:ln>
            <a:effectLst/>
          </c:spPr>
          <c:invertIfNegative val="0"/>
          <c:cat>
            <c:strRef>
              <c:f>'Figures 2(a-t)'!$A$63:$A$79</c:f>
              <c:strCache>
                <c:ptCount val="17"/>
                <c:pt idx="0">
                  <c:v>0-4</c:v>
                </c:pt>
                <c:pt idx="1">
                  <c:v>5-9</c:v>
                </c:pt>
                <c:pt idx="2">
                  <c:v>10-14</c:v>
                </c:pt>
                <c:pt idx="3">
                  <c:v>15-19</c:v>
                </c:pt>
                <c:pt idx="4">
                  <c:v>20-24</c:v>
                </c:pt>
                <c:pt idx="5">
                  <c:v>25-29</c:v>
                </c:pt>
                <c:pt idx="6">
                  <c:v>30-34</c:v>
                </c:pt>
                <c:pt idx="7">
                  <c:v>35-39</c:v>
                </c:pt>
                <c:pt idx="8">
                  <c:v>40-44</c:v>
                </c:pt>
                <c:pt idx="9">
                  <c:v>45-49</c:v>
                </c:pt>
                <c:pt idx="10">
                  <c:v>50-54</c:v>
                </c:pt>
                <c:pt idx="11">
                  <c:v>55-59</c:v>
                </c:pt>
                <c:pt idx="12">
                  <c:v>60-64</c:v>
                </c:pt>
                <c:pt idx="13">
                  <c:v>65-69</c:v>
                </c:pt>
                <c:pt idx="14">
                  <c:v>70-74</c:v>
                </c:pt>
                <c:pt idx="15">
                  <c:v>75-79</c:v>
                </c:pt>
                <c:pt idx="16">
                  <c:v>80+</c:v>
                </c:pt>
              </c:strCache>
            </c:strRef>
          </c:cat>
          <c:val>
            <c:numRef>
              <c:f>'Figures 2(a-t)'!$B$63:$B$79</c:f>
              <c:numCache>
                <c:formatCode>0.00%</c:formatCode>
                <c:ptCount val="17"/>
                <c:pt idx="0">
                  <c:v>-7.9522966520205005E-2</c:v>
                </c:pt>
                <c:pt idx="1">
                  <c:v>-6.9959576032273277E-2</c:v>
                </c:pt>
                <c:pt idx="2">
                  <c:v>-6.0219996810380316E-2</c:v>
                </c:pt>
                <c:pt idx="3">
                  <c:v>-5.1031549091198641E-2</c:v>
                </c:pt>
                <c:pt idx="4">
                  <c:v>-4.1965148943112422E-2</c:v>
                </c:pt>
                <c:pt idx="5">
                  <c:v>-3.505657456353807E-2</c:v>
                </c:pt>
                <c:pt idx="6">
                  <c:v>-3.0266937303837817E-2</c:v>
                </c:pt>
                <c:pt idx="7">
                  <c:v>-2.629195270851109E-2</c:v>
                </c:pt>
                <c:pt idx="8">
                  <c:v>-2.1900679270011832E-2</c:v>
                </c:pt>
                <c:pt idx="9">
                  <c:v>-1.742355152025191E-2</c:v>
                </c:pt>
                <c:pt idx="10">
                  <c:v>-1.3490210453120485E-2</c:v>
                </c:pt>
                <c:pt idx="11">
                  <c:v>-1.0664257748727984E-2</c:v>
                </c:pt>
                <c:pt idx="12">
                  <c:v>-8.0748906228155747E-3</c:v>
                </c:pt>
                <c:pt idx="13">
                  <c:v>-5.639956919541271E-3</c:v>
                </c:pt>
                <c:pt idx="14">
                  <c:v>-3.7356715945604398E-3</c:v>
                </c:pt>
                <c:pt idx="15">
                  <c:v>-1.951447764714981E-3</c:v>
                </c:pt>
                <c:pt idx="16">
                  <c:v>-8.7982707410511605E-4</c:v>
                </c:pt>
              </c:numCache>
            </c:numRef>
          </c:val>
          <c:extLst>
            <c:ext xmlns:c16="http://schemas.microsoft.com/office/drawing/2014/chart" uri="{C3380CC4-5D6E-409C-BE32-E72D297353CC}">
              <c16:uniqueId val="{00000000-BF11-43D8-9DCE-9F32A1EEFE93}"/>
            </c:ext>
          </c:extLst>
        </c:ser>
        <c:ser>
          <c:idx val="1"/>
          <c:order val="1"/>
          <c:tx>
            <c:strRef>
              <c:f>'Figures 2(a-t)'!$C$62</c:f>
              <c:strCache>
                <c:ptCount val="1"/>
                <c:pt idx="0">
                  <c:v>ADM0 Female
(WPP 2020 projection)</c:v>
                </c:pt>
              </c:strCache>
            </c:strRef>
          </c:tx>
          <c:spPr>
            <a:noFill/>
            <a:ln w="19050">
              <a:solidFill>
                <a:sysClr val="windowText" lastClr="000000"/>
              </a:solidFill>
            </a:ln>
            <a:effectLst/>
          </c:spPr>
          <c:invertIfNegative val="0"/>
          <c:cat>
            <c:strRef>
              <c:f>'Figures 2(a-t)'!$A$63:$A$79</c:f>
              <c:strCache>
                <c:ptCount val="17"/>
                <c:pt idx="0">
                  <c:v>0-4</c:v>
                </c:pt>
                <c:pt idx="1">
                  <c:v>5-9</c:v>
                </c:pt>
                <c:pt idx="2">
                  <c:v>10-14</c:v>
                </c:pt>
                <c:pt idx="3">
                  <c:v>15-19</c:v>
                </c:pt>
                <c:pt idx="4">
                  <c:v>20-24</c:v>
                </c:pt>
                <c:pt idx="5">
                  <c:v>25-29</c:v>
                </c:pt>
                <c:pt idx="6">
                  <c:v>30-34</c:v>
                </c:pt>
                <c:pt idx="7">
                  <c:v>35-39</c:v>
                </c:pt>
                <c:pt idx="8">
                  <c:v>40-44</c:v>
                </c:pt>
                <c:pt idx="9">
                  <c:v>45-49</c:v>
                </c:pt>
                <c:pt idx="10">
                  <c:v>50-54</c:v>
                </c:pt>
                <c:pt idx="11">
                  <c:v>55-59</c:v>
                </c:pt>
                <c:pt idx="12">
                  <c:v>60-64</c:v>
                </c:pt>
                <c:pt idx="13">
                  <c:v>65-69</c:v>
                </c:pt>
                <c:pt idx="14">
                  <c:v>70-74</c:v>
                </c:pt>
                <c:pt idx="15">
                  <c:v>75-79</c:v>
                </c:pt>
                <c:pt idx="16">
                  <c:v>80+</c:v>
                </c:pt>
              </c:strCache>
            </c:strRef>
          </c:cat>
          <c:val>
            <c:numRef>
              <c:f>'Figures 2(a-t)'!$C$63:$C$79</c:f>
              <c:numCache>
                <c:formatCode>0.00%</c:formatCode>
                <c:ptCount val="17"/>
                <c:pt idx="0">
                  <c:v>7.5788150677267921E-2</c:v>
                </c:pt>
                <c:pt idx="1">
                  <c:v>6.6931606454014678E-2</c:v>
                </c:pt>
                <c:pt idx="2">
                  <c:v>5.781306037144654E-2</c:v>
                </c:pt>
                <c:pt idx="3">
                  <c:v>4.923529897650733E-2</c:v>
                </c:pt>
                <c:pt idx="4">
                  <c:v>4.0720474223685695E-2</c:v>
                </c:pt>
                <c:pt idx="5">
                  <c:v>3.408470156348567E-2</c:v>
                </c:pt>
                <c:pt idx="6">
                  <c:v>2.942751360450592E-2</c:v>
                </c:pt>
                <c:pt idx="7">
                  <c:v>2.5526956519351541E-2</c:v>
                </c:pt>
                <c:pt idx="8">
                  <c:v>2.1384075286007522E-2</c:v>
                </c:pt>
                <c:pt idx="9">
                  <c:v>1.7258725520412535E-2</c:v>
                </c:pt>
                <c:pt idx="10">
                  <c:v>1.3708363050109291E-2</c:v>
                </c:pt>
                <c:pt idx="11">
                  <c:v>1.1103418498924704E-2</c:v>
                </c:pt>
                <c:pt idx="12">
                  <c:v>8.658591025545101E-3</c:v>
                </c:pt>
                <c:pt idx="13">
                  <c:v>6.2669025246274565E-3</c:v>
                </c:pt>
                <c:pt idx="14">
                  <c:v>4.1212815132251378E-3</c:v>
                </c:pt>
                <c:pt idx="15">
                  <c:v>2.1982199908613049E-3</c:v>
                </c:pt>
                <c:pt idx="16">
                  <c:v>1.0358942043878093E-3</c:v>
                </c:pt>
              </c:numCache>
            </c:numRef>
          </c:val>
          <c:extLst>
            <c:ext xmlns:c16="http://schemas.microsoft.com/office/drawing/2014/chart" uri="{C3380CC4-5D6E-409C-BE32-E72D297353CC}">
              <c16:uniqueId val="{00000001-BF11-43D8-9DCE-9F32A1EEFE93}"/>
            </c:ext>
          </c:extLst>
        </c:ser>
        <c:dLbls>
          <c:showLegendKey val="0"/>
          <c:showVal val="0"/>
          <c:showCatName val="0"/>
          <c:showSerName val="0"/>
          <c:showPercent val="0"/>
          <c:showBubbleSize val="0"/>
        </c:dLbls>
        <c:gapWidth val="20"/>
        <c:overlap val="100"/>
        <c:axId val="710556472"/>
        <c:axId val="710556800"/>
      </c:barChart>
      <c:barChart>
        <c:barDir val="bar"/>
        <c:grouping val="stacked"/>
        <c:varyColors val="0"/>
        <c:ser>
          <c:idx val="2"/>
          <c:order val="2"/>
          <c:tx>
            <c:strRef>
              <c:f>'Figures 2(a-t)'!$Z$62</c:f>
              <c:strCache>
                <c:ptCount val="1"/>
                <c:pt idx="0">
                  <c:v>ADM1 (Ebonyi)
Male (USCB 2020) </c:v>
                </c:pt>
              </c:strCache>
            </c:strRef>
          </c:tx>
          <c:spPr>
            <a:solidFill>
              <a:schemeClr val="accent1">
                <a:alpha val="70000"/>
              </a:schemeClr>
            </a:solidFill>
            <a:ln>
              <a:noFill/>
            </a:ln>
            <a:effectLst/>
          </c:spPr>
          <c:invertIfNegative val="0"/>
          <c:cat>
            <c:strRef>
              <c:f>'Figures 2(a-t)'!$A$63:$A$79</c:f>
              <c:strCache>
                <c:ptCount val="17"/>
                <c:pt idx="0">
                  <c:v>0-4</c:v>
                </c:pt>
                <c:pt idx="1">
                  <c:v>5-9</c:v>
                </c:pt>
                <c:pt idx="2">
                  <c:v>10-14</c:v>
                </c:pt>
                <c:pt idx="3">
                  <c:v>15-19</c:v>
                </c:pt>
                <c:pt idx="4">
                  <c:v>20-24</c:v>
                </c:pt>
                <c:pt idx="5">
                  <c:v>25-29</c:v>
                </c:pt>
                <c:pt idx="6">
                  <c:v>30-34</c:v>
                </c:pt>
                <c:pt idx="7">
                  <c:v>35-39</c:v>
                </c:pt>
                <c:pt idx="8">
                  <c:v>40-44</c:v>
                </c:pt>
                <c:pt idx="9">
                  <c:v>45-49</c:v>
                </c:pt>
                <c:pt idx="10">
                  <c:v>50-54</c:v>
                </c:pt>
                <c:pt idx="11">
                  <c:v>55-59</c:v>
                </c:pt>
                <c:pt idx="12">
                  <c:v>60-64</c:v>
                </c:pt>
                <c:pt idx="13">
                  <c:v>65-69</c:v>
                </c:pt>
                <c:pt idx="14">
                  <c:v>70-74</c:v>
                </c:pt>
                <c:pt idx="15">
                  <c:v>75-79</c:v>
                </c:pt>
                <c:pt idx="16">
                  <c:v>80+</c:v>
                </c:pt>
              </c:strCache>
            </c:strRef>
          </c:cat>
          <c:val>
            <c:numRef>
              <c:f>'Figures 2(a-t)'!$Z$63:$Z$79</c:f>
              <c:numCache>
                <c:formatCode>0.00%</c:formatCode>
                <c:ptCount val="17"/>
                <c:pt idx="0">
                  <c:v>-7.1680679339472961E-2</c:v>
                </c:pt>
                <c:pt idx="1">
                  <c:v>-6.8302016705255847E-2</c:v>
                </c:pt>
                <c:pt idx="2">
                  <c:v>-6.604935147041717E-2</c:v>
                </c:pt>
                <c:pt idx="3">
                  <c:v>-5.9223306503598735E-2</c:v>
                </c:pt>
                <c:pt idx="4">
                  <c:v>-4.427660449601141E-2</c:v>
                </c:pt>
                <c:pt idx="5">
                  <c:v>-3.2008294635203993E-2</c:v>
                </c:pt>
                <c:pt idx="6">
                  <c:v>-2.6677992566875162E-2</c:v>
                </c:pt>
                <c:pt idx="7">
                  <c:v>-2.4249002642523818E-2</c:v>
                </c:pt>
                <c:pt idx="8">
                  <c:v>-2.2522629731895963E-2</c:v>
                </c:pt>
                <c:pt idx="9">
                  <c:v>-1.9592488836401193E-2</c:v>
                </c:pt>
                <c:pt idx="10">
                  <c:v>-1.5456568647794114E-2</c:v>
                </c:pt>
                <c:pt idx="11">
                  <c:v>-1.2146625711961217E-2</c:v>
                </c:pt>
                <c:pt idx="12">
                  <c:v>-9.5674581052872937E-3</c:v>
                </c:pt>
                <c:pt idx="13">
                  <c:v>-7.5343606872372102E-3</c:v>
                </c:pt>
                <c:pt idx="14">
                  <c:v>-4.6444459566502734E-3</c:v>
                </c:pt>
                <c:pt idx="15">
                  <c:v>-3.4319623027199925E-3</c:v>
                </c:pt>
                <c:pt idx="16">
                  <c:v>-1.7977743533392578E-3</c:v>
                </c:pt>
              </c:numCache>
            </c:numRef>
          </c:val>
          <c:extLst>
            <c:ext xmlns:c16="http://schemas.microsoft.com/office/drawing/2014/chart" uri="{C3380CC4-5D6E-409C-BE32-E72D297353CC}">
              <c16:uniqueId val="{00000002-BF11-43D8-9DCE-9F32A1EEFE93}"/>
            </c:ext>
          </c:extLst>
        </c:ser>
        <c:ser>
          <c:idx val="3"/>
          <c:order val="3"/>
          <c:tx>
            <c:strRef>
              <c:f>'Figures 2(a-t)'!$AA$62</c:f>
              <c:strCache>
                <c:ptCount val="1"/>
                <c:pt idx="0">
                  <c:v>ADM1 (Ebonyi)
Female (USCB 2020)</c:v>
                </c:pt>
              </c:strCache>
            </c:strRef>
          </c:tx>
          <c:spPr>
            <a:solidFill>
              <a:schemeClr val="accent6">
                <a:alpha val="70000"/>
              </a:schemeClr>
            </a:solidFill>
            <a:ln>
              <a:noFill/>
            </a:ln>
            <a:effectLst/>
          </c:spPr>
          <c:invertIfNegative val="0"/>
          <c:cat>
            <c:strRef>
              <c:f>'Figures 2(a-t)'!$A$63:$A$79</c:f>
              <c:strCache>
                <c:ptCount val="17"/>
                <c:pt idx="0">
                  <c:v>0-4</c:v>
                </c:pt>
                <c:pt idx="1">
                  <c:v>5-9</c:v>
                </c:pt>
                <c:pt idx="2">
                  <c:v>10-14</c:v>
                </c:pt>
                <c:pt idx="3">
                  <c:v>15-19</c:v>
                </c:pt>
                <c:pt idx="4">
                  <c:v>20-24</c:v>
                </c:pt>
                <c:pt idx="5">
                  <c:v>25-29</c:v>
                </c:pt>
                <c:pt idx="6">
                  <c:v>30-34</c:v>
                </c:pt>
                <c:pt idx="7">
                  <c:v>35-39</c:v>
                </c:pt>
                <c:pt idx="8">
                  <c:v>40-44</c:v>
                </c:pt>
                <c:pt idx="9">
                  <c:v>45-49</c:v>
                </c:pt>
                <c:pt idx="10">
                  <c:v>50-54</c:v>
                </c:pt>
                <c:pt idx="11">
                  <c:v>55-59</c:v>
                </c:pt>
                <c:pt idx="12">
                  <c:v>60-64</c:v>
                </c:pt>
                <c:pt idx="13">
                  <c:v>65-69</c:v>
                </c:pt>
                <c:pt idx="14">
                  <c:v>70-74</c:v>
                </c:pt>
                <c:pt idx="15">
                  <c:v>75-79</c:v>
                </c:pt>
                <c:pt idx="16">
                  <c:v>80+</c:v>
                </c:pt>
              </c:strCache>
            </c:strRef>
          </c:cat>
          <c:val>
            <c:numRef>
              <c:f>'Figures 2(a-t)'!$AA$63:$AA$79</c:f>
              <c:numCache>
                <c:formatCode>0.00%</c:formatCode>
                <c:ptCount val="17"/>
                <c:pt idx="0">
                  <c:v>6.9688478522412514E-2</c:v>
                </c:pt>
                <c:pt idx="1">
                  <c:v>6.6946394947861865E-2</c:v>
                </c:pt>
                <c:pt idx="2">
                  <c:v>6.5218010728988612E-2</c:v>
                </c:pt>
                <c:pt idx="3">
                  <c:v>6.0004029320851603E-2</c:v>
                </c:pt>
                <c:pt idx="4">
                  <c:v>4.2076233275552918E-2</c:v>
                </c:pt>
                <c:pt idx="5">
                  <c:v>3.5169400760877906E-2</c:v>
                </c:pt>
                <c:pt idx="6">
                  <c:v>3.1522228475901005E-2</c:v>
                </c:pt>
                <c:pt idx="7">
                  <c:v>3.0231974236482249E-2</c:v>
                </c:pt>
                <c:pt idx="8">
                  <c:v>2.5527524250511125E-2</c:v>
                </c:pt>
                <c:pt idx="9">
                  <c:v>2.2686216135854486E-2</c:v>
                </c:pt>
                <c:pt idx="10">
                  <c:v>1.6144771285758964E-2</c:v>
                </c:pt>
                <c:pt idx="11">
                  <c:v>1.424274412170024E-2</c:v>
                </c:pt>
                <c:pt idx="12">
                  <c:v>1.1381993360671482E-2</c:v>
                </c:pt>
                <c:pt idx="13">
                  <c:v>9.2473248762291183E-3</c:v>
                </c:pt>
                <c:pt idx="14">
                  <c:v>5.3470629703737645E-3</c:v>
                </c:pt>
                <c:pt idx="15">
                  <c:v>3.3441351760045562E-3</c:v>
                </c:pt>
                <c:pt idx="16">
                  <c:v>2.0599148613219724E-3</c:v>
                </c:pt>
              </c:numCache>
            </c:numRef>
          </c:val>
          <c:extLst>
            <c:ext xmlns:c16="http://schemas.microsoft.com/office/drawing/2014/chart" uri="{C3380CC4-5D6E-409C-BE32-E72D297353CC}">
              <c16:uniqueId val="{00000003-BF11-43D8-9DCE-9F32A1EEFE93}"/>
            </c:ext>
          </c:extLst>
        </c:ser>
        <c:dLbls>
          <c:showLegendKey val="0"/>
          <c:showVal val="0"/>
          <c:showCatName val="0"/>
          <c:showSerName val="0"/>
          <c:showPercent val="0"/>
          <c:showBubbleSize val="0"/>
        </c:dLbls>
        <c:gapWidth val="80"/>
        <c:overlap val="100"/>
        <c:axId val="1180902744"/>
        <c:axId val="1180911600"/>
      </c:barChart>
      <c:catAx>
        <c:axId val="710556472"/>
        <c:scaling>
          <c:orientation val="minMax"/>
        </c:scaling>
        <c:delete val="0"/>
        <c:axPos val="l"/>
        <c:numFmt formatCode="General" sourceLinked="0"/>
        <c:majorTickMark val="none"/>
        <c:minorTickMark val="none"/>
        <c:tickLblPos val="low"/>
        <c:spPr>
          <a:noFill/>
          <a:ln w="9525" cap="flat" cmpd="sng" algn="ctr">
            <a:solidFill>
              <a:schemeClr val="tx1">
                <a:lumMod val="15000"/>
                <a:lumOff val="85000"/>
              </a:schemeClr>
            </a:solidFill>
            <a:round/>
          </a:ln>
          <a:effectLst/>
        </c:spPr>
        <c:txPr>
          <a:bodyPr rot="-60000000" spcFirstLastPara="1" vertOverflow="ellipsis" vert="horz" wrap="square" anchor="ctr" anchorCtr="1"/>
          <a:lstStyle/>
          <a:p>
            <a:pPr>
              <a:defRPr sz="900" b="0" i="0" u="none" strike="noStrike" kern="1200" baseline="0">
                <a:solidFill>
                  <a:schemeClr val="tx1">
                    <a:lumMod val="65000"/>
                    <a:lumOff val="35000"/>
                  </a:schemeClr>
                </a:solidFill>
                <a:latin typeface="+mn-lt"/>
                <a:ea typeface="+mn-ea"/>
                <a:cs typeface="+mn-cs"/>
              </a:defRPr>
            </a:pPr>
            <a:endParaRPr lang="en-US"/>
          </a:p>
        </c:txPr>
        <c:crossAx val="710556800"/>
        <c:crossesAt val="0"/>
        <c:auto val="1"/>
        <c:lblAlgn val="ctr"/>
        <c:lblOffset val="100"/>
        <c:noMultiLvlLbl val="0"/>
      </c:catAx>
      <c:valAx>
        <c:axId val="710556800"/>
        <c:scaling>
          <c:orientation val="minMax"/>
          <c:max val="0.1"/>
          <c:min val="-0.1"/>
        </c:scaling>
        <c:delete val="0"/>
        <c:axPos val="b"/>
        <c:majorGridlines>
          <c:spPr>
            <a:ln w="9525" cap="flat" cmpd="sng" algn="ctr">
              <a:solidFill>
                <a:schemeClr val="tx1">
                  <a:lumMod val="15000"/>
                  <a:lumOff val="85000"/>
                </a:schemeClr>
              </a:solidFill>
              <a:round/>
            </a:ln>
            <a:effectLst/>
          </c:spPr>
        </c:majorGridlines>
        <c:numFmt formatCode="0%" sourceLinked="0"/>
        <c:majorTickMark val="none"/>
        <c:minorTickMark val="none"/>
        <c:tickLblPos val="nextTo"/>
        <c:spPr>
          <a:noFill/>
          <a:ln>
            <a:noFill/>
          </a:ln>
          <a:effectLst/>
        </c:spPr>
        <c:txPr>
          <a:bodyPr rot="-60000000" spcFirstLastPara="1" vertOverflow="ellipsis" vert="horz" wrap="square" anchor="ctr" anchorCtr="1"/>
          <a:lstStyle/>
          <a:p>
            <a:pPr>
              <a:defRPr sz="900" b="0" i="0" u="none" strike="noStrike" kern="1200" baseline="0">
                <a:solidFill>
                  <a:schemeClr val="tx1">
                    <a:lumMod val="65000"/>
                    <a:lumOff val="35000"/>
                  </a:schemeClr>
                </a:solidFill>
                <a:latin typeface="+mn-lt"/>
                <a:ea typeface="+mn-ea"/>
                <a:cs typeface="+mn-cs"/>
              </a:defRPr>
            </a:pPr>
            <a:endParaRPr lang="en-US"/>
          </a:p>
        </c:txPr>
        <c:crossAx val="710556472"/>
        <c:crosses val="autoZero"/>
        <c:crossBetween val="between"/>
        <c:majorUnit val="2.0000000000000004E-2"/>
      </c:valAx>
      <c:valAx>
        <c:axId val="1180911600"/>
        <c:scaling>
          <c:orientation val="minMax"/>
        </c:scaling>
        <c:delete val="1"/>
        <c:axPos val="t"/>
        <c:numFmt formatCode="0.00%" sourceLinked="1"/>
        <c:majorTickMark val="out"/>
        <c:minorTickMark val="none"/>
        <c:tickLblPos val="nextTo"/>
        <c:crossAx val="1180902744"/>
        <c:crosses val="max"/>
        <c:crossBetween val="between"/>
      </c:valAx>
      <c:catAx>
        <c:axId val="1180902744"/>
        <c:scaling>
          <c:orientation val="minMax"/>
        </c:scaling>
        <c:delete val="1"/>
        <c:axPos val="l"/>
        <c:numFmt formatCode="General" sourceLinked="1"/>
        <c:majorTickMark val="out"/>
        <c:minorTickMark val="none"/>
        <c:tickLblPos val="nextTo"/>
        <c:crossAx val="1180911600"/>
        <c:crosses val="autoZero"/>
        <c:auto val="1"/>
        <c:lblAlgn val="ctr"/>
        <c:lblOffset val="100"/>
        <c:noMultiLvlLbl val="0"/>
      </c:catAx>
      <c:spPr>
        <a:noFill/>
        <a:ln>
          <a:noFill/>
        </a:ln>
        <a:effectLst/>
      </c:spPr>
    </c:plotArea>
    <c:legend>
      <c:legendPos val="t"/>
      <c:layout>
        <c:manualLayout>
          <c:xMode val="edge"/>
          <c:yMode val="edge"/>
          <c:x val="0.25994201343862272"/>
          <c:y val="0.14942389892097055"/>
          <c:w val="0.53329608963176001"/>
          <c:h val="0.13458676691559887"/>
        </c:manualLayout>
      </c:layout>
      <c:overlay val="0"/>
      <c:spPr>
        <a:noFill/>
        <a:ln>
          <a:solidFill>
            <a:sysClr val="windowText" lastClr="000000"/>
          </a:solidFill>
        </a:ln>
        <a:effectLst/>
      </c:spPr>
      <c:txPr>
        <a:bodyPr rot="0" spcFirstLastPara="1" vertOverflow="ellipsis" vert="horz" wrap="square" anchor="ctr" anchorCtr="1"/>
        <a:lstStyle/>
        <a:p>
          <a:pPr>
            <a:defRPr sz="800" b="0" i="0" u="none" strike="noStrike" kern="1200" baseline="0">
              <a:solidFill>
                <a:schemeClr val="tx1">
                  <a:lumMod val="65000"/>
                  <a:lumOff val="35000"/>
                </a:schemeClr>
              </a:solidFill>
              <a:latin typeface="+mn-lt"/>
              <a:ea typeface="+mn-ea"/>
              <a:cs typeface="+mn-cs"/>
            </a:defRPr>
          </a:pPr>
          <a:endParaRPr lang="en-US"/>
        </a:p>
      </c:txPr>
    </c:legend>
    <c:plotVisOnly val="1"/>
    <c:dispBlanksAs val="gap"/>
    <c:extLst>
      <c:ext xmlns:c16r3="http://schemas.microsoft.com/office/drawing/2017/03/chart" uri="{56B9EC1D-385E-4148-901F-78D8002777C0}">
        <c16r3:dataDisplayOptions16>
          <c16r3:dispNaAsBlank val="1"/>
        </c16r3:dataDisplayOptions16>
      </c:ext>
    </c:extLst>
    <c:showDLblsOverMax val="0"/>
  </c:chart>
  <c:spPr>
    <a:solidFill>
      <a:schemeClr val="bg1"/>
    </a:solidFill>
    <a:ln w="9525" cap="flat" cmpd="sng" algn="ctr">
      <a:solidFill>
        <a:sysClr val="windowText" lastClr="000000"/>
      </a:solidFill>
      <a:round/>
    </a:ln>
    <a:effectLst/>
  </c:spPr>
  <c:txPr>
    <a:bodyPr/>
    <a:lstStyle/>
    <a:p>
      <a:pPr>
        <a:defRPr/>
      </a:pPr>
      <a:endParaRPr lang="en-US"/>
    </a:p>
  </c:txPr>
  <c:printSettings>
    <c:headerFooter/>
    <c:pageMargins b="0.75" l="0.7" r="0.7" t="0.75" header="0.3" footer="0.3"/>
    <c:pageSetup/>
  </c:printSettings>
</c:chartSpace>
</file>

<file path=xl/charts/chart13.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rot="0" spcFirstLastPara="1" vertOverflow="ellipsis" vert="horz" wrap="square" anchor="ctr" anchorCtr="1"/>
          <a:lstStyle/>
          <a:p>
            <a:pPr>
              <a:defRPr sz="1100" b="0" i="0" u="none" strike="noStrike" kern="1200" spc="0" baseline="0">
                <a:solidFill>
                  <a:schemeClr val="tx1">
                    <a:lumMod val="65000"/>
                    <a:lumOff val="35000"/>
                  </a:schemeClr>
                </a:solidFill>
                <a:latin typeface="+mn-lt"/>
                <a:ea typeface="+mn-ea"/>
                <a:cs typeface="+mn-cs"/>
              </a:defRPr>
            </a:pPr>
            <a:r>
              <a:rPr lang="en-US" sz="1100" b="1" i="0" baseline="0">
                <a:effectLst/>
              </a:rPr>
              <a:t>Figure 2(l).</a:t>
            </a:r>
          </a:p>
          <a:p>
            <a:pPr>
              <a:defRPr sz="1100"/>
            </a:pPr>
            <a:r>
              <a:rPr lang="en-US" sz="1100" b="1" i="0" baseline="0">
                <a:effectLst/>
              </a:rPr>
              <a:t>Nigeria: WPP ADM 0 (2020) vs Edo ADM 1 (2020)</a:t>
            </a:r>
            <a:endParaRPr lang="en-US" sz="1100">
              <a:effectLst/>
            </a:endParaRPr>
          </a:p>
        </c:rich>
      </c:tx>
      <c:layout>
        <c:manualLayout>
          <c:xMode val="edge"/>
          <c:yMode val="edge"/>
          <c:x val="0.15105123127415085"/>
          <c:y val="3.7416639503668414E-2"/>
        </c:manualLayout>
      </c:layout>
      <c:overlay val="0"/>
      <c:spPr>
        <a:noFill/>
        <a:ln>
          <a:noFill/>
        </a:ln>
        <a:effectLst/>
      </c:spPr>
      <c:txPr>
        <a:bodyPr rot="0" spcFirstLastPara="1" vertOverflow="ellipsis" vert="horz" wrap="square" anchor="ctr" anchorCtr="1"/>
        <a:lstStyle/>
        <a:p>
          <a:pPr>
            <a:defRPr sz="1100" b="0" i="0" u="none" strike="noStrike" kern="1200" spc="0" baseline="0">
              <a:solidFill>
                <a:schemeClr val="tx1">
                  <a:lumMod val="65000"/>
                  <a:lumOff val="35000"/>
                </a:schemeClr>
              </a:solidFill>
              <a:latin typeface="+mn-lt"/>
              <a:ea typeface="+mn-ea"/>
              <a:cs typeface="+mn-cs"/>
            </a:defRPr>
          </a:pPr>
          <a:endParaRPr lang="en-US"/>
        </a:p>
      </c:txPr>
    </c:title>
    <c:autoTitleDeleted val="0"/>
    <c:plotArea>
      <c:layout>
        <c:manualLayout>
          <c:layoutTarget val="inner"/>
          <c:xMode val="edge"/>
          <c:yMode val="edge"/>
          <c:x val="0.111435763501722"/>
          <c:y val="0.31363955696770413"/>
          <c:w val="0.84727811364993311"/>
          <c:h val="0.60732187657437142"/>
        </c:manualLayout>
      </c:layout>
      <c:barChart>
        <c:barDir val="bar"/>
        <c:grouping val="stacked"/>
        <c:varyColors val="0"/>
        <c:ser>
          <c:idx val="0"/>
          <c:order val="0"/>
          <c:tx>
            <c:strRef>
              <c:f>'Figures 2(a-t)'!$B$62</c:f>
              <c:strCache>
                <c:ptCount val="1"/>
                <c:pt idx="0">
                  <c:v>ADM0 Male
(WPP 2020 projection)</c:v>
                </c:pt>
              </c:strCache>
            </c:strRef>
          </c:tx>
          <c:spPr>
            <a:noFill/>
            <a:ln w="19050">
              <a:solidFill>
                <a:sysClr val="windowText" lastClr="000000"/>
              </a:solidFill>
            </a:ln>
            <a:effectLst/>
          </c:spPr>
          <c:invertIfNegative val="0"/>
          <c:cat>
            <c:strRef>
              <c:f>'Figures 2(a-t)'!$A$63:$A$79</c:f>
              <c:strCache>
                <c:ptCount val="17"/>
                <c:pt idx="0">
                  <c:v>0-4</c:v>
                </c:pt>
                <c:pt idx="1">
                  <c:v>5-9</c:v>
                </c:pt>
                <c:pt idx="2">
                  <c:v>10-14</c:v>
                </c:pt>
                <c:pt idx="3">
                  <c:v>15-19</c:v>
                </c:pt>
                <c:pt idx="4">
                  <c:v>20-24</c:v>
                </c:pt>
                <c:pt idx="5">
                  <c:v>25-29</c:v>
                </c:pt>
                <c:pt idx="6">
                  <c:v>30-34</c:v>
                </c:pt>
                <c:pt idx="7">
                  <c:v>35-39</c:v>
                </c:pt>
                <c:pt idx="8">
                  <c:v>40-44</c:v>
                </c:pt>
                <c:pt idx="9">
                  <c:v>45-49</c:v>
                </c:pt>
                <c:pt idx="10">
                  <c:v>50-54</c:v>
                </c:pt>
                <c:pt idx="11">
                  <c:v>55-59</c:v>
                </c:pt>
                <c:pt idx="12">
                  <c:v>60-64</c:v>
                </c:pt>
                <c:pt idx="13">
                  <c:v>65-69</c:v>
                </c:pt>
                <c:pt idx="14">
                  <c:v>70-74</c:v>
                </c:pt>
                <c:pt idx="15">
                  <c:v>75-79</c:v>
                </c:pt>
                <c:pt idx="16">
                  <c:v>80+</c:v>
                </c:pt>
              </c:strCache>
            </c:strRef>
          </c:cat>
          <c:val>
            <c:numRef>
              <c:f>'Figures 2(a-t)'!$B$63:$B$79</c:f>
              <c:numCache>
                <c:formatCode>0.00%</c:formatCode>
                <c:ptCount val="17"/>
                <c:pt idx="0">
                  <c:v>-7.9522966520205005E-2</c:v>
                </c:pt>
                <c:pt idx="1">
                  <c:v>-6.9959576032273277E-2</c:v>
                </c:pt>
                <c:pt idx="2">
                  <c:v>-6.0219996810380316E-2</c:v>
                </c:pt>
                <c:pt idx="3">
                  <c:v>-5.1031549091198641E-2</c:v>
                </c:pt>
                <c:pt idx="4">
                  <c:v>-4.1965148943112422E-2</c:v>
                </c:pt>
                <c:pt idx="5">
                  <c:v>-3.505657456353807E-2</c:v>
                </c:pt>
                <c:pt idx="6">
                  <c:v>-3.0266937303837817E-2</c:v>
                </c:pt>
                <c:pt idx="7">
                  <c:v>-2.629195270851109E-2</c:v>
                </c:pt>
                <c:pt idx="8">
                  <c:v>-2.1900679270011832E-2</c:v>
                </c:pt>
                <c:pt idx="9">
                  <c:v>-1.742355152025191E-2</c:v>
                </c:pt>
                <c:pt idx="10">
                  <c:v>-1.3490210453120485E-2</c:v>
                </c:pt>
                <c:pt idx="11">
                  <c:v>-1.0664257748727984E-2</c:v>
                </c:pt>
                <c:pt idx="12">
                  <c:v>-8.0748906228155747E-3</c:v>
                </c:pt>
                <c:pt idx="13">
                  <c:v>-5.639956919541271E-3</c:v>
                </c:pt>
                <c:pt idx="14">
                  <c:v>-3.7356715945604398E-3</c:v>
                </c:pt>
                <c:pt idx="15">
                  <c:v>-1.951447764714981E-3</c:v>
                </c:pt>
                <c:pt idx="16">
                  <c:v>-8.7982707410511605E-4</c:v>
                </c:pt>
              </c:numCache>
            </c:numRef>
          </c:val>
          <c:extLst>
            <c:ext xmlns:c16="http://schemas.microsoft.com/office/drawing/2014/chart" uri="{C3380CC4-5D6E-409C-BE32-E72D297353CC}">
              <c16:uniqueId val="{00000000-3EF3-42B3-9D9C-B76AFB3880DB}"/>
            </c:ext>
          </c:extLst>
        </c:ser>
        <c:ser>
          <c:idx val="1"/>
          <c:order val="1"/>
          <c:tx>
            <c:strRef>
              <c:f>'Figures 2(a-t)'!$C$62</c:f>
              <c:strCache>
                <c:ptCount val="1"/>
                <c:pt idx="0">
                  <c:v>ADM0 Female
(WPP 2020 projection)</c:v>
                </c:pt>
              </c:strCache>
            </c:strRef>
          </c:tx>
          <c:spPr>
            <a:noFill/>
            <a:ln w="19050">
              <a:solidFill>
                <a:sysClr val="windowText" lastClr="000000"/>
              </a:solidFill>
            </a:ln>
            <a:effectLst/>
          </c:spPr>
          <c:invertIfNegative val="0"/>
          <c:cat>
            <c:strRef>
              <c:f>'Figures 2(a-t)'!$A$63:$A$79</c:f>
              <c:strCache>
                <c:ptCount val="17"/>
                <c:pt idx="0">
                  <c:v>0-4</c:v>
                </c:pt>
                <c:pt idx="1">
                  <c:v>5-9</c:v>
                </c:pt>
                <c:pt idx="2">
                  <c:v>10-14</c:v>
                </c:pt>
                <c:pt idx="3">
                  <c:v>15-19</c:v>
                </c:pt>
                <c:pt idx="4">
                  <c:v>20-24</c:v>
                </c:pt>
                <c:pt idx="5">
                  <c:v>25-29</c:v>
                </c:pt>
                <c:pt idx="6">
                  <c:v>30-34</c:v>
                </c:pt>
                <c:pt idx="7">
                  <c:v>35-39</c:v>
                </c:pt>
                <c:pt idx="8">
                  <c:v>40-44</c:v>
                </c:pt>
                <c:pt idx="9">
                  <c:v>45-49</c:v>
                </c:pt>
                <c:pt idx="10">
                  <c:v>50-54</c:v>
                </c:pt>
                <c:pt idx="11">
                  <c:v>55-59</c:v>
                </c:pt>
                <c:pt idx="12">
                  <c:v>60-64</c:v>
                </c:pt>
                <c:pt idx="13">
                  <c:v>65-69</c:v>
                </c:pt>
                <c:pt idx="14">
                  <c:v>70-74</c:v>
                </c:pt>
                <c:pt idx="15">
                  <c:v>75-79</c:v>
                </c:pt>
                <c:pt idx="16">
                  <c:v>80+</c:v>
                </c:pt>
              </c:strCache>
            </c:strRef>
          </c:cat>
          <c:val>
            <c:numRef>
              <c:f>'Figures 2(a-t)'!$C$63:$C$79</c:f>
              <c:numCache>
                <c:formatCode>0.00%</c:formatCode>
                <c:ptCount val="17"/>
                <c:pt idx="0">
                  <c:v>7.5788150677267921E-2</c:v>
                </c:pt>
                <c:pt idx="1">
                  <c:v>6.6931606454014678E-2</c:v>
                </c:pt>
                <c:pt idx="2">
                  <c:v>5.781306037144654E-2</c:v>
                </c:pt>
                <c:pt idx="3">
                  <c:v>4.923529897650733E-2</c:v>
                </c:pt>
                <c:pt idx="4">
                  <c:v>4.0720474223685695E-2</c:v>
                </c:pt>
                <c:pt idx="5">
                  <c:v>3.408470156348567E-2</c:v>
                </c:pt>
                <c:pt idx="6">
                  <c:v>2.942751360450592E-2</c:v>
                </c:pt>
                <c:pt idx="7">
                  <c:v>2.5526956519351541E-2</c:v>
                </c:pt>
                <c:pt idx="8">
                  <c:v>2.1384075286007522E-2</c:v>
                </c:pt>
                <c:pt idx="9">
                  <c:v>1.7258725520412535E-2</c:v>
                </c:pt>
                <c:pt idx="10">
                  <c:v>1.3708363050109291E-2</c:v>
                </c:pt>
                <c:pt idx="11">
                  <c:v>1.1103418498924704E-2</c:v>
                </c:pt>
                <c:pt idx="12">
                  <c:v>8.658591025545101E-3</c:v>
                </c:pt>
                <c:pt idx="13">
                  <c:v>6.2669025246274565E-3</c:v>
                </c:pt>
                <c:pt idx="14">
                  <c:v>4.1212815132251378E-3</c:v>
                </c:pt>
                <c:pt idx="15">
                  <c:v>2.1982199908613049E-3</c:v>
                </c:pt>
                <c:pt idx="16">
                  <c:v>1.0358942043878093E-3</c:v>
                </c:pt>
              </c:numCache>
            </c:numRef>
          </c:val>
          <c:extLst>
            <c:ext xmlns:c16="http://schemas.microsoft.com/office/drawing/2014/chart" uri="{C3380CC4-5D6E-409C-BE32-E72D297353CC}">
              <c16:uniqueId val="{00000001-3EF3-42B3-9D9C-B76AFB3880DB}"/>
            </c:ext>
          </c:extLst>
        </c:ser>
        <c:dLbls>
          <c:showLegendKey val="0"/>
          <c:showVal val="0"/>
          <c:showCatName val="0"/>
          <c:showSerName val="0"/>
          <c:showPercent val="0"/>
          <c:showBubbleSize val="0"/>
        </c:dLbls>
        <c:gapWidth val="20"/>
        <c:overlap val="100"/>
        <c:axId val="710556472"/>
        <c:axId val="710556800"/>
      </c:barChart>
      <c:barChart>
        <c:barDir val="bar"/>
        <c:grouping val="stacked"/>
        <c:varyColors val="0"/>
        <c:ser>
          <c:idx val="2"/>
          <c:order val="2"/>
          <c:tx>
            <c:strRef>
              <c:f>'Figures 2(a-t)'!$AB$62</c:f>
              <c:strCache>
                <c:ptCount val="1"/>
                <c:pt idx="0">
                  <c:v>ADM1 (Edo)
Male (USCB 2020) </c:v>
                </c:pt>
              </c:strCache>
            </c:strRef>
          </c:tx>
          <c:spPr>
            <a:solidFill>
              <a:schemeClr val="accent1">
                <a:alpha val="70000"/>
              </a:schemeClr>
            </a:solidFill>
            <a:ln>
              <a:noFill/>
            </a:ln>
            <a:effectLst/>
          </c:spPr>
          <c:invertIfNegative val="0"/>
          <c:cat>
            <c:strRef>
              <c:f>'Figures 2(a-t)'!$A$63:$A$79</c:f>
              <c:strCache>
                <c:ptCount val="17"/>
                <c:pt idx="0">
                  <c:v>0-4</c:v>
                </c:pt>
                <c:pt idx="1">
                  <c:v>5-9</c:v>
                </c:pt>
                <c:pt idx="2">
                  <c:v>10-14</c:v>
                </c:pt>
                <c:pt idx="3">
                  <c:v>15-19</c:v>
                </c:pt>
                <c:pt idx="4">
                  <c:v>20-24</c:v>
                </c:pt>
                <c:pt idx="5">
                  <c:v>25-29</c:v>
                </c:pt>
                <c:pt idx="6">
                  <c:v>30-34</c:v>
                </c:pt>
                <c:pt idx="7">
                  <c:v>35-39</c:v>
                </c:pt>
                <c:pt idx="8">
                  <c:v>40-44</c:v>
                </c:pt>
                <c:pt idx="9">
                  <c:v>45-49</c:v>
                </c:pt>
                <c:pt idx="10">
                  <c:v>50-54</c:v>
                </c:pt>
                <c:pt idx="11">
                  <c:v>55-59</c:v>
                </c:pt>
                <c:pt idx="12">
                  <c:v>60-64</c:v>
                </c:pt>
                <c:pt idx="13">
                  <c:v>65-69</c:v>
                </c:pt>
                <c:pt idx="14">
                  <c:v>70-74</c:v>
                </c:pt>
                <c:pt idx="15">
                  <c:v>75-79</c:v>
                </c:pt>
                <c:pt idx="16">
                  <c:v>80+</c:v>
                </c:pt>
              </c:strCache>
            </c:strRef>
          </c:cat>
          <c:val>
            <c:numRef>
              <c:f>'Figures 2(a-t)'!$AB$63:$AB$79</c:f>
              <c:numCache>
                <c:formatCode>0.00%</c:formatCode>
                <c:ptCount val="17"/>
                <c:pt idx="0">
                  <c:v>-6.292387783486264E-2</c:v>
                </c:pt>
                <c:pt idx="1">
                  <c:v>-6.0980362252365659E-2</c:v>
                </c:pt>
                <c:pt idx="2">
                  <c:v>-6.2193181533642762E-2</c:v>
                </c:pt>
                <c:pt idx="3">
                  <c:v>-5.9816711320329521E-2</c:v>
                </c:pt>
                <c:pt idx="4">
                  <c:v>-5.5699089702645303E-2</c:v>
                </c:pt>
                <c:pt idx="5">
                  <c:v>-4.3645332307475179E-2</c:v>
                </c:pt>
                <c:pt idx="6">
                  <c:v>-3.2067779479953651E-2</c:v>
                </c:pt>
                <c:pt idx="7">
                  <c:v>-2.7808115964462209E-2</c:v>
                </c:pt>
                <c:pt idx="8">
                  <c:v>-2.2524794733523482E-2</c:v>
                </c:pt>
                <c:pt idx="9">
                  <c:v>-2.079912225391355E-2</c:v>
                </c:pt>
                <c:pt idx="10">
                  <c:v>-1.5021385955607354E-2</c:v>
                </c:pt>
                <c:pt idx="11">
                  <c:v>-1.4818111252495408E-2</c:v>
                </c:pt>
                <c:pt idx="12">
                  <c:v>-8.5113599373558817E-3</c:v>
                </c:pt>
                <c:pt idx="13">
                  <c:v>-8.2500392663900184E-3</c:v>
                </c:pt>
                <c:pt idx="14">
                  <c:v>-4.6131748412841138E-3</c:v>
                </c:pt>
                <c:pt idx="15">
                  <c:v>-3.5487711327158457E-3</c:v>
                </c:pt>
                <c:pt idx="16">
                  <c:v>-1.8296999592540069E-3</c:v>
                </c:pt>
              </c:numCache>
            </c:numRef>
          </c:val>
          <c:extLst>
            <c:ext xmlns:c16="http://schemas.microsoft.com/office/drawing/2014/chart" uri="{C3380CC4-5D6E-409C-BE32-E72D297353CC}">
              <c16:uniqueId val="{00000002-3EF3-42B3-9D9C-B76AFB3880DB}"/>
            </c:ext>
          </c:extLst>
        </c:ser>
        <c:ser>
          <c:idx val="3"/>
          <c:order val="3"/>
          <c:tx>
            <c:strRef>
              <c:f>'Figures 2(a-t)'!$AC$62</c:f>
              <c:strCache>
                <c:ptCount val="1"/>
                <c:pt idx="0">
                  <c:v>ADM1 (Edo)
Female (USCB 2020)</c:v>
                </c:pt>
              </c:strCache>
            </c:strRef>
          </c:tx>
          <c:spPr>
            <a:solidFill>
              <a:schemeClr val="accent6">
                <a:alpha val="70000"/>
              </a:schemeClr>
            </a:solidFill>
            <a:ln>
              <a:noFill/>
            </a:ln>
            <a:effectLst/>
          </c:spPr>
          <c:invertIfNegative val="0"/>
          <c:cat>
            <c:strRef>
              <c:f>'Figures 2(a-t)'!$A$63:$A$79</c:f>
              <c:strCache>
                <c:ptCount val="17"/>
                <c:pt idx="0">
                  <c:v>0-4</c:v>
                </c:pt>
                <c:pt idx="1">
                  <c:v>5-9</c:v>
                </c:pt>
                <c:pt idx="2">
                  <c:v>10-14</c:v>
                </c:pt>
                <c:pt idx="3">
                  <c:v>15-19</c:v>
                </c:pt>
                <c:pt idx="4">
                  <c:v>20-24</c:v>
                </c:pt>
                <c:pt idx="5">
                  <c:v>25-29</c:v>
                </c:pt>
                <c:pt idx="6">
                  <c:v>30-34</c:v>
                </c:pt>
                <c:pt idx="7">
                  <c:v>35-39</c:v>
                </c:pt>
                <c:pt idx="8">
                  <c:v>40-44</c:v>
                </c:pt>
                <c:pt idx="9">
                  <c:v>45-49</c:v>
                </c:pt>
                <c:pt idx="10">
                  <c:v>50-54</c:v>
                </c:pt>
                <c:pt idx="11">
                  <c:v>55-59</c:v>
                </c:pt>
                <c:pt idx="12">
                  <c:v>60-64</c:v>
                </c:pt>
                <c:pt idx="13">
                  <c:v>65-69</c:v>
                </c:pt>
                <c:pt idx="14">
                  <c:v>70-74</c:v>
                </c:pt>
                <c:pt idx="15">
                  <c:v>75-79</c:v>
                </c:pt>
                <c:pt idx="16">
                  <c:v>80+</c:v>
                </c:pt>
              </c:strCache>
            </c:strRef>
          </c:cat>
          <c:val>
            <c:numRef>
              <c:f>'Figures 2(a-t)'!$AC$63:$AC$79</c:f>
              <c:numCache>
                <c:formatCode>0.00%</c:formatCode>
                <c:ptCount val="17"/>
                <c:pt idx="0">
                  <c:v>5.9583844555174396E-2</c:v>
                </c:pt>
                <c:pt idx="1">
                  <c:v>5.8256526756914867E-2</c:v>
                </c:pt>
                <c:pt idx="2">
                  <c:v>6.0958509652703011E-2</c:v>
                </c:pt>
                <c:pt idx="3">
                  <c:v>5.5838855287987668E-2</c:v>
                </c:pt>
                <c:pt idx="4">
                  <c:v>4.7109879878991227E-2</c:v>
                </c:pt>
                <c:pt idx="5">
                  <c:v>3.7361116485737762E-2</c:v>
                </c:pt>
                <c:pt idx="6">
                  <c:v>3.1286093779520928E-2</c:v>
                </c:pt>
                <c:pt idx="7">
                  <c:v>2.9877056363772941E-2</c:v>
                </c:pt>
                <c:pt idx="8">
                  <c:v>2.3964107105054096E-2</c:v>
                </c:pt>
                <c:pt idx="9">
                  <c:v>2.2547557858172074E-2</c:v>
                </c:pt>
                <c:pt idx="10">
                  <c:v>1.6322981423013975E-2</c:v>
                </c:pt>
                <c:pt idx="11">
                  <c:v>1.7062327711600316E-2</c:v>
                </c:pt>
                <c:pt idx="12">
                  <c:v>1.0449640001183683E-2</c:v>
                </c:pt>
                <c:pt idx="13">
                  <c:v>1.0280737616291113E-2</c:v>
                </c:pt>
                <c:pt idx="14">
                  <c:v>6.2680540032369163E-3</c:v>
                </c:pt>
                <c:pt idx="15">
                  <c:v>4.8442205564673451E-3</c:v>
                </c:pt>
                <c:pt idx="16">
                  <c:v>2.9375812359010898E-3</c:v>
                </c:pt>
              </c:numCache>
            </c:numRef>
          </c:val>
          <c:extLst>
            <c:ext xmlns:c16="http://schemas.microsoft.com/office/drawing/2014/chart" uri="{C3380CC4-5D6E-409C-BE32-E72D297353CC}">
              <c16:uniqueId val="{00000003-3EF3-42B3-9D9C-B76AFB3880DB}"/>
            </c:ext>
          </c:extLst>
        </c:ser>
        <c:dLbls>
          <c:showLegendKey val="0"/>
          <c:showVal val="0"/>
          <c:showCatName val="0"/>
          <c:showSerName val="0"/>
          <c:showPercent val="0"/>
          <c:showBubbleSize val="0"/>
        </c:dLbls>
        <c:gapWidth val="80"/>
        <c:overlap val="100"/>
        <c:axId val="1180902744"/>
        <c:axId val="1180911600"/>
      </c:barChart>
      <c:catAx>
        <c:axId val="710556472"/>
        <c:scaling>
          <c:orientation val="minMax"/>
        </c:scaling>
        <c:delete val="0"/>
        <c:axPos val="l"/>
        <c:numFmt formatCode="General" sourceLinked="0"/>
        <c:majorTickMark val="none"/>
        <c:minorTickMark val="none"/>
        <c:tickLblPos val="low"/>
        <c:spPr>
          <a:noFill/>
          <a:ln w="9525" cap="flat" cmpd="sng" algn="ctr">
            <a:solidFill>
              <a:schemeClr val="tx1">
                <a:lumMod val="15000"/>
                <a:lumOff val="85000"/>
              </a:schemeClr>
            </a:solidFill>
            <a:round/>
          </a:ln>
          <a:effectLst/>
        </c:spPr>
        <c:txPr>
          <a:bodyPr rot="-60000000" spcFirstLastPara="1" vertOverflow="ellipsis" vert="horz" wrap="square" anchor="ctr" anchorCtr="1"/>
          <a:lstStyle/>
          <a:p>
            <a:pPr>
              <a:defRPr sz="900" b="0" i="0" u="none" strike="noStrike" kern="1200" baseline="0">
                <a:solidFill>
                  <a:schemeClr val="tx1">
                    <a:lumMod val="65000"/>
                    <a:lumOff val="35000"/>
                  </a:schemeClr>
                </a:solidFill>
                <a:latin typeface="+mn-lt"/>
                <a:ea typeface="+mn-ea"/>
                <a:cs typeface="+mn-cs"/>
              </a:defRPr>
            </a:pPr>
            <a:endParaRPr lang="en-US"/>
          </a:p>
        </c:txPr>
        <c:crossAx val="710556800"/>
        <c:crossesAt val="0"/>
        <c:auto val="1"/>
        <c:lblAlgn val="ctr"/>
        <c:lblOffset val="100"/>
        <c:noMultiLvlLbl val="0"/>
      </c:catAx>
      <c:valAx>
        <c:axId val="710556800"/>
        <c:scaling>
          <c:orientation val="minMax"/>
          <c:max val="0.1"/>
          <c:min val="-0.1"/>
        </c:scaling>
        <c:delete val="0"/>
        <c:axPos val="b"/>
        <c:majorGridlines>
          <c:spPr>
            <a:ln w="9525" cap="flat" cmpd="sng" algn="ctr">
              <a:solidFill>
                <a:schemeClr val="tx1">
                  <a:lumMod val="15000"/>
                  <a:lumOff val="85000"/>
                </a:schemeClr>
              </a:solidFill>
              <a:round/>
            </a:ln>
            <a:effectLst/>
          </c:spPr>
        </c:majorGridlines>
        <c:numFmt formatCode="0%" sourceLinked="0"/>
        <c:majorTickMark val="none"/>
        <c:minorTickMark val="none"/>
        <c:tickLblPos val="nextTo"/>
        <c:spPr>
          <a:noFill/>
          <a:ln>
            <a:noFill/>
          </a:ln>
          <a:effectLst/>
        </c:spPr>
        <c:txPr>
          <a:bodyPr rot="-60000000" spcFirstLastPara="1" vertOverflow="ellipsis" vert="horz" wrap="square" anchor="ctr" anchorCtr="1"/>
          <a:lstStyle/>
          <a:p>
            <a:pPr>
              <a:defRPr sz="900" b="0" i="0" u="none" strike="noStrike" kern="1200" baseline="0">
                <a:solidFill>
                  <a:schemeClr val="tx1">
                    <a:lumMod val="65000"/>
                    <a:lumOff val="35000"/>
                  </a:schemeClr>
                </a:solidFill>
                <a:latin typeface="+mn-lt"/>
                <a:ea typeface="+mn-ea"/>
                <a:cs typeface="+mn-cs"/>
              </a:defRPr>
            </a:pPr>
            <a:endParaRPr lang="en-US"/>
          </a:p>
        </c:txPr>
        <c:crossAx val="710556472"/>
        <c:crosses val="autoZero"/>
        <c:crossBetween val="between"/>
        <c:majorUnit val="2.0000000000000004E-2"/>
      </c:valAx>
      <c:valAx>
        <c:axId val="1180911600"/>
        <c:scaling>
          <c:orientation val="minMax"/>
        </c:scaling>
        <c:delete val="1"/>
        <c:axPos val="t"/>
        <c:numFmt formatCode="0.00%" sourceLinked="1"/>
        <c:majorTickMark val="out"/>
        <c:minorTickMark val="none"/>
        <c:tickLblPos val="nextTo"/>
        <c:crossAx val="1180902744"/>
        <c:crosses val="max"/>
        <c:crossBetween val="between"/>
      </c:valAx>
      <c:catAx>
        <c:axId val="1180902744"/>
        <c:scaling>
          <c:orientation val="minMax"/>
        </c:scaling>
        <c:delete val="1"/>
        <c:axPos val="l"/>
        <c:numFmt formatCode="General" sourceLinked="1"/>
        <c:majorTickMark val="out"/>
        <c:minorTickMark val="none"/>
        <c:tickLblPos val="nextTo"/>
        <c:crossAx val="1180911600"/>
        <c:crosses val="autoZero"/>
        <c:auto val="1"/>
        <c:lblAlgn val="ctr"/>
        <c:lblOffset val="100"/>
        <c:noMultiLvlLbl val="0"/>
      </c:catAx>
      <c:spPr>
        <a:noFill/>
        <a:ln>
          <a:noFill/>
        </a:ln>
        <a:effectLst/>
      </c:spPr>
    </c:plotArea>
    <c:legend>
      <c:legendPos val="t"/>
      <c:layout>
        <c:manualLayout>
          <c:xMode val="edge"/>
          <c:yMode val="edge"/>
          <c:x val="0.25994201343862272"/>
          <c:y val="0.14942389892097055"/>
          <c:w val="0.53329608963176001"/>
          <c:h val="0.13458676691559887"/>
        </c:manualLayout>
      </c:layout>
      <c:overlay val="0"/>
      <c:spPr>
        <a:noFill/>
        <a:ln>
          <a:solidFill>
            <a:sysClr val="windowText" lastClr="000000"/>
          </a:solidFill>
        </a:ln>
        <a:effectLst/>
      </c:spPr>
      <c:txPr>
        <a:bodyPr rot="0" spcFirstLastPara="1" vertOverflow="ellipsis" vert="horz" wrap="square" anchor="ctr" anchorCtr="1"/>
        <a:lstStyle/>
        <a:p>
          <a:pPr>
            <a:defRPr sz="800" b="0" i="0" u="none" strike="noStrike" kern="1200" baseline="0">
              <a:solidFill>
                <a:schemeClr val="tx1">
                  <a:lumMod val="65000"/>
                  <a:lumOff val="35000"/>
                </a:schemeClr>
              </a:solidFill>
              <a:latin typeface="+mn-lt"/>
              <a:ea typeface="+mn-ea"/>
              <a:cs typeface="+mn-cs"/>
            </a:defRPr>
          </a:pPr>
          <a:endParaRPr lang="en-US"/>
        </a:p>
      </c:txPr>
    </c:legend>
    <c:plotVisOnly val="1"/>
    <c:dispBlanksAs val="gap"/>
    <c:extLst>
      <c:ext xmlns:c16r3="http://schemas.microsoft.com/office/drawing/2017/03/chart" uri="{56B9EC1D-385E-4148-901F-78D8002777C0}">
        <c16r3:dataDisplayOptions16>
          <c16r3:dispNaAsBlank val="1"/>
        </c16r3:dataDisplayOptions16>
      </c:ext>
    </c:extLst>
    <c:showDLblsOverMax val="0"/>
  </c:chart>
  <c:spPr>
    <a:solidFill>
      <a:schemeClr val="bg1"/>
    </a:solidFill>
    <a:ln w="9525" cap="flat" cmpd="sng" algn="ctr">
      <a:solidFill>
        <a:sysClr val="windowText" lastClr="000000"/>
      </a:solidFill>
      <a:round/>
    </a:ln>
    <a:effectLst/>
  </c:spPr>
  <c:txPr>
    <a:bodyPr/>
    <a:lstStyle/>
    <a:p>
      <a:pPr>
        <a:defRPr/>
      </a:pPr>
      <a:endParaRPr lang="en-US"/>
    </a:p>
  </c:txPr>
  <c:printSettings>
    <c:headerFooter/>
    <c:pageMargins b="0.75" l="0.7" r="0.7" t="0.75" header="0.3" footer="0.3"/>
    <c:pageSetup/>
  </c:printSettings>
</c:chartSpace>
</file>

<file path=xl/charts/chart14.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rot="0" spcFirstLastPara="1" vertOverflow="ellipsis" vert="horz" wrap="square" anchor="ctr" anchorCtr="1"/>
          <a:lstStyle/>
          <a:p>
            <a:pPr>
              <a:defRPr sz="1100" b="0" i="0" u="none" strike="noStrike" kern="1200" spc="0" baseline="0">
                <a:solidFill>
                  <a:schemeClr val="tx1">
                    <a:lumMod val="65000"/>
                    <a:lumOff val="35000"/>
                  </a:schemeClr>
                </a:solidFill>
                <a:latin typeface="+mn-lt"/>
                <a:ea typeface="+mn-ea"/>
                <a:cs typeface="+mn-cs"/>
              </a:defRPr>
            </a:pPr>
            <a:r>
              <a:rPr lang="en-US" sz="1100" b="1" i="0" baseline="0">
                <a:effectLst/>
              </a:rPr>
              <a:t>Figure 2(m).</a:t>
            </a:r>
          </a:p>
          <a:p>
            <a:pPr>
              <a:defRPr sz="1100"/>
            </a:pPr>
            <a:r>
              <a:rPr lang="en-US" sz="1100" b="1" i="0" baseline="0">
                <a:effectLst/>
              </a:rPr>
              <a:t>Nigeria: WPP ADM 0 (2020) vs Ekiti ADM 1 (2020)</a:t>
            </a:r>
            <a:endParaRPr lang="en-US" sz="1100">
              <a:effectLst/>
            </a:endParaRPr>
          </a:p>
        </c:rich>
      </c:tx>
      <c:layout>
        <c:manualLayout>
          <c:xMode val="edge"/>
          <c:yMode val="edge"/>
          <c:x val="0.15105123127415085"/>
          <c:y val="3.7416639503668414E-2"/>
        </c:manualLayout>
      </c:layout>
      <c:overlay val="0"/>
      <c:spPr>
        <a:noFill/>
        <a:ln>
          <a:noFill/>
        </a:ln>
        <a:effectLst/>
      </c:spPr>
      <c:txPr>
        <a:bodyPr rot="0" spcFirstLastPara="1" vertOverflow="ellipsis" vert="horz" wrap="square" anchor="ctr" anchorCtr="1"/>
        <a:lstStyle/>
        <a:p>
          <a:pPr>
            <a:defRPr sz="1100" b="0" i="0" u="none" strike="noStrike" kern="1200" spc="0" baseline="0">
              <a:solidFill>
                <a:schemeClr val="tx1">
                  <a:lumMod val="65000"/>
                  <a:lumOff val="35000"/>
                </a:schemeClr>
              </a:solidFill>
              <a:latin typeface="+mn-lt"/>
              <a:ea typeface="+mn-ea"/>
              <a:cs typeface="+mn-cs"/>
            </a:defRPr>
          </a:pPr>
          <a:endParaRPr lang="en-US"/>
        </a:p>
      </c:txPr>
    </c:title>
    <c:autoTitleDeleted val="0"/>
    <c:plotArea>
      <c:layout>
        <c:manualLayout>
          <c:layoutTarget val="inner"/>
          <c:xMode val="edge"/>
          <c:yMode val="edge"/>
          <c:x val="0.111435763501722"/>
          <c:y val="0.31363955696770413"/>
          <c:w val="0.84727811364993311"/>
          <c:h val="0.60732187657437142"/>
        </c:manualLayout>
      </c:layout>
      <c:barChart>
        <c:barDir val="bar"/>
        <c:grouping val="stacked"/>
        <c:varyColors val="0"/>
        <c:ser>
          <c:idx val="0"/>
          <c:order val="0"/>
          <c:tx>
            <c:strRef>
              <c:f>'Figures 2(a-t)'!$B$62</c:f>
              <c:strCache>
                <c:ptCount val="1"/>
                <c:pt idx="0">
                  <c:v>ADM0 Male
(WPP 2020 projection)</c:v>
                </c:pt>
              </c:strCache>
            </c:strRef>
          </c:tx>
          <c:spPr>
            <a:noFill/>
            <a:ln w="19050">
              <a:solidFill>
                <a:sysClr val="windowText" lastClr="000000"/>
              </a:solidFill>
            </a:ln>
            <a:effectLst/>
          </c:spPr>
          <c:invertIfNegative val="0"/>
          <c:cat>
            <c:strRef>
              <c:f>'Figures 2(a-t)'!$A$63:$A$79</c:f>
              <c:strCache>
                <c:ptCount val="17"/>
                <c:pt idx="0">
                  <c:v>0-4</c:v>
                </c:pt>
                <c:pt idx="1">
                  <c:v>5-9</c:v>
                </c:pt>
                <c:pt idx="2">
                  <c:v>10-14</c:v>
                </c:pt>
                <c:pt idx="3">
                  <c:v>15-19</c:v>
                </c:pt>
                <c:pt idx="4">
                  <c:v>20-24</c:v>
                </c:pt>
                <c:pt idx="5">
                  <c:v>25-29</c:v>
                </c:pt>
                <c:pt idx="6">
                  <c:v>30-34</c:v>
                </c:pt>
                <c:pt idx="7">
                  <c:v>35-39</c:v>
                </c:pt>
                <c:pt idx="8">
                  <c:v>40-44</c:v>
                </c:pt>
                <c:pt idx="9">
                  <c:v>45-49</c:v>
                </c:pt>
                <c:pt idx="10">
                  <c:v>50-54</c:v>
                </c:pt>
                <c:pt idx="11">
                  <c:v>55-59</c:v>
                </c:pt>
                <c:pt idx="12">
                  <c:v>60-64</c:v>
                </c:pt>
                <c:pt idx="13">
                  <c:v>65-69</c:v>
                </c:pt>
                <c:pt idx="14">
                  <c:v>70-74</c:v>
                </c:pt>
                <c:pt idx="15">
                  <c:v>75-79</c:v>
                </c:pt>
                <c:pt idx="16">
                  <c:v>80+</c:v>
                </c:pt>
              </c:strCache>
            </c:strRef>
          </c:cat>
          <c:val>
            <c:numRef>
              <c:f>'Figures 2(a-t)'!$B$63:$B$79</c:f>
              <c:numCache>
                <c:formatCode>0.00%</c:formatCode>
                <c:ptCount val="17"/>
                <c:pt idx="0">
                  <c:v>-7.9522966520205005E-2</c:v>
                </c:pt>
                <c:pt idx="1">
                  <c:v>-6.9959576032273277E-2</c:v>
                </c:pt>
                <c:pt idx="2">
                  <c:v>-6.0219996810380316E-2</c:v>
                </c:pt>
                <c:pt idx="3">
                  <c:v>-5.1031549091198641E-2</c:v>
                </c:pt>
                <c:pt idx="4">
                  <c:v>-4.1965148943112422E-2</c:v>
                </c:pt>
                <c:pt idx="5">
                  <c:v>-3.505657456353807E-2</c:v>
                </c:pt>
                <c:pt idx="6">
                  <c:v>-3.0266937303837817E-2</c:v>
                </c:pt>
                <c:pt idx="7">
                  <c:v>-2.629195270851109E-2</c:v>
                </c:pt>
                <c:pt idx="8">
                  <c:v>-2.1900679270011832E-2</c:v>
                </c:pt>
                <c:pt idx="9">
                  <c:v>-1.742355152025191E-2</c:v>
                </c:pt>
                <c:pt idx="10">
                  <c:v>-1.3490210453120485E-2</c:v>
                </c:pt>
                <c:pt idx="11">
                  <c:v>-1.0664257748727984E-2</c:v>
                </c:pt>
                <c:pt idx="12">
                  <c:v>-8.0748906228155747E-3</c:v>
                </c:pt>
                <c:pt idx="13">
                  <c:v>-5.639956919541271E-3</c:v>
                </c:pt>
                <c:pt idx="14">
                  <c:v>-3.7356715945604398E-3</c:v>
                </c:pt>
                <c:pt idx="15">
                  <c:v>-1.951447764714981E-3</c:v>
                </c:pt>
                <c:pt idx="16">
                  <c:v>-8.7982707410511605E-4</c:v>
                </c:pt>
              </c:numCache>
            </c:numRef>
          </c:val>
          <c:extLst>
            <c:ext xmlns:c16="http://schemas.microsoft.com/office/drawing/2014/chart" uri="{C3380CC4-5D6E-409C-BE32-E72D297353CC}">
              <c16:uniqueId val="{00000000-065A-435D-9B58-9274AD0E7B35}"/>
            </c:ext>
          </c:extLst>
        </c:ser>
        <c:ser>
          <c:idx val="1"/>
          <c:order val="1"/>
          <c:tx>
            <c:strRef>
              <c:f>'Figures 2(a-t)'!$C$62</c:f>
              <c:strCache>
                <c:ptCount val="1"/>
                <c:pt idx="0">
                  <c:v>ADM0 Female
(WPP 2020 projection)</c:v>
                </c:pt>
              </c:strCache>
            </c:strRef>
          </c:tx>
          <c:spPr>
            <a:noFill/>
            <a:ln w="19050">
              <a:solidFill>
                <a:sysClr val="windowText" lastClr="000000"/>
              </a:solidFill>
            </a:ln>
            <a:effectLst/>
          </c:spPr>
          <c:invertIfNegative val="0"/>
          <c:cat>
            <c:strRef>
              <c:f>'Figures 2(a-t)'!$A$63:$A$79</c:f>
              <c:strCache>
                <c:ptCount val="17"/>
                <c:pt idx="0">
                  <c:v>0-4</c:v>
                </c:pt>
                <c:pt idx="1">
                  <c:v>5-9</c:v>
                </c:pt>
                <c:pt idx="2">
                  <c:v>10-14</c:v>
                </c:pt>
                <c:pt idx="3">
                  <c:v>15-19</c:v>
                </c:pt>
                <c:pt idx="4">
                  <c:v>20-24</c:v>
                </c:pt>
                <c:pt idx="5">
                  <c:v>25-29</c:v>
                </c:pt>
                <c:pt idx="6">
                  <c:v>30-34</c:v>
                </c:pt>
                <c:pt idx="7">
                  <c:v>35-39</c:v>
                </c:pt>
                <c:pt idx="8">
                  <c:v>40-44</c:v>
                </c:pt>
                <c:pt idx="9">
                  <c:v>45-49</c:v>
                </c:pt>
                <c:pt idx="10">
                  <c:v>50-54</c:v>
                </c:pt>
                <c:pt idx="11">
                  <c:v>55-59</c:v>
                </c:pt>
                <c:pt idx="12">
                  <c:v>60-64</c:v>
                </c:pt>
                <c:pt idx="13">
                  <c:v>65-69</c:v>
                </c:pt>
                <c:pt idx="14">
                  <c:v>70-74</c:v>
                </c:pt>
                <c:pt idx="15">
                  <c:v>75-79</c:v>
                </c:pt>
                <c:pt idx="16">
                  <c:v>80+</c:v>
                </c:pt>
              </c:strCache>
            </c:strRef>
          </c:cat>
          <c:val>
            <c:numRef>
              <c:f>'Figures 2(a-t)'!$C$63:$C$79</c:f>
              <c:numCache>
                <c:formatCode>0.00%</c:formatCode>
                <c:ptCount val="17"/>
                <c:pt idx="0">
                  <c:v>7.5788150677267921E-2</c:v>
                </c:pt>
                <c:pt idx="1">
                  <c:v>6.6931606454014678E-2</c:v>
                </c:pt>
                <c:pt idx="2">
                  <c:v>5.781306037144654E-2</c:v>
                </c:pt>
                <c:pt idx="3">
                  <c:v>4.923529897650733E-2</c:v>
                </c:pt>
                <c:pt idx="4">
                  <c:v>4.0720474223685695E-2</c:v>
                </c:pt>
                <c:pt idx="5">
                  <c:v>3.408470156348567E-2</c:v>
                </c:pt>
                <c:pt idx="6">
                  <c:v>2.942751360450592E-2</c:v>
                </c:pt>
                <c:pt idx="7">
                  <c:v>2.5526956519351541E-2</c:v>
                </c:pt>
                <c:pt idx="8">
                  <c:v>2.1384075286007522E-2</c:v>
                </c:pt>
                <c:pt idx="9">
                  <c:v>1.7258725520412535E-2</c:v>
                </c:pt>
                <c:pt idx="10">
                  <c:v>1.3708363050109291E-2</c:v>
                </c:pt>
                <c:pt idx="11">
                  <c:v>1.1103418498924704E-2</c:v>
                </c:pt>
                <c:pt idx="12">
                  <c:v>8.658591025545101E-3</c:v>
                </c:pt>
                <c:pt idx="13">
                  <c:v>6.2669025246274565E-3</c:v>
                </c:pt>
                <c:pt idx="14">
                  <c:v>4.1212815132251378E-3</c:v>
                </c:pt>
                <c:pt idx="15">
                  <c:v>2.1982199908613049E-3</c:v>
                </c:pt>
                <c:pt idx="16">
                  <c:v>1.0358942043878093E-3</c:v>
                </c:pt>
              </c:numCache>
            </c:numRef>
          </c:val>
          <c:extLst>
            <c:ext xmlns:c16="http://schemas.microsoft.com/office/drawing/2014/chart" uri="{C3380CC4-5D6E-409C-BE32-E72D297353CC}">
              <c16:uniqueId val="{00000001-065A-435D-9B58-9274AD0E7B35}"/>
            </c:ext>
          </c:extLst>
        </c:ser>
        <c:dLbls>
          <c:showLegendKey val="0"/>
          <c:showVal val="0"/>
          <c:showCatName val="0"/>
          <c:showSerName val="0"/>
          <c:showPercent val="0"/>
          <c:showBubbleSize val="0"/>
        </c:dLbls>
        <c:gapWidth val="20"/>
        <c:overlap val="100"/>
        <c:axId val="710556472"/>
        <c:axId val="710556800"/>
      </c:barChart>
      <c:barChart>
        <c:barDir val="bar"/>
        <c:grouping val="stacked"/>
        <c:varyColors val="0"/>
        <c:ser>
          <c:idx val="2"/>
          <c:order val="2"/>
          <c:tx>
            <c:strRef>
              <c:f>'Figures 2(a-t)'!$AD$62</c:f>
              <c:strCache>
                <c:ptCount val="1"/>
                <c:pt idx="0">
                  <c:v>ADM1 (Ekiti)
Male (USCB 2020) </c:v>
                </c:pt>
              </c:strCache>
            </c:strRef>
          </c:tx>
          <c:spPr>
            <a:solidFill>
              <a:schemeClr val="accent1">
                <a:alpha val="70000"/>
              </a:schemeClr>
            </a:solidFill>
            <a:ln>
              <a:noFill/>
            </a:ln>
            <a:effectLst/>
          </c:spPr>
          <c:invertIfNegative val="0"/>
          <c:cat>
            <c:strRef>
              <c:f>'Figures 2(a-t)'!$A$63:$A$79</c:f>
              <c:strCache>
                <c:ptCount val="17"/>
                <c:pt idx="0">
                  <c:v>0-4</c:v>
                </c:pt>
                <c:pt idx="1">
                  <c:v>5-9</c:v>
                </c:pt>
                <c:pt idx="2">
                  <c:v>10-14</c:v>
                </c:pt>
                <c:pt idx="3">
                  <c:v>15-19</c:v>
                </c:pt>
                <c:pt idx="4">
                  <c:v>20-24</c:v>
                </c:pt>
                <c:pt idx="5">
                  <c:v>25-29</c:v>
                </c:pt>
                <c:pt idx="6">
                  <c:v>30-34</c:v>
                </c:pt>
                <c:pt idx="7">
                  <c:v>35-39</c:v>
                </c:pt>
                <c:pt idx="8">
                  <c:v>40-44</c:v>
                </c:pt>
                <c:pt idx="9">
                  <c:v>45-49</c:v>
                </c:pt>
                <c:pt idx="10">
                  <c:v>50-54</c:v>
                </c:pt>
                <c:pt idx="11">
                  <c:v>55-59</c:v>
                </c:pt>
                <c:pt idx="12">
                  <c:v>60-64</c:v>
                </c:pt>
                <c:pt idx="13">
                  <c:v>65-69</c:v>
                </c:pt>
                <c:pt idx="14">
                  <c:v>70-74</c:v>
                </c:pt>
                <c:pt idx="15">
                  <c:v>75-79</c:v>
                </c:pt>
                <c:pt idx="16">
                  <c:v>80+</c:v>
                </c:pt>
              </c:strCache>
            </c:strRef>
          </c:cat>
          <c:val>
            <c:numRef>
              <c:f>'Figures 2(a-t)'!$AD$63:$AD$79</c:f>
              <c:numCache>
                <c:formatCode>0.00%</c:formatCode>
                <c:ptCount val="17"/>
                <c:pt idx="0">
                  <c:v>-5.6688613230827425E-2</c:v>
                </c:pt>
                <c:pt idx="1">
                  <c:v>-6.2363997001383099E-2</c:v>
                </c:pt>
                <c:pt idx="2">
                  <c:v>-6.8834321859142483E-2</c:v>
                </c:pt>
                <c:pt idx="3">
                  <c:v>-6.592998138396651E-2</c:v>
                </c:pt>
                <c:pt idx="4">
                  <c:v>-5.6529112331925931E-2</c:v>
                </c:pt>
                <c:pt idx="5">
                  <c:v>-3.843345052851762E-2</c:v>
                </c:pt>
                <c:pt idx="6">
                  <c:v>-2.8879631507351851E-2</c:v>
                </c:pt>
                <c:pt idx="7">
                  <c:v>-2.5406499433771809E-2</c:v>
                </c:pt>
                <c:pt idx="8">
                  <c:v>-2.3750823138567544E-2</c:v>
                </c:pt>
                <c:pt idx="9">
                  <c:v>-2.0516657590305992E-2</c:v>
                </c:pt>
                <c:pt idx="10">
                  <c:v>-1.6611448974523151E-2</c:v>
                </c:pt>
                <c:pt idx="11">
                  <c:v>-1.2611394288500669E-2</c:v>
                </c:pt>
                <c:pt idx="12">
                  <c:v>-1.0261034613973647E-2</c:v>
                </c:pt>
                <c:pt idx="13">
                  <c:v>-7.893300734387711E-3</c:v>
                </c:pt>
                <c:pt idx="14">
                  <c:v>-5.2196669165514081E-3</c:v>
                </c:pt>
                <c:pt idx="15">
                  <c:v>-2.7502512139157696E-3</c:v>
                </c:pt>
                <c:pt idx="16">
                  <c:v>-1.6246305845252229E-3</c:v>
                </c:pt>
              </c:numCache>
            </c:numRef>
          </c:val>
          <c:extLst>
            <c:ext xmlns:c16="http://schemas.microsoft.com/office/drawing/2014/chart" uri="{C3380CC4-5D6E-409C-BE32-E72D297353CC}">
              <c16:uniqueId val="{00000002-065A-435D-9B58-9274AD0E7B35}"/>
            </c:ext>
          </c:extLst>
        </c:ser>
        <c:ser>
          <c:idx val="3"/>
          <c:order val="3"/>
          <c:tx>
            <c:strRef>
              <c:f>'Figures 2(a-t)'!$AE$62</c:f>
              <c:strCache>
                <c:ptCount val="1"/>
                <c:pt idx="0">
                  <c:v>ADM1 (Ekiti)
Female (USCB 2020)</c:v>
                </c:pt>
              </c:strCache>
            </c:strRef>
          </c:tx>
          <c:spPr>
            <a:solidFill>
              <a:schemeClr val="accent6">
                <a:alpha val="70000"/>
              </a:schemeClr>
            </a:solidFill>
            <a:ln>
              <a:noFill/>
            </a:ln>
            <a:effectLst/>
          </c:spPr>
          <c:invertIfNegative val="0"/>
          <c:cat>
            <c:strRef>
              <c:f>'Figures 2(a-t)'!$A$63:$A$79</c:f>
              <c:strCache>
                <c:ptCount val="17"/>
                <c:pt idx="0">
                  <c:v>0-4</c:v>
                </c:pt>
                <c:pt idx="1">
                  <c:v>5-9</c:v>
                </c:pt>
                <c:pt idx="2">
                  <c:v>10-14</c:v>
                </c:pt>
                <c:pt idx="3">
                  <c:v>15-19</c:v>
                </c:pt>
                <c:pt idx="4">
                  <c:v>20-24</c:v>
                </c:pt>
                <c:pt idx="5">
                  <c:v>25-29</c:v>
                </c:pt>
                <c:pt idx="6">
                  <c:v>30-34</c:v>
                </c:pt>
                <c:pt idx="7">
                  <c:v>35-39</c:v>
                </c:pt>
                <c:pt idx="8">
                  <c:v>40-44</c:v>
                </c:pt>
                <c:pt idx="9">
                  <c:v>45-49</c:v>
                </c:pt>
                <c:pt idx="10">
                  <c:v>50-54</c:v>
                </c:pt>
                <c:pt idx="11">
                  <c:v>55-59</c:v>
                </c:pt>
                <c:pt idx="12">
                  <c:v>60-64</c:v>
                </c:pt>
                <c:pt idx="13">
                  <c:v>65-69</c:v>
                </c:pt>
                <c:pt idx="14">
                  <c:v>70-74</c:v>
                </c:pt>
                <c:pt idx="15">
                  <c:v>75-79</c:v>
                </c:pt>
                <c:pt idx="16">
                  <c:v>80+</c:v>
                </c:pt>
              </c:strCache>
            </c:strRef>
          </c:cat>
          <c:val>
            <c:numRef>
              <c:f>'Figures 2(a-t)'!$AE$63:$AE$79</c:f>
              <c:numCache>
                <c:formatCode>0.00%</c:formatCode>
                <c:ptCount val="17"/>
                <c:pt idx="0">
                  <c:v>5.3795950500035321E-2</c:v>
                </c:pt>
                <c:pt idx="1">
                  <c:v>5.8959507278937451E-2</c:v>
                </c:pt>
                <c:pt idx="2">
                  <c:v>6.5657405740665212E-2</c:v>
                </c:pt>
                <c:pt idx="3">
                  <c:v>6.1823118060286786E-2</c:v>
                </c:pt>
                <c:pt idx="4">
                  <c:v>4.9936883215720408E-2</c:v>
                </c:pt>
                <c:pt idx="5">
                  <c:v>3.5825895654511941E-2</c:v>
                </c:pt>
                <c:pt idx="6">
                  <c:v>3.0100952676083297E-2</c:v>
                </c:pt>
                <c:pt idx="7">
                  <c:v>3.0141112723842421E-2</c:v>
                </c:pt>
                <c:pt idx="8">
                  <c:v>2.4084920557159425E-2</c:v>
                </c:pt>
                <c:pt idx="9">
                  <c:v>2.2676470655252478E-2</c:v>
                </c:pt>
                <c:pt idx="10">
                  <c:v>1.5647892651337869E-2</c:v>
                </c:pt>
                <c:pt idx="11">
                  <c:v>1.6417769311571333E-2</c:v>
                </c:pt>
                <c:pt idx="12">
                  <c:v>1.0841788779795337E-2</c:v>
                </c:pt>
                <c:pt idx="13">
                  <c:v>9.7309789481599285E-3</c:v>
                </c:pt>
                <c:pt idx="14">
                  <c:v>4.7311954136655815E-3</c:v>
                </c:pt>
                <c:pt idx="15">
                  <c:v>3.3310053797374617E-3</c:v>
                </c:pt>
                <c:pt idx="16">
                  <c:v>1.9923371210999181E-3</c:v>
                </c:pt>
              </c:numCache>
            </c:numRef>
          </c:val>
          <c:extLst>
            <c:ext xmlns:c16="http://schemas.microsoft.com/office/drawing/2014/chart" uri="{C3380CC4-5D6E-409C-BE32-E72D297353CC}">
              <c16:uniqueId val="{00000003-065A-435D-9B58-9274AD0E7B35}"/>
            </c:ext>
          </c:extLst>
        </c:ser>
        <c:dLbls>
          <c:showLegendKey val="0"/>
          <c:showVal val="0"/>
          <c:showCatName val="0"/>
          <c:showSerName val="0"/>
          <c:showPercent val="0"/>
          <c:showBubbleSize val="0"/>
        </c:dLbls>
        <c:gapWidth val="80"/>
        <c:overlap val="100"/>
        <c:axId val="1180902744"/>
        <c:axId val="1180911600"/>
      </c:barChart>
      <c:catAx>
        <c:axId val="710556472"/>
        <c:scaling>
          <c:orientation val="minMax"/>
        </c:scaling>
        <c:delete val="0"/>
        <c:axPos val="l"/>
        <c:numFmt formatCode="General" sourceLinked="0"/>
        <c:majorTickMark val="none"/>
        <c:minorTickMark val="none"/>
        <c:tickLblPos val="low"/>
        <c:spPr>
          <a:noFill/>
          <a:ln w="9525" cap="flat" cmpd="sng" algn="ctr">
            <a:solidFill>
              <a:schemeClr val="tx1">
                <a:lumMod val="15000"/>
                <a:lumOff val="85000"/>
              </a:schemeClr>
            </a:solidFill>
            <a:round/>
          </a:ln>
          <a:effectLst/>
        </c:spPr>
        <c:txPr>
          <a:bodyPr rot="-60000000" spcFirstLastPara="1" vertOverflow="ellipsis" vert="horz" wrap="square" anchor="ctr" anchorCtr="1"/>
          <a:lstStyle/>
          <a:p>
            <a:pPr>
              <a:defRPr sz="900" b="0" i="0" u="none" strike="noStrike" kern="1200" baseline="0">
                <a:solidFill>
                  <a:schemeClr val="tx1">
                    <a:lumMod val="65000"/>
                    <a:lumOff val="35000"/>
                  </a:schemeClr>
                </a:solidFill>
                <a:latin typeface="+mn-lt"/>
                <a:ea typeface="+mn-ea"/>
                <a:cs typeface="+mn-cs"/>
              </a:defRPr>
            </a:pPr>
            <a:endParaRPr lang="en-US"/>
          </a:p>
        </c:txPr>
        <c:crossAx val="710556800"/>
        <c:crossesAt val="0"/>
        <c:auto val="1"/>
        <c:lblAlgn val="ctr"/>
        <c:lblOffset val="100"/>
        <c:noMultiLvlLbl val="0"/>
      </c:catAx>
      <c:valAx>
        <c:axId val="710556800"/>
        <c:scaling>
          <c:orientation val="minMax"/>
          <c:max val="0.1"/>
          <c:min val="-0.1"/>
        </c:scaling>
        <c:delete val="0"/>
        <c:axPos val="b"/>
        <c:majorGridlines>
          <c:spPr>
            <a:ln w="9525" cap="flat" cmpd="sng" algn="ctr">
              <a:solidFill>
                <a:schemeClr val="tx1">
                  <a:lumMod val="15000"/>
                  <a:lumOff val="85000"/>
                </a:schemeClr>
              </a:solidFill>
              <a:round/>
            </a:ln>
            <a:effectLst/>
          </c:spPr>
        </c:majorGridlines>
        <c:numFmt formatCode="0%" sourceLinked="0"/>
        <c:majorTickMark val="none"/>
        <c:minorTickMark val="none"/>
        <c:tickLblPos val="nextTo"/>
        <c:spPr>
          <a:noFill/>
          <a:ln>
            <a:noFill/>
          </a:ln>
          <a:effectLst/>
        </c:spPr>
        <c:txPr>
          <a:bodyPr rot="-60000000" spcFirstLastPara="1" vertOverflow="ellipsis" vert="horz" wrap="square" anchor="ctr" anchorCtr="1"/>
          <a:lstStyle/>
          <a:p>
            <a:pPr>
              <a:defRPr sz="900" b="0" i="0" u="none" strike="noStrike" kern="1200" baseline="0">
                <a:solidFill>
                  <a:schemeClr val="tx1">
                    <a:lumMod val="65000"/>
                    <a:lumOff val="35000"/>
                  </a:schemeClr>
                </a:solidFill>
                <a:latin typeface="+mn-lt"/>
                <a:ea typeface="+mn-ea"/>
                <a:cs typeface="+mn-cs"/>
              </a:defRPr>
            </a:pPr>
            <a:endParaRPr lang="en-US"/>
          </a:p>
        </c:txPr>
        <c:crossAx val="710556472"/>
        <c:crosses val="autoZero"/>
        <c:crossBetween val="between"/>
        <c:majorUnit val="2.0000000000000004E-2"/>
      </c:valAx>
      <c:valAx>
        <c:axId val="1180911600"/>
        <c:scaling>
          <c:orientation val="minMax"/>
        </c:scaling>
        <c:delete val="1"/>
        <c:axPos val="t"/>
        <c:numFmt formatCode="0.00%" sourceLinked="1"/>
        <c:majorTickMark val="out"/>
        <c:minorTickMark val="none"/>
        <c:tickLblPos val="nextTo"/>
        <c:crossAx val="1180902744"/>
        <c:crosses val="max"/>
        <c:crossBetween val="between"/>
      </c:valAx>
      <c:catAx>
        <c:axId val="1180902744"/>
        <c:scaling>
          <c:orientation val="minMax"/>
        </c:scaling>
        <c:delete val="1"/>
        <c:axPos val="l"/>
        <c:numFmt formatCode="General" sourceLinked="1"/>
        <c:majorTickMark val="out"/>
        <c:minorTickMark val="none"/>
        <c:tickLblPos val="nextTo"/>
        <c:crossAx val="1180911600"/>
        <c:crosses val="autoZero"/>
        <c:auto val="1"/>
        <c:lblAlgn val="ctr"/>
        <c:lblOffset val="100"/>
        <c:noMultiLvlLbl val="0"/>
      </c:catAx>
      <c:spPr>
        <a:noFill/>
        <a:ln>
          <a:noFill/>
        </a:ln>
        <a:effectLst/>
      </c:spPr>
    </c:plotArea>
    <c:legend>
      <c:legendPos val="t"/>
      <c:layout>
        <c:manualLayout>
          <c:xMode val="edge"/>
          <c:yMode val="edge"/>
          <c:x val="0.25994201343862272"/>
          <c:y val="0.14942389892097055"/>
          <c:w val="0.53329608963176001"/>
          <c:h val="0.13458676691559887"/>
        </c:manualLayout>
      </c:layout>
      <c:overlay val="0"/>
      <c:spPr>
        <a:noFill/>
        <a:ln>
          <a:solidFill>
            <a:sysClr val="windowText" lastClr="000000"/>
          </a:solidFill>
        </a:ln>
        <a:effectLst/>
      </c:spPr>
      <c:txPr>
        <a:bodyPr rot="0" spcFirstLastPara="1" vertOverflow="ellipsis" vert="horz" wrap="square" anchor="ctr" anchorCtr="1"/>
        <a:lstStyle/>
        <a:p>
          <a:pPr>
            <a:defRPr sz="800" b="0" i="0" u="none" strike="noStrike" kern="1200" baseline="0">
              <a:solidFill>
                <a:schemeClr val="tx1">
                  <a:lumMod val="65000"/>
                  <a:lumOff val="35000"/>
                </a:schemeClr>
              </a:solidFill>
              <a:latin typeface="+mn-lt"/>
              <a:ea typeface="+mn-ea"/>
              <a:cs typeface="+mn-cs"/>
            </a:defRPr>
          </a:pPr>
          <a:endParaRPr lang="en-US"/>
        </a:p>
      </c:txPr>
    </c:legend>
    <c:plotVisOnly val="1"/>
    <c:dispBlanksAs val="gap"/>
    <c:extLst>
      <c:ext xmlns:c16r3="http://schemas.microsoft.com/office/drawing/2017/03/chart" uri="{56B9EC1D-385E-4148-901F-78D8002777C0}">
        <c16r3:dataDisplayOptions16>
          <c16r3:dispNaAsBlank val="1"/>
        </c16r3:dataDisplayOptions16>
      </c:ext>
    </c:extLst>
    <c:showDLblsOverMax val="0"/>
  </c:chart>
  <c:spPr>
    <a:solidFill>
      <a:schemeClr val="bg1"/>
    </a:solidFill>
    <a:ln w="9525" cap="flat" cmpd="sng" algn="ctr">
      <a:solidFill>
        <a:sysClr val="windowText" lastClr="000000"/>
      </a:solidFill>
      <a:round/>
    </a:ln>
    <a:effectLst/>
  </c:spPr>
  <c:txPr>
    <a:bodyPr/>
    <a:lstStyle/>
    <a:p>
      <a:pPr>
        <a:defRPr/>
      </a:pPr>
      <a:endParaRPr lang="en-US"/>
    </a:p>
  </c:txPr>
  <c:printSettings>
    <c:headerFooter/>
    <c:pageMargins b="0.75" l="0.7" r="0.7" t="0.75" header="0.3" footer="0.3"/>
    <c:pageSetup/>
  </c:printSettings>
</c:chartSpace>
</file>

<file path=xl/charts/chart15.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rot="0" spcFirstLastPara="1" vertOverflow="ellipsis" vert="horz" wrap="square" anchor="ctr" anchorCtr="1"/>
          <a:lstStyle/>
          <a:p>
            <a:pPr>
              <a:defRPr sz="1100" b="0" i="0" u="none" strike="noStrike" kern="1200" spc="0" baseline="0">
                <a:solidFill>
                  <a:schemeClr val="tx1">
                    <a:lumMod val="65000"/>
                    <a:lumOff val="35000"/>
                  </a:schemeClr>
                </a:solidFill>
                <a:latin typeface="+mn-lt"/>
                <a:ea typeface="+mn-ea"/>
                <a:cs typeface="+mn-cs"/>
              </a:defRPr>
            </a:pPr>
            <a:r>
              <a:rPr lang="en-US" sz="1100" b="1" i="0" baseline="0">
                <a:effectLst/>
              </a:rPr>
              <a:t>Figure 2(n).</a:t>
            </a:r>
          </a:p>
          <a:p>
            <a:pPr>
              <a:defRPr sz="1100"/>
            </a:pPr>
            <a:r>
              <a:rPr lang="en-US" sz="1100" b="1" i="0" baseline="0">
                <a:effectLst/>
              </a:rPr>
              <a:t>Nigeria: WPP ADM 0 (2020) vs Enugu ADM 1 (2020)</a:t>
            </a:r>
            <a:endParaRPr lang="en-US" sz="1100">
              <a:effectLst/>
            </a:endParaRPr>
          </a:p>
        </c:rich>
      </c:tx>
      <c:layout>
        <c:manualLayout>
          <c:xMode val="edge"/>
          <c:yMode val="edge"/>
          <c:x val="0.15105123127415085"/>
          <c:y val="3.7416639503668414E-2"/>
        </c:manualLayout>
      </c:layout>
      <c:overlay val="0"/>
      <c:spPr>
        <a:noFill/>
        <a:ln>
          <a:noFill/>
        </a:ln>
        <a:effectLst/>
      </c:spPr>
      <c:txPr>
        <a:bodyPr rot="0" spcFirstLastPara="1" vertOverflow="ellipsis" vert="horz" wrap="square" anchor="ctr" anchorCtr="1"/>
        <a:lstStyle/>
        <a:p>
          <a:pPr>
            <a:defRPr sz="1100" b="0" i="0" u="none" strike="noStrike" kern="1200" spc="0" baseline="0">
              <a:solidFill>
                <a:schemeClr val="tx1">
                  <a:lumMod val="65000"/>
                  <a:lumOff val="35000"/>
                </a:schemeClr>
              </a:solidFill>
              <a:latin typeface="+mn-lt"/>
              <a:ea typeface="+mn-ea"/>
              <a:cs typeface="+mn-cs"/>
            </a:defRPr>
          </a:pPr>
          <a:endParaRPr lang="en-US"/>
        </a:p>
      </c:txPr>
    </c:title>
    <c:autoTitleDeleted val="0"/>
    <c:plotArea>
      <c:layout>
        <c:manualLayout>
          <c:layoutTarget val="inner"/>
          <c:xMode val="edge"/>
          <c:yMode val="edge"/>
          <c:x val="0.111435763501722"/>
          <c:y val="0.31363955696770413"/>
          <c:w val="0.84727811364993311"/>
          <c:h val="0.60732187657437142"/>
        </c:manualLayout>
      </c:layout>
      <c:barChart>
        <c:barDir val="bar"/>
        <c:grouping val="stacked"/>
        <c:varyColors val="0"/>
        <c:ser>
          <c:idx val="0"/>
          <c:order val="0"/>
          <c:tx>
            <c:strRef>
              <c:f>'Figures 2(a-t)'!$B$62</c:f>
              <c:strCache>
                <c:ptCount val="1"/>
                <c:pt idx="0">
                  <c:v>ADM0 Male
(WPP 2020 projection)</c:v>
                </c:pt>
              </c:strCache>
            </c:strRef>
          </c:tx>
          <c:spPr>
            <a:noFill/>
            <a:ln w="19050">
              <a:solidFill>
                <a:sysClr val="windowText" lastClr="000000"/>
              </a:solidFill>
            </a:ln>
            <a:effectLst/>
          </c:spPr>
          <c:invertIfNegative val="0"/>
          <c:cat>
            <c:strRef>
              <c:f>'Figures 2(a-t)'!$A$63:$A$79</c:f>
              <c:strCache>
                <c:ptCount val="17"/>
                <c:pt idx="0">
                  <c:v>0-4</c:v>
                </c:pt>
                <c:pt idx="1">
                  <c:v>5-9</c:v>
                </c:pt>
                <c:pt idx="2">
                  <c:v>10-14</c:v>
                </c:pt>
                <c:pt idx="3">
                  <c:v>15-19</c:v>
                </c:pt>
                <c:pt idx="4">
                  <c:v>20-24</c:v>
                </c:pt>
                <c:pt idx="5">
                  <c:v>25-29</c:v>
                </c:pt>
                <c:pt idx="6">
                  <c:v>30-34</c:v>
                </c:pt>
                <c:pt idx="7">
                  <c:v>35-39</c:v>
                </c:pt>
                <c:pt idx="8">
                  <c:v>40-44</c:v>
                </c:pt>
                <c:pt idx="9">
                  <c:v>45-49</c:v>
                </c:pt>
                <c:pt idx="10">
                  <c:v>50-54</c:v>
                </c:pt>
                <c:pt idx="11">
                  <c:v>55-59</c:v>
                </c:pt>
                <c:pt idx="12">
                  <c:v>60-64</c:v>
                </c:pt>
                <c:pt idx="13">
                  <c:v>65-69</c:v>
                </c:pt>
                <c:pt idx="14">
                  <c:v>70-74</c:v>
                </c:pt>
                <c:pt idx="15">
                  <c:v>75-79</c:v>
                </c:pt>
                <c:pt idx="16">
                  <c:v>80+</c:v>
                </c:pt>
              </c:strCache>
            </c:strRef>
          </c:cat>
          <c:val>
            <c:numRef>
              <c:f>'Figures 2(a-t)'!$B$63:$B$79</c:f>
              <c:numCache>
                <c:formatCode>0.00%</c:formatCode>
                <c:ptCount val="17"/>
                <c:pt idx="0">
                  <c:v>-7.9522966520205005E-2</c:v>
                </c:pt>
                <c:pt idx="1">
                  <c:v>-6.9959576032273277E-2</c:v>
                </c:pt>
                <c:pt idx="2">
                  <c:v>-6.0219996810380316E-2</c:v>
                </c:pt>
                <c:pt idx="3">
                  <c:v>-5.1031549091198641E-2</c:v>
                </c:pt>
                <c:pt idx="4">
                  <c:v>-4.1965148943112422E-2</c:v>
                </c:pt>
                <c:pt idx="5">
                  <c:v>-3.505657456353807E-2</c:v>
                </c:pt>
                <c:pt idx="6">
                  <c:v>-3.0266937303837817E-2</c:v>
                </c:pt>
                <c:pt idx="7">
                  <c:v>-2.629195270851109E-2</c:v>
                </c:pt>
                <c:pt idx="8">
                  <c:v>-2.1900679270011832E-2</c:v>
                </c:pt>
                <c:pt idx="9">
                  <c:v>-1.742355152025191E-2</c:v>
                </c:pt>
                <c:pt idx="10">
                  <c:v>-1.3490210453120485E-2</c:v>
                </c:pt>
                <c:pt idx="11">
                  <c:v>-1.0664257748727984E-2</c:v>
                </c:pt>
                <c:pt idx="12">
                  <c:v>-8.0748906228155747E-3</c:v>
                </c:pt>
                <c:pt idx="13">
                  <c:v>-5.639956919541271E-3</c:v>
                </c:pt>
                <c:pt idx="14">
                  <c:v>-3.7356715945604398E-3</c:v>
                </c:pt>
                <c:pt idx="15">
                  <c:v>-1.951447764714981E-3</c:v>
                </c:pt>
                <c:pt idx="16">
                  <c:v>-8.7982707410511605E-4</c:v>
                </c:pt>
              </c:numCache>
            </c:numRef>
          </c:val>
          <c:extLst>
            <c:ext xmlns:c16="http://schemas.microsoft.com/office/drawing/2014/chart" uri="{C3380CC4-5D6E-409C-BE32-E72D297353CC}">
              <c16:uniqueId val="{00000000-D76F-4B53-B88F-EBEC9A6E3ECF}"/>
            </c:ext>
          </c:extLst>
        </c:ser>
        <c:ser>
          <c:idx val="1"/>
          <c:order val="1"/>
          <c:tx>
            <c:strRef>
              <c:f>'Figures 2(a-t)'!$C$62</c:f>
              <c:strCache>
                <c:ptCount val="1"/>
                <c:pt idx="0">
                  <c:v>ADM0 Female
(WPP 2020 projection)</c:v>
                </c:pt>
              </c:strCache>
            </c:strRef>
          </c:tx>
          <c:spPr>
            <a:noFill/>
            <a:ln w="19050">
              <a:solidFill>
                <a:sysClr val="windowText" lastClr="000000"/>
              </a:solidFill>
            </a:ln>
            <a:effectLst/>
          </c:spPr>
          <c:invertIfNegative val="0"/>
          <c:cat>
            <c:strRef>
              <c:f>'Figures 2(a-t)'!$A$63:$A$79</c:f>
              <c:strCache>
                <c:ptCount val="17"/>
                <c:pt idx="0">
                  <c:v>0-4</c:v>
                </c:pt>
                <c:pt idx="1">
                  <c:v>5-9</c:v>
                </c:pt>
                <c:pt idx="2">
                  <c:v>10-14</c:v>
                </c:pt>
                <c:pt idx="3">
                  <c:v>15-19</c:v>
                </c:pt>
                <c:pt idx="4">
                  <c:v>20-24</c:v>
                </c:pt>
                <c:pt idx="5">
                  <c:v>25-29</c:v>
                </c:pt>
                <c:pt idx="6">
                  <c:v>30-34</c:v>
                </c:pt>
                <c:pt idx="7">
                  <c:v>35-39</c:v>
                </c:pt>
                <c:pt idx="8">
                  <c:v>40-44</c:v>
                </c:pt>
                <c:pt idx="9">
                  <c:v>45-49</c:v>
                </c:pt>
                <c:pt idx="10">
                  <c:v>50-54</c:v>
                </c:pt>
                <c:pt idx="11">
                  <c:v>55-59</c:v>
                </c:pt>
                <c:pt idx="12">
                  <c:v>60-64</c:v>
                </c:pt>
                <c:pt idx="13">
                  <c:v>65-69</c:v>
                </c:pt>
                <c:pt idx="14">
                  <c:v>70-74</c:v>
                </c:pt>
                <c:pt idx="15">
                  <c:v>75-79</c:v>
                </c:pt>
                <c:pt idx="16">
                  <c:v>80+</c:v>
                </c:pt>
              </c:strCache>
            </c:strRef>
          </c:cat>
          <c:val>
            <c:numRef>
              <c:f>'Figures 2(a-t)'!$C$63:$C$79</c:f>
              <c:numCache>
                <c:formatCode>0.00%</c:formatCode>
                <c:ptCount val="17"/>
                <c:pt idx="0">
                  <c:v>7.5788150677267921E-2</c:v>
                </c:pt>
                <c:pt idx="1">
                  <c:v>6.6931606454014678E-2</c:v>
                </c:pt>
                <c:pt idx="2">
                  <c:v>5.781306037144654E-2</c:v>
                </c:pt>
                <c:pt idx="3">
                  <c:v>4.923529897650733E-2</c:v>
                </c:pt>
                <c:pt idx="4">
                  <c:v>4.0720474223685695E-2</c:v>
                </c:pt>
                <c:pt idx="5">
                  <c:v>3.408470156348567E-2</c:v>
                </c:pt>
                <c:pt idx="6">
                  <c:v>2.942751360450592E-2</c:v>
                </c:pt>
                <c:pt idx="7">
                  <c:v>2.5526956519351541E-2</c:v>
                </c:pt>
                <c:pt idx="8">
                  <c:v>2.1384075286007522E-2</c:v>
                </c:pt>
                <c:pt idx="9">
                  <c:v>1.7258725520412535E-2</c:v>
                </c:pt>
                <c:pt idx="10">
                  <c:v>1.3708363050109291E-2</c:v>
                </c:pt>
                <c:pt idx="11">
                  <c:v>1.1103418498924704E-2</c:v>
                </c:pt>
                <c:pt idx="12">
                  <c:v>8.658591025545101E-3</c:v>
                </c:pt>
                <c:pt idx="13">
                  <c:v>6.2669025246274565E-3</c:v>
                </c:pt>
                <c:pt idx="14">
                  <c:v>4.1212815132251378E-3</c:v>
                </c:pt>
                <c:pt idx="15">
                  <c:v>2.1982199908613049E-3</c:v>
                </c:pt>
                <c:pt idx="16">
                  <c:v>1.0358942043878093E-3</c:v>
                </c:pt>
              </c:numCache>
            </c:numRef>
          </c:val>
          <c:extLst>
            <c:ext xmlns:c16="http://schemas.microsoft.com/office/drawing/2014/chart" uri="{C3380CC4-5D6E-409C-BE32-E72D297353CC}">
              <c16:uniqueId val="{00000001-D76F-4B53-B88F-EBEC9A6E3ECF}"/>
            </c:ext>
          </c:extLst>
        </c:ser>
        <c:dLbls>
          <c:showLegendKey val="0"/>
          <c:showVal val="0"/>
          <c:showCatName val="0"/>
          <c:showSerName val="0"/>
          <c:showPercent val="0"/>
          <c:showBubbleSize val="0"/>
        </c:dLbls>
        <c:gapWidth val="20"/>
        <c:overlap val="100"/>
        <c:axId val="710556472"/>
        <c:axId val="710556800"/>
      </c:barChart>
      <c:barChart>
        <c:barDir val="bar"/>
        <c:grouping val="stacked"/>
        <c:varyColors val="0"/>
        <c:ser>
          <c:idx val="2"/>
          <c:order val="2"/>
          <c:tx>
            <c:strRef>
              <c:f>'Figures 2(a-t)'!$AF$62</c:f>
              <c:strCache>
                <c:ptCount val="1"/>
                <c:pt idx="0">
                  <c:v>ADM1 (Enugu)
Male (USCB 2020) </c:v>
                </c:pt>
              </c:strCache>
            </c:strRef>
          </c:tx>
          <c:spPr>
            <a:solidFill>
              <a:schemeClr val="accent1">
                <a:alpha val="70000"/>
              </a:schemeClr>
            </a:solidFill>
            <a:ln>
              <a:noFill/>
            </a:ln>
            <a:effectLst/>
          </c:spPr>
          <c:invertIfNegative val="0"/>
          <c:cat>
            <c:strRef>
              <c:f>'Figures 2(a-t)'!$A$63:$A$79</c:f>
              <c:strCache>
                <c:ptCount val="17"/>
                <c:pt idx="0">
                  <c:v>0-4</c:v>
                </c:pt>
                <c:pt idx="1">
                  <c:v>5-9</c:v>
                </c:pt>
                <c:pt idx="2">
                  <c:v>10-14</c:v>
                </c:pt>
                <c:pt idx="3">
                  <c:v>15-19</c:v>
                </c:pt>
                <c:pt idx="4">
                  <c:v>20-24</c:v>
                </c:pt>
                <c:pt idx="5">
                  <c:v>25-29</c:v>
                </c:pt>
                <c:pt idx="6">
                  <c:v>30-34</c:v>
                </c:pt>
                <c:pt idx="7">
                  <c:v>35-39</c:v>
                </c:pt>
                <c:pt idx="8">
                  <c:v>40-44</c:v>
                </c:pt>
                <c:pt idx="9">
                  <c:v>45-49</c:v>
                </c:pt>
                <c:pt idx="10">
                  <c:v>50-54</c:v>
                </c:pt>
                <c:pt idx="11">
                  <c:v>55-59</c:v>
                </c:pt>
                <c:pt idx="12">
                  <c:v>60-64</c:v>
                </c:pt>
                <c:pt idx="13">
                  <c:v>65-69</c:v>
                </c:pt>
                <c:pt idx="14">
                  <c:v>70-74</c:v>
                </c:pt>
                <c:pt idx="15">
                  <c:v>75-79</c:v>
                </c:pt>
                <c:pt idx="16">
                  <c:v>80+</c:v>
                </c:pt>
              </c:strCache>
            </c:strRef>
          </c:cat>
          <c:val>
            <c:numRef>
              <c:f>'Figures 2(a-t)'!$AF$63:$AF$79</c:f>
              <c:numCache>
                <c:formatCode>0.00%</c:formatCode>
                <c:ptCount val="17"/>
                <c:pt idx="0">
                  <c:v>-5.7318081484657002E-2</c:v>
                </c:pt>
                <c:pt idx="1">
                  <c:v>-5.7670005414736915E-2</c:v>
                </c:pt>
                <c:pt idx="2">
                  <c:v>-6.2828385903385783E-2</c:v>
                </c:pt>
                <c:pt idx="3">
                  <c:v>-5.9115746965335496E-2</c:v>
                </c:pt>
                <c:pt idx="4">
                  <c:v>-5.01926409852783E-2</c:v>
                </c:pt>
                <c:pt idx="5">
                  <c:v>-3.5870424054747947E-2</c:v>
                </c:pt>
                <c:pt idx="6">
                  <c:v>-2.6800796335461861E-2</c:v>
                </c:pt>
                <c:pt idx="7">
                  <c:v>-2.4515102496146163E-2</c:v>
                </c:pt>
                <c:pt idx="8">
                  <c:v>-2.3240114255251739E-2</c:v>
                </c:pt>
                <c:pt idx="9">
                  <c:v>-2.2267001560558431E-2</c:v>
                </c:pt>
                <c:pt idx="10">
                  <c:v>-1.7299756076405992E-2</c:v>
                </c:pt>
                <c:pt idx="11">
                  <c:v>-1.5831821124811383E-2</c:v>
                </c:pt>
                <c:pt idx="12">
                  <c:v>-1.1165998260309118E-2</c:v>
                </c:pt>
                <c:pt idx="13">
                  <c:v>-1.0234554808302234E-2</c:v>
                </c:pt>
                <c:pt idx="14">
                  <c:v>-6.1373812285043889E-3</c:v>
                </c:pt>
                <c:pt idx="15">
                  <c:v>-3.7303030735369282E-3</c:v>
                </c:pt>
                <c:pt idx="16">
                  <c:v>-1.8515637402402821E-3</c:v>
                </c:pt>
              </c:numCache>
            </c:numRef>
          </c:val>
          <c:extLst>
            <c:ext xmlns:c16="http://schemas.microsoft.com/office/drawing/2014/chart" uri="{C3380CC4-5D6E-409C-BE32-E72D297353CC}">
              <c16:uniqueId val="{00000002-D76F-4B53-B88F-EBEC9A6E3ECF}"/>
            </c:ext>
          </c:extLst>
        </c:ser>
        <c:ser>
          <c:idx val="3"/>
          <c:order val="3"/>
          <c:tx>
            <c:strRef>
              <c:f>'Figures 2(a-t)'!$AG$62</c:f>
              <c:strCache>
                <c:ptCount val="1"/>
                <c:pt idx="0">
                  <c:v>ADM1 (Enugu)
Female (USCB 2020)</c:v>
                </c:pt>
              </c:strCache>
            </c:strRef>
          </c:tx>
          <c:spPr>
            <a:solidFill>
              <a:schemeClr val="accent6">
                <a:alpha val="70000"/>
              </a:schemeClr>
            </a:solidFill>
            <a:ln>
              <a:noFill/>
            </a:ln>
            <a:effectLst/>
          </c:spPr>
          <c:invertIfNegative val="0"/>
          <c:cat>
            <c:strRef>
              <c:f>'Figures 2(a-t)'!$A$63:$A$79</c:f>
              <c:strCache>
                <c:ptCount val="17"/>
                <c:pt idx="0">
                  <c:v>0-4</c:v>
                </c:pt>
                <c:pt idx="1">
                  <c:v>5-9</c:v>
                </c:pt>
                <c:pt idx="2">
                  <c:v>10-14</c:v>
                </c:pt>
                <c:pt idx="3">
                  <c:v>15-19</c:v>
                </c:pt>
                <c:pt idx="4">
                  <c:v>20-24</c:v>
                </c:pt>
                <c:pt idx="5">
                  <c:v>25-29</c:v>
                </c:pt>
                <c:pt idx="6">
                  <c:v>30-34</c:v>
                </c:pt>
                <c:pt idx="7">
                  <c:v>35-39</c:v>
                </c:pt>
                <c:pt idx="8">
                  <c:v>40-44</c:v>
                </c:pt>
                <c:pt idx="9">
                  <c:v>45-49</c:v>
                </c:pt>
                <c:pt idx="10">
                  <c:v>50-54</c:v>
                </c:pt>
                <c:pt idx="11">
                  <c:v>55-59</c:v>
                </c:pt>
                <c:pt idx="12">
                  <c:v>60-64</c:v>
                </c:pt>
                <c:pt idx="13">
                  <c:v>65-69</c:v>
                </c:pt>
                <c:pt idx="14">
                  <c:v>70-74</c:v>
                </c:pt>
                <c:pt idx="15">
                  <c:v>75-79</c:v>
                </c:pt>
                <c:pt idx="16">
                  <c:v>80+</c:v>
                </c:pt>
              </c:strCache>
            </c:strRef>
          </c:cat>
          <c:val>
            <c:numRef>
              <c:f>'Figures 2(a-t)'!$AG$63:$AG$79</c:f>
              <c:numCache>
                <c:formatCode>0.00%</c:formatCode>
                <c:ptCount val="17"/>
                <c:pt idx="0">
                  <c:v>5.6621253986036728E-2</c:v>
                </c:pt>
                <c:pt idx="1">
                  <c:v>5.6097670893150778E-2</c:v>
                </c:pt>
                <c:pt idx="2">
                  <c:v>6.4297906097908683E-2</c:v>
                </c:pt>
                <c:pt idx="3">
                  <c:v>6.2228484686666544E-2</c:v>
                </c:pt>
                <c:pt idx="4">
                  <c:v>4.918895574839658E-2</c:v>
                </c:pt>
                <c:pt idx="5">
                  <c:v>3.660122104468868E-2</c:v>
                </c:pt>
                <c:pt idx="6">
                  <c:v>3.1733392938467435E-2</c:v>
                </c:pt>
                <c:pt idx="7">
                  <c:v>3.0794702661645523E-2</c:v>
                </c:pt>
                <c:pt idx="8">
                  <c:v>2.6524511139388824E-2</c:v>
                </c:pt>
                <c:pt idx="9">
                  <c:v>2.4923415781818035E-2</c:v>
                </c:pt>
                <c:pt idx="10">
                  <c:v>1.8714019231714278E-2</c:v>
                </c:pt>
                <c:pt idx="11">
                  <c:v>1.7995677721924386E-2</c:v>
                </c:pt>
                <c:pt idx="12">
                  <c:v>1.2959360938753687E-2</c:v>
                </c:pt>
                <c:pt idx="13">
                  <c:v>1.1674408313738598E-2</c:v>
                </c:pt>
                <c:pt idx="14">
                  <c:v>6.7246005017973258E-3</c:v>
                </c:pt>
                <c:pt idx="15">
                  <c:v>4.5238303907827633E-3</c:v>
                </c:pt>
                <c:pt idx="16">
                  <c:v>2.3269101554511864E-3</c:v>
                </c:pt>
              </c:numCache>
            </c:numRef>
          </c:val>
          <c:extLst>
            <c:ext xmlns:c16="http://schemas.microsoft.com/office/drawing/2014/chart" uri="{C3380CC4-5D6E-409C-BE32-E72D297353CC}">
              <c16:uniqueId val="{00000003-D76F-4B53-B88F-EBEC9A6E3ECF}"/>
            </c:ext>
          </c:extLst>
        </c:ser>
        <c:dLbls>
          <c:showLegendKey val="0"/>
          <c:showVal val="0"/>
          <c:showCatName val="0"/>
          <c:showSerName val="0"/>
          <c:showPercent val="0"/>
          <c:showBubbleSize val="0"/>
        </c:dLbls>
        <c:gapWidth val="80"/>
        <c:overlap val="100"/>
        <c:axId val="1180902744"/>
        <c:axId val="1180911600"/>
      </c:barChart>
      <c:catAx>
        <c:axId val="710556472"/>
        <c:scaling>
          <c:orientation val="minMax"/>
        </c:scaling>
        <c:delete val="0"/>
        <c:axPos val="l"/>
        <c:numFmt formatCode="General" sourceLinked="0"/>
        <c:majorTickMark val="none"/>
        <c:minorTickMark val="none"/>
        <c:tickLblPos val="low"/>
        <c:spPr>
          <a:noFill/>
          <a:ln w="9525" cap="flat" cmpd="sng" algn="ctr">
            <a:solidFill>
              <a:schemeClr val="tx1">
                <a:lumMod val="15000"/>
                <a:lumOff val="85000"/>
              </a:schemeClr>
            </a:solidFill>
            <a:round/>
          </a:ln>
          <a:effectLst/>
        </c:spPr>
        <c:txPr>
          <a:bodyPr rot="-60000000" spcFirstLastPara="1" vertOverflow="ellipsis" vert="horz" wrap="square" anchor="ctr" anchorCtr="1"/>
          <a:lstStyle/>
          <a:p>
            <a:pPr>
              <a:defRPr sz="900" b="0" i="0" u="none" strike="noStrike" kern="1200" baseline="0">
                <a:solidFill>
                  <a:schemeClr val="tx1">
                    <a:lumMod val="65000"/>
                    <a:lumOff val="35000"/>
                  </a:schemeClr>
                </a:solidFill>
                <a:latin typeface="+mn-lt"/>
                <a:ea typeface="+mn-ea"/>
                <a:cs typeface="+mn-cs"/>
              </a:defRPr>
            </a:pPr>
            <a:endParaRPr lang="en-US"/>
          </a:p>
        </c:txPr>
        <c:crossAx val="710556800"/>
        <c:crossesAt val="0"/>
        <c:auto val="1"/>
        <c:lblAlgn val="ctr"/>
        <c:lblOffset val="100"/>
        <c:noMultiLvlLbl val="0"/>
      </c:catAx>
      <c:valAx>
        <c:axId val="710556800"/>
        <c:scaling>
          <c:orientation val="minMax"/>
          <c:max val="0.1"/>
          <c:min val="-0.1"/>
        </c:scaling>
        <c:delete val="0"/>
        <c:axPos val="b"/>
        <c:majorGridlines>
          <c:spPr>
            <a:ln w="9525" cap="flat" cmpd="sng" algn="ctr">
              <a:solidFill>
                <a:schemeClr val="tx1">
                  <a:lumMod val="15000"/>
                  <a:lumOff val="85000"/>
                </a:schemeClr>
              </a:solidFill>
              <a:round/>
            </a:ln>
            <a:effectLst/>
          </c:spPr>
        </c:majorGridlines>
        <c:numFmt formatCode="0%" sourceLinked="0"/>
        <c:majorTickMark val="none"/>
        <c:minorTickMark val="none"/>
        <c:tickLblPos val="nextTo"/>
        <c:spPr>
          <a:noFill/>
          <a:ln>
            <a:noFill/>
          </a:ln>
          <a:effectLst/>
        </c:spPr>
        <c:txPr>
          <a:bodyPr rot="-60000000" spcFirstLastPara="1" vertOverflow="ellipsis" vert="horz" wrap="square" anchor="ctr" anchorCtr="1"/>
          <a:lstStyle/>
          <a:p>
            <a:pPr>
              <a:defRPr sz="900" b="0" i="0" u="none" strike="noStrike" kern="1200" baseline="0">
                <a:solidFill>
                  <a:schemeClr val="tx1">
                    <a:lumMod val="65000"/>
                    <a:lumOff val="35000"/>
                  </a:schemeClr>
                </a:solidFill>
                <a:latin typeface="+mn-lt"/>
                <a:ea typeface="+mn-ea"/>
                <a:cs typeface="+mn-cs"/>
              </a:defRPr>
            </a:pPr>
            <a:endParaRPr lang="en-US"/>
          </a:p>
        </c:txPr>
        <c:crossAx val="710556472"/>
        <c:crosses val="autoZero"/>
        <c:crossBetween val="between"/>
        <c:majorUnit val="2.0000000000000004E-2"/>
      </c:valAx>
      <c:valAx>
        <c:axId val="1180911600"/>
        <c:scaling>
          <c:orientation val="minMax"/>
        </c:scaling>
        <c:delete val="1"/>
        <c:axPos val="t"/>
        <c:numFmt formatCode="0.00%" sourceLinked="1"/>
        <c:majorTickMark val="out"/>
        <c:minorTickMark val="none"/>
        <c:tickLblPos val="nextTo"/>
        <c:crossAx val="1180902744"/>
        <c:crosses val="max"/>
        <c:crossBetween val="between"/>
      </c:valAx>
      <c:catAx>
        <c:axId val="1180902744"/>
        <c:scaling>
          <c:orientation val="minMax"/>
        </c:scaling>
        <c:delete val="1"/>
        <c:axPos val="l"/>
        <c:numFmt formatCode="General" sourceLinked="1"/>
        <c:majorTickMark val="out"/>
        <c:minorTickMark val="none"/>
        <c:tickLblPos val="nextTo"/>
        <c:crossAx val="1180911600"/>
        <c:crosses val="autoZero"/>
        <c:auto val="1"/>
        <c:lblAlgn val="ctr"/>
        <c:lblOffset val="100"/>
        <c:noMultiLvlLbl val="0"/>
      </c:catAx>
      <c:spPr>
        <a:noFill/>
        <a:ln>
          <a:noFill/>
        </a:ln>
        <a:effectLst/>
      </c:spPr>
    </c:plotArea>
    <c:legend>
      <c:legendPos val="t"/>
      <c:layout>
        <c:manualLayout>
          <c:xMode val="edge"/>
          <c:yMode val="edge"/>
          <c:x val="0.25994201343862272"/>
          <c:y val="0.14942389892097055"/>
          <c:w val="0.53329608963176001"/>
          <c:h val="0.13458676691559887"/>
        </c:manualLayout>
      </c:layout>
      <c:overlay val="0"/>
      <c:spPr>
        <a:noFill/>
        <a:ln>
          <a:solidFill>
            <a:sysClr val="windowText" lastClr="000000"/>
          </a:solidFill>
        </a:ln>
        <a:effectLst/>
      </c:spPr>
      <c:txPr>
        <a:bodyPr rot="0" spcFirstLastPara="1" vertOverflow="ellipsis" vert="horz" wrap="square" anchor="ctr" anchorCtr="1"/>
        <a:lstStyle/>
        <a:p>
          <a:pPr>
            <a:defRPr sz="800" b="0" i="0" u="none" strike="noStrike" kern="1200" baseline="0">
              <a:solidFill>
                <a:schemeClr val="tx1">
                  <a:lumMod val="65000"/>
                  <a:lumOff val="35000"/>
                </a:schemeClr>
              </a:solidFill>
              <a:latin typeface="+mn-lt"/>
              <a:ea typeface="+mn-ea"/>
              <a:cs typeface="+mn-cs"/>
            </a:defRPr>
          </a:pPr>
          <a:endParaRPr lang="en-US"/>
        </a:p>
      </c:txPr>
    </c:legend>
    <c:plotVisOnly val="1"/>
    <c:dispBlanksAs val="gap"/>
    <c:extLst>
      <c:ext xmlns:c16r3="http://schemas.microsoft.com/office/drawing/2017/03/chart" uri="{56B9EC1D-385E-4148-901F-78D8002777C0}">
        <c16r3:dataDisplayOptions16>
          <c16r3:dispNaAsBlank val="1"/>
        </c16r3:dataDisplayOptions16>
      </c:ext>
    </c:extLst>
    <c:showDLblsOverMax val="0"/>
  </c:chart>
  <c:spPr>
    <a:solidFill>
      <a:schemeClr val="bg1"/>
    </a:solidFill>
    <a:ln w="9525" cap="flat" cmpd="sng" algn="ctr">
      <a:solidFill>
        <a:sysClr val="windowText" lastClr="000000"/>
      </a:solidFill>
      <a:round/>
    </a:ln>
    <a:effectLst/>
  </c:spPr>
  <c:txPr>
    <a:bodyPr/>
    <a:lstStyle/>
    <a:p>
      <a:pPr>
        <a:defRPr/>
      </a:pPr>
      <a:endParaRPr lang="en-US"/>
    </a:p>
  </c:txPr>
  <c:printSettings>
    <c:headerFooter/>
    <c:pageMargins b="0.75" l="0.7" r="0.7" t="0.75" header="0.3" footer="0.3"/>
    <c:pageSetup/>
  </c:printSettings>
</c:chartSpace>
</file>

<file path=xl/charts/chart16.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rot="0" spcFirstLastPara="1" vertOverflow="ellipsis" vert="horz" wrap="square" anchor="ctr" anchorCtr="1"/>
          <a:lstStyle/>
          <a:p>
            <a:pPr>
              <a:defRPr sz="1100" b="0" i="0" u="none" strike="noStrike" kern="1200" spc="0" baseline="0">
                <a:solidFill>
                  <a:schemeClr val="tx1">
                    <a:lumMod val="65000"/>
                    <a:lumOff val="35000"/>
                  </a:schemeClr>
                </a:solidFill>
                <a:latin typeface="+mn-lt"/>
                <a:ea typeface="+mn-ea"/>
                <a:cs typeface="+mn-cs"/>
              </a:defRPr>
            </a:pPr>
            <a:r>
              <a:rPr lang="en-US" sz="1100" b="1" i="0" baseline="0">
                <a:effectLst/>
              </a:rPr>
              <a:t>Figure 2(n).</a:t>
            </a:r>
          </a:p>
          <a:p>
            <a:pPr>
              <a:defRPr sz="1100"/>
            </a:pPr>
            <a:r>
              <a:rPr lang="en-US" sz="1100" b="1" i="0" baseline="0">
                <a:effectLst/>
              </a:rPr>
              <a:t>Nigeria: WPP ADM 0 (2020) vs Federal Capital ADM 1 (2020)</a:t>
            </a:r>
            <a:endParaRPr lang="en-US" sz="1100">
              <a:effectLst/>
            </a:endParaRPr>
          </a:p>
        </c:rich>
      </c:tx>
      <c:layout>
        <c:manualLayout>
          <c:xMode val="edge"/>
          <c:yMode val="edge"/>
          <c:x val="0.15105123127415085"/>
          <c:y val="3.7416639503668414E-2"/>
        </c:manualLayout>
      </c:layout>
      <c:overlay val="0"/>
      <c:spPr>
        <a:noFill/>
        <a:ln>
          <a:noFill/>
        </a:ln>
        <a:effectLst/>
      </c:spPr>
      <c:txPr>
        <a:bodyPr rot="0" spcFirstLastPara="1" vertOverflow="ellipsis" vert="horz" wrap="square" anchor="ctr" anchorCtr="1"/>
        <a:lstStyle/>
        <a:p>
          <a:pPr>
            <a:defRPr sz="1100" b="0" i="0" u="none" strike="noStrike" kern="1200" spc="0" baseline="0">
              <a:solidFill>
                <a:schemeClr val="tx1">
                  <a:lumMod val="65000"/>
                  <a:lumOff val="35000"/>
                </a:schemeClr>
              </a:solidFill>
              <a:latin typeface="+mn-lt"/>
              <a:ea typeface="+mn-ea"/>
              <a:cs typeface="+mn-cs"/>
            </a:defRPr>
          </a:pPr>
          <a:endParaRPr lang="en-US"/>
        </a:p>
      </c:txPr>
    </c:title>
    <c:autoTitleDeleted val="0"/>
    <c:plotArea>
      <c:layout>
        <c:manualLayout>
          <c:layoutTarget val="inner"/>
          <c:xMode val="edge"/>
          <c:yMode val="edge"/>
          <c:x val="0.111435763501722"/>
          <c:y val="0.39421335733854934"/>
          <c:w val="0.84727811364993311"/>
          <c:h val="0.52674807620352615"/>
        </c:manualLayout>
      </c:layout>
      <c:barChart>
        <c:barDir val="bar"/>
        <c:grouping val="stacked"/>
        <c:varyColors val="0"/>
        <c:ser>
          <c:idx val="0"/>
          <c:order val="0"/>
          <c:tx>
            <c:strRef>
              <c:f>'Figures 2(a-t)'!$B$62</c:f>
              <c:strCache>
                <c:ptCount val="1"/>
                <c:pt idx="0">
                  <c:v>ADM0 Male
(WPP 2020 projection)</c:v>
                </c:pt>
              </c:strCache>
            </c:strRef>
          </c:tx>
          <c:spPr>
            <a:noFill/>
            <a:ln w="19050">
              <a:solidFill>
                <a:sysClr val="windowText" lastClr="000000"/>
              </a:solidFill>
            </a:ln>
            <a:effectLst/>
          </c:spPr>
          <c:invertIfNegative val="0"/>
          <c:cat>
            <c:strRef>
              <c:f>'Figures 2(a-t)'!$A$63:$A$79</c:f>
              <c:strCache>
                <c:ptCount val="17"/>
                <c:pt idx="0">
                  <c:v>0-4</c:v>
                </c:pt>
                <c:pt idx="1">
                  <c:v>5-9</c:v>
                </c:pt>
                <c:pt idx="2">
                  <c:v>10-14</c:v>
                </c:pt>
                <c:pt idx="3">
                  <c:v>15-19</c:v>
                </c:pt>
                <c:pt idx="4">
                  <c:v>20-24</c:v>
                </c:pt>
                <c:pt idx="5">
                  <c:v>25-29</c:v>
                </c:pt>
                <c:pt idx="6">
                  <c:v>30-34</c:v>
                </c:pt>
                <c:pt idx="7">
                  <c:v>35-39</c:v>
                </c:pt>
                <c:pt idx="8">
                  <c:v>40-44</c:v>
                </c:pt>
                <c:pt idx="9">
                  <c:v>45-49</c:v>
                </c:pt>
                <c:pt idx="10">
                  <c:v>50-54</c:v>
                </c:pt>
                <c:pt idx="11">
                  <c:v>55-59</c:v>
                </c:pt>
                <c:pt idx="12">
                  <c:v>60-64</c:v>
                </c:pt>
                <c:pt idx="13">
                  <c:v>65-69</c:v>
                </c:pt>
                <c:pt idx="14">
                  <c:v>70-74</c:v>
                </c:pt>
                <c:pt idx="15">
                  <c:v>75-79</c:v>
                </c:pt>
                <c:pt idx="16">
                  <c:v>80+</c:v>
                </c:pt>
              </c:strCache>
            </c:strRef>
          </c:cat>
          <c:val>
            <c:numRef>
              <c:f>'Figures 2(a-t)'!$B$63:$B$79</c:f>
              <c:numCache>
                <c:formatCode>0.00%</c:formatCode>
                <c:ptCount val="17"/>
                <c:pt idx="0">
                  <c:v>-7.9522966520205005E-2</c:v>
                </c:pt>
                <c:pt idx="1">
                  <c:v>-6.9959576032273277E-2</c:v>
                </c:pt>
                <c:pt idx="2">
                  <c:v>-6.0219996810380316E-2</c:v>
                </c:pt>
                <c:pt idx="3">
                  <c:v>-5.1031549091198641E-2</c:v>
                </c:pt>
                <c:pt idx="4">
                  <c:v>-4.1965148943112422E-2</c:v>
                </c:pt>
                <c:pt idx="5">
                  <c:v>-3.505657456353807E-2</c:v>
                </c:pt>
                <c:pt idx="6">
                  <c:v>-3.0266937303837817E-2</c:v>
                </c:pt>
                <c:pt idx="7">
                  <c:v>-2.629195270851109E-2</c:v>
                </c:pt>
                <c:pt idx="8">
                  <c:v>-2.1900679270011832E-2</c:v>
                </c:pt>
                <c:pt idx="9">
                  <c:v>-1.742355152025191E-2</c:v>
                </c:pt>
                <c:pt idx="10">
                  <c:v>-1.3490210453120485E-2</c:v>
                </c:pt>
                <c:pt idx="11">
                  <c:v>-1.0664257748727984E-2</c:v>
                </c:pt>
                <c:pt idx="12">
                  <c:v>-8.0748906228155747E-3</c:v>
                </c:pt>
                <c:pt idx="13">
                  <c:v>-5.639956919541271E-3</c:v>
                </c:pt>
                <c:pt idx="14">
                  <c:v>-3.7356715945604398E-3</c:v>
                </c:pt>
                <c:pt idx="15">
                  <c:v>-1.951447764714981E-3</c:v>
                </c:pt>
                <c:pt idx="16">
                  <c:v>-8.7982707410511605E-4</c:v>
                </c:pt>
              </c:numCache>
            </c:numRef>
          </c:val>
          <c:extLst>
            <c:ext xmlns:c16="http://schemas.microsoft.com/office/drawing/2014/chart" uri="{C3380CC4-5D6E-409C-BE32-E72D297353CC}">
              <c16:uniqueId val="{00000000-283C-45C0-A236-3D115105ADE8}"/>
            </c:ext>
          </c:extLst>
        </c:ser>
        <c:ser>
          <c:idx val="1"/>
          <c:order val="1"/>
          <c:tx>
            <c:strRef>
              <c:f>'Figures 2(a-t)'!$C$62</c:f>
              <c:strCache>
                <c:ptCount val="1"/>
                <c:pt idx="0">
                  <c:v>ADM0 Female
(WPP 2020 projection)</c:v>
                </c:pt>
              </c:strCache>
            </c:strRef>
          </c:tx>
          <c:spPr>
            <a:noFill/>
            <a:ln w="19050">
              <a:solidFill>
                <a:sysClr val="windowText" lastClr="000000"/>
              </a:solidFill>
            </a:ln>
            <a:effectLst/>
          </c:spPr>
          <c:invertIfNegative val="0"/>
          <c:cat>
            <c:strRef>
              <c:f>'Figures 2(a-t)'!$A$63:$A$79</c:f>
              <c:strCache>
                <c:ptCount val="17"/>
                <c:pt idx="0">
                  <c:v>0-4</c:v>
                </c:pt>
                <c:pt idx="1">
                  <c:v>5-9</c:v>
                </c:pt>
                <c:pt idx="2">
                  <c:v>10-14</c:v>
                </c:pt>
                <c:pt idx="3">
                  <c:v>15-19</c:v>
                </c:pt>
                <c:pt idx="4">
                  <c:v>20-24</c:v>
                </c:pt>
                <c:pt idx="5">
                  <c:v>25-29</c:v>
                </c:pt>
                <c:pt idx="6">
                  <c:v>30-34</c:v>
                </c:pt>
                <c:pt idx="7">
                  <c:v>35-39</c:v>
                </c:pt>
                <c:pt idx="8">
                  <c:v>40-44</c:v>
                </c:pt>
                <c:pt idx="9">
                  <c:v>45-49</c:v>
                </c:pt>
                <c:pt idx="10">
                  <c:v>50-54</c:v>
                </c:pt>
                <c:pt idx="11">
                  <c:v>55-59</c:v>
                </c:pt>
                <c:pt idx="12">
                  <c:v>60-64</c:v>
                </c:pt>
                <c:pt idx="13">
                  <c:v>65-69</c:v>
                </c:pt>
                <c:pt idx="14">
                  <c:v>70-74</c:v>
                </c:pt>
                <c:pt idx="15">
                  <c:v>75-79</c:v>
                </c:pt>
                <c:pt idx="16">
                  <c:v>80+</c:v>
                </c:pt>
              </c:strCache>
            </c:strRef>
          </c:cat>
          <c:val>
            <c:numRef>
              <c:f>'Figures 2(a-t)'!$C$63:$C$79</c:f>
              <c:numCache>
                <c:formatCode>0.00%</c:formatCode>
                <c:ptCount val="17"/>
                <c:pt idx="0">
                  <c:v>7.5788150677267921E-2</c:v>
                </c:pt>
                <c:pt idx="1">
                  <c:v>6.6931606454014678E-2</c:v>
                </c:pt>
                <c:pt idx="2">
                  <c:v>5.781306037144654E-2</c:v>
                </c:pt>
                <c:pt idx="3">
                  <c:v>4.923529897650733E-2</c:v>
                </c:pt>
                <c:pt idx="4">
                  <c:v>4.0720474223685695E-2</c:v>
                </c:pt>
                <c:pt idx="5">
                  <c:v>3.408470156348567E-2</c:v>
                </c:pt>
                <c:pt idx="6">
                  <c:v>2.942751360450592E-2</c:v>
                </c:pt>
                <c:pt idx="7">
                  <c:v>2.5526956519351541E-2</c:v>
                </c:pt>
                <c:pt idx="8">
                  <c:v>2.1384075286007522E-2</c:v>
                </c:pt>
                <c:pt idx="9">
                  <c:v>1.7258725520412535E-2</c:v>
                </c:pt>
                <c:pt idx="10">
                  <c:v>1.3708363050109291E-2</c:v>
                </c:pt>
                <c:pt idx="11">
                  <c:v>1.1103418498924704E-2</c:v>
                </c:pt>
                <c:pt idx="12">
                  <c:v>8.658591025545101E-3</c:v>
                </c:pt>
                <c:pt idx="13">
                  <c:v>6.2669025246274565E-3</c:v>
                </c:pt>
                <c:pt idx="14">
                  <c:v>4.1212815132251378E-3</c:v>
                </c:pt>
                <c:pt idx="15">
                  <c:v>2.1982199908613049E-3</c:v>
                </c:pt>
                <c:pt idx="16">
                  <c:v>1.0358942043878093E-3</c:v>
                </c:pt>
              </c:numCache>
            </c:numRef>
          </c:val>
          <c:extLst>
            <c:ext xmlns:c16="http://schemas.microsoft.com/office/drawing/2014/chart" uri="{C3380CC4-5D6E-409C-BE32-E72D297353CC}">
              <c16:uniqueId val="{00000001-283C-45C0-A236-3D115105ADE8}"/>
            </c:ext>
          </c:extLst>
        </c:ser>
        <c:dLbls>
          <c:showLegendKey val="0"/>
          <c:showVal val="0"/>
          <c:showCatName val="0"/>
          <c:showSerName val="0"/>
          <c:showPercent val="0"/>
          <c:showBubbleSize val="0"/>
        </c:dLbls>
        <c:gapWidth val="20"/>
        <c:overlap val="100"/>
        <c:axId val="710556472"/>
        <c:axId val="710556800"/>
      </c:barChart>
      <c:barChart>
        <c:barDir val="bar"/>
        <c:grouping val="stacked"/>
        <c:varyColors val="0"/>
        <c:ser>
          <c:idx val="2"/>
          <c:order val="2"/>
          <c:tx>
            <c:strRef>
              <c:f>'Figures 2(a-t)'!$AH$62</c:f>
              <c:strCache>
                <c:ptCount val="1"/>
                <c:pt idx="0">
                  <c:v>ADM1 (Federal Capital Territory)
Male (USCB 2020) </c:v>
                </c:pt>
              </c:strCache>
            </c:strRef>
          </c:tx>
          <c:spPr>
            <a:solidFill>
              <a:schemeClr val="accent1">
                <a:alpha val="70000"/>
              </a:schemeClr>
            </a:solidFill>
            <a:ln>
              <a:noFill/>
            </a:ln>
            <a:effectLst/>
          </c:spPr>
          <c:invertIfNegative val="0"/>
          <c:cat>
            <c:strRef>
              <c:f>'Figures 2(a-t)'!$A$63:$A$79</c:f>
              <c:strCache>
                <c:ptCount val="17"/>
                <c:pt idx="0">
                  <c:v>0-4</c:v>
                </c:pt>
                <c:pt idx="1">
                  <c:v>5-9</c:v>
                </c:pt>
                <c:pt idx="2">
                  <c:v>10-14</c:v>
                </c:pt>
                <c:pt idx="3">
                  <c:v>15-19</c:v>
                </c:pt>
                <c:pt idx="4">
                  <c:v>20-24</c:v>
                </c:pt>
                <c:pt idx="5">
                  <c:v>25-29</c:v>
                </c:pt>
                <c:pt idx="6">
                  <c:v>30-34</c:v>
                </c:pt>
                <c:pt idx="7">
                  <c:v>35-39</c:v>
                </c:pt>
                <c:pt idx="8">
                  <c:v>40-44</c:v>
                </c:pt>
                <c:pt idx="9">
                  <c:v>45-49</c:v>
                </c:pt>
                <c:pt idx="10">
                  <c:v>50-54</c:v>
                </c:pt>
                <c:pt idx="11">
                  <c:v>55-59</c:v>
                </c:pt>
                <c:pt idx="12">
                  <c:v>60-64</c:v>
                </c:pt>
                <c:pt idx="13">
                  <c:v>65-69</c:v>
                </c:pt>
                <c:pt idx="14">
                  <c:v>70-74</c:v>
                </c:pt>
                <c:pt idx="15">
                  <c:v>75-79</c:v>
                </c:pt>
                <c:pt idx="16">
                  <c:v>80+</c:v>
                </c:pt>
              </c:strCache>
            </c:strRef>
          </c:cat>
          <c:val>
            <c:numRef>
              <c:f>'Figures 2(a-t)'!$AH$63:$AH$79</c:f>
              <c:numCache>
                <c:formatCode>0.00%</c:formatCode>
                <c:ptCount val="17"/>
                <c:pt idx="0">
                  <c:v>-7.5853814067209716E-2</c:v>
                </c:pt>
                <c:pt idx="1">
                  <c:v>-5.8132721319233457E-2</c:v>
                </c:pt>
                <c:pt idx="2">
                  <c:v>-4.8174806251495686E-2</c:v>
                </c:pt>
                <c:pt idx="3">
                  <c:v>-4.1812322340755367E-2</c:v>
                </c:pt>
                <c:pt idx="4">
                  <c:v>-5.1374353197799184E-2</c:v>
                </c:pt>
                <c:pt idx="5">
                  <c:v>-6.4235625980015087E-2</c:v>
                </c:pt>
                <c:pt idx="6">
                  <c:v>-5.4444627609262698E-2</c:v>
                </c:pt>
                <c:pt idx="7">
                  <c:v>-4.7315195603823738E-2</c:v>
                </c:pt>
                <c:pt idx="8">
                  <c:v>-3.070832868814025E-2</c:v>
                </c:pt>
                <c:pt idx="9">
                  <c:v>-2.5081353791625498E-2</c:v>
                </c:pt>
                <c:pt idx="10">
                  <c:v>-1.2936561106506711E-2</c:v>
                </c:pt>
                <c:pt idx="11">
                  <c:v>-1.0978030494667043E-2</c:v>
                </c:pt>
                <c:pt idx="12">
                  <c:v>-4.1646439824048701E-3</c:v>
                </c:pt>
                <c:pt idx="13">
                  <c:v>-3.4752594086102126E-3</c:v>
                </c:pt>
                <c:pt idx="14">
                  <c:v>-1.4865307326319248E-3</c:v>
                </c:pt>
                <c:pt idx="15">
                  <c:v>-1.0976789478332578E-3</c:v>
                </c:pt>
                <c:pt idx="16">
                  <c:v>-7.5515843952124071E-4</c:v>
                </c:pt>
              </c:numCache>
            </c:numRef>
          </c:val>
          <c:extLst>
            <c:ext xmlns:c16="http://schemas.microsoft.com/office/drawing/2014/chart" uri="{C3380CC4-5D6E-409C-BE32-E72D297353CC}">
              <c16:uniqueId val="{00000002-283C-45C0-A236-3D115105ADE8}"/>
            </c:ext>
          </c:extLst>
        </c:ser>
        <c:ser>
          <c:idx val="3"/>
          <c:order val="3"/>
          <c:tx>
            <c:strRef>
              <c:f>'Figures 2(a-t)'!$AI$62</c:f>
              <c:strCache>
                <c:ptCount val="1"/>
                <c:pt idx="0">
                  <c:v>ADM1 (Federal Capital Territory)
Female (USCB 2020)</c:v>
                </c:pt>
              </c:strCache>
            </c:strRef>
          </c:tx>
          <c:spPr>
            <a:solidFill>
              <a:schemeClr val="accent6">
                <a:alpha val="70000"/>
              </a:schemeClr>
            </a:solidFill>
            <a:ln>
              <a:noFill/>
            </a:ln>
            <a:effectLst/>
          </c:spPr>
          <c:invertIfNegative val="0"/>
          <c:cat>
            <c:strRef>
              <c:f>'Figures 2(a-t)'!$A$63:$A$79</c:f>
              <c:strCache>
                <c:ptCount val="17"/>
                <c:pt idx="0">
                  <c:v>0-4</c:v>
                </c:pt>
                <c:pt idx="1">
                  <c:v>5-9</c:v>
                </c:pt>
                <c:pt idx="2">
                  <c:v>10-14</c:v>
                </c:pt>
                <c:pt idx="3">
                  <c:v>15-19</c:v>
                </c:pt>
                <c:pt idx="4">
                  <c:v>20-24</c:v>
                </c:pt>
                <c:pt idx="5">
                  <c:v>25-29</c:v>
                </c:pt>
                <c:pt idx="6">
                  <c:v>30-34</c:v>
                </c:pt>
                <c:pt idx="7">
                  <c:v>35-39</c:v>
                </c:pt>
                <c:pt idx="8">
                  <c:v>40-44</c:v>
                </c:pt>
                <c:pt idx="9">
                  <c:v>45-49</c:v>
                </c:pt>
                <c:pt idx="10">
                  <c:v>50-54</c:v>
                </c:pt>
                <c:pt idx="11">
                  <c:v>55-59</c:v>
                </c:pt>
                <c:pt idx="12">
                  <c:v>60-64</c:v>
                </c:pt>
                <c:pt idx="13">
                  <c:v>65-69</c:v>
                </c:pt>
                <c:pt idx="14">
                  <c:v>70-74</c:v>
                </c:pt>
                <c:pt idx="15">
                  <c:v>75-79</c:v>
                </c:pt>
                <c:pt idx="16">
                  <c:v>80+</c:v>
                </c:pt>
              </c:strCache>
            </c:strRef>
          </c:cat>
          <c:val>
            <c:numRef>
              <c:f>'Figures 2(a-t)'!$AI$63:$AI$79</c:f>
              <c:numCache>
                <c:formatCode>0.00%</c:formatCode>
                <c:ptCount val="17"/>
                <c:pt idx="0">
                  <c:v>7.6128492349237714E-2</c:v>
                </c:pt>
                <c:pt idx="1">
                  <c:v>6.1182932633289805E-2</c:v>
                </c:pt>
                <c:pt idx="2">
                  <c:v>5.6708034567268979E-2</c:v>
                </c:pt>
                <c:pt idx="3">
                  <c:v>4.6764391187377539E-2</c:v>
                </c:pt>
                <c:pt idx="4">
                  <c:v>4.9758549930327273E-2</c:v>
                </c:pt>
                <c:pt idx="5">
                  <c:v>4.9446641158265366E-2</c:v>
                </c:pt>
                <c:pt idx="6">
                  <c:v>3.8614430082897826E-2</c:v>
                </c:pt>
                <c:pt idx="7">
                  <c:v>2.989132626795156E-2</c:v>
                </c:pt>
                <c:pt idx="8">
                  <c:v>1.9199763710489919E-2</c:v>
                </c:pt>
                <c:pt idx="9">
                  <c:v>1.3698751971923247E-2</c:v>
                </c:pt>
                <c:pt idx="10">
                  <c:v>7.9975229313964096E-3</c:v>
                </c:pt>
                <c:pt idx="11">
                  <c:v>6.8423435600663282E-3</c:v>
                </c:pt>
                <c:pt idx="12">
                  <c:v>3.743525772910144E-3</c:v>
                </c:pt>
                <c:pt idx="13">
                  <c:v>3.4175521490576446E-3</c:v>
                </c:pt>
                <c:pt idx="14">
                  <c:v>2.1463377504551944E-3</c:v>
                </c:pt>
                <c:pt idx="15">
                  <c:v>1.4011074416096644E-3</c:v>
                </c:pt>
                <c:pt idx="16">
                  <c:v>1.031284573939443E-3</c:v>
                </c:pt>
              </c:numCache>
            </c:numRef>
          </c:val>
          <c:extLst>
            <c:ext xmlns:c16="http://schemas.microsoft.com/office/drawing/2014/chart" uri="{C3380CC4-5D6E-409C-BE32-E72D297353CC}">
              <c16:uniqueId val="{00000003-283C-45C0-A236-3D115105ADE8}"/>
            </c:ext>
          </c:extLst>
        </c:ser>
        <c:dLbls>
          <c:showLegendKey val="0"/>
          <c:showVal val="0"/>
          <c:showCatName val="0"/>
          <c:showSerName val="0"/>
          <c:showPercent val="0"/>
          <c:showBubbleSize val="0"/>
        </c:dLbls>
        <c:gapWidth val="80"/>
        <c:overlap val="100"/>
        <c:axId val="1180902744"/>
        <c:axId val="1180911600"/>
      </c:barChart>
      <c:catAx>
        <c:axId val="710556472"/>
        <c:scaling>
          <c:orientation val="minMax"/>
        </c:scaling>
        <c:delete val="0"/>
        <c:axPos val="l"/>
        <c:numFmt formatCode="General" sourceLinked="0"/>
        <c:majorTickMark val="none"/>
        <c:minorTickMark val="none"/>
        <c:tickLblPos val="low"/>
        <c:spPr>
          <a:noFill/>
          <a:ln w="9525" cap="flat" cmpd="sng" algn="ctr">
            <a:solidFill>
              <a:schemeClr val="tx1">
                <a:lumMod val="15000"/>
                <a:lumOff val="85000"/>
              </a:schemeClr>
            </a:solidFill>
            <a:round/>
          </a:ln>
          <a:effectLst/>
        </c:spPr>
        <c:txPr>
          <a:bodyPr rot="-60000000" spcFirstLastPara="1" vertOverflow="ellipsis" vert="horz" wrap="square" anchor="ctr" anchorCtr="1"/>
          <a:lstStyle/>
          <a:p>
            <a:pPr>
              <a:defRPr sz="900" b="0" i="0" u="none" strike="noStrike" kern="1200" baseline="0">
                <a:solidFill>
                  <a:schemeClr val="tx1">
                    <a:lumMod val="65000"/>
                    <a:lumOff val="35000"/>
                  </a:schemeClr>
                </a:solidFill>
                <a:latin typeface="+mn-lt"/>
                <a:ea typeface="+mn-ea"/>
                <a:cs typeface="+mn-cs"/>
              </a:defRPr>
            </a:pPr>
            <a:endParaRPr lang="en-US"/>
          </a:p>
        </c:txPr>
        <c:crossAx val="710556800"/>
        <c:crossesAt val="0"/>
        <c:auto val="1"/>
        <c:lblAlgn val="ctr"/>
        <c:lblOffset val="100"/>
        <c:noMultiLvlLbl val="0"/>
      </c:catAx>
      <c:valAx>
        <c:axId val="710556800"/>
        <c:scaling>
          <c:orientation val="minMax"/>
          <c:max val="0.1"/>
          <c:min val="-0.1"/>
        </c:scaling>
        <c:delete val="0"/>
        <c:axPos val="b"/>
        <c:majorGridlines>
          <c:spPr>
            <a:ln w="9525" cap="flat" cmpd="sng" algn="ctr">
              <a:solidFill>
                <a:schemeClr val="tx1">
                  <a:lumMod val="15000"/>
                  <a:lumOff val="85000"/>
                </a:schemeClr>
              </a:solidFill>
              <a:round/>
            </a:ln>
            <a:effectLst/>
          </c:spPr>
        </c:majorGridlines>
        <c:numFmt formatCode="0%" sourceLinked="0"/>
        <c:majorTickMark val="none"/>
        <c:minorTickMark val="none"/>
        <c:tickLblPos val="nextTo"/>
        <c:spPr>
          <a:noFill/>
          <a:ln>
            <a:noFill/>
          </a:ln>
          <a:effectLst/>
        </c:spPr>
        <c:txPr>
          <a:bodyPr rot="-60000000" spcFirstLastPara="1" vertOverflow="ellipsis" vert="horz" wrap="square" anchor="ctr" anchorCtr="1"/>
          <a:lstStyle/>
          <a:p>
            <a:pPr>
              <a:defRPr sz="900" b="0" i="0" u="none" strike="noStrike" kern="1200" baseline="0">
                <a:solidFill>
                  <a:schemeClr val="tx1">
                    <a:lumMod val="65000"/>
                    <a:lumOff val="35000"/>
                  </a:schemeClr>
                </a:solidFill>
                <a:latin typeface="+mn-lt"/>
                <a:ea typeface="+mn-ea"/>
                <a:cs typeface="+mn-cs"/>
              </a:defRPr>
            </a:pPr>
            <a:endParaRPr lang="en-US"/>
          </a:p>
        </c:txPr>
        <c:crossAx val="710556472"/>
        <c:crosses val="autoZero"/>
        <c:crossBetween val="between"/>
        <c:majorUnit val="2.0000000000000004E-2"/>
      </c:valAx>
      <c:valAx>
        <c:axId val="1180911600"/>
        <c:scaling>
          <c:orientation val="minMax"/>
        </c:scaling>
        <c:delete val="1"/>
        <c:axPos val="t"/>
        <c:numFmt formatCode="0.00%" sourceLinked="1"/>
        <c:majorTickMark val="out"/>
        <c:minorTickMark val="none"/>
        <c:tickLblPos val="nextTo"/>
        <c:crossAx val="1180902744"/>
        <c:crosses val="max"/>
        <c:crossBetween val="between"/>
      </c:valAx>
      <c:catAx>
        <c:axId val="1180902744"/>
        <c:scaling>
          <c:orientation val="minMax"/>
        </c:scaling>
        <c:delete val="1"/>
        <c:axPos val="l"/>
        <c:numFmt formatCode="General" sourceLinked="1"/>
        <c:majorTickMark val="out"/>
        <c:minorTickMark val="none"/>
        <c:tickLblPos val="nextTo"/>
        <c:crossAx val="1180911600"/>
        <c:crosses val="autoZero"/>
        <c:auto val="1"/>
        <c:lblAlgn val="ctr"/>
        <c:lblOffset val="100"/>
        <c:noMultiLvlLbl val="0"/>
      </c:catAx>
      <c:spPr>
        <a:noFill/>
        <a:ln>
          <a:noFill/>
        </a:ln>
        <a:effectLst/>
      </c:spPr>
    </c:plotArea>
    <c:legend>
      <c:legendPos val="t"/>
      <c:layout>
        <c:manualLayout>
          <c:xMode val="edge"/>
          <c:yMode val="edge"/>
          <c:x val="0.12379045349396881"/>
          <c:y val="0.21065112719970067"/>
          <c:w val="0.77450590646197137"/>
          <c:h val="0.13458676691559887"/>
        </c:manualLayout>
      </c:layout>
      <c:overlay val="0"/>
      <c:spPr>
        <a:noFill/>
        <a:ln>
          <a:solidFill>
            <a:sysClr val="windowText" lastClr="000000"/>
          </a:solidFill>
        </a:ln>
        <a:effectLst/>
      </c:spPr>
      <c:txPr>
        <a:bodyPr rot="0" spcFirstLastPara="1" vertOverflow="ellipsis" vert="horz" wrap="square" anchor="ctr" anchorCtr="1"/>
        <a:lstStyle/>
        <a:p>
          <a:pPr>
            <a:defRPr sz="800" b="0" i="0" u="none" strike="noStrike" kern="1200" baseline="0">
              <a:solidFill>
                <a:schemeClr val="tx1">
                  <a:lumMod val="65000"/>
                  <a:lumOff val="35000"/>
                </a:schemeClr>
              </a:solidFill>
              <a:latin typeface="+mn-lt"/>
              <a:ea typeface="+mn-ea"/>
              <a:cs typeface="+mn-cs"/>
            </a:defRPr>
          </a:pPr>
          <a:endParaRPr lang="en-US"/>
        </a:p>
      </c:txPr>
    </c:legend>
    <c:plotVisOnly val="1"/>
    <c:dispBlanksAs val="gap"/>
    <c:extLst>
      <c:ext xmlns:c16r3="http://schemas.microsoft.com/office/drawing/2017/03/chart" uri="{56B9EC1D-385E-4148-901F-78D8002777C0}">
        <c16r3:dataDisplayOptions16>
          <c16r3:dispNaAsBlank val="1"/>
        </c16r3:dataDisplayOptions16>
      </c:ext>
    </c:extLst>
    <c:showDLblsOverMax val="0"/>
  </c:chart>
  <c:spPr>
    <a:solidFill>
      <a:schemeClr val="bg1"/>
    </a:solidFill>
    <a:ln w="9525" cap="flat" cmpd="sng" algn="ctr">
      <a:solidFill>
        <a:sysClr val="windowText" lastClr="000000"/>
      </a:solidFill>
      <a:round/>
    </a:ln>
    <a:effectLst/>
  </c:spPr>
  <c:txPr>
    <a:bodyPr/>
    <a:lstStyle/>
    <a:p>
      <a:pPr>
        <a:defRPr/>
      </a:pPr>
      <a:endParaRPr lang="en-US"/>
    </a:p>
  </c:txPr>
  <c:printSettings>
    <c:headerFooter/>
    <c:pageMargins b="0.75" l="0.7" r="0.7" t="0.75" header="0.3" footer="0.3"/>
    <c:pageSetup/>
  </c:printSettings>
</c:chartSpace>
</file>

<file path=xl/charts/chart17.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rot="0" spcFirstLastPara="1" vertOverflow="ellipsis" vert="horz" wrap="square" anchor="ctr" anchorCtr="1"/>
          <a:lstStyle/>
          <a:p>
            <a:pPr>
              <a:defRPr sz="1100" b="0" i="0" u="none" strike="noStrike" kern="1200" spc="0" baseline="0">
                <a:solidFill>
                  <a:schemeClr val="tx1">
                    <a:lumMod val="65000"/>
                    <a:lumOff val="35000"/>
                  </a:schemeClr>
                </a:solidFill>
                <a:latin typeface="+mn-lt"/>
                <a:ea typeface="+mn-ea"/>
                <a:cs typeface="+mn-cs"/>
              </a:defRPr>
            </a:pPr>
            <a:r>
              <a:rPr lang="en-US" sz="1100" b="1" i="0" baseline="0">
                <a:effectLst/>
              </a:rPr>
              <a:t>Figure 2(o).</a:t>
            </a:r>
          </a:p>
          <a:p>
            <a:pPr>
              <a:defRPr sz="1100"/>
            </a:pPr>
            <a:r>
              <a:rPr lang="en-US" sz="1100" b="1" i="0" baseline="0">
                <a:effectLst/>
              </a:rPr>
              <a:t>Nigeria: WPP ADM 0 (2020) vs Gombe ADM 1 (2020)</a:t>
            </a:r>
            <a:endParaRPr lang="en-US" sz="1100">
              <a:effectLst/>
            </a:endParaRPr>
          </a:p>
        </c:rich>
      </c:tx>
      <c:layout>
        <c:manualLayout>
          <c:xMode val="edge"/>
          <c:yMode val="edge"/>
          <c:x val="0.15105123127415085"/>
          <c:y val="3.7416639503668414E-2"/>
        </c:manualLayout>
      </c:layout>
      <c:overlay val="0"/>
      <c:spPr>
        <a:noFill/>
        <a:ln>
          <a:noFill/>
        </a:ln>
        <a:effectLst/>
      </c:spPr>
      <c:txPr>
        <a:bodyPr rot="0" spcFirstLastPara="1" vertOverflow="ellipsis" vert="horz" wrap="square" anchor="ctr" anchorCtr="1"/>
        <a:lstStyle/>
        <a:p>
          <a:pPr>
            <a:defRPr sz="1100" b="0" i="0" u="none" strike="noStrike" kern="1200" spc="0" baseline="0">
              <a:solidFill>
                <a:schemeClr val="tx1">
                  <a:lumMod val="65000"/>
                  <a:lumOff val="35000"/>
                </a:schemeClr>
              </a:solidFill>
              <a:latin typeface="+mn-lt"/>
              <a:ea typeface="+mn-ea"/>
              <a:cs typeface="+mn-cs"/>
            </a:defRPr>
          </a:pPr>
          <a:endParaRPr lang="en-US"/>
        </a:p>
      </c:txPr>
    </c:title>
    <c:autoTitleDeleted val="0"/>
    <c:plotArea>
      <c:layout>
        <c:manualLayout>
          <c:layoutTarget val="inner"/>
          <c:xMode val="edge"/>
          <c:yMode val="edge"/>
          <c:x val="0.111435763501722"/>
          <c:y val="0.31363955696770413"/>
          <c:w val="0.84727811364993311"/>
          <c:h val="0.60732187657437142"/>
        </c:manualLayout>
      </c:layout>
      <c:barChart>
        <c:barDir val="bar"/>
        <c:grouping val="stacked"/>
        <c:varyColors val="0"/>
        <c:ser>
          <c:idx val="0"/>
          <c:order val="0"/>
          <c:tx>
            <c:strRef>
              <c:f>'Figures 2(a-t)'!$B$62</c:f>
              <c:strCache>
                <c:ptCount val="1"/>
                <c:pt idx="0">
                  <c:v>ADM0 Male
(WPP 2020 projection)</c:v>
                </c:pt>
              </c:strCache>
            </c:strRef>
          </c:tx>
          <c:spPr>
            <a:noFill/>
            <a:ln w="19050">
              <a:solidFill>
                <a:sysClr val="windowText" lastClr="000000"/>
              </a:solidFill>
            </a:ln>
            <a:effectLst/>
          </c:spPr>
          <c:invertIfNegative val="0"/>
          <c:cat>
            <c:strRef>
              <c:f>'Figures 2(a-t)'!$A$63:$A$79</c:f>
              <c:strCache>
                <c:ptCount val="17"/>
                <c:pt idx="0">
                  <c:v>0-4</c:v>
                </c:pt>
                <c:pt idx="1">
                  <c:v>5-9</c:v>
                </c:pt>
                <c:pt idx="2">
                  <c:v>10-14</c:v>
                </c:pt>
                <c:pt idx="3">
                  <c:v>15-19</c:v>
                </c:pt>
                <c:pt idx="4">
                  <c:v>20-24</c:v>
                </c:pt>
                <c:pt idx="5">
                  <c:v>25-29</c:v>
                </c:pt>
                <c:pt idx="6">
                  <c:v>30-34</c:v>
                </c:pt>
                <c:pt idx="7">
                  <c:v>35-39</c:v>
                </c:pt>
                <c:pt idx="8">
                  <c:v>40-44</c:v>
                </c:pt>
                <c:pt idx="9">
                  <c:v>45-49</c:v>
                </c:pt>
                <c:pt idx="10">
                  <c:v>50-54</c:v>
                </c:pt>
                <c:pt idx="11">
                  <c:v>55-59</c:v>
                </c:pt>
                <c:pt idx="12">
                  <c:v>60-64</c:v>
                </c:pt>
                <c:pt idx="13">
                  <c:v>65-69</c:v>
                </c:pt>
                <c:pt idx="14">
                  <c:v>70-74</c:v>
                </c:pt>
                <c:pt idx="15">
                  <c:v>75-79</c:v>
                </c:pt>
                <c:pt idx="16">
                  <c:v>80+</c:v>
                </c:pt>
              </c:strCache>
            </c:strRef>
          </c:cat>
          <c:val>
            <c:numRef>
              <c:f>'Figures 2(a-t)'!$B$63:$B$79</c:f>
              <c:numCache>
                <c:formatCode>0.00%</c:formatCode>
                <c:ptCount val="17"/>
                <c:pt idx="0">
                  <c:v>-7.9522966520205005E-2</c:v>
                </c:pt>
                <c:pt idx="1">
                  <c:v>-6.9959576032273277E-2</c:v>
                </c:pt>
                <c:pt idx="2">
                  <c:v>-6.0219996810380316E-2</c:v>
                </c:pt>
                <c:pt idx="3">
                  <c:v>-5.1031549091198641E-2</c:v>
                </c:pt>
                <c:pt idx="4">
                  <c:v>-4.1965148943112422E-2</c:v>
                </c:pt>
                <c:pt idx="5">
                  <c:v>-3.505657456353807E-2</c:v>
                </c:pt>
                <c:pt idx="6">
                  <c:v>-3.0266937303837817E-2</c:v>
                </c:pt>
                <c:pt idx="7">
                  <c:v>-2.629195270851109E-2</c:v>
                </c:pt>
                <c:pt idx="8">
                  <c:v>-2.1900679270011832E-2</c:v>
                </c:pt>
                <c:pt idx="9">
                  <c:v>-1.742355152025191E-2</c:v>
                </c:pt>
                <c:pt idx="10">
                  <c:v>-1.3490210453120485E-2</c:v>
                </c:pt>
                <c:pt idx="11">
                  <c:v>-1.0664257748727984E-2</c:v>
                </c:pt>
                <c:pt idx="12">
                  <c:v>-8.0748906228155747E-3</c:v>
                </c:pt>
                <c:pt idx="13">
                  <c:v>-5.639956919541271E-3</c:v>
                </c:pt>
                <c:pt idx="14">
                  <c:v>-3.7356715945604398E-3</c:v>
                </c:pt>
                <c:pt idx="15">
                  <c:v>-1.951447764714981E-3</c:v>
                </c:pt>
                <c:pt idx="16">
                  <c:v>-8.7982707410511605E-4</c:v>
                </c:pt>
              </c:numCache>
            </c:numRef>
          </c:val>
          <c:extLst>
            <c:ext xmlns:c16="http://schemas.microsoft.com/office/drawing/2014/chart" uri="{C3380CC4-5D6E-409C-BE32-E72D297353CC}">
              <c16:uniqueId val="{00000000-3387-4048-80E4-EF9878CA9116}"/>
            </c:ext>
          </c:extLst>
        </c:ser>
        <c:ser>
          <c:idx val="1"/>
          <c:order val="1"/>
          <c:tx>
            <c:strRef>
              <c:f>'Figures 2(a-t)'!$C$62</c:f>
              <c:strCache>
                <c:ptCount val="1"/>
                <c:pt idx="0">
                  <c:v>ADM0 Female
(WPP 2020 projection)</c:v>
                </c:pt>
              </c:strCache>
            </c:strRef>
          </c:tx>
          <c:spPr>
            <a:noFill/>
            <a:ln w="19050">
              <a:solidFill>
                <a:sysClr val="windowText" lastClr="000000"/>
              </a:solidFill>
            </a:ln>
            <a:effectLst/>
          </c:spPr>
          <c:invertIfNegative val="0"/>
          <c:cat>
            <c:strRef>
              <c:f>'Figures 2(a-t)'!$A$63:$A$79</c:f>
              <c:strCache>
                <c:ptCount val="17"/>
                <c:pt idx="0">
                  <c:v>0-4</c:v>
                </c:pt>
                <c:pt idx="1">
                  <c:v>5-9</c:v>
                </c:pt>
                <c:pt idx="2">
                  <c:v>10-14</c:v>
                </c:pt>
                <c:pt idx="3">
                  <c:v>15-19</c:v>
                </c:pt>
                <c:pt idx="4">
                  <c:v>20-24</c:v>
                </c:pt>
                <c:pt idx="5">
                  <c:v>25-29</c:v>
                </c:pt>
                <c:pt idx="6">
                  <c:v>30-34</c:v>
                </c:pt>
                <c:pt idx="7">
                  <c:v>35-39</c:v>
                </c:pt>
                <c:pt idx="8">
                  <c:v>40-44</c:v>
                </c:pt>
                <c:pt idx="9">
                  <c:v>45-49</c:v>
                </c:pt>
                <c:pt idx="10">
                  <c:v>50-54</c:v>
                </c:pt>
                <c:pt idx="11">
                  <c:v>55-59</c:v>
                </c:pt>
                <c:pt idx="12">
                  <c:v>60-64</c:v>
                </c:pt>
                <c:pt idx="13">
                  <c:v>65-69</c:v>
                </c:pt>
                <c:pt idx="14">
                  <c:v>70-74</c:v>
                </c:pt>
                <c:pt idx="15">
                  <c:v>75-79</c:v>
                </c:pt>
                <c:pt idx="16">
                  <c:v>80+</c:v>
                </c:pt>
              </c:strCache>
            </c:strRef>
          </c:cat>
          <c:val>
            <c:numRef>
              <c:f>'Figures 2(a-t)'!$C$63:$C$79</c:f>
              <c:numCache>
                <c:formatCode>0.00%</c:formatCode>
                <c:ptCount val="17"/>
                <c:pt idx="0">
                  <c:v>7.5788150677267921E-2</c:v>
                </c:pt>
                <c:pt idx="1">
                  <c:v>6.6931606454014678E-2</c:v>
                </c:pt>
                <c:pt idx="2">
                  <c:v>5.781306037144654E-2</c:v>
                </c:pt>
                <c:pt idx="3">
                  <c:v>4.923529897650733E-2</c:v>
                </c:pt>
                <c:pt idx="4">
                  <c:v>4.0720474223685695E-2</c:v>
                </c:pt>
                <c:pt idx="5">
                  <c:v>3.408470156348567E-2</c:v>
                </c:pt>
                <c:pt idx="6">
                  <c:v>2.942751360450592E-2</c:v>
                </c:pt>
                <c:pt idx="7">
                  <c:v>2.5526956519351541E-2</c:v>
                </c:pt>
                <c:pt idx="8">
                  <c:v>2.1384075286007522E-2</c:v>
                </c:pt>
                <c:pt idx="9">
                  <c:v>1.7258725520412535E-2</c:v>
                </c:pt>
                <c:pt idx="10">
                  <c:v>1.3708363050109291E-2</c:v>
                </c:pt>
                <c:pt idx="11">
                  <c:v>1.1103418498924704E-2</c:v>
                </c:pt>
                <c:pt idx="12">
                  <c:v>8.658591025545101E-3</c:v>
                </c:pt>
                <c:pt idx="13">
                  <c:v>6.2669025246274565E-3</c:v>
                </c:pt>
                <c:pt idx="14">
                  <c:v>4.1212815132251378E-3</c:v>
                </c:pt>
                <c:pt idx="15">
                  <c:v>2.1982199908613049E-3</c:v>
                </c:pt>
                <c:pt idx="16">
                  <c:v>1.0358942043878093E-3</c:v>
                </c:pt>
              </c:numCache>
            </c:numRef>
          </c:val>
          <c:extLst>
            <c:ext xmlns:c16="http://schemas.microsoft.com/office/drawing/2014/chart" uri="{C3380CC4-5D6E-409C-BE32-E72D297353CC}">
              <c16:uniqueId val="{00000001-3387-4048-80E4-EF9878CA9116}"/>
            </c:ext>
          </c:extLst>
        </c:ser>
        <c:dLbls>
          <c:showLegendKey val="0"/>
          <c:showVal val="0"/>
          <c:showCatName val="0"/>
          <c:showSerName val="0"/>
          <c:showPercent val="0"/>
          <c:showBubbleSize val="0"/>
        </c:dLbls>
        <c:gapWidth val="20"/>
        <c:overlap val="100"/>
        <c:axId val="710556472"/>
        <c:axId val="710556800"/>
      </c:barChart>
      <c:barChart>
        <c:barDir val="bar"/>
        <c:grouping val="stacked"/>
        <c:varyColors val="0"/>
        <c:ser>
          <c:idx val="2"/>
          <c:order val="2"/>
          <c:tx>
            <c:strRef>
              <c:f>'Figures 2(a-t)'!$AJ$62</c:f>
              <c:strCache>
                <c:ptCount val="1"/>
                <c:pt idx="0">
                  <c:v>ADM1 (Gombe)
Male (USCB 2020) </c:v>
                </c:pt>
              </c:strCache>
            </c:strRef>
          </c:tx>
          <c:spPr>
            <a:solidFill>
              <a:schemeClr val="accent1">
                <a:alpha val="70000"/>
              </a:schemeClr>
            </a:solidFill>
            <a:ln>
              <a:noFill/>
            </a:ln>
            <a:effectLst/>
          </c:spPr>
          <c:invertIfNegative val="0"/>
          <c:cat>
            <c:strRef>
              <c:f>'Figures 2(a-t)'!$A$63:$A$79</c:f>
              <c:strCache>
                <c:ptCount val="17"/>
                <c:pt idx="0">
                  <c:v>0-4</c:v>
                </c:pt>
                <c:pt idx="1">
                  <c:v>5-9</c:v>
                </c:pt>
                <c:pt idx="2">
                  <c:v>10-14</c:v>
                </c:pt>
                <c:pt idx="3">
                  <c:v>15-19</c:v>
                </c:pt>
                <c:pt idx="4">
                  <c:v>20-24</c:v>
                </c:pt>
                <c:pt idx="5">
                  <c:v>25-29</c:v>
                </c:pt>
                <c:pt idx="6">
                  <c:v>30-34</c:v>
                </c:pt>
                <c:pt idx="7">
                  <c:v>35-39</c:v>
                </c:pt>
                <c:pt idx="8">
                  <c:v>40-44</c:v>
                </c:pt>
                <c:pt idx="9">
                  <c:v>45-49</c:v>
                </c:pt>
                <c:pt idx="10">
                  <c:v>50-54</c:v>
                </c:pt>
                <c:pt idx="11">
                  <c:v>55-59</c:v>
                </c:pt>
                <c:pt idx="12">
                  <c:v>60-64</c:v>
                </c:pt>
                <c:pt idx="13">
                  <c:v>65-69</c:v>
                </c:pt>
                <c:pt idx="14">
                  <c:v>70-74</c:v>
                </c:pt>
                <c:pt idx="15">
                  <c:v>75-79</c:v>
                </c:pt>
                <c:pt idx="16">
                  <c:v>80+</c:v>
                </c:pt>
              </c:strCache>
            </c:strRef>
          </c:cat>
          <c:val>
            <c:numRef>
              <c:f>'Figures 2(a-t)'!$AJ$63:$AJ$79</c:f>
              <c:numCache>
                <c:formatCode>0.00%</c:formatCode>
                <c:ptCount val="17"/>
                <c:pt idx="0">
                  <c:v>-9.8604693664893606E-2</c:v>
                </c:pt>
                <c:pt idx="1">
                  <c:v>-8.1734854949748637E-2</c:v>
                </c:pt>
                <c:pt idx="2">
                  <c:v>-7.3151664949615988E-2</c:v>
                </c:pt>
                <c:pt idx="3">
                  <c:v>-6.1801738863857779E-2</c:v>
                </c:pt>
                <c:pt idx="4">
                  <c:v>-4.4036675613016572E-2</c:v>
                </c:pt>
                <c:pt idx="5">
                  <c:v>-3.5282517476333444E-2</c:v>
                </c:pt>
                <c:pt idx="6">
                  <c:v>-3.0712951868047973E-2</c:v>
                </c:pt>
                <c:pt idx="7">
                  <c:v>-2.5667033658614953E-2</c:v>
                </c:pt>
                <c:pt idx="8">
                  <c:v>-2.0835120392519259E-2</c:v>
                </c:pt>
                <c:pt idx="9">
                  <c:v>-1.5698706979774175E-2</c:v>
                </c:pt>
                <c:pt idx="10">
                  <c:v>-1.2274038341078484E-2</c:v>
                </c:pt>
                <c:pt idx="11">
                  <c:v>-8.947234221925485E-3</c:v>
                </c:pt>
                <c:pt idx="12">
                  <c:v>-6.8861838585445008E-3</c:v>
                </c:pt>
                <c:pt idx="13">
                  <c:v>-4.9144496078786836E-3</c:v>
                </c:pt>
                <c:pt idx="14">
                  <c:v>-3.9163494176029379E-3</c:v>
                </c:pt>
                <c:pt idx="15">
                  <c:v>-2.5827979525091787E-3</c:v>
                </c:pt>
                <c:pt idx="16">
                  <c:v>-1.4464493897469229E-3</c:v>
                </c:pt>
              </c:numCache>
            </c:numRef>
          </c:val>
          <c:extLst>
            <c:ext xmlns:c16="http://schemas.microsoft.com/office/drawing/2014/chart" uri="{C3380CC4-5D6E-409C-BE32-E72D297353CC}">
              <c16:uniqueId val="{00000002-3387-4048-80E4-EF9878CA9116}"/>
            </c:ext>
          </c:extLst>
        </c:ser>
        <c:ser>
          <c:idx val="3"/>
          <c:order val="3"/>
          <c:tx>
            <c:strRef>
              <c:f>'Figures 2(a-t)'!$AK$62</c:f>
              <c:strCache>
                <c:ptCount val="1"/>
                <c:pt idx="0">
                  <c:v>ADM1 (Gombe)
Female (USCB 2020)</c:v>
                </c:pt>
              </c:strCache>
            </c:strRef>
          </c:tx>
          <c:spPr>
            <a:solidFill>
              <a:schemeClr val="accent6">
                <a:alpha val="70000"/>
              </a:schemeClr>
            </a:solidFill>
            <a:ln>
              <a:noFill/>
            </a:ln>
            <a:effectLst/>
          </c:spPr>
          <c:invertIfNegative val="0"/>
          <c:cat>
            <c:strRef>
              <c:f>'Figures 2(a-t)'!$A$63:$A$79</c:f>
              <c:strCache>
                <c:ptCount val="17"/>
                <c:pt idx="0">
                  <c:v>0-4</c:v>
                </c:pt>
                <c:pt idx="1">
                  <c:v>5-9</c:v>
                </c:pt>
                <c:pt idx="2">
                  <c:v>10-14</c:v>
                </c:pt>
                <c:pt idx="3">
                  <c:v>15-19</c:v>
                </c:pt>
                <c:pt idx="4">
                  <c:v>20-24</c:v>
                </c:pt>
                <c:pt idx="5">
                  <c:v>25-29</c:v>
                </c:pt>
                <c:pt idx="6">
                  <c:v>30-34</c:v>
                </c:pt>
                <c:pt idx="7">
                  <c:v>35-39</c:v>
                </c:pt>
                <c:pt idx="8">
                  <c:v>40-44</c:v>
                </c:pt>
                <c:pt idx="9">
                  <c:v>45-49</c:v>
                </c:pt>
                <c:pt idx="10">
                  <c:v>50-54</c:v>
                </c:pt>
                <c:pt idx="11">
                  <c:v>55-59</c:v>
                </c:pt>
                <c:pt idx="12">
                  <c:v>60-64</c:v>
                </c:pt>
                <c:pt idx="13">
                  <c:v>65-69</c:v>
                </c:pt>
                <c:pt idx="14">
                  <c:v>70-74</c:v>
                </c:pt>
                <c:pt idx="15">
                  <c:v>75-79</c:v>
                </c:pt>
                <c:pt idx="16">
                  <c:v>80+</c:v>
                </c:pt>
              </c:strCache>
            </c:strRef>
          </c:cat>
          <c:val>
            <c:numRef>
              <c:f>'Figures 2(a-t)'!$AK$63:$AK$79</c:f>
              <c:numCache>
                <c:formatCode>0.00%</c:formatCode>
                <c:ptCount val="17"/>
                <c:pt idx="0">
                  <c:v>9.1849978407903446E-2</c:v>
                </c:pt>
                <c:pt idx="1">
                  <c:v>7.1041682326463657E-2</c:v>
                </c:pt>
                <c:pt idx="2">
                  <c:v>5.8382670905497362E-2</c:v>
                </c:pt>
                <c:pt idx="3">
                  <c:v>5.13635445821524E-2</c:v>
                </c:pt>
                <c:pt idx="4">
                  <c:v>4.0764993979268638E-2</c:v>
                </c:pt>
                <c:pt idx="5">
                  <c:v>3.4402326345747684E-2</c:v>
                </c:pt>
                <c:pt idx="6">
                  <c:v>2.8071788930992249E-2</c:v>
                </c:pt>
                <c:pt idx="7">
                  <c:v>2.23526099907294E-2</c:v>
                </c:pt>
                <c:pt idx="8">
                  <c:v>1.882064410771582E-2</c:v>
                </c:pt>
                <c:pt idx="9">
                  <c:v>1.355453072931175E-2</c:v>
                </c:pt>
                <c:pt idx="10">
                  <c:v>1.1633202601663402E-2</c:v>
                </c:pt>
                <c:pt idx="11">
                  <c:v>8.4086845917914661E-3</c:v>
                </c:pt>
                <c:pt idx="12">
                  <c:v>7.3625364596920512E-3</c:v>
                </c:pt>
                <c:pt idx="13">
                  <c:v>5.1137159187547628E-3</c:v>
                </c:pt>
                <c:pt idx="14">
                  <c:v>4.3452436222252682E-3</c:v>
                </c:pt>
                <c:pt idx="15">
                  <c:v>2.3841211869315496E-3</c:v>
                </c:pt>
                <c:pt idx="16">
                  <c:v>1.654264107450526E-3</c:v>
                </c:pt>
              </c:numCache>
            </c:numRef>
          </c:val>
          <c:extLst>
            <c:ext xmlns:c16="http://schemas.microsoft.com/office/drawing/2014/chart" uri="{C3380CC4-5D6E-409C-BE32-E72D297353CC}">
              <c16:uniqueId val="{00000003-3387-4048-80E4-EF9878CA9116}"/>
            </c:ext>
          </c:extLst>
        </c:ser>
        <c:dLbls>
          <c:showLegendKey val="0"/>
          <c:showVal val="0"/>
          <c:showCatName val="0"/>
          <c:showSerName val="0"/>
          <c:showPercent val="0"/>
          <c:showBubbleSize val="0"/>
        </c:dLbls>
        <c:gapWidth val="80"/>
        <c:overlap val="100"/>
        <c:axId val="1180902744"/>
        <c:axId val="1180911600"/>
      </c:barChart>
      <c:catAx>
        <c:axId val="710556472"/>
        <c:scaling>
          <c:orientation val="minMax"/>
        </c:scaling>
        <c:delete val="0"/>
        <c:axPos val="l"/>
        <c:numFmt formatCode="General" sourceLinked="0"/>
        <c:majorTickMark val="none"/>
        <c:minorTickMark val="none"/>
        <c:tickLblPos val="low"/>
        <c:spPr>
          <a:noFill/>
          <a:ln w="9525" cap="flat" cmpd="sng" algn="ctr">
            <a:solidFill>
              <a:schemeClr val="tx1">
                <a:lumMod val="15000"/>
                <a:lumOff val="85000"/>
              </a:schemeClr>
            </a:solidFill>
            <a:round/>
          </a:ln>
          <a:effectLst/>
        </c:spPr>
        <c:txPr>
          <a:bodyPr rot="-60000000" spcFirstLastPara="1" vertOverflow="ellipsis" vert="horz" wrap="square" anchor="ctr" anchorCtr="1"/>
          <a:lstStyle/>
          <a:p>
            <a:pPr>
              <a:defRPr sz="900" b="0" i="0" u="none" strike="noStrike" kern="1200" baseline="0">
                <a:solidFill>
                  <a:schemeClr val="tx1">
                    <a:lumMod val="65000"/>
                    <a:lumOff val="35000"/>
                  </a:schemeClr>
                </a:solidFill>
                <a:latin typeface="+mn-lt"/>
                <a:ea typeface="+mn-ea"/>
                <a:cs typeface="+mn-cs"/>
              </a:defRPr>
            </a:pPr>
            <a:endParaRPr lang="en-US"/>
          </a:p>
        </c:txPr>
        <c:crossAx val="710556800"/>
        <c:crossesAt val="0"/>
        <c:auto val="1"/>
        <c:lblAlgn val="ctr"/>
        <c:lblOffset val="100"/>
        <c:noMultiLvlLbl val="0"/>
      </c:catAx>
      <c:valAx>
        <c:axId val="710556800"/>
        <c:scaling>
          <c:orientation val="minMax"/>
          <c:max val="0.1"/>
          <c:min val="-0.1"/>
        </c:scaling>
        <c:delete val="0"/>
        <c:axPos val="b"/>
        <c:majorGridlines>
          <c:spPr>
            <a:ln w="9525" cap="flat" cmpd="sng" algn="ctr">
              <a:solidFill>
                <a:schemeClr val="tx1">
                  <a:lumMod val="15000"/>
                  <a:lumOff val="85000"/>
                </a:schemeClr>
              </a:solidFill>
              <a:round/>
            </a:ln>
            <a:effectLst/>
          </c:spPr>
        </c:majorGridlines>
        <c:numFmt formatCode="0%" sourceLinked="0"/>
        <c:majorTickMark val="none"/>
        <c:minorTickMark val="none"/>
        <c:tickLblPos val="nextTo"/>
        <c:spPr>
          <a:noFill/>
          <a:ln>
            <a:noFill/>
          </a:ln>
          <a:effectLst/>
        </c:spPr>
        <c:txPr>
          <a:bodyPr rot="-60000000" spcFirstLastPara="1" vertOverflow="ellipsis" vert="horz" wrap="square" anchor="ctr" anchorCtr="1"/>
          <a:lstStyle/>
          <a:p>
            <a:pPr>
              <a:defRPr sz="900" b="0" i="0" u="none" strike="noStrike" kern="1200" baseline="0">
                <a:solidFill>
                  <a:schemeClr val="tx1">
                    <a:lumMod val="65000"/>
                    <a:lumOff val="35000"/>
                  </a:schemeClr>
                </a:solidFill>
                <a:latin typeface="+mn-lt"/>
                <a:ea typeface="+mn-ea"/>
                <a:cs typeface="+mn-cs"/>
              </a:defRPr>
            </a:pPr>
            <a:endParaRPr lang="en-US"/>
          </a:p>
        </c:txPr>
        <c:crossAx val="710556472"/>
        <c:crosses val="autoZero"/>
        <c:crossBetween val="between"/>
        <c:majorUnit val="2.0000000000000004E-2"/>
      </c:valAx>
      <c:valAx>
        <c:axId val="1180911600"/>
        <c:scaling>
          <c:orientation val="minMax"/>
        </c:scaling>
        <c:delete val="1"/>
        <c:axPos val="t"/>
        <c:numFmt formatCode="0.00%" sourceLinked="1"/>
        <c:majorTickMark val="out"/>
        <c:minorTickMark val="none"/>
        <c:tickLblPos val="nextTo"/>
        <c:crossAx val="1180902744"/>
        <c:crosses val="max"/>
        <c:crossBetween val="between"/>
      </c:valAx>
      <c:catAx>
        <c:axId val="1180902744"/>
        <c:scaling>
          <c:orientation val="minMax"/>
        </c:scaling>
        <c:delete val="1"/>
        <c:axPos val="l"/>
        <c:numFmt formatCode="General" sourceLinked="1"/>
        <c:majorTickMark val="out"/>
        <c:minorTickMark val="none"/>
        <c:tickLblPos val="nextTo"/>
        <c:crossAx val="1180911600"/>
        <c:crosses val="autoZero"/>
        <c:auto val="1"/>
        <c:lblAlgn val="ctr"/>
        <c:lblOffset val="100"/>
        <c:noMultiLvlLbl val="0"/>
      </c:catAx>
      <c:spPr>
        <a:noFill/>
        <a:ln>
          <a:noFill/>
        </a:ln>
        <a:effectLst/>
      </c:spPr>
    </c:plotArea>
    <c:legend>
      <c:legendPos val="t"/>
      <c:layout>
        <c:manualLayout>
          <c:xMode val="edge"/>
          <c:yMode val="edge"/>
          <c:x val="0.12686073036184078"/>
          <c:y val="0.14602238623881886"/>
          <c:w val="0.77450590646197137"/>
          <c:h val="0.13458676691559887"/>
        </c:manualLayout>
      </c:layout>
      <c:overlay val="0"/>
      <c:spPr>
        <a:noFill/>
        <a:ln>
          <a:solidFill>
            <a:sysClr val="windowText" lastClr="000000"/>
          </a:solidFill>
        </a:ln>
        <a:effectLst/>
      </c:spPr>
      <c:txPr>
        <a:bodyPr rot="0" spcFirstLastPara="1" vertOverflow="ellipsis" vert="horz" wrap="square" anchor="ctr" anchorCtr="1"/>
        <a:lstStyle/>
        <a:p>
          <a:pPr>
            <a:defRPr sz="800" b="0" i="0" u="none" strike="noStrike" kern="1200" baseline="0">
              <a:solidFill>
                <a:schemeClr val="tx1">
                  <a:lumMod val="65000"/>
                  <a:lumOff val="35000"/>
                </a:schemeClr>
              </a:solidFill>
              <a:latin typeface="+mn-lt"/>
              <a:ea typeface="+mn-ea"/>
              <a:cs typeface="+mn-cs"/>
            </a:defRPr>
          </a:pPr>
          <a:endParaRPr lang="en-US"/>
        </a:p>
      </c:txPr>
    </c:legend>
    <c:plotVisOnly val="1"/>
    <c:dispBlanksAs val="gap"/>
    <c:extLst>
      <c:ext xmlns:c16r3="http://schemas.microsoft.com/office/drawing/2017/03/chart" uri="{56B9EC1D-385E-4148-901F-78D8002777C0}">
        <c16r3:dataDisplayOptions16>
          <c16r3:dispNaAsBlank val="1"/>
        </c16r3:dataDisplayOptions16>
      </c:ext>
    </c:extLst>
    <c:showDLblsOverMax val="0"/>
  </c:chart>
  <c:spPr>
    <a:solidFill>
      <a:schemeClr val="bg1"/>
    </a:solidFill>
    <a:ln w="9525" cap="flat" cmpd="sng" algn="ctr">
      <a:solidFill>
        <a:sysClr val="windowText" lastClr="000000"/>
      </a:solidFill>
      <a:round/>
    </a:ln>
    <a:effectLst/>
  </c:spPr>
  <c:txPr>
    <a:bodyPr/>
    <a:lstStyle/>
    <a:p>
      <a:pPr>
        <a:defRPr/>
      </a:pPr>
      <a:endParaRPr lang="en-US"/>
    </a:p>
  </c:txPr>
  <c:printSettings>
    <c:headerFooter/>
    <c:pageMargins b="0.75" l="0.7" r="0.7" t="0.75" header="0.3" footer="0.3"/>
    <c:pageSetup/>
  </c:printSettings>
</c:chartSpace>
</file>

<file path=xl/charts/chart18.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rot="0" spcFirstLastPara="1" vertOverflow="ellipsis" vert="horz" wrap="square" anchor="ctr" anchorCtr="1"/>
          <a:lstStyle/>
          <a:p>
            <a:pPr>
              <a:defRPr sz="1100" b="0" i="0" u="none" strike="noStrike" kern="1200" spc="0" baseline="0">
                <a:solidFill>
                  <a:schemeClr val="tx1">
                    <a:lumMod val="65000"/>
                    <a:lumOff val="35000"/>
                  </a:schemeClr>
                </a:solidFill>
                <a:latin typeface="+mn-lt"/>
                <a:ea typeface="+mn-ea"/>
                <a:cs typeface="+mn-cs"/>
              </a:defRPr>
            </a:pPr>
            <a:r>
              <a:rPr lang="en-US" sz="1100" b="1" i="0" baseline="0">
                <a:effectLst/>
              </a:rPr>
              <a:t>Figure 2(p).</a:t>
            </a:r>
          </a:p>
          <a:p>
            <a:pPr>
              <a:defRPr sz="1100"/>
            </a:pPr>
            <a:r>
              <a:rPr lang="en-US" sz="1100" b="1" i="0" baseline="0">
                <a:effectLst/>
              </a:rPr>
              <a:t>Nigeria: WPP ADM 0 (2020) vs Imo ADM 1 (2020)</a:t>
            </a:r>
            <a:endParaRPr lang="en-US" sz="1100">
              <a:effectLst/>
            </a:endParaRPr>
          </a:p>
        </c:rich>
      </c:tx>
      <c:layout>
        <c:manualLayout>
          <c:xMode val="edge"/>
          <c:yMode val="edge"/>
          <c:x val="0.15105123127415085"/>
          <c:y val="3.7416639503668414E-2"/>
        </c:manualLayout>
      </c:layout>
      <c:overlay val="0"/>
      <c:spPr>
        <a:noFill/>
        <a:ln>
          <a:noFill/>
        </a:ln>
        <a:effectLst/>
      </c:spPr>
      <c:txPr>
        <a:bodyPr rot="0" spcFirstLastPara="1" vertOverflow="ellipsis" vert="horz" wrap="square" anchor="ctr" anchorCtr="1"/>
        <a:lstStyle/>
        <a:p>
          <a:pPr>
            <a:defRPr sz="1100" b="0" i="0" u="none" strike="noStrike" kern="1200" spc="0" baseline="0">
              <a:solidFill>
                <a:schemeClr val="tx1">
                  <a:lumMod val="65000"/>
                  <a:lumOff val="35000"/>
                </a:schemeClr>
              </a:solidFill>
              <a:latin typeface="+mn-lt"/>
              <a:ea typeface="+mn-ea"/>
              <a:cs typeface="+mn-cs"/>
            </a:defRPr>
          </a:pPr>
          <a:endParaRPr lang="en-US"/>
        </a:p>
      </c:txPr>
    </c:title>
    <c:autoTitleDeleted val="0"/>
    <c:plotArea>
      <c:layout>
        <c:manualLayout>
          <c:layoutTarget val="inner"/>
          <c:xMode val="edge"/>
          <c:yMode val="edge"/>
          <c:x val="0.111435763501722"/>
          <c:y val="0.31363955696770413"/>
          <c:w val="0.84727811364993311"/>
          <c:h val="0.60732187657437142"/>
        </c:manualLayout>
      </c:layout>
      <c:barChart>
        <c:barDir val="bar"/>
        <c:grouping val="stacked"/>
        <c:varyColors val="0"/>
        <c:ser>
          <c:idx val="0"/>
          <c:order val="0"/>
          <c:tx>
            <c:strRef>
              <c:f>'Figures 2(a-t)'!$B$62</c:f>
              <c:strCache>
                <c:ptCount val="1"/>
                <c:pt idx="0">
                  <c:v>ADM0 Male
(WPP 2020 projection)</c:v>
                </c:pt>
              </c:strCache>
            </c:strRef>
          </c:tx>
          <c:spPr>
            <a:noFill/>
            <a:ln w="19050">
              <a:solidFill>
                <a:sysClr val="windowText" lastClr="000000"/>
              </a:solidFill>
            </a:ln>
            <a:effectLst/>
          </c:spPr>
          <c:invertIfNegative val="0"/>
          <c:cat>
            <c:strRef>
              <c:f>'Figures 2(a-t)'!$A$63:$A$79</c:f>
              <c:strCache>
                <c:ptCount val="17"/>
                <c:pt idx="0">
                  <c:v>0-4</c:v>
                </c:pt>
                <c:pt idx="1">
                  <c:v>5-9</c:v>
                </c:pt>
                <c:pt idx="2">
                  <c:v>10-14</c:v>
                </c:pt>
                <c:pt idx="3">
                  <c:v>15-19</c:v>
                </c:pt>
                <c:pt idx="4">
                  <c:v>20-24</c:v>
                </c:pt>
                <c:pt idx="5">
                  <c:v>25-29</c:v>
                </c:pt>
                <c:pt idx="6">
                  <c:v>30-34</c:v>
                </c:pt>
                <c:pt idx="7">
                  <c:v>35-39</c:v>
                </c:pt>
                <c:pt idx="8">
                  <c:v>40-44</c:v>
                </c:pt>
                <c:pt idx="9">
                  <c:v>45-49</c:v>
                </c:pt>
                <c:pt idx="10">
                  <c:v>50-54</c:v>
                </c:pt>
                <c:pt idx="11">
                  <c:v>55-59</c:v>
                </c:pt>
                <c:pt idx="12">
                  <c:v>60-64</c:v>
                </c:pt>
                <c:pt idx="13">
                  <c:v>65-69</c:v>
                </c:pt>
                <c:pt idx="14">
                  <c:v>70-74</c:v>
                </c:pt>
                <c:pt idx="15">
                  <c:v>75-79</c:v>
                </c:pt>
                <c:pt idx="16">
                  <c:v>80+</c:v>
                </c:pt>
              </c:strCache>
            </c:strRef>
          </c:cat>
          <c:val>
            <c:numRef>
              <c:f>'Figures 2(a-t)'!$B$63:$B$79</c:f>
              <c:numCache>
                <c:formatCode>0.00%</c:formatCode>
                <c:ptCount val="17"/>
                <c:pt idx="0">
                  <c:v>-7.9522966520205005E-2</c:v>
                </c:pt>
                <c:pt idx="1">
                  <c:v>-6.9959576032273277E-2</c:v>
                </c:pt>
                <c:pt idx="2">
                  <c:v>-6.0219996810380316E-2</c:v>
                </c:pt>
                <c:pt idx="3">
                  <c:v>-5.1031549091198641E-2</c:v>
                </c:pt>
                <c:pt idx="4">
                  <c:v>-4.1965148943112422E-2</c:v>
                </c:pt>
                <c:pt idx="5">
                  <c:v>-3.505657456353807E-2</c:v>
                </c:pt>
                <c:pt idx="6">
                  <c:v>-3.0266937303837817E-2</c:v>
                </c:pt>
                <c:pt idx="7">
                  <c:v>-2.629195270851109E-2</c:v>
                </c:pt>
                <c:pt idx="8">
                  <c:v>-2.1900679270011832E-2</c:v>
                </c:pt>
                <c:pt idx="9">
                  <c:v>-1.742355152025191E-2</c:v>
                </c:pt>
                <c:pt idx="10">
                  <c:v>-1.3490210453120485E-2</c:v>
                </c:pt>
                <c:pt idx="11">
                  <c:v>-1.0664257748727984E-2</c:v>
                </c:pt>
                <c:pt idx="12">
                  <c:v>-8.0748906228155747E-3</c:v>
                </c:pt>
                <c:pt idx="13">
                  <c:v>-5.639956919541271E-3</c:v>
                </c:pt>
                <c:pt idx="14">
                  <c:v>-3.7356715945604398E-3</c:v>
                </c:pt>
                <c:pt idx="15">
                  <c:v>-1.951447764714981E-3</c:v>
                </c:pt>
                <c:pt idx="16">
                  <c:v>-8.7982707410511605E-4</c:v>
                </c:pt>
              </c:numCache>
            </c:numRef>
          </c:val>
          <c:extLst>
            <c:ext xmlns:c16="http://schemas.microsoft.com/office/drawing/2014/chart" uri="{C3380CC4-5D6E-409C-BE32-E72D297353CC}">
              <c16:uniqueId val="{00000000-34C9-46A0-81BC-44C653334CA1}"/>
            </c:ext>
          </c:extLst>
        </c:ser>
        <c:ser>
          <c:idx val="1"/>
          <c:order val="1"/>
          <c:tx>
            <c:strRef>
              <c:f>'Figures 2(a-t)'!$C$62</c:f>
              <c:strCache>
                <c:ptCount val="1"/>
                <c:pt idx="0">
                  <c:v>ADM0 Female
(WPP 2020 projection)</c:v>
                </c:pt>
              </c:strCache>
            </c:strRef>
          </c:tx>
          <c:spPr>
            <a:noFill/>
            <a:ln w="19050">
              <a:solidFill>
                <a:sysClr val="windowText" lastClr="000000"/>
              </a:solidFill>
            </a:ln>
            <a:effectLst/>
          </c:spPr>
          <c:invertIfNegative val="0"/>
          <c:cat>
            <c:strRef>
              <c:f>'Figures 2(a-t)'!$A$63:$A$79</c:f>
              <c:strCache>
                <c:ptCount val="17"/>
                <c:pt idx="0">
                  <c:v>0-4</c:v>
                </c:pt>
                <c:pt idx="1">
                  <c:v>5-9</c:v>
                </c:pt>
                <c:pt idx="2">
                  <c:v>10-14</c:v>
                </c:pt>
                <c:pt idx="3">
                  <c:v>15-19</c:v>
                </c:pt>
                <c:pt idx="4">
                  <c:v>20-24</c:v>
                </c:pt>
                <c:pt idx="5">
                  <c:v>25-29</c:v>
                </c:pt>
                <c:pt idx="6">
                  <c:v>30-34</c:v>
                </c:pt>
                <c:pt idx="7">
                  <c:v>35-39</c:v>
                </c:pt>
                <c:pt idx="8">
                  <c:v>40-44</c:v>
                </c:pt>
                <c:pt idx="9">
                  <c:v>45-49</c:v>
                </c:pt>
                <c:pt idx="10">
                  <c:v>50-54</c:v>
                </c:pt>
                <c:pt idx="11">
                  <c:v>55-59</c:v>
                </c:pt>
                <c:pt idx="12">
                  <c:v>60-64</c:v>
                </c:pt>
                <c:pt idx="13">
                  <c:v>65-69</c:v>
                </c:pt>
                <c:pt idx="14">
                  <c:v>70-74</c:v>
                </c:pt>
                <c:pt idx="15">
                  <c:v>75-79</c:v>
                </c:pt>
                <c:pt idx="16">
                  <c:v>80+</c:v>
                </c:pt>
              </c:strCache>
            </c:strRef>
          </c:cat>
          <c:val>
            <c:numRef>
              <c:f>'Figures 2(a-t)'!$C$63:$C$79</c:f>
              <c:numCache>
                <c:formatCode>0.00%</c:formatCode>
                <c:ptCount val="17"/>
                <c:pt idx="0">
                  <c:v>7.5788150677267921E-2</c:v>
                </c:pt>
                <c:pt idx="1">
                  <c:v>6.6931606454014678E-2</c:v>
                </c:pt>
                <c:pt idx="2">
                  <c:v>5.781306037144654E-2</c:v>
                </c:pt>
                <c:pt idx="3">
                  <c:v>4.923529897650733E-2</c:v>
                </c:pt>
                <c:pt idx="4">
                  <c:v>4.0720474223685695E-2</c:v>
                </c:pt>
                <c:pt idx="5">
                  <c:v>3.408470156348567E-2</c:v>
                </c:pt>
                <c:pt idx="6">
                  <c:v>2.942751360450592E-2</c:v>
                </c:pt>
                <c:pt idx="7">
                  <c:v>2.5526956519351541E-2</c:v>
                </c:pt>
                <c:pt idx="8">
                  <c:v>2.1384075286007522E-2</c:v>
                </c:pt>
                <c:pt idx="9">
                  <c:v>1.7258725520412535E-2</c:v>
                </c:pt>
                <c:pt idx="10">
                  <c:v>1.3708363050109291E-2</c:v>
                </c:pt>
                <c:pt idx="11">
                  <c:v>1.1103418498924704E-2</c:v>
                </c:pt>
                <c:pt idx="12">
                  <c:v>8.658591025545101E-3</c:v>
                </c:pt>
                <c:pt idx="13">
                  <c:v>6.2669025246274565E-3</c:v>
                </c:pt>
                <c:pt idx="14">
                  <c:v>4.1212815132251378E-3</c:v>
                </c:pt>
                <c:pt idx="15">
                  <c:v>2.1982199908613049E-3</c:v>
                </c:pt>
                <c:pt idx="16">
                  <c:v>1.0358942043878093E-3</c:v>
                </c:pt>
              </c:numCache>
            </c:numRef>
          </c:val>
          <c:extLst>
            <c:ext xmlns:c16="http://schemas.microsoft.com/office/drawing/2014/chart" uri="{C3380CC4-5D6E-409C-BE32-E72D297353CC}">
              <c16:uniqueId val="{00000001-34C9-46A0-81BC-44C653334CA1}"/>
            </c:ext>
          </c:extLst>
        </c:ser>
        <c:dLbls>
          <c:showLegendKey val="0"/>
          <c:showVal val="0"/>
          <c:showCatName val="0"/>
          <c:showSerName val="0"/>
          <c:showPercent val="0"/>
          <c:showBubbleSize val="0"/>
        </c:dLbls>
        <c:gapWidth val="20"/>
        <c:overlap val="100"/>
        <c:axId val="710556472"/>
        <c:axId val="710556800"/>
      </c:barChart>
      <c:barChart>
        <c:barDir val="bar"/>
        <c:grouping val="stacked"/>
        <c:varyColors val="0"/>
        <c:ser>
          <c:idx val="2"/>
          <c:order val="2"/>
          <c:tx>
            <c:strRef>
              <c:f>'Figures 2(a-t)'!$AL$62</c:f>
              <c:strCache>
                <c:ptCount val="1"/>
                <c:pt idx="0">
                  <c:v>ADM1 (Imo)
Male (USCB 2020) </c:v>
                </c:pt>
              </c:strCache>
            </c:strRef>
          </c:tx>
          <c:spPr>
            <a:solidFill>
              <a:schemeClr val="accent1">
                <a:alpha val="70000"/>
              </a:schemeClr>
            </a:solidFill>
            <a:ln>
              <a:noFill/>
            </a:ln>
            <a:effectLst/>
          </c:spPr>
          <c:invertIfNegative val="0"/>
          <c:cat>
            <c:strRef>
              <c:f>'Figures 2(a-t)'!$A$63:$A$79</c:f>
              <c:strCache>
                <c:ptCount val="17"/>
                <c:pt idx="0">
                  <c:v>0-4</c:v>
                </c:pt>
                <c:pt idx="1">
                  <c:v>5-9</c:v>
                </c:pt>
                <c:pt idx="2">
                  <c:v>10-14</c:v>
                </c:pt>
                <c:pt idx="3">
                  <c:v>15-19</c:v>
                </c:pt>
                <c:pt idx="4">
                  <c:v>20-24</c:v>
                </c:pt>
                <c:pt idx="5">
                  <c:v>25-29</c:v>
                </c:pt>
                <c:pt idx="6">
                  <c:v>30-34</c:v>
                </c:pt>
                <c:pt idx="7">
                  <c:v>35-39</c:v>
                </c:pt>
                <c:pt idx="8">
                  <c:v>40-44</c:v>
                </c:pt>
                <c:pt idx="9">
                  <c:v>45-49</c:v>
                </c:pt>
                <c:pt idx="10">
                  <c:v>50-54</c:v>
                </c:pt>
                <c:pt idx="11">
                  <c:v>55-59</c:v>
                </c:pt>
                <c:pt idx="12">
                  <c:v>60-64</c:v>
                </c:pt>
                <c:pt idx="13">
                  <c:v>65-69</c:v>
                </c:pt>
                <c:pt idx="14">
                  <c:v>70-74</c:v>
                </c:pt>
                <c:pt idx="15">
                  <c:v>75-79</c:v>
                </c:pt>
                <c:pt idx="16">
                  <c:v>80+</c:v>
                </c:pt>
              </c:strCache>
            </c:strRef>
          </c:cat>
          <c:val>
            <c:numRef>
              <c:f>'Figures 2(a-t)'!$AL$63:$AL$79</c:f>
              <c:numCache>
                <c:formatCode>0.00%</c:formatCode>
                <c:ptCount val="17"/>
                <c:pt idx="0">
                  <c:v>-5.860304961111501E-2</c:v>
                </c:pt>
                <c:pt idx="1">
                  <c:v>-6.0448736887625781E-2</c:v>
                </c:pt>
                <c:pt idx="2">
                  <c:v>-6.5230507215196964E-2</c:v>
                </c:pt>
                <c:pt idx="3">
                  <c:v>-6.2939396239080944E-2</c:v>
                </c:pt>
                <c:pt idx="4">
                  <c:v>-5.0373256407765118E-2</c:v>
                </c:pt>
                <c:pt idx="5">
                  <c:v>-3.6681029222570709E-2</c:v>
                </c:pt>
                <c:pt idx="6">
                  <c:v>-2.9480343223205582E-2</c:v>
                </c:pt>
                <c:pt idx="7">
                  <c:v>-2.6538491836092009E-2</c:v>
                </c:pt>
                <c:pt idx="8">
                  <c:v>-2.4944087698897183E-2</c:v>
                </c:pt>
                <c:pt idx="9">
                  <c:v>-2.2524090464093281E-2</c:v>
                </c:pt>
                <c:pt idx="10">
                  <c:v>-1.7520239198475285E-2</c:v>
                </c:pt>
                <c:pt idx="11">
                  <c:v>-1.5060404392804217E-2</c:v>
                </c:pt>
                <c:pt idx="12">
                  <c:v>-1.0450242062814656E-2</c:v>
                </c:pt>
                <c:pt idx="13">
                  <c:v>-9.0636782840353911E-3</c:v>
                </c:pt>
                <c:pt idx="14">
                  <c:v>-5.672797987283343E-3</c:v>
                </c:pt>
                <c:pt idx="15">
                  <c:v>-3.9879030782545089E-3</c:v>
                </c:pt>
                <c:pt idx="16">
                  <c:v>-1.9927798458664555E-3</c:v>
                </c:pt>
              </c:numCache>
            </c:numRef>
          </c:val>
          <c:extLst>
            <c:ext xmlns:c16="http://schemas.microsoft.com/office/drawing/2014/chart" uri="{C3380CC4-5D6E-409C-BE32-E72D297353CC}">
              <c16:uniqueId val="{00000002-34C9-46A0-81BC-44C653334CA1}"/>
            </c:ext>
          </c:extLst>
        </c:ser>
        <c:ser>
          <c:idx val="3"/>
          <c:order val="3"/>
          <c:tx>
            <c:strRef>
              <c:f>'Figures 2(a-t)'!$AM$62</c:f>
              <c:strCache>
                <c:ptCount val="1"/>
                <c:pt idx="0">
                  <c:v>ADM1 (Imo)
Female (USCB 2020)</c:v>
                </c:pt>
              </c:strCache>
            </c:strRef>
          </c:tx>
          <c:spPr>
            <a:solidFill>
              <a:schemeClr val="accent6">
                <a:alpha val="70000"/>
              </a:schemeClr>
            </a:solidFill>
            <a:ln>
              <a:noFill/>
            </a:ln>
            <a:effectLst/>
          </c:spPr>
          <c:invertIfNegative val="0"/>
          <c:cat>
            <c:strRef>
              <c:f>'Figures 2(a-t)'!$A$63:$A$79</c:f>
              <c:strCache>
                <c:ptCount val="17"/>
                <c:pt idx="0">
                  <c:v>0-4</c:v>
                </c:pt>
                <c:pt idx="1">
                  <c:v>5-9</c:v>
                </c:pt>
                <c:pt idx="2">
                  <c:v>10-14</c:v>
                </c:pt>
                <c:pt idx="3">
                  <c:v>15-19</c:v>
                </c:pt>
                <c:pt idx="4">
                  <c:v>20-24</c:v>
                </c:pt>
                <c:pt idx="5">
                  <c:v>25-29</c:v>
                </c:pt>
                <c:pt idx="6">
                  <c:v>30-34</c:v>
                </c:pt>
                <c:pt idx="7">
                  <c:v>35-39</c:v>
                </c:pt>
                <c:pt idx="8">
                  <c:v>40-44</c:v>
                </c:pt>
                <c:pt idx="9">
                  <c:v>45-49</c:v>
                </c:pt>
                <c:pt idx="10">
                  <c:v>50-54</c:v>
                </c:pt>
                <c:pt idx="11">
                  <c:v>55-59</c:v>
                </c:pt>
                <c:pt idx="12">
                  <c:v>60-64</c:v>
                </c:pt>
                <c:pt idx="13">
                  <c:v>65-69</c:v>
                </c:pt>
                <c:pt idx="14">
                  <c:v>70-74</c:v>
                </c:pt>
                <c:pt idx="15">
                  <c:v>75-79</c:v>
                </c:pt>
                <c:pt idx="16">
                  <c:v>80+</c:v>
                </c:pt>
              </c:strCache>
            </c:strRef>
          </c:cat>
          <c:val>
            <c:numRef>
              <c:f>'Figures 2(a-t)'!$AM$63:$AM$79</c:f>
              <c:numCache>
                <c:formatCode>0.00%</c:formatCode>
                <c:ptCount val="17"/>
                <c:pt idx="0">
                  <c:v>5.5744118054765666E-2</c:v>
                </c:pt>
                <c:pt idx="1">
                  <c:v>5.6856685871019642E-2</c:v>
                </c:pt>
                <c:pt idx="2">
                  <c:v>6.314597477398487E-2</c:v>
                </c:pt>
                <c:pt idx="3">
                  <c:v>5.89857426561421E-2</c:v>
                </c:pt>
                <c:pt idx="4">
                  <c:v>4.4494240406581169E-2</c:v>
                </c:pt>
                <c:pt idx="5">
                  <c:v>3.6386123041852701E-2</c:v>
                </c:pt>
                <c:pt idx="6">
                  <c:v>3.2253290520262455E-2</c:v>
                </c:pt>
                <c:pt idx="7">
                  <c:v>3.149439380826808E-2</c:v>
                </c:pt>
                <c:pt idx="8">
                  <c:v>2.5751474485838463E-2</c:v>
                </c:pt>
                <c:pt idx="9">
                  <c:v>2.3847022285786081E-2</c:v>
                </c:pt>
                <c:pt idx="10">
                  <c:v>1.7274363874209175E-2</c:v>
                </c:pt>
                <c:pt idx="11">
                  <c:v>1.6801540578351398E-2</c:v>
                </c:pt>
                <c:pt idx="12">
                  <c:v>1.1319097680822465E-2</c:v>
                </c:pt>
                <c:pt idx="13">
                  <c:v>1.113451092712122E-2</c:v>
                </c:pt>
                <c:pt idx="14">
                  <c:v>6.3287659528290718E-3</c:v>
                </c:pt>
                <c:pt idx="15">
                  <c:v>4.4636105421388666E-3</c:v>
                </c:pt>
                <c:pt idx="16">
                  <c:v>2.2080108848501322E-3</c:v>
                </c:pt>
              </c:numCache>
            </c:numRef>
          </c:val>
          <c:extLst>
            <c:ext xmlns:c16="http://schemas.microsoft.com/office/drawing/2014/chart" uri="{C3380CC4-5D6E-409C-BE32-E72D297353CC}">
              <c16:uniqueId val="{00000003-34C9-46A0-81BC-44C653334CA1}"/>
            </c:ext>
          </c:extLst>
        </c:ser>
        <c:dLbls>
          <c:showLegendKey val="0"/>
          <c:showVal val="0"/>
          <c:showCatName val="0"/>
          <c:showSerName val="0"/>
          <c:showPercent val="0"/>
          <c:showBubbleSize val="0"/>
        </c:dLbls>
        <c:gapWidth val="80"/>
        <c:overlap val="100"/>
        <c:axId val="1180902744"/>
        <c:axId val="1180911600"/>
      </c:barChart>
      <c:catAx>
        <c:axId val="710556472"/>
        <c:scaling>
          <c:orientation val="minMax"/>
        </c:scaling>
        <c:delete val="0"/>
        <c:axPos val="l"/>
        <c:numFmt formatCode="General" sourceLinked="0"/>
        <c:majorTickMark val="none"/>
        <c:minorTickMark val="none"/>
        <c:tickLblPos val="low"/>
        <c:spPr>
          <a:noFill/>
          <a:ln w="9525" cap="flat" cmpd="sng" algn="ctr">
            <a:solidFill>
              <a:schemeClr val="tx1">
                <a:lumMod val="15000"/>
                <a:lumOff val="85000"/>
              </a:schemeClr>
            </a:solidFill>
            <a:round/>
          </a:ln>
          <a:effectLst/>
        </c:spPr>
        <c:txPr>
          <a:bodyPr rot="-60000000" spcFirstLastPara="1" vertOverflow="ellipsis" vert="horz" wrap="square" anchor="ctr" anchorCtr="1"/>
          <a:lstStyle/>
          <a:p>
            <a:pPr>
              <a:defRPr sz="900" b="0" i="0" u="none" strike="noStrike" kern="1200" baseline="0">
                <a:solidFill>
                  <a:schemeClr val="tx1">
                    <a:lumMod val="65000"/>
                    <a:lumOff val="35000"/>
                  </a:schemeClr>
                </a:solidFill>
                <a:latin typeface="+mn-lt"/>
                <a:ea typeface="+mn-ea"/>
                <a:cs typeface="+mn-cs"/>
              </a:defRPr>
            </a:pPr>
            <a:endParaRPr lang="en-US"/>
          </a:p>
        </c:txPr>
        <c:crossAx val="710556800"/>
        <c:crossesAt val="0"/>
        <c:auto val="1"/>
        <c:lblAlgn val="ctr"/>
        <c:lblOffset val="100"/>
        <c:noMultiLvlLbl val="0"/>
      </c:catAx>
      <c:valAx>
        <c:axId val="710556800"/>
        <c:scaling>
          <c:orientation val="minMax"/>
          <c:max val="0.1"/>
          <c:min val="-0.1"/>
        </c:scaling>
        <c:delete val="0"/>
        <c:axPos val="b"/>
        <c:majorGridlines>
          <c:spPr>
            <a:ln w="9525" cap="flat" cmpd="sng" algn="ctr">
              <a:solidFill>
                <a:schemeClr val="tx1">
                  <a:lumMod val="15000"/>
                  <a:lumOff val="85000"/>
                </a:schemeClr>
              </a:solidFill>
              <a:round/>
            </a:ln>
            <a:effectLst/>
          </c:spPr>
        </c:majorGridlines>
        <c:numFmt formatCode="0%" sourceLinked="0"/>
        <c:majorTickMark val="none"/>
        <c:minorTickMark val="none"/>
        <c:tickLblPos val="nextTo"/>
        <c:spPr>
          <a:noFill/>
          <a:ln>
            <a:noFill/>
          </a:ln>
          <a:effectLst/>
        </c:spPr>
        <c:txPr>
          <a:bodyPr rot="-60000000" spcFirstLastPara="1" vertOverflow="ellipsis" vert="horz" wrap="square" anchor="ctr" anchorCtr="1"/>
          <a:lstStyle/>
          <a:p>
            <a:pPr>
              <a:defRPr sz="900" b="0" i="0" u="none" strike="noStrike" kern="1200" baseline="0">
                <a:solidFill>
                  <a:schemeClr val="tx1">
                    <a:lumMod val="65000"/>
                    <a:lumOff val="35000"/>
                  </a:schemeClr>
                </a:solidFill>
                <a:latin typeface="+mn-lt"/>
                <a:ea typeface="+mn-ea"/>
                <a:cs typeface="+mn-cs"/>
              </a:defRPr>
            </a:pPr>
            <a:endParaRPr lang="en-US"/>
          </a:p>
        </c:txPr>
        <c:crossAx val="710556472"/>
        <c:crosses val="autoZero"/>
        <c:crossBetween val="between"/>
        <c:majorUnit val="2.0000000000000004E-2"/>
      </c:valAx>
      <c:valAx>
        <c:axId val="1180911600"/>
        <c:scaling>
          <c:orientation val="minMax"/>
        </c:scaling>
        <c:delete val="1"/>
        <c:axPos val="t"/>
        <c:numFmt formatCode="0.00%" sourceLinked="1"/>
        <c:majorTickMark val="out"/>
        <c:minorTickMark val="none"/>
        <c:tickLblPos val="nextTo"/>
        <c:crossAx val="1180902744"/>
        <c:crosses val="max"/>
        <c:crossBetween val="between"/>
      </c:valAx>
      <c:catAx>
        <c:axId val="1180902744"/>
        <c:scaling>
          <c:orientation val="minMax"/>
        </c:scaling>
        <c:delete val="1"/>
        <c:axPos val="l"/>
        <c:numFmt formatCode="General" sourceLinked="1"/>
        <c:majorTickMark val="out"/>
        <c:minorTickMark val="none"/>
        <c:tickLblPos val="nextTo"/>
        <c:crossAx val="1180911600"/>
        <c:crosses val="autoZero"/>
        <c:auto val="1"/>
        <c:lblAlgn val="ctr"/>
        <c:lblOffset val="100"/>
        <c:noMultiLvlLbl val="0"/>
      </c:catAx>
      <c:spPr>
        <a:noFill/>
        <a:ln>
          <a:noFill/>
        </a:ln>
        <a:effectLst/>
      </c:spPr>
    </c:plotArea>
    <c:legend>
      <c:legendPos val="t"/>
      <c:layout>
        <c:manualLayout>
          <c:xMode val="edge"/>
          <c:yMode val="edge"/>
          <c:x val="0.12686073036184078"/>
          <c:y val="0.14602238623881886"/>
          <c:w val="0.77450590646197137"/>
          <c:h val="0.13458676691559887"/>
        </c:manualLayout>
      </c:layout>
      <c:overlay val="0"/>
      <c:spPr>
        <a:noFill/>
        <a:ln>
          <a:solidFill>
            <a:sysClr val="windowText" lastClr="000000"/>
          </a:solidFill>
        </a:ln>
        <a:effectLst/>
      </c:spPr>
      <c:txPr>
        <a:bodyPr rot="0" spcFirstLastPara="1" vertOverflow="ellipsis" vert="horz" wrap="square" anchor="ctr" anchorCtr="1"/>
        <a:lstStyle/>
        <a:p>
          <a:pPr>
            <a:defRPr sz="800" b="0" i="0" u="none" strike="noStrike" kern="1200" baseline="0">
              <a:solidFill>
                <a:schemeClr val="tx1">
                  <a:lumMod val="65000"/>
                  <a:lumOff val="35000"/>
                </a:schemeClr>
              </a:solidFill>
              <a:latin typeface="+mn-lt"/>
              <a:ea typeface="+mn-ea"/>
              <a:cs typeface="+mn-cs"/>
            </a:defRPr>
          </a:pPr>
          <a:endParaRPr lang="en-US"/>
        </a:p>
      </c:txPr>
    </c:legend>
    <c:plotVisOnly val="1"/>
    <c:dispBlanksAs val="gap"/>
    <c:extLst>
      <c:ext xmlns:c16r3="http://schemas.microsoft.com/office/drawing/2017/03/chart" uri="{56B9EC1D-385E-4148-901F-78D8002777C0}">
        <c16r3:dataDisplayOptions16>
          <c16r3:dispNaAsBlank val="1"/>
        </c16r3:dataDisplayOptions16>
      </c:ext>
    </c:extLst>
    <c:showDLblsOverMax val="0"/>
  </c:chart>
  <c:spPr>
    <a:solidFill>
      <a:schemeClr val="bg1"/>
    </a:solidFill>
    <a:ln w="9525" cap="flat" cmpd="sng" algn="ctr">
      <a:solidFill>
        <a:sysClr val="windowText" lastClr="000000"/>
      </a:solidFill>
      <a:round/>
    </a:ln>
    <a:effectLst/>
  </c:spPr>
  <c:txPr>
    <a:bodyPr/>
    <a:lstStyle/>
    <a:p>
      <a:pPr>
        <a:defRPr/>
      </a:pPr>
      <a:endParaRPr lang="en-US"/>
    </a:p>
  </c:txPr>
  <c:printSettings>
    <c:headerFooter/>
    <c:pageMargins b="0.75" l="0.7" r="0.7" t="0.75" header="0.3" footer="0.3"/>
    <c:pageSetup/>
  </c:printSettings>
</c:chartSpace>
</file>

<file path=xl/charts/chart19.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rot="0" spcFirstLastPara="1" vertOverflow="ellipsis" vert="horz" wrap="square" anchor="ctr" anchorCtr="1"/>
          <a:lstStyle/>
          <a:p>
            <a:pPr>
              <a:defRPr sz="1100" b="0" i="0" u="none" strike="noStrike" kern="1200" spc="0" baseline="0">
                <a:solidFill>
                  <a:schemeClr val="tx1">
                    <a:lumMod val="65000"/>
                    <a:lumOff val="35000"/>
                  </a:schemeClr>
                </a:solidFill>
                <a:latin typeface="+mn-lt"/>
                <a:ea typeface="+mn-ea"/>
                <a:cs typeface="+mn-cs"/>
              </a:defRPr>
            </a:pPr>
            <a:r>
              <a:rPr lang="en-US" sz="1100" b="1" i="0" baseline="0">
                <a:effectLst/>
              </a:rPr>
              <a:t>Figure 2(q).</a:t>
            </a:r>
          </a:p>
          <a:p>
            <a:pPr>
              <a:defRPr sz="1100"/>
            </a:pPr>
            <a:r>
              <a:rPr lang="en-US" sz="1100" b="1" i="0" baseline="0">
                <a:effectLst/>
              </a:rPr>
              <a:t>Nigeria: WPP ADM 0 (2020) vs Jigawa ADM 1 (2020)</a:t>
            </a:r>
            <a:endParaRPr lang="en-US" sz="1100">
              <a:effectLst/>
            </a:endParaRPr>
          </a:p>
        </c:rich>
      </c:tx>
      <c:layout>
        <c:manualLayout>
          <c:xMode val="edge"/>
          <c:yMode val="edge"/>
          <c:x val="0.15105123127415085"/>
          <c:y val="3.7416639503668414E-2"/>
        </c:manualLayout>
      </c:layout>
      <c:overlay val="0"/>
      <c:spPr>
        <a:noFill/>
        <a:ln>
          <a:noFill/>
        </a:ln>
        <a:effectLst/>
      </c:spPr>
      <c:txPr>
        <a:bodyPr rot="0" spcFirstLastPara="1" vertOverflow="ellipsis" vert="horz" wrap="square" anchor="ctr" anchorCtr="1"/>
        <a:lstStyle/>
        <a:p>
          <a:pPr>
            <a:defRPr sz="1100" b="0" i="0" u="none" strike="noStrike" kern="1200" spc="0" baseline="0">
              <a:solidFill>
                <a:schemeClr val="tx1">
                  <a:lumMod val="65000"/>
                  <a:lumOff val="35000"/>
                </a:schemeClr>
              </a:solidFill>
              <a:latin typeface="+mn-lt"/>
              <a:ea typeface="+mn-ea"/>
              <a:cs typeface="+mn-cs"/>
            </a:defRPr>
          </a:pPr>
          <a:endParaRPr lang="en-US"/>
        </a:p>
      </c:txPr>
    </c:title>
    <c:autoTitleDeleted val="0"/>
    <c:plotArea>
      <c:layout>
        <c:manualLayout>
          <c:layoutTarget val="inner"/>
          <c:xMode val="edge"/>
          <c:yMode val="edge"/>
          <c:x val="0.111435763501722"/>
          <c:y val="0.31363955696770413"/>
          <c:w val="0.84727811364993311"/>
          <c:h val="0.60732187657437142"/>
        </c:manualLayout>
      </c:layout>
      <c:barChart>
        <c:barDir val="bar"/>
        <c:grouping val="stacked"/>
        <c:varyColors val="0"/>
        <c:ser>
          <c:idx val="0"/>
          <c:order val="0"/>
          <c:tx>
            <c:strRef>
              <c:f>'Figures 2(a-t)'!$B$62</c:f>
              <c:strCache>
                <c:ptCount val="1"/>
                <c:pt idx="0">
                  <c:v>ADM0 Male
(WPP 2020 projection)</c:v>
                </c:pt>
              </c:strCache>
            </c:strRef>
          </c:tx>
          <c:spPr>
            <a:noFill/>
            <a:ln w="19050">
              <a:solidFill>
                <a:sysClr val="windowText" lastClr="000000"/>
              </a:solidFill>
            </a:ln>
            <a:effectLst/>
          </c:spPr>
          <c:invertIfNegative val="0"/>
          <c:cat>
            <c:strRef>
              <c:f>'Figures 2(a-t)'!$A$63:$A$79</c:f>
              <c:strCache>
                <c:ptCount val="17"/>
                <c:pt idx="0">
                  <c:v>0-4</c:v>
                </c:pt>
                <c:pt idx="1">
                  <c:v>5-9</c:v>
                </c:pt>
                <c:pt idx="2">
                  <c:v>10-14</c:v>
                </c:pt>
                <c:pt idx="3">
                  <c:v>15-19</c:v>
                </c:pt>
                <c:pt idx="4">
                  <c:v>20-24</c:v>
                </c:pt>
                <c:pt idx="5">
                  <c:v>25-29</c:v>
                </c:pt>
                <c:pt idx="6">
                  <c:v>30-34</c:v>
                </c:pt>
                <c:pt idx="7">
                  <c:v>35-39</c:v>
                </c:pt>
                <c:pt idx="8">
                  <c:v>40-44</c:v>
                </c:pt>
                <c:pt idx="9">
                  <c:v>45-49</c:v>
                </c:pt>
                <c:pt idx="10">
                  <c:v>50-54</c:v>
                </c:pt>
                <c:pt idx="11">
                  <c:v>55-59</c:v>
                </c:pt>
                <c:pt idx="12">
                  <c:v>60-64</c:v>
                </c:pt>
                <c:pt idx="13">
                  <c:v>65-69</c:v>
                </c:pt>
                <c:pt idx="14">
                  <c:v>70-74</c:v>
                </c:pt>
                <c:pt idx="15">
                  <c:v>75-79</c:v>
                </c:pt>
                <c:pt idx="16">
                  <c:v>80+</c:v>
                </c:pt>
              </c:strCache>
            </c:strRef>
          </c:cat>
          <c:val>
            <c:numRef>
              <c:f>'Figures 2(a-t)'!$B$63:$B$79</c:f>
              <c:numCache>
                <c:formatCode>0.00%</c:formatCode>
                <c:ptCount val="17"/>
                <c:pt idx="0">
                  <c:v>-7.9522966520205005E-2</c:v>
                </c:pt>
                <c:pt idx="1">
                  <c:v>-6.9959576032273277E-2</c:v>
                </c:pt>
                <c:pt idx="2">
                  <c:v>-6.0219996810380316E-2</c:v>
                </c:pt>
                <c:pt idx="3">
                  <c:v>-5.1031549091198641E-2</c:v>
                </c:pt>
                <c:pt idx="4">
                  <c:v>-4.1965148943112422E-2</c:v>
                </c:pt>
                <c:pt idx="5">
                  <c:v>-3.505657456353807E-2</c:v>
                </c:pt>
                <c:pt idx="6">
                  <c:v>-3.0266937303837817E-2</c:v>
                </c:pt>
                <c:pt idx="7">
                  <c:v>-2.629195270851109E-2</c:v>
                </c:pt>
                <c:pt idx="8">
                  <c:v>-2.1900679270011832E-2</c:v>
                </c:pt>
                <c:pt idx="9">
                  <c:v>-1.742355152025191E-2</c:v>
                </c:pt>
                <c:pt idx="10">
                  <c:v>-1.3490210453120485E-2</c:v>
                </c:pt>
                <c:pt idx="11">
                  <c:v>-1.0664257748727984E-2</c:v>
                </c:pt>
                <c:pt idx="12">
                  <c:v>-8.0748906228155747E-3</c:v>
                </c:pt>
                <c:pt idx="13">
                  <c:v>-5.639956919541271E-3</c:v>
                </c:pt>
                <c:pt idx="14">
                  <c:v>-3.7356715945604398E-3</c:v>
                </c:pt>
                <c:pt idx="15">
                  <c:v>-1.951447764714981E-3</c:v>
                </c:pt>
                <c:pt idx="16">
                  <c:v>-8.7982707410511605E-4</c:v>
                </c:pt>
              </c:numCache>
            </c:numRef>
          </c:val>
          <c:extLst>
            <c:ext xmlns:c16="http://schemas.microsoft.com/office/drawing/2014/chart" uri="{C3380CC4-5D6E-409C-BE32-E72D297353CC}">
              <c16:uniqueId val="{00000000-89FE-4442-9355-98D247F4CBBC}"/>
            </c:ext>
          </c:extLst>
        </c:ser>
        <c:ser>
          <c:idx val="1"/>
          <c:order val="1"/>
          <c:tx>
            <c:strRef>
              <c:f>'Figures 2(a-t)'!$C$62</c:f>
              <c:strCache>
                <c:ptCount val="1"/>
                <c:pt idx="0">
                  <c:v>ADM0 Female
(WPP 2020 projection)</c:v>
                </c:pt>
              </c:strCache>
            </c:strRef>
          </c:tx>
          <c:spPr>
            <a:noFill/>
            <a:ln w="19050">
              <a:solidFill>
                <a:sysClr val="windowText" lastClr="000000"/>
              </a:solidFill>
            </a:ln>
            <a:effectLst/>
          </c:spPr>
          <c:invertIfNegative val="0"/>
          <c:cat>
            <c:strRef>
              <c:f>'Figures 2(a-t)'!$A$63:$A$79</c:f>
              <c:strCache>
                <c:ptCount val="17"/>
                <c:pt idx="0">
                  <c:v>0-4</c:v>
                </c:pt>
                <c:pt idx="1">
                  <c:v>5-9</c:v>
                </c:pt>
                <c:pt idx="2">
                  <c:v>10-14</c:v>
                </c:pt>
                <c:pt idx="3">
                  <c:v>15-19</c:v>
                </c:pt>
                <c:pt idx="4">
                  <c:v>20-24</c:v>
                </c:pt>
                <c:pt idx="5">
                  <c:v>25-29</c:v>
                </c:pt>
                <c:pt idx="6">
                  <c:v>30-34</c:v>
                </c:pt>
                <c:pt idx="7">
                  <c:v>35-39</c:v>
                </c:pt>
                <c:pt idx="8">
                  <c:v>40-44</c:v>
                </c:pt>
                <c:pt idx="9">
                  <c:v>45-49</c:v>
                </c:pt>
                <c:pt idx="10">
                  <c:v>50-54</c:v>
                </c:pt>
                <c:pt idx="11">
                  <c:v>55-59</c:v>
                </c:pt>
                <c:pt idx="12">
                  <c:v>60-64</c:v>
                </c:pt>
                <c:pt idx="13">
                  <c:v>65-69</c:v>
                </c:pt>
                <c:pt idx="14">
                  <c:v>70-74</c:v>
                </c:pt>
                <c:pt idx="15">
                  <c:v>75-79</c:v>
                </c:pt>
                <c:pt idx="16">
                  <c:v>80+</c:v>
                </c:pt>
              </c:strCache>
            </c:strRef>
          </c:cat>
          <c:val>
            <c:numRef>
              <c:f>'Figures 2(a-t)'!$C$63:$C$79</c:f>
              <c:numCache>
                <c:formatCode>0.00%</c:formatCode>
                <c:ptCount val="17"/>
                <c:pt idx="0">
                  <c:v>7.5788150677267921E-2</c:v>
                </c:pt>
                <c:pt idx="1">
                  <c:v>6.6931606454014678E-2</c:v>
                </c:pt>
                <c:pt idx="2">
                  <c:v>5.781306037144654E-2</c:v>
                </c:pt>
                <c:pt idx="3">
                  <c:v>4.923529897650733E-2</c:v>
                </c:pt>
                <c:pt idx="4">
                  <c:v>4.0720474223685695E-2</c:v>
                </c:pt>
                <c:pt idx="5">
                  <c:v>3.408470156348567E-2</c:v>
                </c:pt>
                <c:pt idx="6">
                  <c:v>2.942751360450592E-2</c:v>
                </c:pt>
                <c:pt idx="7">
                  <c:v>2.5526956519351541E-2</c:v>
                </c:pt>
                <c:pt idx="8">
                  <c:v>2.1384075286007522E-2</c:v>
                </c:pt>
                <c:pt idx="9">
                  <c:v>1.7258725520412535E-2</c:v>
                </c:pt>
                <c:pt idx="10">
                  <c:v>1.3708363050109291E-2</c:v>
                </c:pt>
                <c:pt idx="11">
                  <c:v>1.1103418498924704E-2</c:v>
                </c:pt>
                <c:pt idx="12">
                  <c:v>8.658591025545101E-3</c:v>
                </c:pt>
                <c:pt idx="13">
                  <c:v>6.2669025246274565E-3</c:v>
                </c:pt>
                <c:pt idx="14">
                  <c:v>4.1212815132251378E-3</c:v>
                </c:pt>
                <c:pt idx="15">
                  <c:v>2.1982199908613049E-3</c:v>
                </c:pt>
                <c:pt idx="16">
                  <c:v>1.0358942043878093E-3</c:v>
                </c:pt>
              </c:numCache>
            </c:numRef>
          </c:val>
          <c:extLst>
            <c:ext xmlns:c16="http://schemas.microsoft.com/office/drawing/2014/chart" uri="{C3380CC4-5D6E-409C-BE32-E72D297353CC}">
              <c16:uniqueId val="{00000001-89FE-4442-9355-98D247F4CBBC}"/>
            </c:ext>
          </c:extLst>
        </c:ser>
        <c:dLbls>
          <c:showLegendKey val="0"/>
          <c:showVal val="0"/>
          <c:showCatName val="0"/>
          <c:showSerName val="0"/>
          <c:showPercent val="0"/>
          <c:showBubbleSize val="0"/>
        </c:dLbls>
        <c:gapWidth val="20"/>
        <c:overlap val="100"/>
        <c:axId val="710556472"/>
        <c:axId val="710556800"/>
      </c:barChart>
      <c:barChart>
        <c:barDir val="bar"/>
        <c:grouping val="stacked"/>
        <c:varyColors val="0"/>
        <c:ser>
          <c:idx val="2"/>
          <c:order val="2"/>
          <c:tx>
            <c:strRef>
              <c:f>'Figures 2(a-t)'!$AN$62</c:f>
              <c:strCache>
                <c:ptCount val="1"/>
                <c:pt idx="0">
                  <c:v>ADM1 (Jigawa)
Male (USCB 2020) </c:v>
                </c:pt>
              </c:strCache>
            </c:strRef>
          </c:tx>
          <c:spPr>
            <a:solidFill>
              <a:schemeClr val="accent1">
                <a:alpha val="70000"/>
              </a:schemeClr>
            </a:solidFill>
            <a:ln>
              <a:noFill/>
            </a:ln>
            <a:effectLst/>
          </c:spPr>
          <c:invertIfNegative val="0"/>
          <c:cat>
            <c:strRef>
              <c:f>'Figures 2(a-t)'!$A$63:$A$79</c:f>
              <c:strCache>
                <c:ptCount val="17"/>
                <c:pt idx="0">
                  <c:v>0-4</c:v>
                </c:pt>
                <c:pt idx="1">
                  <c:v>5-9</c:v>
                </c:pt>
                <c:pt idx="2">
                  <c:v>10-14</c:v>
                </c:pt>
                <c:pt idx="3">
                  <c:v>15-19</c:v>
                </c:pt>
                <c:pt idx="4">
                  <c:v>20-24</c:v>
                </c:pt>
                <c:pt idx="5">
                  <c:v>25-29</c:v>
                </c:pt>
                <c:pt idx="6">
                  <c:v>30-34</c:v>
                </c:pt>
                <c:pt idx="7">
                  <c:v>35-39</c:v>
                </c:pt>
                <c:pt idx="8">
                  <c:v>40-44</c:v>
                </c:pt>
                <c:pt idx="9">
                  <c:v>45-49</c:v>
                </c:pt>
                <c:pt idx="10">
                  <c:v>50-54</c:v>
                </c:pt>
                <c:pt idx="11">
                  <c:v>55-59</c:v>
                </c:pt>
                <c:pt idx="12">
                  <c:v>60-64</c:v>
                </c:pt>
                <c:pt idx="13">
                  <c:v>65-69</c:v>
                </c:pt>
                <c:pt idx="14">
                  <c:v>70-74</c:v>
                </c:pt>
                <c:pt idx="15">
                  <c:v>75-79</c:v>
                </c:pt>
                <c:pt idx="16">
                  <c:v>80+</c:v>
                </c:pt>
              </c:strCache>
            </c:strRef>
          </c:cat>
          <c:val>
            <c:numRef>
              <c:f>'Figures 2(a-t)'!$AN$63:$AN$79</c:f>
              <c:numCache>
                <c:formatCode>0.00%</c:formatCode>
                <c:ptCount val="17"/>
                <c:pt idx="0">
                  <c:v>-0.10371760080920932</c:v>
                </c:pt>
                <c:pt idx="1">
                  <c:v>-8.1537632792565817E-2</c:v>
                </c:pt>
                <c:pt idx="2">
                  <c:v>-6.0576207017087623E-2</c:v>
                </c:pt>
                <c:pt idx="3">
                  <c:v>-4.926635854119419E-2</c:v>
                </c:pt>
                <c:pt idx="4">
                  <c:v>-3.5184056279899963E-2</c:v>
                </c:pt>
                <c:pt idx="5">
                  <c:v>-3.1180226382722907E-2</c:v>
                </c:pt>
                <c:pt idx="6">
                  <c:v>-3.245770310866742E-2</c:v>
                </c:pt>
                <c:pt idx="7">
                  <c:v>-2.5538220448746419E-2</c:v>
                </c:pt>
                <c:pt idx="8">
                  <c:v>-2.4228827912993113E-2</c:v>
                </c:pt>
                <c:pt idx="9">
                  <c:v>-1.4970541200946329E-2</c:v>
                </c:pt>
                <c:pt idx="10">
                  <c:v>-1.587955074698193E-2</c:v>
                </c:pt>
                <c:pt idx="11">
                  <c:v>-7.4912653689822237E-3</c:v>
                </c:pt>
                <c:pt idx="12">
                  <c:v>-9.3879763519047321E-3</c:v>
                </c:pt>
                <c:pt idx="13">
                  <c:v>-3.9084202011878087E-3</c:v>
                </c:pt>
                <c:pt idx="14">
                  <c:v>-5.9164143516446778E-3</c:v>
                </c:pt>
                <c:pt idx="15">
                  <c:v>-1.9836773429835032E-3</c:v>
                </c:pt>
                <c:pt idx="16">
                  <c:v>-2.2552150264360847E-3</c:v>
                </c:pt>
              </c:numCache>
            </c:numRef>
          </c:val>
          <c:extLst>
            <c:ext xmlns:c16="http://schemas.microsoft.com/office/drawing/2014/chart" uri="{C3380CC4-5D6E-409C-BE32-E72D297353CC}">
              <c16:uniqueId val="{00000002-89FE-4442-9355-98D247F4CBBC}"/>
            </c:ext>
          </c:extLst>
        </c:ser>
        <c:ser>
          <c:idx val="3"/>
          <c:order val="3"/>
          <c:tx>
            <c:strRef>
              <c:f>'Figures 2(a-t)'!$AO$62</c:f>
              <c:strCache>
                <c:ptCount val="1"/>
                <c:pt idx="0">
                  <c:v>ADM1 (Jigawa)
Female (USCB 2020)</c:v>
                </c:pt>
              </c:strCache>
            </c:strRef>
          </c:tx>
          <c:spPr>
            <a:solidFill>
              <a:schemeClr val="accent6">
                <a:alpha val="70000"/>
              </a:schemeClr>
            </a:solidFill>
            <a:ln>
              <a:noFill/>
            </a:ln>
            <a:effectLst/>
          </c:spPr>
          <c:invertIfNegative val="0"/>
          <c:cat>
            <c:strRef>
              <c:f>'Figures 2(a-t)'!$A$63:$A$79</c:f>
              <c:strCache>
                <c:ptCount val="17"/>
                <c:pt idx="0">
                  <c:v>0-4</c:v>
                </c:pt>
                <c:pt idx="1">
                  <c:v>5-9</c:v>
                </c:pt>
                <c:pt idx="2">
                  <c:v>10-14</c:v>
                </c:pt>
                <c:pt idx="3">
                  <c:v>15-19</c:v>
                </c:pt>
                <c:pt idx="4">
                  <c:v>20-24</c:v>
                </c:pt>
                <c:pt idx="5">
                  <c:v>25-29</c:v>
                </c:pt>
                <c:pt idx="6">
                  <c:v>30-34</c:v>
                </c:pt>
                <c:pt idx="7">
                  <c:v>35-39</c:v>
                </c:pt>
                <c:pt idx="8">
                  <c:v>40-44</c:v>
                </c:pt>
                <c:pt idx="9">
                  <c:v>45-49</c:v>
                </c:pt>
                <c:pt idx="10">
                  <c:v>50-54</c:v>
                </c:pt>
                <c:pt idx="11">
                  <c:v>55-59</c:v>
                </c:pt>
                <c:pt idx="12">
                  <c:v>60-64</c:v>
                </c:pt>
                <c:pt idx="13">
                  <c:v>65-69</c:v>
                </c:pt>
                <c:pt idx="14">
                  <c:v>70-74</c:v>
                </c:pt>
                <c:pt idx="15">
                  <c:v>75-79</c:v>
                </c:pt>
                <c:pt idx="16">
                  <c:v>80+</c:v>
                </c:pt>
              </c:strCache>
            </c:strRef>
          </c:cat>
          <c:val>
            <c:numRef>
              <c:f>'Figures 2(a-t)'!$AO$63:$AO$79</c:f>
              <c:numCache>
                <c:formatCode>0.00%</c:formatCode>
                <c:ptCount val="17"/>
                <c:pt idx="0">
                  <c:v>9.5209251194309868E-2</c:v>
                </c:pt>
                <c:pt idx="1">
                  <c:v>7.7556599902395038E-2</c:v>
                </c:pt>
                <c:pt idx="2">
                  <c:v>5.7385976969956926E-2</c:v>
                </c:pt>
                <c:pt idx="3">
                  <c:v>5.0771467603764379E-2</c:v>
                </c:pt>
                <c:pt idx="4">
                  <c:v>4.3797440993746863E-2</c:v>
                </c:pt>
                <c:pt idx="5">
                  <c:v>3.6171757716786872E-2</c:v>
                </c:pt>
                <c:pt idx="6">
                  <c:v>3.268584204544879E-2</c:v>
                </c:pt>
                <c:pt idx="7">
                  <c:v>2.3034940212738293E-2</c:v>
                </c:pt>
                <c:pt idx="8">
                  <c:v>2.2171693547433816E-2</c:v>
                </c:pt>
                <c:pt idx="9">
                  <c:v>1.2785236995996169E-2</c:v>
                </c:pt>
                <c:pt idx="10">
                  <c:v>1.3871049996369365E-2</c:v>
                </c:pt>
                <c:pt idx="11">
                  <c:v>7.0094886209161695E-3</c:v>
                </c:pt>
                <c:pt idx="12">
                  <c:v>8.732266883716689E-3</c:v>
                </c:pt>
                <c:pt idx="13">
                  <c:v>3.9427001450565114E-3</c:v>
                </c:pt>
                <c:pt idx="14">
                  <c:v>5.2436493448815655E-3</c:v>
                </c:pt>
                <c:pt idx="15">
                  <c:v>1.9384210624080731E-3</c:v>
                </c:pt>
                <c:pt idx="16">
                  <c:v>2.2123228799205653E-3</c:v>
                </c:pt>
              </c:numCache>
            </c:numRef>
          </c:val>
          <c:extLst>
            <c:ext xmlns:c16="http://schemas.microsoft.com/office/drawing/2014/chart" uri="{C3380CC4-5D6E-409C-BE32-E72D297353CC}">
              <c16:uniqueId val="{00000003-89FE-4442-9355-98D247F4CBBC}"/>
            </c:ext>
          </c:extLst>
        </c:ser>
        <c:dLbls>
          <c:showLegendKey val="0"/>
          <c:showVal val="0"/>
          <c:showCatName val="0"/>
          <c:showSerName val="0"/>
          <c:showPercent val="0"/>
          <c:showBubbleSize val="0"/>
        </c:dLbls>
        <c:gapWidth val="80"/>
        <c:overlap val="100"/>
        <c:axId val="1180902744"/>
        <c:axId val="1180911600"/>
      </c:barChart>
      <c:catAx>
        <c:axId val="710556472"/>
        <c:scaling>
          <c:orientation val="minMax"/>
        </c:scaling>
        <c:delete val="0"/>
        <c:axPos val="l"/>
        <c:numFmt formatCode="General" sourceLinked="0"/>
        <c:majorTickMark val="none"/>
        <c:minorTickMark val="none"/>
        <c:tickLblPos val="low"/>
        <c:spPr>
          <a:noFill/>
          <a:ln w="9525" cap="flat" cmpd="sng" algn="ctr">
            <a:solidFill>
              <a:schemeClr val="tx1">
                <a:lumMod val="15000"/>
                <a:lumOff val="85000"/>
              </a:schemeClr>
            </a:solidFill>
            <a:round/>
          </a:ln>
          <a:effectLst/>
        </c:spPr>
        <c:txPr>
          <a:bodyPr rot="-60000000" spcFirstLastPara="1" vertOverflow="ellipsis" vert="horz" wrap="square" anchor="ctr" anchorCtr="1"/>
          <a:lstStyle/>
          <a:p>
            <a:pPr>
              <a:defRPr sz="900" b="0" i="0" u="none" strike="noStrike" kern="1200" baseline="0">
                <a:solidFill>
                  <a:schemeClr val="tx1">
                    <a:lumMod val="65000"/>
                    <a:lumOff val="35000"/>
                  </a:schemeClr>
                </a:solidFill>
                <a:latin typeface="+mn-lt"/>
                <a:ea typeface="+mn-ea"/>
                <a:cs typeface="+mn-cs"/>
              </a:defRPr>
            </a:pPr>
            <a:endParaRPr lang="en-US"/>
          </a:p>
        </c:txPr>
        <c:crossAx val="710556800"/>
        <c:crossesAt val="0"/>
        <c:auto val="1"/>
        <c:lblAlgn val="ctr"/>
        <c:lblOffset val="100"/>
        <c:noMultiLvlLbl val="0"/>
      </c:catAx>
      <c:valAx>
        <c:axId val="710556800"/>
        <c:scaling>
          <c:orientation val="minMax"/>
          <c:max val="0.1"/>
          <c:min val="-0.1"/>
        </c:scaling>
        <c:delete val="0"/>
        <c:axPos val="b"/>
        <c:majorGridlines>
          <c:spPr>
            <a:ln w="9525" cap="flat" cmpd="sng" algn="ctr">
              <a:solidFill>
                <a:schemeClr val="tx1">
                  <a:lumMod val="15000"/>
                  <a:lumOff val="85000"/>
                </a:schemeClr>
              </a:solidFill>
              <a:round/>
            </a:ln>
            <a:effectLst/>
          </c:spPr>
        </c:majorGridlines>
        <c:numFmt formatCode="0%" sourceLinked="0"/>
        <c:majorTickMark val="none"/>
        <c:minorTickMark val="none"/>
        <c:tickLblPos val="nextTo"/>
        <c:spPr>
          <a:noFill/>
          <a:ln>
            <a:noFill/>
          </a:ln>
          <a:effectLst/>
        </c:spPr>
        <c:txPr>
          <a:bodyPr rot="-60000000" spcFirstLastPara="1" vertOverflow="ellipsis" vert="horz" wrap="square" anchor="ctr" anchorCtr="1"/>
          <a:lstStyle/>
          <a:p>
            <a:pPr>
              <a:defRPr sz="900" b="0" i="0" u="none" strike="noStrike" kern="1200" baseline="0">
                <a:solidFill>
                  <a:schemeClr val="tx1">
                    <a:lumMod val="65000"/>
                    <a:lumOff val="35000"/>
                  </a:schemeClr>
                </a:solidFill>
                <a:latin typeface="+mn-lt"/>
                <a:ea typeface="+mn-ea"/>
                <a:cs typeface="+mn-cs"/>
              </a:defRPr>
            </a:pPr>
            <a:endParaRPr lang="en-US"/>
          </a:p>
        </c:txPr>
        <c:crossAx val="710556472"/>
        <c:crosses val="autoZero"/>
        <c:crossBetween val="between"/>
        <c:majorUnit val="2.0000000000000004E-2"/>
      </c:valAx>
      <c:valAx>
        <c:axId val="1180911600"/>
        <c:scaling>
          <c:orientation val="minMax"/>
        </c:scaling>
        <c:delete val="1"/>
        <c:axPos val="t"/>
        <c:numFmt formatCode="0.00%" sourceLinked="1"/>
        <c:majorTickMark val="out"/>
        <c:minorTickMark val="none"/>
        <c:tickLblPos val="nextTo"/>
        <c:crossAx val="1180902744"/>
        <c:crosses val="max"/>
        <c:crossBetween val="between"/>
      </c:valAx>
      <c:catAx>
        <c:axId val="1180902744"/>
        <c:scaling>
          <c:orientation val="minMax"/>
        </c:scaling>
        <c:delete val="1"/>
        <c:axPos val="l"/>
        <c:numFmt formatCode="General" sourceLinked="1"/>
        <c:majorTickMark val="out"/>
        <c:minorTickMark val="none"/>
        <c:tickLblPos val="nextTo"/>
        <c:crossAx val="1180911600"/>
        <c:crosses val="autoZero"/>
        <c:auto val="1"/>
        <c:lblAlgn val="ctr"/>
        <c:lblOffset val="100"/>
        <c:noMultiLvlLbl val="0"/>
      </c:catAx>
      <c:spPr>
        <a:noFill/>
        <a:ln>
          <a:noFill/>
        </a:ln>
        <a:effectLst/>
      </c:spPr>
    </c:plotArea>
    <c:legend>
      <c:legendPos val="t"/>
      <c:layout>
        <c:manualLayout>
          <c:xMode val="edge"/>
          <c:yMode val="edge"/>
          <c:x val="0.12686073036184078"/>
          <c:y val="0.14602238623881886"/>
          <c:w val="0.77450590646197137"/>
          <c:h val="0.13458676691559887"/>
        </c:manualLayout>
      </c:layout>
      <c:overlay val="0"/>
      <c:spPr>
        <a:noFill/>
        <a:ln>
          <a:solidFill>
            <a:sysClr val="windowText" lastClr="000000"/>
          </a:solidFill>
        </a:ln>
        <a:effectLst/>
      </c:spPr>
      <c:txPr>
        <a:bodyPr rot="0" spcFirstLastPara="1" vertOverflow="ellipsis" vert="horz" wrap="square" anchor="ctr" anchorCtr="1"/>
        <a:lstStyle/>
        <a:p>
          <a:pPr>
            <a:defRPr sz="800" b="0" i="0" u="none" strike="noStrike" kern="1200" baseline="0">
              <a:solidFill>
                <a:schemeClr val="tx1">
                  <a:lumMod val="65000"/>
                  <a:lumOff val="35000"/>
                </a:schemeClr>
              </a:solidFill>
              <a:latin typeface="+mn-lt"/>
              <a:ea typeface="+mn-ea"/>
              <a:cs typeface="+mn-cs"/>
            </a:defRPr>
          </a:pPr>
          <a:endParaRPr lang="en-US"/>
        </a:p>
      </c:txPr>
    </c:legend>
    <c:plotVisOnly val="1"/>
    <c:dispBlanksAs val="gap"/>
    <c:extLst>
      <c:ext xmlns:c16r3="http://schemas.microsoft.com/office/drawing/2017/03/chart" uri="{56B9EC1D-385E-4148-901F-78D8002777C0}">
        <c16r3:dataDisplayOptions16>
          <c16r3:dispNaAsBlank val="1"/>
        </c16r3:dataDisplayOptions16>
      </c:ext>
    </c:extLst>
    <c:showDLblsOverMax val="0"/>
  </c:chart>
  <c:spPr>
    <a:solidFill>
      <a:schemeClr val="bg1"/>
    </a:solidFill>
    <a:ln w="9525" cap="flat" cmpd="sng" algn="ctr">
      <a:solidFill>
        <a:sysClr val="windowText" lastClr="000000"/>
      </a:solidFill>
      <a:round/>
    </a:ln>
    <a:effectLst/>
  </c:spPr>
  <c:txPr>
    <a:bodyPr/>
    <a:lstStyle/>
    <a:p>
      <a:pPr>
        <a:defRPr/>
      </a:pPr>
      <a:endParaRPr lang="en-US"/>
    </a:p>
  </c:txPr>
  <c:printSettings>
    <c:headerFooter/>
    <c:pageMargins b="0.75" l="0.7" r="0.7" t="0.75" header="0.3" footer="0.3"/>
    <c:pageSetup/>
  </c:printSettings>
</c:chartSpace>
</file>

<file path=xl/charts/chart20.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rot="0" spcFirstLastPara="1" vertOverflow="ellipsis" vert="horz" wrap="square" anchor="ctr" anchorCtr="1"/>
          <a:lstStyle/>
          <a:p>
            <a:pPr>
              <a:defRPr sz="1100" b="0" i="0" u="none" strike="noStrike" kern="1200" spc="0" baseline="0">
                <a:solidFill>
                  <a:schemeClr val="tx1">
                    <a:lumMod val="65000"/>
                    <a:lumOff val="35000"/>
                  </a:schemeClr>
                </a:solidFill>
                <a:latin typeface="+mn-lt"/>
                <a:ea typeface="+mn-ea"/>
                <a:cs typeface="+mn-cs"/>
              </a:defRPr>
            </a:pPr>
            <a:r>
              <a:rPr lang="en-US" sz="1100" b="1" i="0" baseline="0">
                <a:effectLst/>
              </a:rPr>
              <a:t>Figure 2(r).</a:t>
            </a:r>
          </a:p>
          <a:p>
            <a:pPr>
              <a:defRPr sz="1100"/>
            </a:pPr>
            <a:r>
              <a:rPr lang="en-US" sz="1100" b="1" i="0" baseline="0">
                <a:effectLst/>
              </a:rPr>
              <a:t>Nigeria: WPP ADM 0 (2020) vs Kaduna ADM 1 (2020)</a:t>
            </a:r>
            <a:endParaRPr lang="en-US" sz="1100">
              <a:effectLst/>
            </a:endParaRPr>
          </a:p>
        </c:rich>
      </c:tx>
      <c:layout>
        <c:manualLayout>
          <c:xMode val="edge"/>
          <c:yMode val="edge"/>
          <c:x val="0.15105123127415085"/>
          <c:y val="3.7416639503668414E-2"/>
        </c:manualLayout>
      </c:layout>
      <c:overlay val="0"/>
      <c:spPr>
        <a:noFill/>
        <a:ln>
          <a:noFill/>
        </a:ln>
        <a:effectLst/>
      </c:spPr>
      <c:txPr>
        <a:bodyPr rot="0" spcFirstLastPara="1" vertOverflow="ellipsis" vert="horz" wrap="square" anchor="ctr" anchorCtr="1"/>
        <a:lstStyle/>
        <a:p>
          <a:pPr>
            <a:defRPr sz="1100" b="0" i="0" u="none" strike="noStrike" kern="1200" spc="0" baseline="0">
              <a:solidFill>
                <a:schemeClr val="tx1">
                  <a:lumMod val="65000"/>
                  <a:lumOff val="35000"/>
                </a:schemeClr>
              </a:solidFill>
              <a:latin typeface="+mn-lt"/>
              <a:ea typeface="+mn-ea"/>
              <a:cs typeface="+mn-cs"/>
            </a:defRPr>
          </a:pPr>
          <a:endParaRPr lang="en-US"/>
        </a:p>
      </c:txPr>
    </c:title>
    <c:autoTitleDeleted val="0"/>
    <c:plotArea>
      <c:layout>
        <c:manualLayout>
          <c:layoutTarget val="inner"/>
          <c:xMode val="edge"/>
          <c:yMode val="edge"/>
          <c:x val="0.111435763501722"/>
          <c:y val="0.31363955696770413"/>
          <c:w val="0.84727811364993311"/>
          <c:h val="0.60732187657437142"/>
        </c:manualLayout>
      </c:layout>
      <c:barChart>
        <c:barDir val="bar"/>
        <c:grouping val="stacked"/>
        <c:varyColors val="0"/>
        <c:ser>
          <c:idx val="0"/>
          <c:order val="0"/>
          <c:tx>
            <c:strRef>
              <c:f>'Figures 2(a-t)'!$B$62</c:f>
              <c:strCache>
                <c:ptCount val="1"/>
                <c:pt idx="0">
                  <c:v>ADM0 Male
(WPP 2020 projection)</c:v>
                </c:pt>
              </c:strCache>
            </c:strRef>
          </c:tx>
          <c:spPr>
            <a:noFill/>
            <a:ln w="19050">
              <a:solidFill>
                <a:sysClr val="windowText" lastClr="000000"/>
              </a:solidFill>
            </a:ln>
            <a:effectLst/>
          </c:spPr>
          <c:invertIfNegative val="0"/>
          <c:cat>
            <c:strRef>
              <c:f>'Figures 2(a-t)'!$A$63:$A$79</c:f>
              <c:strCache>
                <c:ptCount val="17"/>
                <c:pt idx="0">
                  <c:v>0-4</c:v>
                </c:pt>
                <c:pt idx="1">
                  <c:v>5-9</c:v>
                </c:pt>
                <c:pt idx="2">
                  <c:v>10-14</c:v>
                </c:pt>
                <c:pt idx="3">
                  <c:v>15-19</c:v>
                </c:pt>
                <c:pt idx="4">
                  <c:v>20-24</c:v>
                </c:pt>
                <c:pt idx="5">
                  <c:v>25-29</c:v>
                </c:pt>
                <c:pt idx="6">
                  <c:v>30-34</c:v>
                </c:pt>
                <c:pt idx="7">
                  <c:v>35-39</c:v>
                </c:pt>
                <c:pt idx="8">
                  <c:v>40-44</c:v>
                </c:pt>
                <c:pt idx="9">
                  <c:v>45-49</c:v>
                </c:pt>
                <c:pt idx="10">
                  <c:v>50-54</c:v>
                </c:pt>
                <c:pt idx="11">
                  <c:v>55-59</c:v>
                </c:pt>
                <c:pt idx="12">
                  <c:v>60-64</c:v>
                </c:pt>
                <c:pt idx="13">
                  <c:v>65-69</c:v>
                </c:pt>
                <c:pt idx="14">
                  <c:v>70-74</c:v>
                </c:pt>
                <c:pt idx="15">
                  <c:v>75-79</c:v>
                </c:pt>
                <c:pt idx="16">
                  <c:v>80+</c:v>
                </c:pt>
              </c:strCache>
            </c:strRef>
          </c:cat>
          <c:val>
            <c:numRef>
              <c:f>'Figures 2(a-t)'!$B$63:$B$79</c:f>
              <c:numCache>
                <c:formatCode>0.00%</c:formatCode>
                <c:ptCount val="17"/>
                <c:pt idx="0">
                  <c:v>-7.9522966520205005E-2</c:v>
                </c:pt>
                <c:pt idx="1">
                  <c:v>-6.9959576032273277E-2</c:v>
                </c:pt>
                <c:pt idx="2">
                  <c:v>-6.0219996810380316E-2</c:v>
                </c:pt>
                <c:pt idx="3">
                  <c:v>-5.1031549091198641E-2</c:v>
                </c:pt>
                <c:pt idx="4">
                  <c:v>-4.1965148943112422E-2</c:v>
                </c:pt>
                <c:pt idx="5">
                  <c:v>-3.505657456353807E-2</c:v>
                </c:pt>
                <c:pt idx="6">
                  <c:v>-3.0266937303837817E-2</c:v>
                </c:pt>
                <c:pt idx="7">
                  <c:v>-2.629195270851109E-2</c:v>
                </c:pt>
                <c:pt idx="8">
                  <c:v>-2.1900679270011832E-2</c:v>
                </c:pt>
                <c:pt idx="9">
                  <c:v>-1.742355152025191E-2</c:v>
                </c:pt>
                <c:pt idx="10">
                  <c:v>-1.3490210453120485E-2</c:v>
                </c:pt>
                <c:pt idx="11">
                  <c:v>-1.0664257748727984E-2</c:v>
                </c:pt>
                <c:pt idx="12">
                  <c:v>-8.0748906228155747E-3</c:v>
                </c:pt>
                <c:pt idx="13">
                  <c:v>-5.639956919541271E-3</c:v>
                </c:pt>
                <c:pt idx="14">
                  <c:v>-3.7356715945604398E-3</c:v>
                </c:pt>
                <c:pt idx="15">
                  <c:v>-1.951447764714981E-3</c:v>
                </c:pt>
                <c:pt idx="16">
                  <c:v>-8.7982707410511605E-4</c:v>
                </c:pt>
              </c:numCache>
            </c:numRef>
          </c:val>
          <c:extLst>
            <c:ext xmlns:c16="http://schemas.microsoft.com/office/drawing/2014/chart" uri="{C3380CC4-5D6E-409C-BE32-E72D297353CC}">
              <c16:uniqueId val="{00000000-A37A-4409-9EFE-107BC95BFE0A}"/>
            </c:ext>
          </c:extLst>
        </c:ser>
        <c:ser>
          <c:idx val="1"/>
          <c:order val="1"/>
          <c:tx>
            <c:strRef>
              <c:f>'Figures 2(a-t)'!$C$62</c:f>
              <c:strCache>
                <c:ptCount val="1"/>
                <c:pt idx="0">
                  <c:v>ADM0 Female
(WPP 2020 projection)</c:v>
                </c:pt>
              </c:strCache>
            </c:strRef>
          </c:tx>
          <c:spPr>
            <a:noFill/>
            <a:ln w="19050">
              <a:solidFill>
                <a:sysClr val="windowText" lastClr="000000"/>
              </a:solidFill>
            </a:ln>
            <a:effectLst/>
          </c:spPr>
          <c:invertIfNegative val="0"/>
          <c:cat>
            <c:strRef>
              <c:f>'Figures 2(a-t)'!$A$63:$A$79</c:f>
              <c:strCache>
                <c:ptCount val="17"/>
                <c:pt idx="0">
                  <c:v>0-4</c:v>
                </c:pt>
                <c:pt idx="1">
                  <c:v>5-9</c:v>
                </c:pt>
                <c:pt idx="2">
                  <c:v>10-14</c:v>
                </c:pt>
                <c:pt idx="3">
                  <c:v>15-19</c:v>
                </c:pt>
                <c:pt idx="4">
                  <c:v>20-24</c:v>
                </c:pt>
                <c:pt idx="5">
                  <c:v>25-29</c:v>
                </c:pt>
                <c:pt idx="6">
                  <c:v>30-34</c:v>
                </c:pt>
                <c:pt idx="7">
                  <c:v>35-39</c:v>
                </c:pt>
                <c:pt idx="8">
                  <c:v>40-44</c:v>
                </c:pt>
                <c:pt idx="9">
                  <c:v>45-49</c:v>
                </c:pt>
                <c:pt idx="10">
                  <c:v>50-54</c:v>
                </c:pt>
                <c:pt idx="11">
                  <c:v>55-59</c:v>
                </c:pt>
                <c:pt idx="12">
                  <c:v>60-64</c:v>
                </c:pt>
                <c:pt idx="13">
                  <c:v>65-69</c:v>
                </c:pt>
                <c:pt idx="14">
                  <c:v>70-74</c:v>
                </c:pt>
                <c:pt idx="15">
                  <c:v>75-79</c:v>
                </c:pt>
                <c:pt idx="16">
                  <c:v>80+</c:v>
                </c:pt>
              </c:strCache>
            </c:strRef>
          </c:cat>
          <c:val>
            <c:numRef>
              <c:f>'Figures 2(a-t)'!$C$63:$C$79</c:f>
              <c:numCache>
                <c:formatCode>0.00%</c:formatCode>
                <c:ptCount val="17"/>
                <c:pt idx="0">
                  <c:v>7.5788150677267921E-2</c:v>
                </c:pt>
                <c:pt idx="1">
                  <c:v>6.6931606454014678E-2</c:v>
                </c:pt>
                <c:pt idx="2">
                  <c:v>5.781306037144654E-2</c:v>
                </c:pt>
                <c:pt idx="3">
                  <c:v>4.923529897650733E-2</c:v>
                </c:pt>
                <c:pt idx="4">
                  <c:v>4.0720474223685695E-2</c:v>
                </c:pt>
                <c:pt idx="5">
                  <c:v>3.408470156348567E-2</c:v>
                </c:pt>
                <c:pt idx="6">
                  <c:v>2.942751360450592E-2</c:v>
                </c:pt>
                <c:pt idx="7">
                  <c:v>2.5526956519351541E-2</c:v>
                </c:pt>
                <c:pt idx="8">
                  <c:v>2.1384075286007522E-2</c:v>
                </c:pt>
                <c:pt idx="9">
                  <c:v>1.7258725520412535E-2</c:v>
                </c:pt>
                <c:pt idx="10">
                  <c:v>1.3708363050109291E-2</c:v>
                </c:pt>
                <c:pt idx="11">
                  <c:v>1.1103418498924704E-2</c:v>
                </c:pt>
                <c:pt idx="12">
                  <c:v>8.658591025545101E-3</c:v>
                </c:pt>
                <c:pt idx="13">
                  <c:v>6.2669025246274565E-3</c:v>
                </c:pt>
                <c:pt idx="14">
                  <c:v>4.1212815132251378E-3</c:v>
                </c:pt>
                <c:pt idx="15">
                  <c:v>2.1982199908613049E-3</c:v>
                </c:pt>
                <c:pt idx="16">
                  <c:v>1.0358942043878093E-3</c:v>
                </c:pt>
              </c:numCache>
            </c:numRef>
          </c:val>
          <c:extLst>
            <c:ext xmlns:c16="http://schemas.microsoft.com/office/drawing/2014/chart" uri="{C3380CC4-5D6E-409C-BE32-E72D297353CC}">
              <c16:uniqueId val="{00000001-A37A-4409-9EFE-107BC95BFE0A}"/>
            </c:ext>
          </c:extLst>
        </c:ser>
        <c:dLbls>
          <c:showLegendKey val="0"/>
          <c:showVal val="0"/>
          <c:showCatName val="0"/>
          <c:showSerName val="0"/>
          <c:showPercent val="0"/>
          <c:showBubbleSize val="0"/>
        </c:dLbls>
        <c:gapWidth val="20"/>
        <c:overlap val="100"/>
        <c:axId val="710556472"/>
        <c:axId val="710556800"/>
      </c:barChart>
      <c:barChart>
        <c:barDir val="bar"/>
        <c:grouping val="stacked"/>
        <c:varyColors val="0"/>
        <c:ser>
          <c:idx val="2"/>
          <c:order val="2"/>
          <c:tx>
            <c:strRef>
              <c:f>'Figures 2(a-t)'!$AP$62</c:f>
              <c:strCache>
                <c:ptCount val="1"/>
                <c:pt idx="0">
                  <c:v>ADM1 (Kaduna)
Male (USCB 2020) </c:v>
                </c:pt>
              </c:strCache>
            </c:strRef>
          </c:tx>
          <c:spPr>
            <a:solidFill>
              <a:schemeClr val="accent1">
                <a:alpha val="70000"/>
              </a:schemeClr>
            </a:solidFill>
            <a:ln>
              <a:noFill/>
            </a:ln>
            <a:effectLst/>
          </c:spPr>
          <c:invertIfNegative val="0"/>
          <c:cat>
            <c:strRef>
              <c:f>'Figures 2(a-t)'!$A$63:$A$79</c:f>
              <c:strCache>
                <c:ptCount val="17"/>
                <c:pt idx="0">
                  <c:v>0-4</c:v>
                </c:pt>
                <c:pt idx="1">
                  <c:v>5-9</c:v>
                </c:pt>
                <c:pt idx="2">
                  <c:v>10-14</c:v>
                </c:pt>
                <c:pt idx="3">
                  <c:v>15-19</c:v>
                </c:pt>
                <c:pt idx="4">
                  <c:v>20-24</c:v>
                </c:pt>
                <c:pt idx="5">
                  <c:v>25-29</c:v>
                </c:pt>
                <c:pt idx="6">
                  <c:v>30-34</c:v>
                </c:pt>
                <c:pt idx="7">
                  <c:v>35-39</c:v>
                </c:pt>
                <c:pt idx="8">
                  <c:v>40-44</c:v>
                </c:pt>
                <c:pt idx="9">
                  <c:v>45-49</c:v>
                </c:pt>
                <c:pt idx="10">
                  <c:v>50-54</c:v>
                </c:pt>
                <c:pt idx="11">
                  <c:v>55-59</c:v>
                </c:pt>
                <c:pt idx="12">
                  <c:v>60-64</c:v>
                </c:pt>
                <c:pt idx="13">
                  <c:v>65-69</c:v>
                </c:pt>
                <c:pt idx="14">
                  <c:v>70-74</c:v>
                </c:pt>
                <c:pt idx="15">
                  <c:v>75-79</c:v>
                </c:pt>
                <c:pt idx="16">
                  <c:v>80+</c:v>
                </c:pt>
              </c:strCache>
            </c:strRef>
          </c:cat>
          <c:val>
            <c:numRef>
              <c:f>'Figures 2(a-t)'!$AP$63:$AP$79</c:f>
              <c:numCache>
                <c:formatCode>0.00%</c:formatCode>
                <c:ptCount val="17"/>
                <c:pt idx="0">
                  <c:v>-9.6480071413181503E-2</c:v>
                </c:pt>
                <c:pt idx="1">
                  <c:v>-7.631712869318924E-2</c:v>
                </c:pt>
                <c:pt idx="2">
                  <c:v>-6.3440627802065913E-2</c:v>
                </c:pt>
                <c:pt idx="3">
                  <c:v>-5.3889640007640974E-2</c:v>
                </c:pt>
                <c:pt idx="4">
                  <c:v>-4.1738529149249824E-2</c:v>
                </c:pt>
                <c:pt idx="5">
                  <c:v>-3.6295763199261206E-2</c:v>
                </c:pt>
                <c:pt idx="6">
                  <c:v>-3.1432007615396447E-2</c:v>
                </c:pt>
                <c:pt idx="7">
                  <c:v>-2.6974392806980826E-2</c:v>
                </c:pt>
                <c:pt idx="8">
                  <c:v>-2.146037809571015E-2</c:v>
                </c:pt>
                <c:pt idx="9">
                  <c:v>-1.6617745942674206E-2</c:v>
                </c:pt>
                <c:pt idx="10">
                  <c:v>-1.2518316012690957E-2</c:v>
                </c:pt>
                <c:pt idx="11">
                  <c:v>-1.0166307625432931E-2</c:v>
                </c:pt>
                <c:pt idx="12">
                  <c:v>-6.7130263173970179E-3</c:v>
                </c:pt>
                <c:pt idx="13">
                  <c:v>-5.0510119436445134E-3</c:v>
                </c:pt>
                <c:pt idx="14">
                  <c:v>-3.6792449275506287E-3</c:v>
                </c:pt>
                <c:pt idx="15">
                  <c:v>-2.3853491537553979E-3</c:v>
                </c:pt>
                <c:pt idx="16">
                  <c:v>-1.8086224017751903E-3</c:v>
                </c:pt>
              </c:numCache>
            </c:numRef>
          </c:val>
          <c:extLst>
            <c:ext xmlns:c16="http://schemas.microsoft.com/office/drawing/2014/chart" uri="{C3380CC4-5D6E-409C-BE32-E72D297353CC}">
              <c16:uniqueId val="{00000002-A37A-4409-9EFE-107BC95BFE0A}"/>
            </c:ext>
          </c:extLst>
        </c:ser>
        <c:ser>
          <c:idx val="3"/>
          <c:order val="3"/>
          <c:tx>
            <c:strRef>
              <c:f>'Figures 2(a-t)'!$AQ$62</c:f>
              <c:strCache>
                <c:ptCount val="1"/>
                <c:pt idx="0">
                  <c:v>ADM1 (Kaduna)
Female (USCB 2020)</c:v>
                </c:pt>
              </c:strCache>
            </c:strRef>
          </c:tx>
          <c:spPr>
            <a:solidFill>
              <a:schemeClr val="accent6">
                <a:alpha val="70000"/>
              </a:schemeClr>
            </a:solidFill>
            <a:ln>
              <a:noFill/>
            </a:ln>
            <a:effectLst/>
          </c:spPr>
          <c:invertIfNegative val="0"/>
          <c:cat>
            <c:strRef>
              <c:f>'Figures 2(a-t)'!$A$63:$A$79</c:f>
              <c:strCache>
                <c:ptCount val="17"/>
                <c:pt idx="0">
                  <c:v>0-4</c:v>
                </c:pt>
                <c:pt idx="1">
                  <c:v>5-9</c:v>
                </c:pt>
                <c:pt idx="2">
                  <c:v>10-14</c:v>
                </c:pt>
                <c:pt idx="3">
                  <c:v>15-19</c:v>
                </c:pt>
                <c:pt idx="4">
                  <c:v>20-24</c:v>
                </c:pt>
                <c:pt idx="5">
                  <c:v>25-29</c:v>
                </c:pt>
                <c:pt idx="6">
                  <c:v>30-34</c:v>
                </c:pt>
                <c:pt idx="7">
                  <c:v>35-39</c:v>
                </c:pt>
                <c:pt idx="8">
                  <c:v>40-44</c:v>
                </c:pt>
                <c:pt idx="9">
                  <c:v>45-49</c:v>
                </c:pt>
                <c:pt idx="10">
                  <c:v>50-54</c:v>
                </c:pt>
                <c:pt idx="11">
                  <c:v>55-59</c:v>
                </c:pt>
                <c:pt idx="12">
                  <c:v>60-64</c:v>
                </c:pt>
                <c:pt idx="13">
                  <c:v>65-69</c:v>
                </c:pt>
                <c:pt idx="14">
                  <c:v>70-74</c:v>
                </c:pt>
                <c:pt idx="15">
                  <c:v>75-79</c:v>
                </c:pt>
                <c:pt idx="16">
                  <c:v>80+</c:v>
                </c:pt>
              </c:strCache>
            </c:strRef>
          </c:cat>
          <c:val>
            <c:numRef>
              <c:f>'Figures 2(a-t)'!$AQ$63:$AQ$79</c:f>
              <c:numCache>
                <c:formatCode>0.00%</c:formatCode>
                <c:ptCount val="17"/>
                <c:pt idx="0">
                  <c:v>9.3757089908286628E-2</c:v>
                </c:pt>
                <c:pt idx="1">
                  <c:v>7.4366579672385857E-2</c:v>
                </c:pt>
                <c:pt idx="2">
                  <c:v>6.0675513616220603E-2</c:v>
                </c:pt>
                <c:pt idx="3">
                  <c:v>5.3293845077561242E-2</c:v>
                </c:pt>
                <c:pt idx="4">
                  <c:v>4.3565077922052713E-2</c:v>
                </c:pt>
                <c:pt idx="5">
                  <c:v>3.6427413554642948E-2</c:v>
                </c:pt>
                <c:pt idx="6">
                  <c:v>2.9771135048715768E-2</c:v>
                </c:pt>
                <c:pt idx="7">
                  <c:v>2.3934217297532201E-2</c:v>
                </c:pt>
                <c:pt idx="8">
                  <c:v>1.9934809667041066E-2</c:v>
                </c:pt>
                <c:pt idx="9">
                  <c:v>1.4480054742798251E-2</c:v>
                </c:pt>
                <c:pt idx="10">
                  <c:v>1.1948211741727352E-2</c:v>
                </c:pt>
                <c:pt idx="11">
                  <c:v>9.3297055839047221E-3</c:v>
                </c:pt>
                <c:pt idx="12">
                  <c:v>7.015148468602646E-3</c:v>
                </c:pt>
                <c:pt idx="13">
                  <c:v>5.3301837727064037E-3</c:v>
                </c:pt>
                <c:pt idx="14">
                  <c:v>4.4465392798188914E-3</c:v>
                </c:pt>
                <c:pt idx="15">
                  <c:v>2.6793644747510489E-3</c:v>
                </c:pt>
                <c:pt idx="16">
                  <c:v>2.0769470636547165E-3</c:v>
                </c:pt>
              </c:numCache>
            </c:numRef>
          </c:val>
          <c:extLst>
            <c:ext xmlns:c16="http://schemas.microsoft.com/office/drawing/2014/chart" uri="{C3380CC4-5D6E-409C-BE32-E72D297353CC}">
              <c16:uniqueId val="{00000003-A37A-4409-9EFE-107BC95BFE0A}"/>
            </c:ext>
          </c:extLst>
        </c:ser>
        <c:dLbls>
          <c:showLegendKey val="0"/>
          <c:showVal val="0"/>
          <c:showCatName val="0"/>
          <c:showSerName val="0"/>
          <c:showPercent val="0"/>
          <c:showBubbleSize val="0"/>
        </c:dLbls>
        <c:gapWidth val="80"/>
        <c:overlap val="100"/>
        <c:axId val="1180902744"/>
        <c:axId val="1180911600"/>
      </c:barChart>
      <c:catAx>
        <c:axId val="710556472"/>
        <c:scaling>
          <c:orientation val="minMax"/>
        </c:scaling>
        <c:delete val="0"/>
        <c:axPos val="l"/>
        <c:numFmt formatCode="General" sourceLinked="0"/>
        <c:majorTickMark val="none"/>
        <c:minorTickMark val="none"/>
        <c:tickLblPos val="low"/>
        <c:spPr>
          <a:noFill/>
          <a:ln w="9525" cap="flat" cmpd="sng" algn="ctr">
            <a:solidFill>
              <a:schemeClr val="tx1">
                <a:lumMod val="15000"/>
                <a:lumOff val="85000"/>
              </a:schemeClr>
            </a:solidFill>
            <a:round/>
          </a:ln>
          <a:effectLst/>
        </c:spPr>
        <c:txPr>
          <a:bodyPr rot="-60000000" spcFirstLastPara="1" vertOverflow="ellipsis" vert="horz" wrap="square" anchor="ctr" anchorCtr="1"/>
          <a:lstStyle/>
          <a:p>
            <a:pPr>
              <a:defRPr sz="900" b="0" i="0" u="none" strike="noStrike" kern="1200" baseline="0">
                <a:solidFill>
                  <a:schemeClr val="tx1">
                    <a:lumMod val="65000"/>
                    <a:lumOff val="35000"/>
                  </a:schemeClr>
                </a:solidFill>
                <a:latin typeface="+mn-lt"/>
                <a:ea typeface="+mn-ea"/>
                <a:cs typeface="+mn-cs"/>
              </a:defRPr>
            </a:pPr>
            <a:endParaRPr lang="en-US"/>
          </a:p>
        </c:txPr>
        <c:crossAx val="710556800"/>
        <c:crossesAt val="0"/>
        <c:auto val="1"/>
        <c:lblAlgn val="ctr"/>
        <c:lblOffset val="100"/>
        <c:noMultiLvlLbl val="0"/>
      </c:catAx>
      <c:valAx>
        <c:axId val="710556800"/>
        <c:scaling>
          <c:orientation val="minMax"/>
          <c:max val="0.1"/>
          <c:min val="-0.1"/>
        </c:scaling>
        <c:delete val="0"/>
        <c:axPos val="b"/>
        <c:majorGridlines>
          <c:spPr>
            <a:ln w="9525" cap="flat" cmpd="sng" algn="ctr">
              <a:solidFill>
                <a:schemeClr val="tx1">
                  <a:lumMod val="15000"/>
                  <a:lumOff val="85000"/>
                </a:schemeClr>
              </a:solidFill>
              <a:round/>
            </a:ln>
            <a:effectLst/>
          </c:spPr>
        </c:majorGridlines>
        <c:numFmt formatCode="0%" sourceLinked="0"/>
        <c:majorTickMark val="none"/>
        <c:minorTickMark val="none"/>
        <c:tickLblPos val="nextTo"/>
        <c:spPr>
          <a:noFill/>
          <a:ln>
            <a:noFill/>
          </a:ln>
          <a:effectLst/>
        </c:spPr>
        <c:txPr>
          <a:bodyPr rot="-60000000" spcFirstLastPara="1" vertOverflow="ellipsis" vert="horz" wrap="square" anchor="ctr" anchorCtr="1"/>
          <a:lstStyle/>
          <a:p>
            <a:pPr>
              <a:defRPr sz="900" b="0" i="0" u="none" strike="noStrike" kern="1200" baseline="0">
                <a:solidFill>
                  <a:schemeClr val="tx1">
                    <a:lumMod val="65000"/>
                    <a:lumOff val="35000"/>
                  </a:schemeClr>
                </a:solidFill>
                <a:latin typeface="+mn-lt"/>
                <a:ea typeface="+mn-ea"/>
                <a:cs typeface="+mn-cs"/>
              </a:defRPr>
            </a:pPr>
            <a:endParaRPr lang="en-US"/>
          </a:p>
        </c:txPr>
        <c:crossAx val="710556472"/>
        <c:crosses val="autoZero"/>
        <c:crossBetween val="between"/>
        <c:majorUnit val="2.0000000000000004E-2"/>
      </c:valAx>
      <c:valAx>
        <c:axId val="1180911600"/>
        <c:scaling>
          <c:orientation val="minMax"/>
        </c:scaling>
        <c:delete val="1"/>
        <c:axPos val="t"/>
        <c:numFmt formatCode="0.00%" sourceLinked="1"/>
        <c:majorTickMark val="out"/>
        <c:minorTickMark val="none"/>
        <c:tickLblPos val="nextTo"/>
        <c:crossAx val="1180902744"/>
        <c:crosses val="max"/>
        <c:crossBetween val="between"/>
      </c:valAx>
      <c:catAx>
        <c:axId val="1180902744"/>
        <c:scaling>
          <c:orientation val="minMax"/>
        </c:scaling>
        <c:delete val="1"/>
        <c:axPos val="l"/>
        <c:numFmt formatCode="General" sourceLinked="1"/>
        <c:majorTickMark val="out"/>
        <c:minorTickMark val="none"/>
        <c:tickLblPos val="nextTo"/>
        <c:crossAx val="1180911600"/>
        <c:crosses val="autoZero"/>
        <c:auto val="1"/>
        <c:lblAlgn val="ctr"/>
        <c:lblOffset val="100"/>
        <c:noMultiLvlLbl val="0"/>
      </c:catAx>
      <c:spPr>
        <a:noFill/>
        <a:ln>
          <a:noFill/>
        </a:ln>
        <a:effectLst/>
      </c:spPr>
    </c:plotArea>
    <c:legend>
      <c:legendPos val="t"/>
      <c:layout>
        <c:manualLayout>
          <c:xMode val="edge"/>
          <c:yMode val="edge"/>
          <c:x val="0.12686073036184078"/>
          <c:y val="0.14602238623881886"/>
          <c:w val="0.77450590646197137"/>
          <c:h val="0.13458676691559887"/>
        </c:manualLayout>
      </c:layout>
      <c:overlay val="0"/>
      <c:spPr>
        <a:noFill/>
        <a:ln>
          <a:solidFill>
            <a:sysClr val="windowText" lastClr="000000"/>
          </a:solidFill>
        </a:ln>
        <a:effectLst/>
      </c:spPr>
      <c:txPr>
        <a:bodyPr rot="0" spcFirstLastPara="1" vertOverflow="ellipsis" vert="horz" wrap="square" anchor="ctr" anchorCtr="1"/>
        <a:lstStyle/>
        <a:p>
          <a:pPr>
            <a:defRPr sz="800" b="0" i="0" u="none" strike="noStrike" kern="1200" baseline="0">
              <a:solidFill>
                <a:schemeClr val="tx1">
                  <a:lumMod val="65000"/>
                  <a:lumOff val="35000"/>
                </a:schemeClr>
              </a:solidFill>
              <a:latin typeface="+mn-lt"/>
              <a:ea typeface="+mn-ea"/>
              <a:cs typeface="+mn-cs"/>
            </a:defRPr>
          </a:pPr>
          <a:endParaRPr lang="en-US"/>
        </a:p>
      </c:txPr>
    </c:legend>
    <c:plotVisOnly val="1"/>
    <c:dispBlanksAs val="gap"/>
    <c:extLst>
      <c:ext xmlns:c16r3="http://schemas.microsoft.com/office/drawing/2017/03/chart" uri="{56B9EC1D-385E-4148-901F-78D8002777C0}">
        <c16r3:dataDisplayOptions16>
          <c16r3:dispNaAsBlank val="1"/>
        </c16r3:dataDisplayOptions16>
      </c:ext>
    </c:extLst>
    <c:showDLblsOverMax val="0"/>
  </c:chart>
  <c:spPr>
    <a:solidFill>
      <a:schemeClr val="bg1"/>
    </a:solidFill>
    <a:ln w="9525" cap="flat" cmpd="sng" algn="ctr">
      <a:solidFill>
        <a:sysClr val="windowText" lastClr="000000"/>
      </a:solidFill>
      <a:round/>
    </a:ln>
    <a:effectLst/>
  </c:spPr>
  <c:txPr>
    <a:bodyPr/>
    <a:lstStyle/>
    <a:p>
      <a:pPr>
        <a:defRPr/>
      </a:pPr>
      <a:endParaRPr lang="en-US"/>
    </a:p>
  </c:txPr>
  <c:printSettings>
    <c:headerFooter/>
    <c:pageMargins b="0.75" l="0.7" r="0.7" t="0.75" header="0.3" footer="0.3"/>
    <c:pageSetup/>
  </c:printSettings>
</c:chartSpace>
</file>

<file path=xl/charts/chart2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rot="0" spcFirstLastPara="1" vertOverflow="ellipsis" vert="horz" wrap="square" anchor="ctr" anchorCtr="1"/>
          <a:lstStyle/>
          <a:p>
            <a:pPr>
              <a:defRPr sz="1100" b="0" i="0" u="none" strike="noStrike" kern="1200" spc="0" baseline="0">
                <a:solidFill>
                  <a:schemeClr val="tx1">
                    <a:lumMod val="65000"/>
                    <a:lumOff val="35000"/>
                  </a:schemeClr>
                </a:solidFill>
                <a:latin typeface="+mn-lt"/>
                <a:ea typeface="+mn-ea"/>
                <a:cs typeface="+mn-cs"/>
              </a:defRPr>
            </a:pPr>
            <a:r>
              <a:rPr lang="en-US" sz="1100" b="1" i="0" baseline="0">
                <a:effectLst/>
              </a:rPr>
              <a:t>Figure 2(s).</a:t>
            </a:r>
          </a:p>
          <a:p>
            <a:pPr>
              <a:defRPr sz="1100"/>
            </a:pPr>
            <a:r>
              <a:rPr lang="en-US" sz="1100" b="1" i="0" baseline="0">
                <a:effectLst/>
              </a:rPr>
              <a:t>Nigeria: WPP ADM 0 (2020) vs Kano ADM 1 (2020)</a:t>
            </a:r>
            <a:endParaRPr lang="en-US" sz="1100">
              <a:effectLst/>
            </a:endParaRPr>
          </a:p>
        </c:rich>
      </c:tx>
      <c:layout>
        <c:manualLayout>
          <c:xMode val="edge"/>
          <c:yMode val="edge"/>
          <c:x val="0.15105123127415085"/>
          <c:y val="3.7416639503668414E-2"/>
        </c:manualLayout>
      </c:layout>
      <c:overlay val="0"/>
      <c:spPr>
        <a:noFill/>
        <a:ln>
          <a:noFill/>
        </a:ln>
        <a:effectLst/>
      </c:spPr>
      <c:txPr>
        <a:bodyPr rot="0" spcFirstLastPara="1" vertOverflow="ellipsis" vert="horz" wrap="square" anchor="ctr" anchorCtr="1"/>
        <a:lstStyle/>
        <a:p>
          <a:pPr>
            <a:defRPr sz="1100" b="0" i="0" u="none" strike="noStrike" kern="1200" spc="0" baseline="0">
              <a:solidFill>
                <a:schemeClr val="tx1">
                  <a:lumMod val="65000"/>
                  <a:lumOff val="35000"/>
                </a:schemeClr>
              </a:solidFill>
              <a:latin typeface="+mn-lt"/>
              <a:ea typeface="+mn-ea"/>
              <a:cs typeface="+mn-cs"/>
            </a:defRPr>
          </a:pPr>
          <a:endParaRPr lang="en-US"/>
        </a:p>
      </c:txPr>
    </c:title>
    <c:autoTitleDeleted val="0"/>
    <c:plotArea>
      <c:layout>
        <c:manualLayout>
          <c:layoutTarget val="inner"/>
          <c:xMode val="edge"/>
          <c:yMode val="edge"/>
          <c:x val="0.111435763501722"/>
          <c:y val="0.31363955696770413"/>
          <c:w val="0.84727811364993311"/>
          <c:h val="0.60732187657437142"/>
        </c:manualLayout>
      </c:layout>
      <c:barChart>
        <c:barDir val="bar"/>
        <c:grouping val="stacked"/>
        <c:varyColors val="0"/>
        <c:ser>
          <c:idx val="0"/>
          <c:order val="0"/>
          <c:tx>
            <c:strRef>
              <c:f>'Figures 2(a-t)'!$B$62</c:f>
              <c:strCache>
                <c:ptCount val="1"/>
                <c:pt idx="0">
                  <c:v>ADM0 Male
(WPP 2020 projection)</c:v>
                </c:pt>
              </c:strCache>
            </c:strRef>
          </c:tx>
          <c:spPr>
            <a:noFill/>
            <a:ln w="19050">
              <a:solidFill>
                <a:sysClr val="windowText" lastClr="000000"/>
              </a:solidFill>
            </a:ln>
            <a:effectLst/>
          </c:spPr>
          <c:invertIfNegative val="0"/>
          <c:cat>
            <c:strRef>
              <c:f>'Figures 2(a-t)'!$A$63:$A$79</c:f>
              <c:strCache>
                <c:ptCount val="17"/>
                <c:pt idx="0">
                  <c:v>0-4</c:v>
                </c:pt>
                <c:pt idx="1">
                  <c:v>5-9</c:v>
                </c:pt>
                <c:pt idx="2">
                  <c:v>10-14</c:v>
                </c:pt>
                <c:pt idx="3">
                  <c:v>15-19</c:v>
                </c:pt>
                <c:pt idx="4">
                  <c:v>20-24</c:v>
                </c:pt>
                <c:pt idx="5">
                  <c:v>25-29</c:v>
                </c:pt>
                <c:pt idx="6">
                  <c:v>30-34</c:v>
                </c:pt>
                <c:pt idx="7">
                  <c:v>35-39</c:v>
                </c:pt>
                <c:pt idx="8">
                  <c:v>40-44</c:v>
                </c:pt>
                <c:pt idx="9">
                  <c:v>45-49</c:v>
                </c:pt>
                <c:pt idx="10">
                  <c:v>50-54</c:v>
                </c:pt>
                <c:pt idx="11">
                  <c:v>55-59</c:v>
                </c:pt>
                <c:pt idx="12">
                  <c:v>60-64</c:v>
                </c:pt>
                <c:pt idx="13">
                  <c:v>65-69</c:v>
                </c:pt>
                <c:pt idx="14">
                  <c:v>70-74</c:v>
                </c:pt>
                <c:pt idx="15">
                  <c:v>75-79</c:v>
                </c:pt>
                <c:pt idx="16">
                  <c:v>80+</c:v>
                </c:pt>
              </c:strCache>
            </c:strRef>
          </c:cat>
          <c:val>
            <c:numRef>
              <c:f>'Figures 2(a-t)'!$B$63:$B$79</c:f>
              <c:numCache>
                <c:formatCode>0.00%</c:formatCode>
                <c:ptCount val="17"/>
                <c:pt idx="0">
                  <c:v>-7.9522966520205005E-2</c:v>
                </c:pt>
                <c:pt idx="1">
                  <c:v>-6.9959576032273277E-2</c:v>
                </c:pt>
                <c:pt idx="2">
                  <c:v>-6.0219996810380316E-2</c:v>
                </c:pt>
                <c:pt idx="3">
                  <c:v>-5.1031549091198641E-2</c:v>
                </c:pt>
                <c:pt idx="4">
                  <c:v>-4.1965148943112422E-2</c:v>
                </c:pt>
                <c:pt idx="5">
                  <c:v>-3.505657456353807E-2</c:v>
                </c:pt>
                <c:pt idx="6">
                  <c:v>-3.0266937303837817E-2</c:v>
                </c:pt>
                <c:pt idx="7">
                  <c:v>-2.629195270851109E-2</c:v>
                </c:pt>
                <c:pt idx="8">
                  <c:v>-2.1900679270011832E-2</c:v>
                </c:pt>
                <c:pt idx="9">
                  <c:v>-1.742355152025191E-2</c:v>
                </c:pt>
                <c:pt idx="10">
                  <c:v>-1.3490210453120485E-2</c:v>
                </c:pt>
                <c:pt idx="11">
                  <c:v>-1.0664257748727984E-2</c:v>
                </c:pt>
                <c:pt idx="12">
                  <c:v>-8.0748906228155747E-3</c:v>
                </c:pt>
                <c:pt idx="13">
                  <c:v>-5.639956919541271E-3</c:v>
                </c:pt>
                <c:pt idx="14">
                  <c:v>-3.7356715945604398E-3</c:v>
                </c:pt>
                <c:pt idx="15">
                  <c:v>-1.951447764714981E-3</c:v>
                </c:pt>
                <c:pt idx="16">
                  <c:v>-8.7982707410511605E-4</c:v>
                </c:pt>
              </c:numCache>
            </c:numRef>
          </c:val>
          <c:extLst>
            <c:ext xmlns:c16="http://schemas.microsoft.com/office/drawing/2014/chart" uri="{C3380CC4-5D6E-409C-BE32-E72D297353CC}">
              <c16:uniqueId val="{00000000-CFBF-4E62-AA0B-1A70B460CC53}"/>
            </c:ext>
          </c:extLst>
        </c:ser>
        <c:ser>
          <c:idx val="1"/>
          <c:order val="1"/>
          <c:tx>
            <c:strRef>
              <c:f>'Figures 2(a-t)'!$C$62</c:f>
              <c:strCache>
                <c:ptCount val="1"/>
                <c:pt idx="0">
                  <c:v>ADM0 Female
(WPP 2020 projection)</c:v>
                </c:pt>
              </c:strCache>
            </c:strRef>
          </c:tx>
          <c:spPr>
            <a:noFill/>
            <a:ln w="19050">
              <a:solidFill>
                <a:sysClr val="windowText" lastClr="000000"/>
              </a:solidFill>
            </a:ln>
            <a:effectLst/>
          </c:spPr>
          <c:invertIfNegative val="0"/>
          <c:cat>
            <c:strRef>
              <c:f>'Figures 2(a-t)'!$A$63:$A$79</c:f>
              <c:strCache>
                <c:ptCount val="17"/>
                <c:pt idx="0">
                  <c:v>0-4</c:v>
                </c:pt>
                <c:pt idx="1">
                  <c:v>5-9</c:v>
                </c:pt>
                <c:pt idx="2">
                  <c:v>10-14</c:v>
                </c:pt>
                <c:pt idx="3">
                  <c:v>15-19</c:v>
                </c:pt>
                <c:pt idx="4">
                  <c:v>20-24</c:v>
                </c:pt>
                <c:pt idx="5">
                  <c:v>25-29</c:v>
                </c:pt>
                <c:pt idx="6">
                  <c:v>30-34</c:v>
                </c:pt>
                <c:pt idx="7">
                  <c:v>35-39</c:v>
                </c:pt>
                <c:pt idx="8">
                  <c:v>40-44</c:v>
                </c:pt>
                <c:pt idx="9">
                  <c:v>45-49</c:v>
                </c:pt>
                <c:pt idx="10">
                  <c:v>50-54</c:v>
                </c:pt>
                <c:pt idx="11">
                  <c:v>55-59</c:v>
                </c:pt>
                <c:pt idx="12">
                  <c:v>60-64</c:v>
                </c:pt>
                <c:pt idx="13">
                  <c:v>65-69</c:v>
                </c:pt>
                <c:pt idx="14">
                  <c:v>70-74</c:v>
                </c:pt>
                <c:pt idx="15">
                  <c:v>75-79</c:v>
                </c:pt>
                <c:pt idx="16">
                  <c:v>80+</c:v>
                </c:pt>
              </c:strCache>
            </c:strRef>
          </c:cat>
          <c:val>
            <c:numRef>
              <c:f>'Figures 2(a-t)'!$C$63:$C$79</c:f>
              <c:numCache>
                <c:formatCode>0.00%</c:formatCode>
                <c:ptCount val="17"/>
                <c:pt idx="0">
                  <c:v>7.5788150677267921E-2</c:v>
                </c:pt>
                <c:pt idx="1">
                  <c:v>6.6931606454014678E-2</c:v>
                </c:pt>
                <c:pt idx="2">
                  <c:v>5.781306037144654E-2</c:v>
                </c:pt>
                <c:pt idx="3">
                  <c:v>4.923529897650733E-2</c:v>
                </c:pt>
                <c:pt idx="4">
                  <c:v>4.0720474223685695E-2</c:v>
                </c:pt>
                <c:pt idx="5">
                  <c:v>3.408470156348567E-2</c:v>
                </c:pt>
                <c:pt idx="6">
                  <c:v>2.942751360450592E-2</c:v>
                </c:pt>
                <c:pt idx="7">
                  <c:v>2.5526956519351541E-2</c:v>
                </c:pt>
                <c:pt idx="8">
                  <c:v>2.1384075286007522E-2</c:v>
                </c:pt>
                <c:pt idx="9">
                  <c:v>1.7258725520412535E-2</c:v>
                </c:pt>
                <c:pt idx="10">
                  <c:v>1.3708363050109291E-2</c:v>
                </c:pt>
                <c:pt idx="11">
                  <c:v>1.1103418498924704E-2</c:v>
                </c:pt>
                <c:pt idx="12">
                  <c:v>8.658591025545101E-3</c:v>
                </c:pt>
                <c:pt idx="13">
                  <c:v>6.2669025246274565E-3</c:v>
                </c:pt>
                <c:pt idx="14">
                  <c:v>4.1212815132251378E-3</c:v>
                </c:pt>
                <c:pt idx="15">
                  <c:v>2.1982199908613049E-3</c:v>
                </c:pt>
                <c:pt idx="16">
                  <c:v>1.0358942043878093E-3</c:v>
                </c:pt>
              </c:numCache>
            </c:numRef>
          </c:val>
          <c:extLst>
            <c:ext xmlns:c16="http://schemas.microsoft.com/office/drawing/2014/chart" uri="{C3380CC4-5D6E-409C-BE32-E72D297353CC}">
              <c16:uniqueId val="{00000001-CFBF-4E62-AA0B-1A70B460CC53}"/>
            </c:ext>
          </c:extLst>
        </c:ser>
        <c:dLbls>
          <c:showLegendKey val="0"/>
          <c:showVal val="0"/>
          <c:showCatName val="0"/>
          <c:showSerName val="0"/>
          <c:showPercent val="0"/>
          <c:showBubbleSize val="0"/>
        </c:dLbls>
        <c:gapWidth val="20"/>
        <c:overlap val="100"/>
        <c:axId val="710556472"/>
        <c:axId val="710556800"/>
      </c:barChart>
      <c:barChart>
        <c:barDir val="bar"/>
        <c:grouping val="stacked"/>
        <c:varyColors val="0"/>
        <c:ser>
          <c:idx val="2"/>
          <c:order val="2"/>
          <c:tx>
            <c:strRef>
              <c:f>'Figures 2(a-t)'!$AR$62</c:f>
              <c:strCache>
                <c:ptCount val="1"/>
                <c:pt idx="0">
                  <c:v>ADM1 (Kano)
Male (USCB 2020) </c:v>
                </c:pt>
              </c:strCache>
            </c:strRef>
          </c:tx>
          <c:spPr>
            <a:solidFill>
              <a:schemeClr val="accent1">
                <a:alpha val="70000"/>
              </a:schemeClr>
            </a:solidFill>
            <a:ln>
              <a:noFill/>
            </a:ln>
            <a:effectLst/>
          </c:spPr>
          <c:invertIfNegative val="0"/>
          <c:cat>
            <c:strRef>
              <c:f>'Figures 2(a-t)'!$A$63:$A$79</c:f>
              <c:strCache>
                <c:ptCount val="17"/>
                <c:pt idx="0">
                  <c:v>0-4</c:v>
                </c:pt>
                <c:pt idx="1">
                  <c:v>5-9</c:v>
                </c:pt>
                <c:pt idx="2">
                  <c:v>10-14</c:v>
                </c:pt>
                <c:pt idx="3">
                  <c:v>15-19</c:v>
                </c:pt>
                <c:pt idx="4">
                  <c:v>20-24</c:v>
                </c:pt>
                <c:pt idx="5">
                  <c:v>25-29</c:v>
                </c:pt>
                <c:pt idx="6">
                  <c:v>30-34</c:v>
                </c:pt>
                <c:pt idx="7">
                  <c:v>35-39</c:v>
                </c:pt>
                <c:pt idx="8">
                  <c:v>40-44</c:v>
                </c:pt>
                <c:pt idx="9">
                  <c:v>45-49</c:v>
                </c:pt>
                <c:pt idx="10">
                  <c:v>50-54</c:v>
                </c:pt>
                <c:pt idx="11">
                  <c:v>55-59</c:v>
                </c:pt>
                <c:pt idx="12">
                  <c:v>60-64</c:v>
                </c:pt>
                <c:pt idx="13">
                  <c:v>65-69</c:v>
                </c:pt>
                <c:pt idx="14">
                  <c:v>70-74</c:v>
                </c:pt>
                <c:pt idx="15">
                  <c:v>75-79</c:v>
                </c:pt>
                <c:pt idx="16">
                  <c:v>80+</c:v>
                </c:pt>
              </c:strCache>
            </c:strRef>
          </c:cat>
          <c:val>
            <c:numRef>
              <c:f>'Figures 2(a-t)'!$AR$63:$AR$79</c:f>
              <c:numCache>
                <c:formatCode>0.00%</c:formatCode>
                <c:ptCount val="17"/>
                <c:pt idx="0">
                  <c:v>-9.8656639335651358E-2</c:v>
                </c:pt>
                <c:pt idx="1">
                  <c:v>-8.1394756000714066E-2</c:v>
                </c:pt>
                <c:pt idx="2">
                  <c:v>-6.9790400179839604E-2</c:v>
                </c:pt>
                <c:pt idx="3">
                  <c:v>-5.964503718374714E-2</c:v>
                </c:pt>
                <c:pt idx="4">
                  <c:v>-4.2076589042273328E-2</c:v>
                </c:pt>
                <c:pt idx="5">
                  <c:v>-3.5365736295495269E-2</c:v>
                </c:pt>
                <c:pt idx="6">
                  <c:v>-3.2094462806335232E-2</c:v>
                </c:pt>
                <c:pt idx="7">
                  <c:v>-2.6082765886014901E-2</c:v>
                </c:pt>
                <c:pt idx="8">
                  <c:v>-2.2998825312423553E-2</c:v>
                </c:pt>
                <c:pt idx="9">
                  <c:v>-1.5350352957252098E-2</c:v>
                </c:pt>
                <c:pt idx="10">
                  <c:v>-1.4328102949354731E-2</c:v>
                </c:pt>
                <c:pt idx="11">
                  <c:v>-8.8332979482270597E-3</c:v>
                </c:pt>
                <c:pt idx="12">
                  <c:v>-8.2626304626829163E-3</c:v>
                </c:pt>
                <c:pt idx="13">
                  <c:v>-4.3185012191332287E-3</c:v>
                </c:pt>
                <c:pt idx="14">
                  <c:v>-4.8471473604792198E-3</c:v>
                </c:pt>
                <c:pt idx="15">
                  <c:v>-2.0234893436956599E-3</c:v>
                </c:pt>
                <c:pt idx="16">
                  <c:v>-1.9545067524333075E-3</c:v>
                </c:pt>
              </c:numCache>
            </c:numRef>
          </c:val>
          <c:extLst>
            <c:ext xmlns:c16="http://schemas.microsoft.com/office/drawing/2014/chart" uri="{C3380CC4-5D6E-409C-BE32-E72D297353CC}">
              <c16:uniqueId val="{00000002-CFBF-4E62-AA0B-1A70B460CC53}"/>
            </c:ext>
          </c:extLst>
        </c:ser>
        <c:ser>
          <c:idx val="3"/>
          <c:order val="3"/>
          <c:tx>
            <c:strRef>
              <c:f>'Figures 2(a-t)'!$AS$62</c:f>
              <c:strCache>
                <c:ptCount val="1"/>
                <c:pt idx="0">
                  <c:v>ADM1 (Kano)
Female (USCB 2020)</c:v>
                </c:pt>
              </c:strCache>
            </c:strRef>
          </c:tx>
          <c:spPr>
            <a:solidFill>
              <a:schemeClr val="accent6">
                <a:alpha val="70000"/>
              </a:schemeClr>
            </a:solidFill>
            <a:ln>
              <a:noFill/>
            </a:ln>
            <a:effectLst/>
          </c:spPr>
          <c:invertIfNegative val="0"/>
          <c:cat>
            <c:strRef>
              <c:f>'Figures 2(a-t)'!$A$63:$A$79</c:f>
              <c:strCache>
                <c:ptCount val="17"/>
                <c:pt idx="0">
                  <c:v>0-4</c:v>
                </c:pt>
                <c:pt idx="1">
                  <c:v>5-9</c:v>
                </c:pt>
                <c:pt idx="2">
                  <c:v>10-14</c:v>
                </c:pt>
                <c:pt idx="3">
                  <c:v>15-19</c:v>
                </c:pt>
                <c:pt idx="4">
                  <c:v>20-24</c:v>
                </c:pt>
                <c:pt idx="5">
                  <c:v>25-29</c:v>
                </c:pt>
                <c:pt idx="6">
                  <c:v>30-34</c:v>
                </c:pt>
                <c:pt idx="7">
                  <c:v>35-39</c:v>
                </c:pt>
                <c:pt idx="8">
                  <c:v>40-44</c:v>
                </c:pt>
                <c:pt idx="9">
                  <c:v>45-49</c:v>
                </c:pt>
                <c:pt idx="10">
                  <c:v>50-54</c:v>
                </c:pt>
                <c:pt idx="11">
                  <c:v>55-59</c:v>
                </c:pt>
                <c:pt idx="12">
                  <c:v>60-64</c:v>
                </c:pt>
                <c:pt idx="13">
                  <c:v>65-69</c:v>
                </c:pt>
                <c:pt idx="14">
                  <c:v>70-74</c:v>
                </c:pt>
                <c:pt idx="15">
                  <c:v>75-79</c:v>
                </c:pt>
                <c:pt idx="16">
                  <c:v>80+</c:v>
                </c:pt>
              </c:strCache>
            </c:strRef>
          </c:cat>
          <c:val>
            <c:numRef>
              <c:f>'Figures 2(a-t)'!$AS$63:$AS$79</c:f>
              <c:numCache>
                <c:formatCode>0.00%</c:formatCode>
                <c:ptCount val="17"/>
                <c:pt idx="0">
                  <c:v>9.2300470242350025E-2</c:v>
                </c:pt>
                <c:pt idx="1">
                  <c:v>7.4287785967368805E-2</c:v>
                </c:pt>
                <c:pt idx="2">
                  <c:v>5.6338427564238659E-2</c:v>
                </c:pt>
                <c:pt idx="3">
                  <c:v>4.8890878944000682E-2</c:v>
                </c:pt>
                <c:pt idx="4">
                  <c:v>4.1534352081562545E-2</c:v>
                </c:pt>
                <c:pt idx="5">
                  <c:v>3.4635946027550428E-2</c:v>
                </c:pt>
                <c:pt idx="6">
                  <c:v>2.9626590401355263E-2</c:v>
                </c:pt>
                <c:pt idx="7">
                  <c:v>2.1835818494240065E-2</c:v>
                </c:pt>
                <c:pt idx="8">
                  <c:v>2.0270523422858875E-2</c:v>
                </c:pt>
                <c:pt idx="9">
                  <c:v>1.221777928950135E-2</c:v>
                </c:pt>
                <c:pt idx="10">
                  <c:v>1.2542930459817823E-2</c:v>
                </c:pt>
                <c:pt idx="11">
                  <c:v>6.9548997842365599E-3</c:v>
                </c:pt>
                <c:pt idx="12">
                  <c:v>7.555834391825526E-3</c:v>
                </c:pt>
                <c:pt idx="13">
                  <c:v>3.8212976220473945E-3</c:v>
                </c:pt>
                <c:pt idx="14">
                  <c:v>4.9568289459474748E-3</c:v>
                </c:pt>
                <c:pt idx="15">
                  <c:v>1.9496581357950592E-3</c:v>
                </c:pt>
                <c:pt idx="16">
                  <c:v>2.2567371895507904E-3</c:v>
                </c:pt>
              </c:numCache>
            </c:numRef>
          </c:val>
          <c:extLst>
            <c:ext xmlns:c16="http://schemas.microsoft.com/office/drawing/2014/chart" uri="{C3380CC4-5D6E-409C-BE32-E72D297353CC}">
              <c16:uniqueId val="{00000003-CFBF-4E62-AA0B-1A70B460CC53}"/>
            </c:ext>
          </c:extLst>
        </c:ser>
        <c:dLbls>
          <c:showLegendKey val="0"/>
          <c:showVal val="0"/>
          <c:showCatName val="0"/>
          <c:showSerName val="0"/>
          <c:showPercent val="0"/>
          <c:showBubbleSize val="0"/>
        </c:dLbls>
        <c:gapWidth val="80"/>
        <c:overlap val="100"/>
        <c:axId val="1180902744"/>
        <c:axId val="1180911600"/>
      </c:barChart>
      <c:catAx>
        <c:axId val="710556472"/>
        <c:scaling>
          <c:orientation val="minMax"/>
        </c:scaling>
        <c:delete val="0"/>
        <c:axPos val="l"/>
        <c:numFmt formatCode="General" sourceLinked="0"/>
        <c:majorTickMark val="none"/>
        <c:minorTickMark val="none"/>
        <c:tickLblPos val="low"/>
        <c:spPr>
          <a:noFill/>
          <a:ln w="9525" cap="flat" cmpd="sng" algn="ctr">
            <a:solidFill>
              <a:schemeClr val="tx1">
                <a:lumMod val="15000"/>
                <a:lumOff val="85000"/>
              </a:schemeClr>
            </a:solidFill>
            <a:round/>
          </a:ln>
          <a:effectLst/>
        </c:spPr>
        <c:txPr>
          <a:bodyPr rot="-60000000" spcFirstLastPara="1" vertOverflow="ellipsis" vert="horz" wrap="square" anchor="ctr" anchorCtr="1"/>
          <a:lstStyle/>
          <a:p>
            <a:pPr>
              <a:defRPr sz="900" b="0" i="0" u="none" strike="noStrike" kern="1200" baseline="0">
                <a:solidFill>
                  <a:schemeClr val="tx1">
                    <a:lumMod val="65000"/>
                    <a:lumOff val="35000"/>
                  </a:schemeClr>
                </a:solidFill>
                <a:latin typeface="+mn-lt"/>
                <a:ea typeface="+mn-ea"/>
                <a:cs typeface="+mn-cs"/>
              </a:defRPr>
            </a:pPr>
            <a:endParaRPr lang="en-US"/>
          </a:p>
        </c:txPr>
        <c:crossAx val="710556800"/>
        <c:crossesAt val="0"/>
        <c:auto val="1"/>
        <c:lblAlgn val="ctr"/>
        <c:lblOffset val="100"/>
        <c:noMultiLvlLbl val="0"/>
      </c:catAx>
      <c:valAx>
        <c:axId val="710556800"/>
        <c:scaling>
          <c:orientation val="minMax"/>
          <c:max val="0.1"/>
          <c:min val="-0.1"/>
        </c:scaling>
        <c:delete val="0"/>
        <c:axPos val="b"/>
        <c:majorGridlines>
          <c:spPr>
            <a:ln w="9525" cap="flat" cmpd="sng" algn="ctr">
              <a:solidFill>
                <a:schemeClr val="tx1">
                  <a:lumMod val="15000"/>
                  <a:lumOff val="85000"/>
                </a:schemeClr>
              </a:solidFill>
              <a:round/>
            </a:ln>
            <a:effectLst/>
          </c:spPr>
        </c:majorGridlines>
        <c:numFmt formatCode="0%" sourceLinked="0"/>
        <c:majorTickMark val="none"/>
        <c:minorTickMark val="none"/>
        <c:tickLblPos val="nextTo"/>
        <c:spPr>
          <a:noFill/>
          <a:ln>
            <a:noFill/>
          </a:ln>
          <a:effectLst/>
        </c:spPr>
        <c:txPr>
          <a:bodyPr rot="-60000000" spcFirstLastPara="1" vertOverflow="ellipsis" vert="horz" wrap="square" anchor="ctr" anchorCtr="1"/>
          <a:lstStyle/>
          <a:p>
            <a:pPr>
              <a:defRPr sz="900" b="0" i="0" u="none" strike="noStrike" kern="1200" baseline="0">
                <a:solidFill>
                  <a:schemeClr val="tx1">
                    <a:lumMod val="65000"/>
                    <a:lumOff val="35000"/>
                  </a:schemeClr>
                </a:solidFill>
                <a:latin typeface="+mn-lt"/>
                <a:ea typeface="+mn-ea"/>
                <a:cs typeface="+mn-cs"/>
              </a:defRPr>
            </a:pPr>
            <a:endParaRPr lang="en-US"/>
          </a:p>
        </c:txPr>
        <c:crossAx val="710556472"/>
        <c:crosses val="autoZero"/>
        <c:crossBetween val="between"/>
        <c:majorUnit val="2.0000000000000004E-2"/>
      </c:valAx>
      <c:valAx>
        <c:axId val="1180911600"/>
        <c:scaling>
          <c:orientation val="minMax"/>
        </c:scaling>
        <c:delete val="1"/>
        <c:axPos val="t"/>
        <c:numFmt formatCode="0.00%" sourceLinked="1"/>
        <c:majorTickMark val="out"/>
        <c:minorTickMark val="none"/>
        <c:tickLblPos val="nextTo"/>
        <c:crossAx val="1180902744"/>
        <c:crosses val="max"/>
        <c:crossBetween val="between"/>
      </c:valAx>
      <c:catAx>
        <c:axId val="1180902744"/>
        <c:scaling>
          <c:orientation val="minMax"/>
        </c:scaling>
        <c:delete val="1"/>
        <c:axPos val="l"/>
        <c:numFmt formatCode="General" sourceLinked="1"/>
        <c:majorTickMark val="out"/>
        <c:minorTickMark val="none"/>
        <c:tickLblPos val="nextTo"/>
        <c:crossAx val="1180911600"/>
        <c:crosses val="autoZero"/>
        <c:auto val="1"/>
        <c:lblAlgn val="ctr"/>
        <c:lblOffset val="100"/>
        <c:noMultiLvlLbl val="0"/>
      </c:catAx>
      <c:spPr>
        <a:noFill/>
        <a:ln>
          <a:noFill/>
        </a:ln>
        <a:effectLst/>
      </c:spPr>
    </c:plotArea>
    <c:legend>
      <c:legendPos val="t"/>
      <c:layout>
        <c:manualLayout>
          <c:xMode val="edge"/>
          <c:yMode val="edge"/>
          <c:x val="0.12686073036184078"/>
          <c:y val="0.14602238623881886"/>
          <c:w val="0.77450590646197137"/>
          <c:h val="0.13458676691559887"/>
        </c:manualLayout>
      </c:layout>
      <c:overlay val="0"/>
      <c:spPr>
        <a:noFill/>
        <a:ln>
          <a:solidFill>
            <a:sysClr val="windowText" lastClr="000000"/>
          </a:solidFill>
        </a:ln>
        <a:effectLst/>
      </c:spPr>
      <c:txPr>
        <a:bodyPr rot="0" spcFirstLastPara="1" vertOverflow="ellipsis" vert="horz" wrap="square" anchor="ctr" anchorCtr="1"/>
        <a:lstStyle/>
        <a:p>
          <a:pPr>
            <a:defRPr sz="800" b="0" i="0" u="none" strike="noStrike" kern="1200" baseline="0">
              <a:solidFill>
                <a:schemeClr val="tx1">
                  <a:lumMod val="65000"/>
                  <a:lumOff val="35000"/>
                </a:schemeClr>
              </a:solidFill>
              <a:latin typeface="+mn-lt"/>
              <a:ea typeface="+mn-ea"/>
              <a:cs typeface="+mn-cs"/>
            </a:defRPr>
          </a:pPr>
          <a:endParaRPr lang="en-US"/>
        </a:p>
      </c:txPr>
    </c:legend>
    <c:plotVisOnly val="1"/>
    <c:dispBlanksAs val="gap"/>
    <c:extLst>
      <c:ext xmlns:c16r3="http://schemas.microsoft.com/office/drawing/2017/03/chart" uri="{56B9EC1D-385E-4148-901F-78D8002777C0}">
        <c16r3:dataDisplayOptions16>
          <c16r3:dispNaAsBlank val="1"/>
        </c16r3:dataDisplayOptions16>
      </c:ext>
    </c:extLst>
    <c:showDLblsOverMax val="0"/>
  </c:chart>
  <c:spPr>
    <a:solidFill>
      <a:schemeClr val="bg1"/>
    </a:solidFill>
    <a:ln w="9525" cap="flat" cmpd="sng" algn="ctr">
      <a:solidFill>
        <a:sysClr val="windowText" lastClr="000000"/>
      </a:solidFill>
      <a:round/>
    </a:ln>
    <a:effectLst/>
  </c:spPr>
  <c:txPr>
    <a:bodyPr/>
    <a:lstStyle/>
    <a:p>
      <a:pPr>
        <a:defRPr/>
      </a:pPr>
      <a:endParaRPr lang="en-US"/>
    </a:p>
  </c:txPr>
  <c:printSettings>
    <c:headerFooter/>
    <c:pageMargins b="0.75" l="0.7" r="0.7" t="0.75" header="0.3" footer="0.3"/>
    <c:pageSetup/>
  </c:printSettings>
</c:chartSpace>
</file>

<file path=xl/charts/chart22.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rot="0" spcFirstLastPara="1" vertOverflow="ellipsis" vert="horz" wrap="square" anchor="ctr" anchorCtr="1"/>
          <a:lstStyle/>
          <a:p>
            <a:pPr>
              <a:defRPr sz="1100" b="0" i="0" u="none" strike="noStrike" kern="1200" spc="0" baseline="0">
                <a:solidFill>
                  <a:schemeClr val="tx1">
                    <a:lumMod val="65000"/>
                    <a:lumOff val="35000"/>
                  </a:schemeClr>
                </a:solidFill>
                <a:latin typeface="+mn-lt"/>
                <a:ea typeface="+mn-ea"/>
                <a:cs typeface="+mn-cs"/>
              </a:defRPr>
            </a:pPr>
            <a:r>
              <a:rPr lang="en-US" sz="1100" b="1" i="0" baseline="0">
                <a:effectLst/>
              </a:rPr>
              <a:t>Figure 2(t).</a:t>
            </a:r>
          </a:p>
          <a:p>
            <a:pPr>
              <a:defRPr sz="1100"/>
            </a:pPr>
            <a:r>
              <a:rPr lang="en-US" sz="1100" b="1" i="0" baseline="0">
                <a:effectLst/>
              </a:rPr>
              <a:t>Nigeria: WPP ADM 0 (2020) vs Katsina ADM 1 (2020)</a:t>
            </a:r>
            <a:endParaRPr lang="en-US" sz="1100">
              <a:effectLst/>
            </a:endParaRPr>
          </a:p>
        </c:rich>
      </c:tx>
      <c:layout>
        <c:manualLayout>
          <c:xMode val="edge"/>
          <c:yMode val="edge"/>
          <c:x val="0.15105123127415085"/>
          <c:y val="3.7416639503668414E-2"/>
        </c:manualLayout>
      </c:layout>
      <c:overlay val="0"/>
      <c:spPr>
        <a:noFill/>
        <a:ln>
          <a:noFill/>
        </a:ln>
        <a:effectLst/>
      </c:spPr>
      <c:txPr>
        <a:bodyPr rot="0" spcFirstLastPara="1" vertOverflow="ellipsis" vert="horz" wrap="square" anchor="ctr" anchorCtr="1"/>
        <a:lstStyle/>
        <a:p>
          <a:pPr>
            <a:defRPr sz="1100" b="0" i="0" u="none" strike="noStrike" kern="1200" spc="0" baseline="0">
              <a:solidFill>
                <a:schemeClr val="tx1">
                  <a:lumMod val="65000"/>
                  <a:lumOff val="35000"/>
                </a:schemeClr>
              </a:solidFill>
              <a:latin typeface="+mn-lt"/>
              <a:ea typeface="+mn-ea"/>
              <a:cs typeface="+mn-cs"/>
            </a:defRPr>
          </a:pPr>
          <a:endParaRPr lang="en-US"/>
        </a:p>
      </c:txPr>
    </c:title>
    <c:autoTitleDeleted val="0"/>
    <c:plotArea>
      <c:layout>
        <c:manualLayout>
          <c:layoutTarget val="inner"/>
          <c:xMode val="edge"/>
          <c:yMode val="edge"/>
          <c:x val="0.111435763501722"/>
          <c:y val="0.31363955696770413"/>
          <c:w val="0.84727811364993311"/>
          <c:h val="0.60732187657437142"/>
        </c:manualLayout>
      </c:layout>
      <c:barChart>
        <c:barDir val="bar"/>
        <c:grouping val="stacked"/>
        <c:varyColors val="0"/>
        <c:ser>
          <c:idx val="0"/>
          <c:order val="0"/>
          <c:tx>
            <c:strRef>
              <c:f>'Figures 2(a-t)'!$B$62</c:f>
              <c:strCache>
                <c:ptCount val="1"/>
                <c:pt idx="0">
                  <c:v>ADM0 Male
(WPP 2020 projection)</c:v>
                </c:pt>
              </c:strCache>
            </c:strRef>
          </c:tx>
          <c:spPr>
            <a:noFill/>
            <a:ln w="19050">
              <a:solidFill>
                <a:sysClr val="windowText" lastClr="000000"/>
              </a:solidFill>
            </a:ln>
            <a:effectLst/>
          </c:spPr>
          <c:invertIfNegative val="0"/>
          <c:cat>
            <c:strRef>
              <c:f>'Figures 2(a-t)'!$A$63:$A$79</c:f>
              <c:strCache>
                <c:ptCount val="17"/>
                <c:pt idx="0">
                  <c:v>0-4</c:v>
                </c:pt>
                <c:pt idx="1">
                  <c:v>5-9</c:v>
                </c:pt>
                <c:pt idx="2">
                  <c:v>10-14</c:v>
                </c:pt>
                <c:pt idx="3">
                  <c:v>15-19</c:v>
                </c:pt>
                <c:pt idx="4">
                  <c:v>20-24</c:v>
                </c:pt>
                <c:pt idx="5">
                  <c:v>25-29</c:v>
                </c:pt>
                <c:pt idx="6">
                  <c:v>30-34</c:v>
                </c:pt>
                <c:pt idx="7">
                  <c:v>35-39</c:v>
                </c:pt>
                <c:pt idx="8">
                  <c:v>40-44</c:v>
                </c:pt>
                <c:pt idx="9">
                  <c:v>45-49</c:v>
                </c:pt>
                <c:pt idx="10">
                  <c:v>50-54</c:v>
                </c:pt>
                <c:pt idx="11">
                  <c:v>55-59</c:v>
                </c:pt>
                <c:pt idx="12">
                  <c:v>60-64</c:v>
                </c:pt>
                <c:pt idx="13">
                  <c:v>65-69</c:v>
                </c:pt>
                <c:pt idx="14">
                  <c:v>70-74</c:v>
                </c:pt>
                <c:pt idx="15">
                  <c:v>75-79</c:v>
                </c:pt>
                <c:pt idx="16">
                  <c:v>80+</c:v>
                </c:pt>
              </c:strCache>
            </c:strRef>
          </c:cat>
          <c:val>
            <c:numRef>
              <c:f>'Figures 2(a-t)'!$B$63:$B$79</c:f>
              <c:numCache>
                <c:formatCode>0.00%</c:formatCode>
                <c:ptCount val="17"/>
                <c:pt idx="0">
                  <c:v>-7.9522966520205005E-2</c:v>
                </c:pt>
                <c:pt idx="1">
                  <c:v>-6.9959576032273277E-2</c:v>
                </c:pt>
                <c:pt idx="2">
                  <c:v>-6.0219996810380316E-2</c:v>
                </c:pt>
                <c:pt idx="3">
                  <c:v>-5.1031549091198641E-2</c:v>
                </c:pt>
                <c:pt idx="4">
                  <c:v>-4.1965148943112422E-2</c:v>
                </c:pt>
                <c:pt idx="5">
                  <c:v>-3.505657456353807E-2</c:v>
                </c:pt>
                <c:pt idx="6">
                  <c:v>-3.0266937303837817E-2</c:v>
                </c:pt>
                <c:pt idx="7">
                  <c:v>-2.629195270851109E-2</c:v>
                </c:pt>
                <c:pt idx="8">
                  <c:v>-2.1900679270011832E-2</c:v>
                </c:pt>
                <c:pt idx="9">
                  <c:v>-1.742355152025191E-2</c:v>
                </c:pt>
                <c:pt idx="10">
                  <c:v>-1.3490210453120485E-2</c:v>
                </c:pt>
                <c:pt idx="11">
                  <c:v>-1.0664257748727984E-2</c:v>
                </c:pt>
                <c:pt idx="12">
                  <c:v>-8.0748906228155747E-3</c:v>
                </c:pt>
                <c:pt idx="13">
                  <c:v>-5.639956919541271E-3</c:v>
                </c:pt>
                <c:pt idx="14">
                  <c:v>-3.7356715945604398E-3</c:v>
                </c:pt>
                <c:pt idx="15">
                  <c:v>-1.951447764714981E-3</c:v>
                </c:pt>
                <c:pt idx="16">
                  <c:v>-8.7982707410511605E-4</c:v>
                </c:pt>
              </c:numCache>
            </c:numRef>
          </c:val>
          <c:extLst>
            <c:ext xmlns:c16="http://schemas.microsoft.com/office/drawing/2014/chart" uri="{C3380CC4-5D6E-409C-BE32-E72D297353CC}">
              <c16:uniqueId val="{00000000-4563-46B9-8DA4-5BBF6D346F2D}"/>
            </c:ext>
          </c:extLst>
        </c:ser>
        <c:ser>
          <c:idx val="1"/>
          <c:order val="1"/>
          <c:tx>
            <c:strRef>
              <c:f>'Figures 2(a-t)'!$C$62</c:f>
              <c:strCache>
                <c:ptCount val="1"/>
                <c:pt idx="0">
                  <c:v>ADM0 Female
(WPP 2020 projection)</c:v>
                </c:pt>
              </c:strCache>
            </c:strRef>
          </c:tx>
          <c:spPr>
            <a:noFill/>
            <a:ln w="19050">
              <a:solidFill>
                <a:sysClr val="windowText" lastClr="000000"/>
              </a:solidFill>
            </a:ln>
            <a:effectLst/>
          </c:spPr>
          <c:invertIfNegative val="0"/>
          <c:cat>
            <c:strRef>
              <c:f>'Figures 2(a-t)'!$A$63:$A$79</c:f>
              <c:strCache>
                <c:ptCount val="17"/>
                <c:pt idx="0">
                  <c:v>0-4</c:v>
                </c:pt>
                <c:pt idx="1">
                  <c:v>5-9</c:v>
                </c:pt>
                <c:pt idx="2">
                  <c:v>10-14</c:v>
                </c:pt>
                <c:pt idx="3">
                  <c:v>15-19</c:v>
                </c:pt>
                <c:pt idx="4">
                  <c:v>20-24</c:v>
                </c:pt>
                <c:pt idx="5">
                  <c:v>25-29</c:v>
                </c:pt>
                <c:pt idx="6">
                  <c:v>30-34</c:v>
                </c:pt>
                <c:pt idx="7">
                  <c:v>35-39</c:v>
                </c:pt>
                <c:pt idx="8">
                  <c:v>40-44</c:v>
                </c:pt>
                <c:pt idx="9">
                  <c:v>45-49</c:v>
                </c:pt>
                <c:pt idx="10">
                  <c:v>50-54</c:v>
                </c:pt>
                <c:pt idx="11">
                  <c:v>55-59</c:v>
                </c:pt>
                <c:pt idx="12">
                  <c:v>60-64</c:v>
                </c:pt>
                <c:pt idx="13">
                  <c:v>65-69</c:v>
                </c:pt>
                <c:pt idx="14">
                  <c:v>70-74</c:v>
                </c:pt>
                <c:pt idx="15">
                  <c:v>75-79</c:v>
                </c:pt>
                <c:pt idx="16">
                  <c:v>80+</c:v>
                </c:pt>
              </c:strCache>
            </c:strRef>
          </c:cat>
          <c:val>
            <c:numRef>
              <c:f>'Figures 2(a-t)'!$C$63:$C$79</c:f>
              <c:numCache>
                <c:formatCode>0.00%</c:formatCode>
                <c:ptCount val="17"/>
                <c:pt idx="0">
                  <c:v>7.5788150677267921E-2</c:v>
                </c:pt>
                <c:pt idx="1">
                  <c:v>6.6931606454014678E-2</c:v>
                </c:pt>
                <c:pt idx="2">
                  <c:v>5.781306037144654E-2</c:v>
                </c:pt>
                <c:pt idx="3">
                  <c:v>4.923529897650733E-2</c:v>
                </c:pt>
                <c:pt idx="4">
                  <c:v>4.0720474223685695E-2</c:v>
                </c:pt>
                <c:pt idx="5">
                  <c:v>3.408470156348567E-2</c:v>
                </c:pt>
                <c:pt idx="6">
                  <c:v>2.942751360450592E-2</c:v>
                </c:pt>
                <c:pt idx="7">
                  <c:v>2.5526956519351541E-2</c:v>
                </c:pt>
                <c:pt idx="8">
                  <c:v>2.1384075286007522E-2</c:v>
                </c:pt>
                <c:pt idx="9">
                  <c:v>1.7258725520412535E-2</c:v>
                </c:pt>
                <c:pt idx="10">
                  <c:v>1.3708363050109291E-2</c:v>
                </c:pt>
                <c:pt idx="11">
                  <c:v>1.1103418498924704E-2</c:v>
                </c:pt>
                <c:pt idx="12">
                  <c:v>8.658591025545101E-3</c:v>
                </c:pt>
                <c:pt idx="13">
                  <c:v>6.2669025246274565E-3</c:v>
                </c:pt>
                <c:pt idx="14">
                  <c:v>4.1212815132251378E-3</c:v>
                </c:pt>
                <c:pt idx="15">
                  <c:v>2.1982199908613049E-3</c:v>
                </c:pt>
                <c:pt idx="16">
                  <c:v>1.0358942043878093E-3</c:v>
                </c:pt>
              </c:numCache>
            </c:numRef>
          </c:val>
          <c:extLst>
            <c:ext xmlns:c16="http://schemas.microsoft.com/office/drawing/2014/chart" uri="{C3380CC4-5D6E-409C-BE32-E72D297353CC}">
              <c16:uniqueId val="{00000001-4563-46B9-8DA4-5BBF6D346F2D}"/>
            </c:ext>
          </c:extLst>
        </c:ser>
        <c:dLbls>
          <c:showLegendKey val="0"/>
          <c:showVal val="0"/>
          <c:showCatName val="0"/>
          <c:showSerName val="0"/>
          <c:showPercent val="0"/>
          <c:showBubbleSize val="0"/>
        </c:dLbls>
        <c:gapWidth val="20"/>
        <c:overlap val="100"/>
        <c:axId val="710556472"/>
        <c:axId val="710556800"/>
      </c:barChart>
      <c:barChart>
        <c:barDir val="bar"/>
        <c:grouping val="stacked"/>
        <c:varyColors val="0"/>
        <c:ser>
          <c:idx val="2"/>
          <c:order val="2"/>
          <c:tx>
            <c:strRef>
              <c:f>'Figures 2(a-t)'!$AT$62</c:f>
              <c:strCache>
                <c:ptCount val="1"/>
                <c:pt idx="0">
                  <c:v>ADM1 (Katsina)
Male (USCB 2020) </c:v>
                </c:pt>
              </c:strCache>
            </c:strRef>
          </c:tx>
          <c:spPr>
            <a:solidFill>
              <a:schemeClr val="accent1">
                <a:alpha val="70000"/>
              </a:schemeClr>
            </a:solidFill>
            <a:ln>
              <a:noFill/>
            </a:ln>
            <a:effectLst/>
          </c:spPr>
          <c:invertIfNegative val="0"/>
          <c:cat>
            <c:strRef>
              <c:f>'Figures 2(a-t)'!$A$63:$A$79</c:f>
              <c:strCache>
                <c:ptCount val="17"/>
                <c:pt idx="0">
                  <c:v>0-4</c:v>
                </c:pt>
                <c:pt idx="1">
                  <c:v>5-9</c:v>
                </c:pt>
                <c:pt idx="2">
                  <c:v>10-14</c:v>
                </c:pt>
                <c:pt idx="3">
                  <c:v>15-19</c:v>
                </c:pt>
                <c:pt idx="4">
                  <c:v>20-24</c:v>
                </c:pt>
                <c:pt idx="5">
                  <c:v>25-29</c:v>
                </c:pt>
                <c:pt idx="6">
                  <c:v>30-34</c:v>
                </c:pt>
                <c:pt idx="7">
                  <c:v>35-39</c:v>
                </c:pt>
                <c:pt idx="8">
                  <c:v>40-44</c:v>
                </c:pt>
                <c:pt idx="9">
                  <c:v>45-49</c:v>
                </c:pt>
                <c:pt idx="10">
                  <c:v>50-54</c:v>
                </c:pt>
                <c:pt idx="11">
                  <c:v>55-59</c:v>
                </c:pt>
                <c:pt idx="12">
                  <c:v>60-64</c:v>
                </c:pt>
                <c:pt idx="13">
                  <c:v>65-69</c:v>
                </c:pt>
                <c:pt idx="14">
                  <c:v>70-74</c:v>
                </c:pt>
                <c:pt idx="15">
                  <c:v>75-79</c:v>
                </c:pt>
                <c:pt idx="16">
                  <c:v>80+</c:v>
                </c:pt>
              </c:strCache>
            </c:strRef>
          </c:cat>
          <c:val>
            <c:numRef>
              <c:f>'Figures 2(a-t)'!$AT$63:$AT$79</c:f>
              <c:numCache>
                <c:formatCode>0.00%</c:formatCode>
                <c:ptCount val="17"/>
                <c:pt idx="0">
                  <c:v>-0.10629973782871095</c:v>
                </c:pt>
                <c:pt idx="1">
                  <c:v>-8.2381358982875769E-2</c:v>
                </c:pt>
                <c:pt idx="2">
                  <c:v>-6.4127251330420534E-2</c:v>
                </c:pt>
                <c:pt idx="3">
                  <c:v>-5.1337053699526812E-2</c:v>
                </c:pt>
                <c:pt idx="4">
                  <c:v>-3.7126689126661304E-2</c:v>
                </c:pt>
                <c:pt idx="5">
                  <c:v>-3.2453416959175758E-2</c:v>
                </c:pt>
                <c:pt idx="6">
                  <c:v>-3.0670910563890617E-2</c:v>
                </c:pt>
                <c:pt idx="7">
                  <c:v>-2.5495679626833839E-2</c:v>
                </c:pt>
                <c:pt idx="8">
                  <c:v>-2.2099849673223725E-2</c:v>
                </c:pt>
                <c:pt idx="9">
                  <c:v>-1.5433896837224993E-2</c:v>
                </c:pt>
                <c:pt idx="10">
                  <c:v>-1.3909884923374584E-2</c:v>
                </c:pt>
                <c:pt idx="11">
                  <c:v>-8.0418987133906109E-3</c:v>
                </c:pt>
                <c:pt idx="12">
                  <c:v>-7.97382808589122E-3</c:v>
                </c:pt>
                <c:pt idx="13">
                  <c:v>-4.0500781197402086E-3</c:v>
                </c:pt>
                <c:pt idx="14">
                  <c:v>-4.4955183938511856E-3</c:v>
                </c:pt>
                <c:pt idx="15">
                  <c:v>-2.1725461221977073E-3</c:v>
                </c:pt>
                <c:pt idx="16">
                  <c:v>-1.7571662346831771E-3</c:v>
                </c:pt>
              </c:numCache>
            </c:numRef>
          </c:val>
          <c:extLst>
            <c:ext xmlns:c16="http://schemas.microsoft.com/office/drawing/2014/chart" uri="{C3380CC4-5D6E-409C-BE32-E72D297353CC}">
              <c16:uniqueId val="{00000002-4563-46B9-8DA4-5BBF6D346F2D}"/>
            </c:ext>
          </c:extLst>
        </c:ser>
        <c:ser>
          <c:idx val="3"/>
          <c:order val="3"/>
          <c:tx>
            <c:strRef>
              <c:f>'Figures 2(a-t)'!$AU$62</c:f>
              <c:strCache>
                <c:ptCount val="1"/>
                <c:pt idx="0">
                  <c:v>ADM1 (Katsina)
Female (USCB 2020)</c:v>
                </c:pt>
              </c:strCache>
            </c:strRef>
          </c:tx>
          <c:spPr>
            <a:solidFill>
              <a:schemeClr val="accent6">
                <a:alpha val="70000"/>
              </a:schemeClr>
            </a:solidFill>
            <a:ln>
              <a:noFill/>
            </a:ln>
            <a:effectLst/>
          </c:spPr>
          <c:invertIfNegative val="0"/>
          <c:cat>
            <c:strRef>
              <c:f>'Figures 2(a-t)'!$A$63:$A$79</c:f>
              <c:strCache>
                <c:ptCount val="17"/>
                <c:pt idx="0">
                  <c:v>0-4</c:v>
                </c:pt>
                <c:pt idx="1">
                  <c:v>5-9</c:v>
                </c:pt>
                <c:pt idx="2">
                  <c:v>10-14</c:v>
                </c:pt>
                <c:pt idx="3">
                  <c:v>15-19</c:v>
                </c:pt>
                <c:pt idx="4">
                  <c:v>20-24</c:v>
                </c:pt>
                <c:pt idx="5">
                  <c:v>25-29</c:v>
                </c:pt>
                <c:pt idx="6">
                  <c:v>30-34</c:v>
                </c:pt>
                <c:pt idx="7">
                  <c:v>35-39</c:v>
                </c:pt>
                <c:pt idx="8">
                  <c:v>40-44</c:v>
                </c:pt>
                <c:pt idx="9">
                  <c:v>45-49</c:v>
                </c:pt>
                <c:pt idx="10">
                  <c:v>50-54</c:v>
                </c:pt>
                <c:pt idx="11">
                  <c:v>55-59</c:v>
                </c:pt>
                <c:pt idx="12">
                  <c:v>60-64</c:v>
                </c:pt>
                <c:pt idx="13">
                  <c:v>65-69</c:v>
                </c:pt>
                <c:pt idx="14">
                  <c:v>70-74</c:v>
                </c:pt>
                <c:pt idx="15">
                  <c:v>75-79</c:v>
                </c:pt>
                <c:pt idx="16">
                  <c:v>80+</c:v>
                </c:pt>
              </c:strCache>
            </c:strRef>
          </c:cat>
          <c:val>
            <c:numRef>
              <c:f>'Figures 2(a-t)'!$AU$63:$AU$79</c:f>
              <c:numCache>
                <c:formatCode>0.00%</c:formatCode>
                <c:ptCount val="17"/>
                <c:pt idx="0">
                  <c:v>9.8459566668347723E-2</c:v>
                </c:pt>
                <c:pt idx="1">
                  <c:v>7.6604050798575282E-2</c:v>
                </c:pt>
                <c:pt idx="2">
                  <c:v>5.8686072923516686E-2</c:v>
                </c:pt>
                <c:pt idx="3">
                  <c:v>5.0823294364969365E-2</c:v>
                </c:pt>
                <c:pt idx="4">
                  <c:v>4.2429987247936826E-2</c:v>
                </c:pt>
                <c:pt idx="5">
                  <c:v>3.5735216190077045E-2</c:v>
                </c:pt>
                <c:pt idx="6">
                  <c:v>3.0186714750035464E-2</c:v>
                </c:pt>
                <c:pt idx="7">
                  <c:v>2.2961415133690464E-2</c:v>
                </c:pt>
                <c:pt idx="8">
                  <c:v>2.0317219061465042E-2</c:v>
                </c:pt>
                <c:pt idx="9">
                  <c:v>1.3256133623138646E-2</c:v>
                </c:pt>
                <c:pt idx="10">
                  <c:v>1.2590954407337119E-2</c:v>
                </c:pt>
                <c:pt idx="11">
                  <c:v>7.4936071991893137E-3</c:v>
                </c:pt>
                <c:pt idx="12">
                  <c:v>7.8517232924023486E-3</c:v>
                </c:pt>
                <c:pt idx="13">
                  <c:v>4.2311857381601209E-3</c:v>
                </c:pt>
                <c:pt idx="14">
                  <c:v>4.5397394584310814E-3</c:v>
                </c:pt>
                <c:pt idx="15">
                  <c:v>2.1590065265819527E-3</c:v>
                </c:pt>
                <c:pt idx="16">
                  <c:v>1.8473473944725159E-3</c:v>
                </c:pt>
              </c:numCache>
            </c:numRef>
          </c:val>
          <c:extLst>
            <c:ext xmlns:c16="http://schemas.microsoft.com/office/drawing/2014/chart" uri="{C3380CC4-5D6E-409C-BE32-E72D297353CC}">
              <c16:uniqueId val="{00000003-4563-46B9-8DA4-5BBF6D346F2D}"/>
            </c:ext>
          </c:extLst>
        </c:ser>
        <c:dLbls>
          <c:showLegendKey val="0"/>
          <c:showVal val="0"/>
          <c:showCatName val="0"/>
          <c:showSerName val="0"/>
          <c:showPercent val="0"/>
          <c:showBubbleSize val="0"/>
        </c:dLbls>
        <c:gapWidth val="80"/>
        <c:overlap val="100"/>
        <c:axId val="1180902744"/>
        <c:axId val="1180911600"/>
      </c:barChart>
      <c:catAx>
        <c:axId val="710556472"/>
        <c:scaling>
          <c:orientation val="minMax"/>
        </c:scaling>
        <c:delete val="0"/>
        <c:axPos val="l"/>
        <c:numFmt formatCode="General" sourceLinked="0"/>
        <c:majorTickMark val="none"/>
        <c:minorTickMark val="none"/>
        <c:tickLblPos val="low"/>
        <c:spPr>
          <a:noFill/>
          <a:ln w="9525" cap="flat" cmpd="sng" algn="ctr">
            <a:solidFill>
              <a:schemeClr val="tx1">
                <a:lumMod val="15000"/>
                <a:lumOff val="85000"/>
              </a:schemeClr>
            </a:solidFill>
            <a:round/>
          </a:ln>
          <a:effectLst/>
        </c:spPr>
        <c:txPr>
          <a:bodyPr rot="-60000000" spcFirstLastPara="1" vertOverflow="ellipsis" vert="horz" wrap="square" anchor="ctr" anchorCtr="1"/>
          <a:lstStyle/>
          <a:p>
            <a:pPr>
              <a:defRPr sz="900" b="0" i="0" u="none" strike="noStrike" kern="1200" baseline="0">
                <a:solidFill>
                  <a:schemeClr val="tx1">
                    <a:lumMod val="65000"/>
                    <a:lumOff val="35000"/>
                  </a:schemeClr>
                </a:solidFill>
                <a:latin typeface="+mn-lt"/>
                <a:ea typeface="+mn-ea"/>
                <a:cs typeface="+mn-cs"/>
              </a:defRPr>
            </a:pPr>
            <a:endParaRPr lang="en-US"/>
          </a:p>
        </c:txPr>
        <c:crossAx val="710556800"/>
        <c:crossesAt val="0"/>
        <c:auto val="1"/>
        <c:lblAlgn val="ctr"/>
        <c:lblOffset val="100"/>
        <c:noMultiLvlLbl val="0"/>
      </c:catAx>
      <c:valAx>
        <c:axId val="710556800"/>
        <c:scaling>
          <c:orientation val="minMax"/>
          <c:max val="0.1"/>
          <c:min val="-0.1"/>
        </c:scaling>
        <c:delete val="0"/>
        <c:axPos val="b"/>
        <c:majorGridlines>
          <c:spPr>
            <a:ln w="9525" cap="flat" cmpd="sng" algn="ctr">
              <a:solidFill>
                <a:schemeClr val="tx1">
                  <a:lumMod val="15000"/>
                  <a:lumOff val="85000"/>
                </a:schemeClr>
              </a:solidFill>
              <a:round/>
            </a:ln>
            <a:effectLst/>
          </c:spPr>
        </c:majorGridlines>
        <c:numFmt formatCode="0%" sourceLinked="0"/>
        <c:majorTickMark val="none"/>
        <c:minorTickMark val="none"/>
        <c:tickLblPos val="nextTo"/>
        <c:spPr>
          <a:noFill/>
          <a:ln>
            <a:noFill/>
          </a:ln>
          <a:effectLst/>
        </c:spPr>
        <c:txPr>
          <a:bodyPr rot="-60000000" spcFirstLastPara="1" vertOverflow="ellipsis" vert="horz" wrap="square" anchor="ctr" anchorCtr="1"/>
          <a:lstStyle/>
          <a:p>
            <a:pPr>
              <a:defRPr sz="900" b="0" i="0" u="none" strike="noStrike" kern="1200" baseline="0">
                <a:solidFill>
                  <a:schemeClr val="tx1">
                    <a:lumMod val="65000"/>
                    <a:lumOff val="35000"/>
                  </a:schemeClr>
                </a:solidFill>
                <a:latin typeface="+mn-lt"/>
                <a:ea typeface="+mn-ea"/>
                <a:cs typeface="+mn-cs"/>
              </a:defRPr>
            </a:pPr>
            <a:endParaRPr lang="en-US"/>
          </a:p>
        </c:txPr>
        <c:crossAx val="710556472"/>
        <c:crosses val="autoZero"/>
        <c:crossBetween val="between"/>
        <c:majorUnit val="2.0000000000000004E-2"/>
      </c:valAx>
      <c:valAx>
        <c:axId val="1180911600"/>
        <c:scaling>
          <c:orientation val="minMax"/>
        </c:scaling>
        <c:delete val="1"/>
        <c:axPos val="t"/>
        <c:numFmt formatCode="0.00%" sourceLinked="1"/>
        <c:majorTickMark val="out"/>
        <c:minorTickMark val="none"/>
        <c:tickLblPos val="nextTo"/>
        <c:crossAx val="1180902744"/>
        <c:crosses val="max"/>
        <c:crossBetween val="between"/>
      </c:valAx>
      <c:catAx>
        <c:axId val="1180902744"/>
        <c:scaling>
          <c:orientation val="minMax"/>
        </c:scaling>
        <c:delete val="1"/>
        <c:axPos val="l"/>
        <c:numFmt formatCode="General" sourceLinked="1"/>
        <c:majorTickMark val="out"/>
        <c:minorTickMark val="none"/>
        <c:tickLblPos val="nextTo"/>
        <c:crossAx val="1180911600"/>
        <c:crosses val="autoZero"/>
        <c:auto val="1"/>
        <c:lblAlgn val="ctr"/>
        <c:lblOffset val="100"/>
        <c:noMultiLvlLbl val="0"/>
      </c:catAx>
      <c:spPr>
        <a:noFill/>
        <a:ln>
          <a:noFill/>
        </a:ln>
        <a:effectLst/>
      </c:spPr>
    </c:plotArea>
    <c:legend>
      <c:legendPos val="t"/>
      <c:layout>
        <c:manualLayout>
          <c:xMode val="edge"/>
          <c:yMode val="edge"/>
          <c:x val="0.12686073036184078"/>
          <c:y val="0.14602238623881886"/>
          <c:w val="0.77450590646197137"/>
          <c:h val="0.13458676691559887"/>
        </c:manualLayout>
      </c:layout>
      <c:overlay val="0"/>
      <c:spPr>
        <a:noFill/>
        <a:ln>
          <a:solidFill>
            <a:sysClr val="windowText" lastClr="000000"/>
          </a:solidFill>
        </a:ln>
        <a:effectLst/>
      </c:spPr>
      <c:txPr>
        <a:bodyPr rot="0" spcFirstLastPara="1" vertOverflow="ellipsis" vert="horz" wrap="square" anchor="ctr" anchorCtr="1"/>
        <a:lstStyle/>
        <a:p>
          <a:pPr>
            <a:defRPr sz="800" b="0" i="0" u="none" strike="noStrike" kern="1200" baseline="0">
              <a:solidFill>
                <a:schemeClr val="tx1">
                  <a:lumMod val="65000"/>
                  <a:lumOff val="35000"/>
                </a:schemeClr>
              </a:solidFill>
              <a:latin typeface="+mn-lt"/>
              <a:ea typeface="+mn-ea"/>
              <a:cs typeface="+mn-cs"/>
            </a:defRPr>
          </a:pPr>
          <a:endParaRPr lang="en-US"/>
        </a:p>
      </c:txPr>
    </c:legend>
    <c:plotVisOnly val="1"/>
    <c:dispBlanksAs val="gap"/>
    <c:extLst>
      <c:ext xmlns:c16r3="http://schemas.microsoft.com/office/drawing/2017/03/chart" uri="{56B9EC1D-385E-4148-901F-78D8002777C0}">
        <c16r3:dataDisplayOptions16>
          <c16r3:dispNaAsBlank val="1"/>
        </c16r3:dataDisplayOptions16>
      </c:ext>
    </c:extLst>
    <c:showDLblsOverMax val="0"/>
  </c:chart>
  <c:spPr>
    <a:solidFill>
      <a:schemeClr val="bg1"/>
    </a:solidFill>
    <a:ln w="9525" cap="flat" cmpd="sng" algn="ctr">
      <a:solidFill>
        <a:sysClr val="windowText" lastClr="000000"/>
      </a:solidFill>
      <a:round/>
    </a:ln>
    <a:effectLst/>
  </c:spPr>
  <c:txPr>
    <a:bodyPr/>
    <a:lstStyle/>
    <a:p>
      <a:pPr>
        <a:defRPr/>
      </a:pPr>
      <a:endParaRPr lang="en-US"/>
    </a:p>
  </c:txPr>
  <c:printSettings>
    <c:headerFooter/>
    <c:pageMargins b="0.75" l="0.7" r="0.7" t="0.75" header="0.3" footer="0.3"/>
    <c:pageSetup/>
  </c:printSettings>
</c:chartSpace>
</file>

<file path=xl/charts/chart23.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rot="0" spcFirstLastPara="1" vertOverflow="ellipsis" vert="horz" wrap="square" anchor="ctr" anchorCtr="1"/>
          <a:lstStyle/>
          <a:p>
            <a:pPr>
              <a:defRPr sz="1100" b="0" i="0" u="none" strike="noStrike" kern="1200" spc="0" baseline="0">
                <a:solidFill>
                  <a:schemeClr val="tx1">
                    <a:lumMod val="65000"/>
                    <a:lumOff val="35000"/>
                  </a:schemeClr>
                </a:solidFill>
                <a:latin typeface="+mn-lt"/>
                <a:ea typeface="+mn-ea"/>
                <a:cs typeface="+mn-cs"/>
              </a:defRPr>
            </a:pPr>
            <a:r>
              <a:rPr lang="en-US" sz="1100" b="1" i="0" baseline="0">
                <a:effectLst/>
              </a:rPr>
              <a:t>Figure 2(t).</a:t>
            </a:r>
          </a:p>
          <a:p>
            <a:pPr>
              <a:defRPr sz="1100"/>
            </a:pPr>
            <a:r>
              <a:rPr lang="en-US" sz="1100" b="1" i="0" baseline="0">
                <a:effectLst/>
              </a:rPr>
              <a:t>Nigeria: WPP ADM 0 (2020) vs Katsina ADM 1 (2020)</a:t>
            </a:r>
            <a:endParaRPr lang="en-US" sz="1100">
              <a:effectLst/>
            </a:endParaRPr>
          </a:p>
        </c:rich>
      </c:tx>
      <c:layout>
        <c:manualLayout>
          <c:xMode val="edge"/>
          <c:yMode val="edge"/>
          <c:x val="0.15105123127415085"/>
          <c:y val="3.7416639503668414E-2"/>
        </c:manualLayout>
      </c:layout>
      <c:overlay val="0"/>
      <c:spPr>
        <a:noFill/>
        <a:ln>
          <a:noFill/>
        </a:ln>
        <a:effectLst/>
      </c:spPr>
      <c:txPr>
        <a:bodyPr rot="0" spcFirstLastPara="1" vertOverflow="ellipsis" vert="horz" wrap="square" anchor="ctr" anchorCtr="1"/>
        <a:lstStyle/>
        <a:p>
          <a:pPr>
            <a:defRPr sz="1100" b="0" i="0" u="none" strike="noStrike" kern="1200" spc="0" baseline="0">
              <a:solidFill>
                <a:schemeClr val="tx1">
                  <a:lumMod val="65000"/>
                  <a:lumOff val="35000"/>
                </a:schemeClr>
              </a:solidFill>
              <a:latin typeface="+mn-lt"/>
              <a:ea typeface="+mn-ea"/>
              <a:cs typeface="+mn-cs"/>
            </a:defRPr>
          </a:pPr>
          <a:endParaRPr lang="en-US"/>
        </a:p>
      </c:txPr>
    </c:title>
    <c:autoTitleDeleted val="0"/>
    <c:plotArea>
      <c:layout>
        <c:manualLayout>
          <c:layoutTarget val="inner"/>
          <c:xMode val="edge"/>
          <c:yMode val="edge"/>
          <c:x val="0.111435763501722"/>
          <c:y val="0.31363955696770413"/>
          <c:w val="0.84727811364993311"/>
          <c:h val="0.60732187657437142"/>
        </c:manualLayout>
      </c:layout>
      <c:barChart>
        <c:barDir val="bar"/>
        <c:grouping val="stacked"/>
        <c:varyColors val="0"/>
        <c:ser>
          <c:idx val="0"/>
          <c:order val="0"/>
          <c:tx>
            <c:strRef>
              <c:f>'Figures 2(a-t)'!$B$62</c:f>
              <c:strCache>
                <c:ptCount val="1"/>
                <c:pt idx="0">
                  <c:v>ADM0 Male
(WPP 2020 projection)</c:v>
                </c:pt>
              </c:strCache>
            </c:strRef>
          </c:tx>
          <c:spPr>
            <a:noFill/>
            <a:ln w="19050">
              <a:solidFill>
                <a:sysClr val="windowText" lastClr="000000"/>
              </a:solidFill>
            </a:ln>
            <a:effectLst/>
          </c:spPr>
          <c:invertIfNegative val="0"/>
          <c:cat>
            <c:strRef>
              <c:f>'Figures 2(a-t)'!$A$63:$A$79</c:f>
              <c:strCache>
                <c:ptCount val="17"/>
                <c:pt idx="0">
                  <c:v>0-4</c:v>
                </c:pt>
                <c:pt idx="1">
                  <c:v>5-9</c:v>
                </c:pt>
                <c:pt idx="2">
                  <c:v>10-14</c:v>
                </c:pt>
                <c:pt idx="3">
                  <c:v>15-19</c:v>
                </c:pt>
                <c:pt idx="4">
                  <c:v>20-24</c:v>
                </c:pt>
                <c:pt idx="5">
                  <c:v>25-29</c:v>
                </c:pt>
                <c:pt idx="6">
                  <c:v>30-34</c:v>
                </c:pt>
                <c:pt idx="7">
                  <c:v>35-39</c:v>
                </c:pt>
                <c:pt idx="8">
                  <c:v>40-44</c:v>
                </c:pt>
                <c:pt idx="9">
                  <c:v>45-49</c:v>
                </c:pt>
                <c:pt idx="10">
                  <c:v>50-54</c:v>
                </c:pt>
                <c:pt idx="11">
                  <c:v>55-59</c:v>
                </c:pt>
                <c:pt idx="12">
                  <c:v>60-64</c:v>
                </c:pt>
                <c:pt idx="13">
                  <c:v>65-69</c:v>
                </c:pt>
                <c:pt idx="14">
                  <c:v>70-74</c:v>
                </c:pt>
                <c:pt idx="15">
                  <c:v>75-79</c:v>
                </c:pt>
                <c:pt idx="16">
                  <c:v>80+</c:v>
                </c:pt>
              </c:strCache>
            </c:strRef>
          </c:cat>
          <c:val>
            <c:numRef>
              <c:f>'Figures 2(a-t)'!$B$63:$B$79</c:f>
              <c:numCache>
                <c:formatCode>0.00%</c:formatCode>
                <c:ptCount val="17"/>
                <c:pt idx="0">
                  <c:v>-7.9522966520205005E-2</c:v>
                </c:pt>
                <c:pt idx="1">
                  <c:v>-6.9959576032273277E-2</c:v>
                </c:pt>
                <c:pt idx="2">
                  <c:v>-6.0219996810380316E-2</c:v>
                </c:pt>
                <c:pt idx="3">
                  <c:v>-5.1031549091198641E-2</c:v>
                </c:pt>
                <c:pt idx="4">
                  <c:v>-4.1965148943112422E-2</c:v>
                </c:pt>
                <c:pt idx="5">
                  <c:v>-3.505657456353807E-2</c:v>
                </c:pt>
                <c:pt idx="6">
                  <c:v>-3.0266937303837817E-2</c:v>
                </c:pt>
                <c:pt idx="7">
                  <c:v>-2.629195270851109E-2</c:v>
                </c:pt>
                <c:pt idx="8">
                  <c:v>-2.1900679270011832E-2</c:v>
                </c:pt>
                <c:pt idx="9">
                  <c:v>-1.742355152025191E-2</c:v>
                </c:pt>
                <c:pt idx="10">
                  <c:v>-1.3490210453120485E-2</c:v>
                </c:pt>
                <c:pt idx="11">
                  <c:v>-1.0664257748727984E-2</c:v>
                </c:pt>
                <c:pt idx="12">
                  <c:v>-8.0748906228155747E-3</c:v>
                </c:pt>
                <c:pt idx="13">
                  <c:v>-5.639956919541271E-3</c:v>
                </c:pt>
                <c:pt idx="14">
                  <c:v>-3.7356715945604398E-3</c:v>
                </c:pt>
                <c:pt idx="15">
                  <c:v>-1.951447764714981E-3</c:v>
                </c:pt>
                <c:pt idx="16">
                  <c:v>-8.7982707410511605E-4</c:v>
                </c:pt>
              </c:numCache>
            </c:numRef>
          </c:val>
          <c:extLst>
            <c:ext xmlns:c16="http://schemas.microsoft.com/office/drawing/2014/chart" uri="{C3380CC4-5D6E-409C-BE32-E72D297353CC}">
              <c16:uniqueId val="{00000000-CDBC-4A11-BC7A-F6E14142F314}"/>
            </c:ext>
          </c:extLst>
        </c:ser>
        <c:ser>
          <c:idx val="1"/>
          <c:order val="1"/>
          <c:tx>
            <c:strRef>
              <c:f>'Figures 2(a-t)'!$C$62</c:f>
              <c:strCache>
                <c:ptCount val="1"/>
                <c:pt idx="0">
                  <c:v>ADM0 Female
(WPP 2020 projection)</c:v>
                </c:pt>
              </c:strCache>
            </c:strRef>
          </c:tx>
          <c:spPr>
            <a:noFill/>
            <a:ln w="19050">
              <a:solidFill>
                <a:sysClr val="windowText" lastClr="000000"/>
              </a:solidFill>
            </a:ln>
            <a:effectLst/>
          </c:spPr>
          <c:invertIfNegative val="0"/>
          <c:cat>
            <c:strRef>
              <c:f>'Figures 2(a-t)'!$A$63:$A$79</c:f>
              <c:strCache>
                <c:ptCount val="17"/>
                <c:pt idx="0">
                  <c:v>0-4</c:v>
                </c:pt>
                <c:pt idx="1">
                  <c:v>5-9</c:v>
                </c:pt>
                <c:pt idx="2">
                  <c:v>10-14</c:v>
                </c:pt>
                <c:pt idx="3">
                  <c:v>15-19</c:v>
                </c:pt>
                <c:pt idx="4">
                  <c:v>20-24</c:v>
                </c:pt>
                <c:pt idx="5">
                  <c:v>25-29</c:v>
                </c:pt>
                <c:pt idx="6">
                  <c:v>30-34</c:v>
                </c:pt>
                <c:pt idx="7">
                  <c:v>35-39</c:v>
                </c:pt>
                <c:pt idx="8">
                  <c:v>40-44</c:v>
                </c:pt>
                <c:pt idx="9">
                  <c:v>45-49</c:v>
                </c:pt>
                <c:pt idx="10">
                  <c:v>50-54</c:v>
                </c:pt>
                <c:pt idx="11">
                  <c:v>55-59</c:v>
                </c:pt>
                <c:pt idx="12">
                  <c:v>60-64</c:v>
                </c:pt>
                <c:pt idx="13">
                  <c:v>65-69</c:v>
                </c:pt>
                <c:pt idx="14">
                  <c:v>70-74</c:v>
                </c:pt>
                <c:pt idx="15">
                  <c:v>75-79</c:v>
                </c:pt>
                <c:pt idx="16">
                  <c:v>80+</c:v>
                </c:pt>
              </c:strCache>
            </c:strRef>
          </c:cat>
          <c:val>
            <c:numRef>
              <c:f>'Figures 2(a-t)'!$C$63:$C$79</c:f>
              <c:numCache>
                <c:formatCode>0.00%</c:formatCode>
                <c:ptCount val="17"/>
                <c:pt idx="0">
                  <c:v>7.5788150677267921E-2</c:v>
                </c:pt>
                <c:pt idx="1">
                  <c:v>6.6931606454014678E-2</c:v>
                </c:pt>
                <c:pt idx="2">
                  <c:v>5.781306037144654E-2</c:v>
                </c:pt>
                <c:pt idx="3">
                  <c:v>4.923529897650733E-2</c:v>
                </c:pt>
                <c:pt idx="4">
                  <c:v>4.0720474223685695E-2</c:v>
                </c:pt>
                <c:pt idx="5">
                  <c:v>3.408470156348567E-2</c:v>
                </c:pt>
                <c:pt idx="6">
                  <c:v>2.942751360450592E-2</c:v>
                </c:pt>
                <c:pt idx="7">
                  <c:v>2.5526956519351541E-2</c:v>
                </c:pt>
                <c:pt idx="8">
                  <c:v>2.1384075286007522E-2</c:v>
                </c:pt>
                <c:pt idx="9">
                  <c:v>1.7258725520412535E-2</c:v>
                </c:pt>
                <c:pt idx="10">
                  <c:v>1.3708363050109291E-2</c:v>
                </c:pt>
                <c:pt idx="11">
                  <c:v>1.1103418498924704E-2</c:v>
                </c:pt>
                <c:pt idx="12">
                  <c:v>8.658591025545101E-3</c:v>
                </c:pt>
                <c:pt idx="13">
                  <c:v>6.2669025246274565E-3</c:v>
                </c:pt>
                <c:pt idx="14">
                  <c:v>4.1212815132251378E-3</c:v>
                </c:pt>
                <c:pt idx="15">
                  <c:v>2.1982199908613049E-3</c:v>
                </c:pt>
                <c:pt idx="16">
                  <c:v>1.0358942043878093E-3</c:v>
                </c:pt>
              </c:numCache>
            </c:numRef>
          </c:val>
          <c:extLst>
            <c:ext xmlns:c16="http://schemas.microsoft.com/office/drawing/2014/chart" uri="{C3380CC4-5D6E-409C-BE32-E72D297353CC}">
              <c16:uniqueId val="{00000001-CDBC-4A11-BC7A-F6E14142F314}"/>
            </c:ext>
          </c:extLst>
        </c:ser>
        <c:dLbls>
          <c:showLegendKey val="0"/>
          <c:showVal val="0"/>
          <c:showCatName val="0"/>
          <c:showSerName val="0"/>
          <c:showPercent val="0"/>
          <c:showBubbleSize val="0"/>
        </c:dLbls>
        <c:gapWidth val="20"/>
        <c:overlap val="100"/>
        <c:axId val="710556472"/>
        <c:axId val="710556800"/>
      </c:barChart>
      <c:barChart>
        <c:barDir val="bar"/>
        <c:grouping val="stacked"/>
        <c:varyColors val="0"/>
        <c:ser>
          <c:idx val="2"/>
          <c:order val="2"/>
          <c:tx>
            <c:strRef>
              <c:f>'Figures 2(a-t)'!$AT$62</c:f>
              <c:strCache>
                <c:ptCount val="1"/>
                <c:pt idx="0">
                  <c:v>ADM1 (Katsina)
Male (USCB 2020) </c:v>
                </c:pt>
              </c:strCache>
            </c:strRef>
          </c:tx>
          <c:spPr>
            <a:solidFill>
              <a:schemeClr val="accent1">
                <a:alpha val="70000"/>
              </a:schemeClr>
            </a:solidFill>
            <a:ln>
              <a:noFill/>
            </a:ln>
            <a:effectLst/>
          </c:spPr>
          <c:invertIfNegative val="0"/>
          <c:cat>
            <c:strRef>
              <c:f>'Figures 2(a-t)'!$A$63:$A$79</c:f>
              <c:strCache>
                <c:ptCount val="17"/>
                <c:pt idx="0">
                  <c:v>0-4</c:v>
                </c:pt>
                <c:pt idx="1">
                  <c:v>5-9</c:v>
                </c:pt>
                <c:pt idx="2">
                  <c:v>10-14</c:v>
                </c:pt>
                <c:pt idx="3">
                  <c:v>15-19</c:v>
                </c:pt>
                <c:pt idx="4">
                  <c:v>20-24</c:v>
                </c:pt>
                <c:pt idx="5">
                  <c:v>25-29</c:v>
                </c:pt>
                <c:pt idx="6">
                  <c:v>30-34</c:v>
                </c:pt>
                <c:pt idx="7">
                  <c:v>35-39</c:v>
                </c:pt>
                <c:pt idx="8">
                  <c:v>40-44</c:v>
                </c:pt>
                <c:pt idx="9">
                  <c:v>45-49</c:v>
                </c:pt>
                <c:pt idx="10">
                  <c:v>50-54</c:v>
                </c:pt>
                <c:pt idx="11">
                  <c:v>55-59</c:v>
                </c:pt>
                <c:pt idx="12">
                  <c:v>60-64</c:v>
                </c:pt>
                <c:pt idx="13">
                  <c:v>65-69</c:v>
                </c:pt>
                <c:pt idx="14">
                  <c:v>70-74</c:v>
                </c:pt>
                <c:pt idx="15">
                  <c:v>75-79</c:v>
                </c:pt>
                <c:pt idx="16">
                  <c:v>80+</c:v>
                </c:pt>
              </c:strCache>
            </c:strRef>
          </c:cat>
          <c:val>
            <c:numRef>
              <c:f>'Figures 2(a-t)'!$AT$63:$AT$79</c:f>
              <c:numCache>
                <c:formatCode>0.00%</c:formatCode>
                <c:ptCount val="17"/>
                <c:pt idx="0">
                  <c:v>-0.10629973782871095</c:v>
                </c:pt>
                <c:pt idx="1">
                  <c:v>-8.2381358982875769E-2</c:v>
                </c:pt>
                <c:pt idx="2">
                  <c:v>-6.4127251330420534E-2</c:v>
                </c:pt>
                <c:pt idx="3">
                  <c:v>-5.1337053699526812E-2</c:v>
                </c:pt>
                <c:pt idx="4">
                  <c:v>-3.7126689126661304E-2</c:v>
                </c:pt>
                <c:pt idx="5">
                  <c:v>-3.2453416959175758E-2</c:v>
                </c:pt>
                <c:pt idx="6">
                  <c:v>-3.0670910563890617E-2</c:v>
                </c:pt>
                <c:pt idx="7">
                  <c:v>-2.5495679626833839E-2</c:v>
                </c:pt>
                <c:pt idx="8">
                  <c:v>-2.2099849673223725E-2</c:v>
                </c:pt>
                <c:pt idx="9">
                  <c:v>-1.5433896837224993E-2</c:v>
                </c:pt>
                <c:pt idx="10">
                  <c:v>-1.3909884923374584E-2</c:v>
                </c:pt>
                <c:pt idx="11">
                  <c:v>-8.0418987133906109E-3</c:v>
                </c:pt>
                <c:pt idx="12">
                  <c:v>-7.97382808589122E-3</c:v>
                </c:pt>
                <c:pt idx="13">
                  <c:v>-4.0500781197402086E-3</c:v>
                </c:pt>
                <c:pt idx="14">
                  <c:v>-4.4955183938511856E-3</c:v>
                </c:pt>
                <c:pt idx="15">
                  <c:v>-2.1725461221977073E-3</c:v>
                </c:pt>
                <c:pt idx="16">
                  <c:v>-1.7571662346831771E-3</c:v>
                </c:pt>
              </c:numCache>
            </c:numRef>
          </c:val>
          <c:extLst>
            <c:ext xmlns:c16="http://schemas.microsoft.com/office/drawing/2014/chart" uri="{C3380CC4-5D6E-409C-BE32-E72D297353CC}">
              <c16:uniqueId val="{00000002-CDBC-4A11-BC7A-F6E14142F314}"/>
            </c:ext>
          </c:extLst>
        </c:ser>
        <c:ser>
          <c:idx val="3"/>
          <c:order val="3"/>
          <c:tx>
            <c:strRef>
              <c:f>'Figures 2(a-t)'!$AU$62</c:f>
              <c:strCache>
                <c:ptCount val="1"/>
                <c:pt idx="0">
                  <c:v>ADM1 (Katsina)
Female (USCB 2020)</c:v>
                </c:pt>
              </c:strCache>
            </c:strRef>
          </c:tx>
          <c:spPr>
            <a:solidFill>
              <a:schemeClr val="accent6">
                <a:alpha val="70000"/>
              </a:schemeClr>
            </a:solidFill>
            <a:ln>
              <a:noFill/>
            </a:ln>
            <a:effectLst/>
          </c:spPr>
          <c:invertIfNegative val="0"/>
          <c:cat>
            <c:strRef>
              <c:f>'Figures 2(a-t)'!$A$63:$A$79</c:f>
              <c:strCache>
                <c:ptCount val="17"/>
                <c:pt idx="0">
                  <c:v>0-4</c:v>
                </c:pt>
                <c:pt idx="1">
                  <c:v>5-9</c:v>
                </c:pt>
                <c:pt idx="2">
                  <c:v>10-14</c:v>
                </c:pt>
                <c:pt idx="3">
                  <c:v>15-19</c:v>
                </c:pt>
                <c:pt idx="4">
                  <c:v>20-24</c:v>
                </c:pt>
                <c:pt idx="5">
                  <c:v>25-29</c:v>
                </c:pt>
                <c:pt idx="6">
                  <c:v>30-34</c:v>
                </c:pt>
                <c:pt idx="7">
                  <c:v>35-39</c:v>
                </c:pt>
                <c:pt idx="8">
                  <c:v>40-44</c:v>
                </c:pt>
                <c:pt idx="9">
                  <c:v>45-49</c:v>
                </c:pt>
                <c:pt idx="10">
                  <c:v>50-54</c:v>
                </c:pt>
                <c:pt idx="11">
                  <c:v>55-59</c:v>
                </c:pt>
                <c:pt idx="12">
                  <c:v>60-64</c:v>
                </c:pt>
                <c:pt idx="13">
                  <c:v>65-69</c:v>
                </c:pt>
                <c:pt idx="14">
                  <c:v>70-74</c:v>
                </c:pt>
                <c:pt idx="15">
                  <c:v>75-79</c:v>
                </c:pt>
                <c:pt idx="16">
                  <c:v>80+</c:v>
                </c:pt>
              </c:strCache>
            </c:strRef>
          </c:cat>
          <c:val>
            <c:numRef>
              <c:f>'Figures 2(a-t)'!$AU$63:$AU$79</c:f>
              <c:numCache>
                <c:formatCode>0.00%</c:formatCode>
                <c:ptCount val="17"/>
                <c:pt idx="0">
                  <c:v>9.8459566668347723E-2</c:v>
                </c:pt>
                <c:pt idx="1">
                  <c:v>7.6604050798575282E-2</c:v>
                </c:pt>
                <c:pt idx="2">
                  <c:v>5.8686072923516686E-2</c:v>
                </c:pt>
                <c:pt idx="3">
                  <c:v>5.0823294364969365E-2</c:v>
                </c:pt>
                <c:pt idx="4">
                  <c:v>4.2429987247936826E-2</c:v>
                </c:pt>
                <c:pt idx="5">
                  <c:v>3.5735216190077045E-2</c:v>
                </c:pt>
                <c:pt idx="6">
                  <c:v>3.0186714750035464E-2</c:v>
                </c:pt>
                <c:pt idx="7">
                  <c:v>2.2961415133690464E-2</c:v>
                </c:pt>
                <c:pt idx="8">
                  <c:v>2.0317219061465042E-2</c:v>
                </c:pt>
                <c:pt idx="9">
                  <c:v>1.3256133623138646E-2</c:v>
                </c:pt>
                <c:pt idx="10">
                  <c:v>1.2590954407337119E-2</c:v>
                </c:pt>
                <c:pt idx="11">
                  <c:v>7.4936071991893137E-3</c:v>
                </c:pt>
                <c:pt idx="12">
                  <c:v>7.8517232924023486E-3</c:v>
                </c:pt>
                <c:pt idx="13">
                  <c:v>4.2311857381601209E-3</c:v>
                </c:pt>
                <c:pt idx="14">
                  <c:v>4.5397394584310814E-3</c:v>
                </c:pt>
                <c:pt idx="15">
                  <c:v>2.1590065265819527E-3</c:v>
                </c:pt>
                <c:pt idx="16">
                  <c:v>1.8473473944725159E-3</c:v>
                </c:pt>
              </c:numCache>
            </c:numRef>
          </c:val>
          <c:extLst>
            <c:ext xmlns:c16="http://schemas.microsoft.com/office/drawing/2014/chart" uri="{C3380CC4-5D6E-409C-BE32-E72D297353CC}">
              <c16:uniqueId val="{00000003-CDBC-4A11-BC7A-F6E14142F314}"/>
            </c:ext>
          </c:extLst>
        </c:ser>
        <c:dLbls>
          <c:showLegendKey val="0"/>
          <c:showVal val="0"/>
          <c:showCatName val="0"/>
          <c:showSerName val="0"/>
          <c:showPercent val="0"/>
          <c:showBubbleSize val="0"/>
        </c:dLbls>
        <c:gapWidth val="80"/>
        <c:overlap val="100"/>
        <c:axId val="1180902744"/>
        <c:axId val="1180911600"/>
      </c:barChart>
      <c:catAx>
        <c:axId val="710556472"/>
        <c:scaling>
          <c:orientation val="minMax"/>
        </c:scaling>
        <c:delete val="0"/>
        <c:axPos val="l"/>
        <c:numFmt formatCode="General" sourceLinked="0"/>
        <c:majorTickMark val="none"/>
        <c:minorTickMark val="none"/>
        <c:tickLblPos val="low"/>
        <c:spPr>
          <a:noFill/>
          <a:ln w="9525" cap="flat" cmpd="sng" algn="ctr">
            <a:solidFill>
              <a:schemeClr val="tx1">
                <a:lumMod val="15000"/>
                <a:lumOff val="85000"/>
              </a:schemeClr>
            </a:solidFill>
            <a:round/>
          </a:ln>
          <a:effectLst/>
        </c:spPr>
        <c:txPr>
          <a:bodyPr rot="-60000000" spcFirstLastPara="1" vertOverflow="ellipsis" vert="horz" wrap="square" anchor="ctr" anchorCtr="1"/>
          <a:lstStyle/>
          <a:p>
            <a:pPr>
              <a:defRPr sz="900" b="0" i="0" u="none" strike="noStrike" kern="1200" baseline="0">
                <a:solidFill>
                  <a:schemeClr val="tx1">
                    <a:lumMod val="65000"/>
                    <a:lumOff val="35000"/>
                  </a:schemeClr>
                </a:solidFill>
                <a:latin typeface="+mn-lt"/>
                <a:ea typeface="+mn-ea"/>
                <a:cs typeface="+mn-cs"/>
              </a:defRPr>
            </a:pPr>
            <a:endParaRPr lang="en-US"/>
          </a:p>
        </c:txPr>
        <c:crossAx val="710556800"/>
        <c:crossesAt val="0"/>
        <c:auto val="1"/>
        <c:lblAlgn val="ctr"/>
        <c:lblOffset val="100"/>
        <c:noMultiLvlLbl val="0"/>
      </c:catAx>
      <c:valAx>
        <c:axId val="710556800"/>
        <c:scaling>
          <c:orientation val="minMax"/>
          <c:max val="0.1"/>
          <c:min val="-0.1"/>
        </c:scaling>
        <c:delete val="0"/>
        <c:axPos val="b"/>
        <c:majorGridlines>
          <c:spPr>
            <a:ln w="9525" cap="flat" cmpd="sng" algn="ctr">
              <a:solidFill>
                <a:schemeClr val="tx1">
                  <a:lumMod val="15000"/>
                  <a:lumOff val="85000"/>
                </a:schemeClr>
              </a:solidFill>
              <a:round/>
            </a:ln>
            <a:effectLst/>
          </c:spPr>
        </c:majorGridlines>
        <c:numFmt formatCode="0%" sourceLinked="0"/>
        <c:majorTickMark val="none"/>
        <c:minorTickMark val="none"/>
        <c:tickLblPos val="nextTo"/>
        <c:spPr>
          <a:noFill/>
          <a:ln>
            <a:noFill/>
          </a:ln>
          <a:effectLst/>
        </c:spPr>
        <c:txPr>
          <a:bodyPr rot="-60000000" spcFirstLastPara="1" vertOverflow="ellipsis" vert="horz" wrap="square" anchor="ctr" anchorCtr="1"/>
          <a:lstStyle/>
          <a:p>
            <a:pPr>
              <a:defRPr sz="900" b="0" i="0" u="none" strike="noStrike" kern="1200" baseline="0">
                <a:solidFill>
                  <a:schemeClr val="tx1">
                    <a:lumMod val="65000"/>
                    <a:lumOff val="35000"/>
                  </a:schemeClr>
                </a:solidFill>
                <a:latin typeface="+mn-lt"/>
                <a:ea typeface="+mn-ea"/>
                <a:cs typeface="+mn-cs"/>
              </a:defRPr>
            </a:pPr>
            <a:endParaRPr lang="en-US"/>
          </a:p>
        </c:txPr>
        <c:crossAx val="710556472"/>
        <c:crosses val="autoZero"/>
        <c:crossBetween val="between"/>
        <c:majorUnit val="2.0000000000000004E-2"/>
      </c:valAx>
      <c:valAx>
        <c:axId val="1180911600"/>
        <c:scaling>
          <c:orientation val="minMax"/>
        </c:scaling>
        <c:delete val="1"/>
        <c:axPos val="t"/>
        <c:numFmt formatCode="0.00%" sourceLinked="1"/>
        <c:majorTickMark val="out"/>
        <c:minorTickMark val="none"/>
        <c:tickLblPos val="nextTo"/>
        <c:crossAx val="1180902744"/>
        <c:crosses val="max"/>
        <c:crossBetween val="between"/>
      </c:valAx>
      <c:catAx>
        <c:axId val="1180902744"/>
        <c:scaling>
          <c:orientation val="minMax"/>
        </c:scaling>
        <c:delete val="1"/>
        <c:axPos val="l"/>
        <c:numFmt formatCode="General" sourceLinked="1"/>
        <c:majorTickMark val="out"/>
        <c:minorTickMark val="none"/>
        <c:tickLblPos val="nextTo"/>
        <c:crossAx val="1180911600"/>
        <c:crosses val="autoZero"/>
        <c:auto val="1"/>
        <c:lblAlgn val="ctr"/>
        <c:lblOffset val="100"/>
        <c:noMultiLvlLbl val="0"/>
      </c:catAx>
      <c:spPr>
        <a:noFill/>
        <a:ln>
          <a:noFill/>
        </a:ln>
        <a:effectLst/>
      </c:spPr>
    </c:plotArea>
    <c:legend>
      <c:legendPos val="t"/>
      <c:layout>
        <c:manualLayout>
          <c:xMode val="edge"/>
          <c:yMode val="edge"/>
          <c:x val="0.12686073036184078"/>
          <c:y val="0.14602238623881886"/>
          <c:w val="0.77450590646197137"/>
          <c:h val="0.13458676691559887"/>
        </c:manualLayout>
      </c:layout>
      <c:overlay val="0"/>
      <c:spPr>
        <a:noFill/>
        <a:ln>
          <a:solidFill>
            <a:sysClr val="windowText" lastClr="000000"/>
          </a:solidFill>
        </a:ln>
        <a:effectLst/>
      </c:spPr>
      <c:txPr>
        <a:bodyPr rot="0" spcFirstLastPara="1" vertOverflow="ellipsis" vert="horz" wrap="square" anchor="ctr" anchorCtr="1"/>
        <a:lstStyle/>
        <a:p>
          <a:pPr>
            <a:defRPr sz="800" b="0" i="0" u="none" strike="noStrike" kern="1200" baseline="0">
              <a:solidFill>
                <a:schemeClr val="tx1">
                  <a:lumMod val="65000"/>
                  <a:lumOff val="35000"/>
                </a:schemeClr>
              </a:solidFill>
              <a:latin typeface="+mn-lt"/>
              <a:ea typeface="+mn-ea"/>
              <a:cs typeface="+mn-cs"/>
            </a:defRPr>
          </a:pPr>
          <a:endParaRPr lang="en-US"/>
        </a:p>
      </c:txPr>
    </c:legend>
    <c:plotVisOnly val="1"/>
    <c:dispBlanksAs val="gap"/>
    <c:extLst>
      <c:ext xmlns:c16r3="http://schemas.microsoft.com/office/drawing/2017/03/chart" uri="{56B9EC1D-385E-4148-901F-78D8002777C0}">
        <c16r3:dataDisplayOptions16>
          <c16r3:dispNaAsBlank val="1"/>
        </c16r3:dataDisplayOptions16>
      </c:ext>
    </c:extLst>
    <c:showDLblsOverMax val="0"/>
  </c:chart>
  <c:spPr>
    <a:solidFill>
      <a:schemeClr val="bg1"/>
    </a:solidFill>
    <a:ln w="9525" cap="flat" cmpd="sng" algn="ctr">
      <a:solidFill>
        <a:sysClr val="windowText" lastClr="000000"/>
      </a:solidFill>
      <a:round/>
    </a:ln>
    <a:effectLst/>
  </c:spPr>
  <c:txPr>
    <a:bodyPr/>
    <a:lstStyle/>
    <a:p>
      <a:pPr>
        <a:defRPr/>
      </a:pPr>
      <a:endParaRPr lang="en-US"/>
    </a:p>
  </c:txPr>
  <c:printSettings>
    <c:headerFooter/>
    <c:pageMargins b="0.75" l="0.7" r="0.7" t="0.75" header="0.3" footer="0.3"/>
    <c:pageSetup/>
  </c:printSettings>
</c:chartSpace>
</file>

<file path=xl/charts/chart24.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rot="0" spcFirstLastPara="1" vertOverflow="ellipsis" vert="horz" wrap="square" anchor="ctr" anchorCtr="1"/>
          <a:lstStyle/>
          <a:p>
            <a:pPr>
              <a:defRPr sz="1100" b="0" i="0" u="none" strike="noStrike" kern="1200" spc="0" baseline="0">
                <a:solidFill>
                  <a:schemeClr val="tx1">
                    <a:lumMod val="65000"/>
                    <a:lumOff val="35000"/>
                  </a:schemeClr>
                </a:solidFill>
                <a:latin typeface="+mn-lt"/>
                <a:ea typeface="+mn-ea"/>
                <a:cs typeface="+mn-cs"/>
              </a:defRPr>
            </a:pPr>
            <a:r>
              <a:rPr lang="en-US" sz="1100" b="1" i="0" baseline="0">
                <a:effectLst/>
              </a:rPr>
              <a:t>Figure 3(a).</a:t>
            </a:r>
          </a:p>
          <a:p>
            <a:pPr>
              <a:defRPr sz="1100"/>
            </a:pPr>
            <a:r>
              <a:rPr lang="en-US" sz="1100" b="1" i="0" baseline="0">
                <a:effectLst/>
              </a:rPr>
              <a:t>Nigeria: WPP ADM 0 (2020) vs Kebbi ADM 1 (2020)</a:t>
            </a:r>
            <a:endParaRPr lang="en-US" sz="1100">
              <a:effectLst/>
            </a:endParaRPr>
          </a:p>
        </c:rich>
      </c:tx>
      <c:layout>
        <c:manualLayout>
          <c:xMode val="edge"/>
          <c:yMode val="edge"/>
          <c:x val="0.15105123127415085"/>
          <c:y val="3.7416639503668414E-2"/>
        </c:manualLayout>
      </c:layout>
      <c:overlay val="0"/>
      <c:spPr>
        <a:noFill/>
        <a:ln>
          <a:noFill/>
        </a:ln>
        <a:effectLst/>
      </c:spPr>
      <c:txPr>
        <a:bodyPr rot="0" spcFirstLastPara="1" vertOverflow="ellipsis" vert="horz" wrap="square" anchor="ctr" anchorCtr="1"/>
        <a:lstStyle/>
        <a:p>
          <a:pPr>
            <a:defRPr sz="1100" b="0" i="0" u="none" strike="noStrike" kern="1200" spc="0" baseline="0">
              <a:solidFill>
                <a:schemeClr val="tx1">
                  <a:lumMod val="65000"/>
                  <a:lumOff val="35000"/>
                </a:schemeClr>
              </a:solidFill>
              <a:latin typeface="+mn-lt"/>
              <a:ea typeface="+mn-ea"/>
              <a:cs typeface="+mn-cs"/>
            </a:defRPr>
          </a:pPr>
          <a:endParaRPr lang="en-US"/>
        </a:p>
      </c:txPr>
    </c:title>
    <c:autoTitleDeleted val="0"/>
    <c:plotArea>
      <c:layout>
        <c:manualLayout>
          <c:layoutTarget val="inner"/>
          <c:xMode val="edge"/>
          <c:yMode val="edge"/>
          <c:x val="0.111435763501722"/>
          <c:y val="0.31363955696770413"/>
          <c:w val="0.84727811364993311"/>
          <c:h val="0.60732187657437142"/>
        </c:manualLayout>
      </c:layout>
      <c:barChart>
        <c:barDir val="bar"/>
        <c:grouping val="stacked"/>
        <c:varyColors val="0"/>
        <c:ser>
          <c:idx val="0"/>
          <c:order val="0"/>
          <c:tx>
            <c:strRef>
              <c:f>'Figures 3(a-p)'!$B$62</c:f>
              <c:strCache>
                <c:ptCount val="1"/>
                <c:pt idx="0">
                  <c:v>ADM0 Male
(WPP 2020 projection)</c:v>
                </c:pt>
              </c:strCache>
            </c:strRef>
          </c:tx>
          <c:spPr>
            <a:noFill/>
            <a:ln w="19050">
              <a:solidFill>
                <a:sysClr val="windowText" lastClr="000000"/>
              </a:solidFill>
            </a:ln>
            <a:effectLst/>
          </c:spPr>
          <c:invertIfNegative val="0"/>
          <c:cat>
            <c:strRef>
              <c:f>'Figures 2(a-t)'!$A$63:$A$79</c:f>
              <c:strCache>
                <c:ptCount val="17"/>
                <c:pt idx="0">
                  <c:v>0-4</c:v>
                </c:pt>
                <c:pt idx="1">
                  <c:v>5-9</c:v>
                </c:pt>
                <c:pt idx="2">
                  <c:v>10-14</c:v>
                </c:pt>
                <c:pt idx="3">
                  <c:v>15-19</c:v>
                </c:pt>
                <c:pt idx="4">
                  <c:v>20-24</c:v>
                </c:pt>
                <c:pt idx="5">
                  <c:v>25-29</c:v>
                </c:pt>
                <c:pt idx="6">
                  <c:v>30-34</c:v>
                </c:pt>
                <c:pt idx="7">
                  <c:v>35-39</c:v>
                </c:pt>
                <c:pt idx="8">
                  <c:v>40-44</c:v>
                </c:pt>
                <c:pt idx="9">
                  <c:v>45-49</c:v>
                </c:pt>
                <c:pt idx="10">
                  <c:v>50-54</c:v>
                </c:pt>
                <c:pt idx="11">
                  <c:v>55-59</c:v>
                </c:pt>
                <c:pt idx="12">
                  <c:v>60-64</c:v>
                </c:pt>
                <c:pt idx="13">
                  <c:v>65-69</c:v>
                </c:pt>
                <c:pt idx="14">
                  <c:v>70-74</c:v>
                </c:pt>
                <c:pt idx="15">
                  <c:v>75-79</c:v>
                </c:pt>
                <c:pt idx="16">
                  <c:v>80+</c:v>
                </c:pt>
              </c:strCache>
            </c:strRef>
          </c:cat>
          <c:val>
            <c:numRef>
              <c:f>'Figures 3(a-p)'!$B$63:$B$79</c:f>
              <c:numCache>
                <c:formatCode>0.00%</c:formatCode>
                <c:ptCount val="17"/>
                <c:pt idx="0">
                  <c:v>-7.9522966520205005E-2</c:v>
                </c:pt>
                <c:pt idx="1">
                  <c:v>-6.9959576032273277E-2</c:v>
                </c:pt>
                <c:pt idx="2">
                  <c:v>-6.0219996810380316E-2</c:v>
                </c:pt>
                <c:pt idx="3">
                  <c:v>-5.1031549091198641E-2</c:v>
                </c:pt>
                <c:pt idx="4">
                  <c:v>-4.1965148943112422E-2</c:v>
                </c:pt>
                <c:pt idx="5">
                  <c:v>-3.505657456353807E-2</c:v>
                </c:pt>
                <c:pt idx="6">
                  <c:v>-3.0266937303837817E-2</c:v>
                </c:pt>
                <c:pt idx="7">
                  <c:v>-2.629195270851109E-2</c:v>
                </c:pt>
                <c:pt idx="8">
                  <c:v>-2.1900679270011832E-2</c:v>
                </c:pt>
                <c:pt idx="9">
                  <c:v>-1.742355152025191E-2</c:v>
                </c:pt>
                <c:pt idx="10">
                  <c:v>-1.3490210453120485E-2</c:v>
                </c:pt>
                <c:pt idx="11">
                  <c:v>-1.0664257748727984E-2</c:v>
                </c:pt>
                <c:pt idx="12">
                  <c:v>-8.0748906228155747E-3</c:v>
                </c:pt>
                <c:pt idx="13">
                  <c:v>-5.639956919541271E-3</c:v>
                </c:pt>
                <c:pt idx="14">
                  <c:v>-3.7356715945604398E-3</c:v>
                </c:pt>
                <c:pt idx="15">
                  <c:v>-1.951447764714981E-3</c:v>
                </c:pt>
                <c:pt idx="16">
                  <c:v>-8.7982707410511605E-4</c:v>
                </c:pt>
              </c:numCache>
            </c:numRef>
          </c:val>
          <c:extLst>
            <c:ext xmlns:c16="http://schemas.microsoft.com/office/drawing/2014/chart" uri="{C3380CC4-5D6E-409C-BE32-E72D297353CC}">
              <c16:uniqueId val="{00000000-D601-4BCF-8F40-48FE0ACB48D4}"/>
            </c:ext>
          </c:extLst>
        </c:ser>
        <c:ser>
          <c:idx val="1"/>
          <c:order val="1"/>
          <c:tx>
            <c:strRef>
              <c:f>'Figures 3(a-p)'!$C$62</c:f>
              <c:strCache>
                <c:ptCount val="1"/>
                <c:pt idx="0">
                  <c:v>ADM0 Female
(WPP 2020 projection)</c:v>
                </c:pt>
              </c:strCache>
            </c:strRef>
          </c:tx>
          <c:spPr>
            <a:noFill/>
            <a:ln w="19050">
              <a:solidFill>
                <a:sysClr val="windowText" lastClr="000000"/>
              </a:solidFill>
            </a:ln>
            <a:effectLst/>
          </c:spPr>
          <c:invertIfNegative val="0"/>
          <c:cat>
            <c:strRef>
              <c:f>'Figures 2(a-t)'!$A$63:$A$79</c:f>
              <c:strCache>
                <c:ptCount val="17"/>
                <c:pt idx="0">
                  <c:v>0-4</c:v>
                </c:pt>
                <c:pt idx="1">
                  <c:v>5-9</c:v>
                </c:pt>
                <c:pt idx="2">
                  <c:v>10-14</c:v>
                </c:pt>
                <c:pt idx="3">
                  <c:v>15-19</c:v>
                </c:pt>
                <c:pt idx="4">
                  <c:v>20-24</c:v>
                </c:pt>
                <c:pt idx="5">
                  <c:v>25-29</c:v>
                </c:pt>
                <c:pt idx="6">
                  <c:v>30-34</c:v>
                </c:pt>
                <c:pt idx="7">
                  <c:v>35-39</c:v>
                </c:pt>
                <c:pt idx="8">
                  <c:v>40-44</c:v>
                </c:pt>
                <c:pt idx="9">
                  <c:v>45-49</c:v>
                </c:pt>
                <c:pt idx="10">
                  <c:v>50-54</c:v>
                </c:pt>
                <c:pt idx="11">
                  <c:v>55-59</c:v>
                </c:pt>
                <c:pt idx="12">
                  <c:v>60-64</c:v>
                </c:pt>
                <c:pt idx="13">
                  <c:v>65-69</c:v>
                </c:pt>
                <c:pt idx="14">
                  <c:v>70-74</c:v>
                </c:pt>
                <c:pt idx="15">
                  <c:v>75-79</c:v>
                </c:pt>
                <c:pt idx="16">
                  <c:v>80+</c:v>
                </c:pt>
              </c:strCache>
            </c:strRef>
          </c:cat>
          <c:val>
            <c:numRef>
              <c:f>'Figures 3(a-p)'!$C$63:$C$79</c:f>
              <c:numCache>
                <c:formatCode>0.00%</c:formatCode>
                <c:ptCount val="17"/>
                <c:pt idx="0">
                  <c:v>7.5788150677267921E-2</c:v>
                </c:pt>
                <c:pt idx="1">
                  <c:v>6.6931606454014678E-2</c:v>
                </c:pt>
                <c:pt idx="2">
                  <c:v>5.781306037144654E-2</c:v>
                </c:pt>
                <c:pt idx="3">
                  <c:v>4.923529897650733E-2</c:v>
                </c:pt>
                <c:pt idx="4">
                  <c:v>4.0720474223685695E-2</c:v>
                </c:pt>
                <c:pt idx="5">
                  <c:v>3.408470156348567E-2</c:v>
                </c:pt>
                <c:pt idx="6">
                  <c:v>2.942751360450592E-2</c:v>
                </c:pt>
                <c:pt idx="7">
                  <c:v>2.5526956519351541E-2</c:v>
                </c:pt>
                <c:pt idx="8">
                  <c:v>2.1384075286007522E-2</c:v>
                </c:pt>
                <c:pt idx="9">
                  <c:v>1.7258725520412535E-2</c:v>
                </c:pt>
                <c:pt idx="10">
                  <c:v>1.3708363050109291E-2</c:v>
                </c:pt>
                <c:pt idx="11">
                  <c:v>1.1103418498924704E-2</c:v>
                </c:pt>
                <c:pt idx="12">
                  <c:v>8.658591025545101E-3</c:v>
                </c:pt>
                <c:pt idx="13">
                  <c:v>6.2669025246274565E-3</c:v>
                </c:pt>
                <c:pt idx="14">
                  <c:v>4.1212815132251378E-3</c:v>
                </c:pt>
                <c:pt idx="15">
                  <c:v>2.1982199908613049E-3</c:v>
                </c:pt>
                <c:pt idx="16">
                  <c:v>1.0358942043878093E-3</c:v>
                </c:pt>
              </c:numCache>
            </c:numRef>
          </c:val>
          <c:extLst>
            <c:ext xmlns:c16="http://schemas.microsoft.com/office/drawing/2014/chart" uri="{C3380CC4-5D6E-409C-BE32-E72D297353CC}">
              <c16:uniqueId val="{00000001-D601-4BCF-8F40-48FE0ACB48D4}"/>
            </c:ext>
          </c:extLst>
        </c:ser>
        <c:dLbls>
          <c:showLegendKey val="0"/>
          <c:showVal val="0"/>
          <c:showCatName val="0"/>
          <c:showSerName val="0"/>
          <c:showPercent val="0"/>
          <c:showBubbleSize val="0"/>
        </c:dLbls>
        <c:gapWidth val="20"/>
        <c:overlap val="100"/>
        <c:axId val="710556472"/>
        <c:axId val="710556800"/>
      </c:barChart>
      <c:barChart>
        <c:barDir val="bar"/>
        <c:grouping val="stacked"/>
        <c:varyColors val="0"/>
        <c:ser>
          <c:idx val="2"/>
          <c:order val="2"/>
          <c:tx>
            <c:strRef>
              <c:f>'Figures 3(a-p)'!$AV$62</c:f>
              <c:strCache>
                <c:ptCount val="1"/>
                <c:pt idx="0">
                  <c:v>ADM1 (Kebbi)
Male (USCB 2020) </c:v>
                </c:pt>
              </c:strCache>
            </c:strRef>
          </c:tx>
          <c:spPr>
            <a:solidFill>
              <a:schemeClr val="accent1">
                <a:alpha val="70000"/>
              </a:schemeClr>
            </a:solidFill>
            <a:ln>
              <a:noFill/>
            </a:ln>
            <a:effectLst/>
          </c:spPr>
          <c:invertIfNegative val="0"/>
          <c:cat>
            <c:strRef>
              <c:f>'Figures 3(a-p)'!$A$63:$A$79</c:f>
              <c:strCache>
                <c:ptCount val="17"/>
                <c:pt idx="0">
                  <c:v>0-4</c:v>
                </c:pt>
                <c:pt idx="1">
                  <c:v>5-9</c:v>
                </c:pt>
                <c:pt idx="2">
                  <c:v>10-14</c:v>
                </c:pt>
                <c:pt idx="3">
                  <c:v>15-19</c:v>
                </c:pt>
                <c:pt idx="4">
                  <c:v>20-24</c:v>
                </c:pt>
                <c:pt idx="5">
                  <c:v>25-29</c:v>
                </c:pt>
                <c:pt idx="6">
                  <c:v>30-34</c:v>
                </c:pt>
                <c:pt idx="7">
                  <c:v>35-39</c:v>
                </c:pt>
                <c:pt idx="8">
                  <c:v>40-44</c:v>
                </c:pt>
                <c:pt idx="9">
                  <c:v>45-49</c:v>
                </c:pt>
                <c:pt idx="10">
                  <c:v>50-54</c:v>
                </c:pt>
                <c:pt idx="11">
                  <c:v>55-59</c:v>
                </c:pt>
                <c:pt idx="12">
                  <c:v>60-64</c:v>
                </c:pt>
                <c:pt idx="13">
                  <c:v>65-69</c:v>
                </c:pt>
                <c:pt idx="14">
                  <c:v>70-74</c:v>
                </c:pt>
                <c:pt idx="15">
                  <c:v>75-79</c:v>
                </c:pt>
                <c:pt idx="16">
                  <c:v>80+</c:v>
                </c:pt>
              </c:strCache>
            </c:strRef>
          </c:cat>
          <c:val>
            <c:numRef>
              <c:f>'Figures 3(a-p)'!$AV$63:$AV$79</c:f>
              <c:numCache>
                <c:formatCode>0.00%</c:formatCode>
                <c:ptCount val="17"/>
                <c:pt idx="0">
                  <c:v>-0.10216553736924323</c:v>
                </c:pt>
                <c:pt idx="1">
                  <c:v>-8.317063794182164E-2</c:v>
                </c:pt>
                <c:pt idx="2">
                  <c:v>-6.2369498194646503E-2</c:v>
                </c:pt>
                <c:pt idx="3">
                  <c:v>-4.940522880743798E-2</c:v>
                </c:pt>
                <c:pt idx="4">
                  <c:v>-3.5469221194934279E-2</c:v>
                </c:pt>
                <c:pt idx="5">
                  <c:v>-3.3996870395439589E-2</c:v>
                </c:pt>
                <c:pt idx="6">
                  <c:v>-3.076461586964031E-2</c:v>
                </c:pt>
                <c:pt idx="7">
                  <c:v>-2.5545208774066762E-2</c:v>
                </c:pt>
                <c:pt idx="8">
                  <c:v>-2.1286232888162088E-2</c:v>
                </c:pt>
                <c:pt idx="9">
                  <c:v>-1.4722842876380621E-2</c:v>
                </c:pt>
                <c:pt idx="10">
                  <c:v>-1.3424309728866634E-2</c:v>
                </c:pt>
                <c:pt idx="11">
                  <c:v>-9.6275912465075726E-3</c:v>
                </c:pt>
                <c:pt idx="12">
                  <c:v>-8.4436801985777986E-3</c:v>
                </c:pt>
                <c:pt idx="13">
                  <c:v>-4.9482604267312037E-3</c:v>
                </c:pt>
                <c:pt idx="14">
                  <c:v>-4.2942271699160667E-3</c:v>
                </c:pt>
                <c:pt idx="15">
                  <c:v>-2.116850690193536E-3</c:v>
                </c:pt>
                <c:pt idx="16">
                  <c:v>-1.5488394346137456E-3</c:v>
                </c:pt>
              </c:numCache>
            </c:numRef>
          </c:val>
          <c:extLst>
            <c:ext xmlns:c16="http://schemas.microsoft.com/office/drawing/2014/chart" uri="{C3380CC4-5D6E-409C-BE32-E72D297353CC}">
              <c16:uniqueId val="{00000002-D601-4BCF-8F40-48FE0ACB48D4}"/>
            </c:ext>
          </c:extLst>
        </c:ser>
        <c:ser>
          <c:idx val="3"/>
          <c:order val="3"/>
          <c:tx>
            <c:strRef>
              <c:f>'Figures 3(a-p)'!$AW$62</c:f>
              <c:strCache>
                <c:ptCount val="1"/>
                <c:pt idx="0">
                  <c:v>ADM1 (Kebbi)
Female (USCB 2020)</c:v>
                </c:pt>
              </c:strCache>
            </c:strRef>
          </c:tx>
          <c:spPr>
            <a:solidFill>
              <a:schemeClr val="accent6">
                <a:alpha val="70000"/>
              </a:schemeClr>
            </a:solidFill>
            <a:ln>
              <a:noFill/>
            </a:ln>
            <a:effectLst/>
          </c:spPr>
          <c:invertIfNegative val="0"/>
          <c:cat>
            <c:strRef>
              <c:f>'Figures 3(a-p)'!$A$63:$A$79</c:f>
              <c:strCache>
                <c:ptCount val="17"/>
                <c:pt idx="0">
                  <c:v>0-4</c:v>
                </c:pt>
                <c:pt idx="1">
                  <c:v>5-9</c:v>
                </c:pt>
                <c:pt idx="2">
                  <c:v>10-14</c:v>
                </c:pt>
                <c:pt idx="3">
                  <c:v>15-19</c:v>
                </c:pt>
                <c:pt idx="4">
                  <c:v>20-24</c:v>
                </c:pt>
                <c:pt idx="5">
                  <c:v>25-29</c:v>
                </c:pt>
                <c:pt idx="6">
                  <c:v>30-34</c:v>
                </c:pt>
                <c:pt idx="7">
                  <c:v>35-39</c:v>
                </c:pt>
                <c:pt idx="8">
                  <c:v>40-44</c:v>
                </c:pt>
                <c:pt idx="9">
                  <c:v>45-49</c:v>
                </c:pt>
                <c:pt idx="10">
                  <c:v>50-54</c:v>
                </c:pt>
                <c:pt idx="11">
                  <c:v>55-59</c:v>
                </c:pt>
                <c:pt idx="12">
                  <c:v>60-64</c:v>
                </c:pt>
                <c:pt idx="13">
                  <c:v>65-69</c:v>
                </c:pt>
                <c:pt idx="14">
                  <c:v>70-74</c:v>
                </c:pt>
                <c:pt idx="15">
                  <c:v>75-79</c:v>
                </c:pt>
                <c:pt idx="16">
                  <c:v>80+</c:v>
                </c:pt>
              </c:strCache>
            </c:strRef>
          </c:cat>
          <c:val>
            <c:numRef>
              <c:f>'Figures 3(a-p)'!$AW$63:$AW$79</c:f>
              <c:numCache>
                <c:formatCode>0.00%</c:formatCode>
                <c:ptCount val="17"/>
                <c:pt idx="0">
                  <c:v>9.6351735981628536E-2</c:v>
                </c:pt>
                <c:pt idx="1">
                  <c:v>8.241173765772733E-2</c:v>
                </c:pt>
                <c:pt idx="2">
                  <c:v>5.9121280823257155E-2</c:v>
                </c:pt>
                <c:pt idx="3">
                  <c:v>5.0064139600405635E-2</c:v>
                </c:pt>
                <c:pt idx="4">
                  <c:v>4.3297445013539597E-2</c:v>
                </c:pt>
                <c:pt idx="5">
                  <c:v>3.6944454174882728E-2</c:v>
                </c:pt>
                <c:pt idx="6">
                  <c:v>3.0248262156039474E-2</c:v>
                </c:pt>
                <c:pt idx="7">
                  <c:v>2.2539981385548392E-2</c:v>
                </c:pt>
                <c:pt idx="8">
                  <c:v>2.0831956907411506E-2</c:v>
                </c:pt>
                <c:pt idx="9">
                  <c:v>1.2123116107087637E-2</c:v>
                </c:pt>
                <c:pt idx="10">
                  <c:v>1.307379224445147E-2</c:v>
                </c:pt>
                <c:pt idx="11">
                  <c:v>7.7175924304186214E-3</c:v>
                </c:pt>
                <c:pt idx="12">
                  <c:v>8.4880214363279773E-3</c:v>
                </c:pt>
                <c:pt idx="13">
                  <c:v>4.6052809527335706E-3</c:v>
                </c:pt>
                <c:pt idx="14">
                  <c:v>4.9848419478751016E-3</c:v>
                </c:pt>
                <c:pt idx="15">
                  <c:v>2.0769435762183755E-3</c:v>
                </c:pt>
                <c:pt idx="16">
                  <c:v>1.8197643972673381E-3</c:v>
                </c:pt>
              </c:numCache>
            </c:numRef>
          </c:val>
          <c:extLst>
            <c:ext xmlns:c16="http://schemas.microsoft.com/office/drawing/2014/chart" uri="{C3380CC4-5D6E-409C-BE32-E72D297353CC}">
              <c16:uniqueId val="{00000003-D601-4BCF-8F40-48FE0ACB48D4}"/>
            </c:ext>
          </c:extLst>
        </c:ser>
        <c:dLbls>
          <c:showLegendKey val="0"/>
          <c:showVal val="0"/>
          <c:showCatName val="0"/>
          <c:showSerName val="0"/>
          <c:showPercent val="0"/>
          <c:showBubbleSize val="0"/>
        </c:dLbls>
        <c:gapWidth val="80"/>
        <c:overlap val="100"/>
        <c:axId val="1180902744"/>
        <c:axId val="1180911600"/>
      </c:barChart>
      <c:catAx>
        <c:axId val="710556472"/>
        <c:scaling>
          <c:orientation val="minMax"/>
        </c:scaling>
        <c:delete val="0"/>
        <c:axPos val="l"/>
        <c:numFmt formatCode="General" sourceLinked="0"/>
        <c:majorTickMark val="none"/>
        <c:minorTickMark val="none"/>
        <c:tickLblPos val="low"/>
        <c:spPr>
          <a:noFill/>
          <a:ln w="9525" cap="flat" cmpd="sng" algn="ctr">
            <a:solidFill>
              <a:schemeClr val="tx1">
                <a:lumMod val="15000"/>
                <a:lumOff val="85000"/>
              </a:schemeClr>
            </a:solidFill>
            <a:round/>
          </a:ln>
          <a:effectLst/>
        </c:spPr>
        <c:txPr>
          <a:bodyPr rot="-60000000" spcFirstLastPara="1" vertOverflow="ellipsis" vert="horz" wrap="square" anchor="ctr" anchorCtr="1"/>
          <a:lstStyle/>
          <a:p>
            <a:pPr>
              <a:defRPr sz="900" b="0" i="0" u="none" strike="noStrike" kern="1200" baseline="0">
                <a:solidFill>
                  <a:schemeClr val="tx1">
                    <a:lumMod val="65000"/>
                    <a:lumOff val="35000"/>
                  </a:schemeClr>
                </a:solidFill>
                <a:latin typeface="+mn-lt"/>
                <a:ea typeface="+mn-ea"/>
                <a:cs typeface="+mn-cs"/>
              </a:defRPr>
            </a:pPr>
            <a:endParaRPr lang="en-US"/>
          </a:p>
        </c:txPr>
        <c:crossAx val="710556800"/>
        <c:crossesAt val="0"/>
        <c:auto val="1"/>
        <c:lblAlgn val="ctr"/>
        <c:lblOffset val="100"/>
        <c:noMultiLvlLbl val="0"/>
      </c:catAx>
      <c:valAx>
        <c:axId val="710556800"/>
        <c:scaling>
          <c:orientation val="minMax"/>
          <c:max val="0.1"/>
          <c:min val="-0.1"/>
        </c:scaling>
        <c:delete val="0"/>
        <c:axPos val="b"/>
        <c:majorGridlines>
          <c:spPr>
            <a:ln w="9525" cap="flat" cmpd="sng" algn="ctr">
              <a:solidFill>
                <a:schemeClr val="tx1">
                  <a:lumMod val="15000"/>
                  <a:lumOff val="85000"/>
                </a:schemeClr>
              </a:solidFill>
              <a:round/>
            </a:ln>
            <a:effectLst/>
          </c:spPr>
        </c:majorGridlines>
        <c:numFmt formatCode="0%" sourceLinked="0"/>
        <c:majorTickMark val="none"/>
        <c:minorTickMark val="none"/>
        <c:tickLblPos val="nextTo"/>
        <c:spPr>
          <a:noFill/>
          <a:ln>
            <a:noFill/>
          </a:ln>
          <a:effectLst/>
        </c:spPr>
        <c:txPr>
          <a:bodyPr rot="-60000000" spcFirstLastPara="1" vertOverflow="ellipsis" vert="horz" wrap="square" anchor="ctr" anchorCtr="1"/>
          <a:lstStyle/>
          <a:p>
            <a:pPr>
              <a:defRPr sz="900" b="0" i="0" u="none" strike="noStrike" kern="1200" baseline="0">
                <a:solidFill>
                  <a:schemeClr val="tx1">
                    <a:lumMod val="65000"/>
                    <a:lumOff val="35000"/>
                  </a:schemeClr>
                </a:solidFill>
                <a:latin typeface="+mn-lt"/>
                <a:ea typeface="+mn-ea"/>
                <a:cs typeface="+mn-cs"/>
              </a:defRPr>
            </a:pPr>
            <a:endParaRPr lang="en-US"/>
          </a:p>
        </c:txPr>
        <c:crossAx val="710556472"/>
        <c:crosses val="autoZero"/>
        <c:crossBetween val="between"/>
        <c:majorUnit val="2.0000000000000004E-2"/>
      </c:valAx>
      <c:valAx>
        <c:axId val="1180911600"/>
        <c:scaling>
          <c:orientation val="minMax"/>
        </c:scaling>
        <c:delete val="1"/>
        <c:axPos val="t"/>
        <c:numFmt formatCode="0.00%" sourceLinked="1"/>
        <c:majorTickMark val="out"/>
        <c:minorTickMark val="none"/>
        <c:tickLblPos val="nextTo"/>
        <c:crossAx val="1180902744"/>
        <c:crosses val="max"/>
        <c:crossBetween val="between"/>
      </c:valAx>
      <c:catAx>
        <c:axId val="1180902744"/>
        <c:scaling>
          <c:orientation val="minMax"/>
        </c:scaling>
        <c:delete val="1"/>
        <c:axPos val="l"/>
        <c:numFmt formatCode="General" sourceLinked="1"/>
        <c:majorTickMark val="out"/>
        <c:minorTickMark val="none"/>
        <c:tickLblPos val="nextTo"/>
        <c:crossAx val="1180911600"/>
        <c:crosses val="autoZero"/>
        <c:auto val="1"/>
        <c:lblAlgn val="ctr"/>
        <c:lblOffset val="100"/>
        <c:noMultiLvlLbl val="0"/>
      </c:catAx>
      <c:spPr>
        <a:noFill/>
        <a:ln>
          <a:noFill/>
        </a:ln>
        <a:effectLst/>
      </c:spPr>
    </c:plotArea>
    <c:legend>
      <c:legendPos val="t"/>
      <c:layout>
        <c:manualLayout>
          <c:xMode val="edge"/>
          <c:yMode val="edge"/>
          <c:x val="0.12686073036184078"/>
          <c:y val="0.14602238623881886"/>
          <c:w val="0.77450590646197137"/>
          <c:h val="0.13458676691559887"/>
        </c:manualLayout>
      </c:layout>
      <c:overlay val="0"/>
      <c:spPr>
        <a:noFill/>
        <a:ln>
          <a:solidFill>
            <a:sysClr val="windowText" lastClr="000000"/>
          </a:solidFill>
        </a:ln>
        <a:effectLst/>
      </c:spPr>
      <c:txPr>
        <a:bodyPr rot="0" spcFirstLastPara="1" vertOverflow="ellipsis" vert="horz" wrap="square" anchor="ctr" anchorCtr="1"/>
        <a:lstStyle/>
        <a:p>
          <a:pPr>
            <a:defRPr sz="800" b="0" i="0" u="none" strike="noStrike" kern="1200" baseline="0">
              <a:solidFill>
                <a:schemeClr val="tx1">
                  <a:lumMod val="65000"/>
                  <a:lumOff val="35000"/>
                </a:schemeClr>
              </a:solidFill>
              <a:latin typeface="+mn-lt"/>
              <a:ea typeface="+mn-ea"/>
              <a:cs typeface="+mn-cs"/>
            </a:defRPr>
          </a:pPr>
          <a:endParaRPr lang="en-US"/>
        </a:p>
      </c:txPr>
    </c:legend>
    <c:plotVisOnly val="1"/>
    <c:dispBlanksAs val="gap"/>
    <c:extLst>
      <c:ext xmlns:c16r3="http://schemas.microsoft.com/office/drawing/2017/03/chart" uri="{56B9EC1D-385E-4148-901F-78D8002777C0}">
        <c16r3:dataDisplayOptions16>
          <c16r3:dispNaAsBlank val="1"/>
        </c16r3:dataDisplayOptions16>
      </c:ext>
    </c:extLst>
    <c:showDLblsOverMax val="0"/>
  </c:chart>
  <c:spPr>
    <a:solidFill>
      <a:schemeClr val="bg1"/>
    </a:solidFill>
    <a:ln w="9525" cap="flat" cmpd="sng" algn="ctr">
      <a:solidFill>
        <a:sysClr val="windowText" lastClr="000000"/>
      </a:solidFill>
      <a:round/>
    </a:ln>
    <a:effectLst/>
  </c:spPr>
  <c:txPr>
    <a:bodyPr/>
    <a:lstStyle/>
    <a:p>
      <a:pPr>
        <a:defRPr/>
      </a:pPr>
      <a:endParaRPr lang="en-US"/>
    </a:p>
  </c:txPr>
  <c:printSettings>
    <c:headerFooter/>
    <c:pageMargins b="0.75" l="0.7" r="0.7" t="0.75" header="0.3" footer="0.3"/>
    <c:pageSetup/>
  </c:printSettings>
</c:chartSpace>
</file>

<file path=xl/charts/chart25.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rot="0" spcFirstLastPara="1" vertOverflow="ellipsis" vert="horz" wrap="square" anchor="ctr" anchorCtr="1"/>
          <a:lstStyle/>
          <a:p>
            <a:pPr>
              <a:defRPr sz="1100" b="0" i="0" u="none" strike="noStrike" kern="1200" spc="0" baseline="0">
                <a:solidFill>
                  <a:schemeClr val="tx1">
                    <a:lumMod val="65000"/>
                    <a:lumOff val="35000"/>
                  </a:schemeClr>
                </a:solidFill>
                <a:latin typeface="+mn-lt"/>
                <a:ea typeface="+mn-ea"/>
                <a:cs typeface="+mn-cs"/>
              </a:defRPr>
            </a:pPr>
            <a:r>
              <a:rPr lang="en-US" sz="1100" b="1" i="0" baseline="0">
                <a:effectLst/>
              </a:rPr>
              <a:t>Figure 3(b).</a:t>
            </a:r>
          </a:p>
          <a:p>
            <a:pPr>
              <a:defRPr sz="1100"/>
            </a:pPr>
            <a:r>
              <a:rPr lang="en-US" sz="1100" b="1" i="0" baseline="0">
                <a:effectLst/>
              </a:rPr>
              <a:t>Nigeria: WPP ADM 0 (2020) vs Kogi ADM 1 (2020)</a:t>
            </a:r>
            <a:endParaRPr lang="en-US" sz="1100">
              <a:effectLst/>
            </a:endParaRPr>
          </a:p>
        </c:rich>
      </c:tx>
      <c:layout>
        <c:manualLayout>
          <c:xMode val="edge"/>
          <c:yMode val="edge"/>
          <c:x val="0.15105123127415085"/>
          <c:y val="3.7416639503668414E-2"/>
        </c:manualLayout>
      </c:layout>
      <c:overlay val="0"/>
      <c:spPr>
        <a:noFill/>
        <a:ln>
          <a:noFill/>
        </a:ln>
        <a:effectLst/>
      </c:spPr>
      <c:txPr>
        <a:bodyPr rot="0" spcFirstLastPara="1" vertOverflow="ellipsis" vert="horz" wrap="square" anchor="ctr" anchorCtr="1"/>
        <a:lstStyle/>
        <a:p>
          <a:pPr>
            <a:defRPr sz="1100" b="0" i="0" u="none" strike="noStrike" kern="1200" spc="0" baseline="0">
              <a:solidFill>
                <a:schemeClr val="tx1">
                  <a:lumMod val="65000"/>
                  <a:lumOff val="35000"/>
                </a:schemeClr>
              </a:solidFill>
              <a:latin typeface="+mn-lt"/>
              <a:ea typeface="+mn-ea"/>
              <a:cs typeface="+mn-cs"/>
            </a:defRPr>
          </a:pPr>
          <a:endParaRPr lang="en-US"/>
        </a:p>
      </c:txPr>
    </c:title>
    <c:autoTitleDeleted val="0"/>
    <c:plotArea>
      <c:layout>
        <c:manualLayout>
          <c:layoutTarget val="inner"/>
          <c:xMode val="edge"/>
          <c:yMode val="edge"/>
          <c:x val="0.111435763501722"/>
          <c:y val="0.31363955696770413"/>
          <c:w val="0.84727811364993311"/>
          <c:h val="0.60732187657437142"/>
        </c:manualLayout>
      </c:layout>
      <c:barChart>
        <c:barDir val="bar"/>
        <c:grouping val="stacked"/>
        <c:varyColors val="0"/>
        <c:ser>
          <c:idx val="0"/>
          <c:order val="0"/>
          <c:tx>
            <c:strRef>
              <c:f>'Figures 3(a-p)'!$B$62</c:f>
              <c:strCache>
                <c:ptCount val="1"/>
                <c:pt idx="0">
                  <c:v>ADM0 Male
(WPP 2020 projection)</c:v>
                </c:pt>
              </c:strCache>
            </c:strRef>
          </c:tx>
          <c:spPr>
            <a:noFill/>
            <a:ln w="19050">
              <a:solidFill>
                <a:sysClr val="windowText" lastClr="000000"/>
              </a:solidFill>
            </a:ln>
            <a:effectLst/>
          </c:spPr>
          <c:invertIfNegative val="0"/>
          <c:cat>
            <c:strRef>
              <c:f>'Figures 2(a-t)'!$A$63:$A$79</c:f>
              <c:strCache>
                <c:ptCount val="17"/>
                <c:pt idx="0">
                  <c:v>0-4</c:v>
                </c:pt>
                <c:pt idx="1">
                  <c:v>5-9</c:v>
                </c:pt>
                <c:pt idx="2">
                  <c:v>10-14</c:v>
                </c:pt>
                <c:pt idx="3">
                  <c:v>15-19</c:v>
                </c:pt>
                <c:pt idx="4">
                  <c:v>20-24</c:v>
                </c:pt>
                <c:pt idx="5">
                  <c:v>25-29</c:v>
                </c:pt>
                <c:pt idx="6">
                  <c:v>30-34</c:v>
                </c:pt>
                <c:pt idx="7">
                  <c:v>35-39</c:v>
                </c:pt>
                <c:pt idx="8">
                  <c:v>40-44</c:v>
                </c:pt>
                <c:pt idx="9">
                  <c:v>45-49</c:v>
                </c:pt>
                <c:pt idx="10">
                  <c:v>50-54</c:v>
                </c:pt>
                <c:pt idx="11">
                  <c:v>55-59</c:v>
                </c:pt>
                <c:pt idx="12">
                  <c:v>60-64</c:v>
                </c:pt>
                <c:pt idx="13">
                  <c:v>65-69</c:v>
                </c:pt>
                <c:pt idx="14">
                  <c:v>70-74</c:v>
                </c:pt>
                <c:pt idx="15">
                  <c:v>75-79</c:v>
                </c:pt>
                <c:pt idx="16">
                  <c:v>80+</c:v>
                </c:pt>
              </c:strCache>
            </c:strRef>
          </c:cat>
          <c:val>
            <c:numRef>
              <c:f>'Figures 3(a-p)'!$B$63:$B$79</c:f>
              <c:numCache>
                <c:formatCode>0.00%</c:formatCode>
                <c:ptCount val="17"/>
                <c:pt idx="0">
                  <c:v>-7.9522966520205005E-2</c:v>
                </c:pt>
                <c:pt idx="1">
                  <c:v>-6.9959576032273277E-2</c:v>
                </c:pt>
                <c:pt idx="2">
                  <c:v>-6.0219996810380316E-2</c:v>
                </c:pt>
                <c:pt idx="3">
                  <c:v>-5.1031549091198641E-2</c:v>
                </c:pt>
                <c:pt idx="4">
                  <c:v>-4.1965148943112422E-2</c:v>
                </c:pt>
                <c:pt idx="5">
                  <c:v>-3.505657456353807E-2</c:v>
                </c:pt>
                <c:pt idx="6">
                  <c:v>-3.0266937303837817E-2</c:v>
                </c:pt>
                <c:pt idx="7">
                  <c:v>-2.629195270851109E-2</c:v>
                </c:pt>
                <c:pt idx="8">
                  <c:v>-2.1900679270011832E-2</c:v>
                </c:pt>
                <c:pt idx="9">
                  <c:v>-1.742355152025191E-2</c:v>
                </c:pt>
                <c:pt idx="10">
                  <c:v>-1.3490210453120485E-2</c:v>
                </c:pt>
                <c:pt idx="11">
                  <c:v>-1.0664257748727984E-2</c:v>
                </c:pt>
                <c:pt idx="12">
                  <c:v>-8.0748906228155747E-3</c:v>
                </c:pt>
                <c:pt idx="13">
                  <c:v>-5.639956919541271E-3</c:v>
                </c:pt>
                <c:pt idx="14">
                  <c:v>-3.7356715945604398E-3</c:v>
                </c:pt>
                <c:pt idx="15">
                  <c:v>-1.951447764714981E-3</c:v>
                </c:pt>
                <c:pt idx="16">
                  <c:v>-8.7982707410511605E-4</c:v>
                </c:pt>
              </c:numCache>
            </c:numRef>
          </c:val>
          <c:extLst>
            <c:ext xmlns:c16="http://schemas.microsoft.com/office/drawing/2014/chart" uri="{C3380CC4-5D6E-409C-BE32-E72D297353CC}">
              <c16:uniqueId val="{00000000-1378-4B06-B7E5-1F8B6679D257}"/>
            </c:ext>
          </c:extLst>
        </c:ser>
        <c:ser>
          <c:idx val="1"/>
          <c:order val="1"/>
          <c:tx>
            <c:strRef>
              <c:f>'Figures 3(a-p)'!$C$62</c:f>
              <c:strCache>
                <c:ptCount val="1"/>
                <c:pt idx="0">
                  <c:v>ADM0 Female
(WPP 2020 projection)</c:v>
                </c:pt>
              </c:strCache>
            </c:strRef>
          </c:tx>
          <c:spPr>
            <a:noFill/>
            <a:ln w="19050">
              <a:solidFill>
                <a:sysClr val="windowText" lastClr="000000"/>
              </a:solidFill>
            </a:ln>
            <a:effectLst/>
          </c:spPr>
          <c:invertIfNegative val="0"/>
          <c:cat>
            <c:strRef>
              <c:f>'Figures 2(a-t)'!$A$63:$A$79</c:f>
              <c:strCache>
                <c:ptCount val="17"/>
                <c:pt idx="0">
                  <c:v>0-4</c:v>
                </c:pt>
                <c:pt idx="1">
                  <c:v>5-9</c:v>
                </c:pt>
                <c:pt idx="2">
                  <c:v>10-14</c:v>
                </c:pt>
                <c:pt idx="3">
                  <c:v>15-19</c:v>
                </c:pt>
                <c:pt idx="4">
                  <c:v>20-24</c:v>
                </c:pt>
                <c:pt idx="5">
                  <c:v>25-29</c:v>
                </c:pt>
                <c:pt idx="6">
                  <c:v>30-34</c:v>
                </c:pt>
                <c:pt idx="7">
                  <c:v>35-39</c:v>
                </c:pt>
                <c:pt idx="8">
                  <c:v>40-44</c:v>
                </c:pt>
                <c:pt idx="9">
                  <c:v>45-49</c:v>
                </c:pt>
                <c:pt idx="10">
                  <c:v>50-54</c:v>
                </c:pt>
                <c:pt idx="11">
                  <c:v>55-59</c:v>
                </c:pt>
                <c:pt idx="12">
                  <c:v>60-64</c:v>
                </c:pt>
                <c:pt idx="13">
                  <c:v>65-69</c:v>
                </c:pt>
                <c:pt idx="14">
                  <c:v>70-74</c:v>
                </c:pt>
                <c:pt idx="15">
                  <c:v>75-79</c:v>
                </c:pt>
                <c:pt idx="16">
                  <c:v>80+</c:v>
                </c:pt>
              </c:strCache>
            </c:strRef>
          </c:cat>
          <c:val>
            <c:numRef>
              <c:f>'Figures 3(a-p)'!$C$63:$C$79</c:f>
              <c:numCache>
                <c:formatCode>0.00%</c:formatCode>
                <c:ptCount val="17"/>
                <c:pt idx="0">
                  <c:v>7.5788150677267921E-2</c:v>
                </c:pt>
                <c:pt idx="1">
                  <c:v>6.6931606454014678E-2</c:v>
                </c:pt>
                <c:pt idx="2">
                  <c:v>5.781306037144654E-2</c:v>
                </c:pt>
                <c:pt idx="3">
                  <c:v>4.923529897650733E-2</c:v>
                </c:pt>
                <c:pt idx="4">
                  <c:v>4.0720474223685695E-2</c:v>
                </c:pt>
                <c:pt idx="5">
                  <c:v>3.408470156348567E-2</c:v>
                </c:pt>
                <c:pt idx="6">
                  <c:v>2.942751360450592E-2</c:v>
                </c:pt>
                <c:pt idx="7">
                  <c:v>2.5526956519351541E-2</c:v>
                </c:pt>
                <c:pt idx="8">
                  <c:v>2.1384075286007522E-2</c:v>
                </c:pt>
                <c:pt idx="9">
                  <c:v>1.7258725520412535E-2</c:v>
                </c:pt>
                <c:pt idx="10">
                  <c:v>1.3708363050109291E-2</c:v>
                </c:pt>
                <c:pt idx="11">
                  <c:v>1.1103418498924704E-2</c:v>
                </c:pt>
                <c:pt idx="12">
                  <c:v>8.658591025545101E-3</c:v>
                </c:pt>
                <c:pt idx="13">
                  <c:v>6.2669025246274565E-3</c:v>
                </c:pt>
                <c:pt idx="14">
                  <c:v>4.1212815132251378E-3</c:v>
                </c:pt>
                <c:pt idx="15">
                  <c:v>2.1982199908613049E-3</c:v>
                </c:pt>
                <c:pt idx="16">
                  <c:v>1.0358942043878093E-3</c:v>
                </c:pt>
              </c:numCache>
            </c:numRef>
          </c:val>
          <c:extLst>
            <c:ext xmlns:c16="http://schemas.microsoft.com/office/drawing/2014/chart" uri="{C3380CC4-5D6E-409C-BE32-E72D297353CC}">
              <c16:uniqueId val="{00000001-1378-4B06-B7E5-1F8B6679D257}"/>
            </c:ext>
          </c:extLst>
        </c:ser>
        <c:dLbls>
          <c:showLegendKey val="0"/>
          <c:showVal val="0"/>
          <c:showCatName val="0"/>
          <c:showSerName val="0"/>
          <c:showPercent val="0"/>
          <c:showBubbleSize val="0"/>
        </c:dLbls>
        <c:gapWidth val="20"/>
        <c:overlap val="100"/>
        <c:axId val="710556472"/>
        <c:axId val="710556800"/>
      </c:barChart>
      <c:barChart>
        <c:barDir val="bar"/>
        <c:grouping val="stacked"/>
        <c:varyColors val="0"/>
        <c:ser>
          <c:idx val="2"/>
          <c:order val="2"/>
          <c:tx>
            <c:strRef>
              <c:f>'Figures 3(a-p)'!$AX$62</c:f>
              <c:strCache>
                <c:ptCount val="1"/>
                <c:pt idx="0">
                  <c:v>ADM1 (Kogi)
Male (USCB 2020) </c:v>
                </c:pt>
              </c:strCache>
            </c:strRef>
          </c:tx>
          <c:spPr>
            <a:solidFill>
              <a:schemeClr val="accent1">
                <a:alpha val="70000"/>
              </a:schemeClr>
            </a:solidFill>
            <a:ln>
              <a:noFill/>
            </a:ln>
            <a:effectLst/>
          </c:spPr>
          <c:invertIfNegative val="0"/>
          <c:cat>
            <c:strRef>
              <c:f>'Figures 3(a-p)'!$A$63:$A$79</c:f>
              <c:strCache>
                <c:ptCount val="17"/>
                <c:pt idx="0">
                  <c:v>0-4</c:v>
                </c:pt>
                <c:pt idx="1">
                  <c:v>5-9</c:v>
                </c:pt>
                <c:pt idx="2">
                  <c:v>10-14</c:v>
                </c:pt>
                <c:pt idx="3">
                  <c:v>15-19</c:v>
                </c:pt>
                <c:pt idx="4">
                  <c:v>20-24</c:v>
                </c:pt>
                <c:pt idx="5">
                  <c:v>25-29</c:v>
                </c:pt>
                <c:pt idx="6">
                  <c:v>30-34</c:v>
                </c:pt>
                <c:pt idx="7">
                  <c:v>35-39</c:v>
                </c:pt>
                <c:pt idx="8">
                  <c:v>40-44</c:v>
                </c:pt>
                <c:pt idx="9">
                  <c:v>45-49</c:v>
                </c:pt>
                <c:pt idx="10">
                  <c:v>50-54</c:v>
                </c:pt>
                <c:pt idx="11">
                  <c:v>55-59</c:v>
                </c:pt>
                <c:pt idx="12">
                  <c:v>60-64</c:v>
                </c:pt>
                <c:pt idx="13">
                  <c:v>65-69</c:v>
                </c:pt>
                <c:pt idx="14">
                  <c:v>70-74</c:v>
                </c:pt>
                <c:pt idx="15">
                  <c:v>75-79</c:v>
                </c:pt>
                <c:pt idx="16">
                  <c:v>80+</c:v>
                </c:pt>
              </c:strCache>
            </c:strRef>
          </c:cat>
          <c:val>
            <c:numRef>
              <c:f>'Figures 3(a-p)'!$AX$63:$AX$79</c:f>
              <c:numCache>
                <c:formatCode>0.00%</c:formatCode>
                <c:ptCount val="17"/>
                <c:pt idx="0">
                  <c:v>-9.3047690957763968E-2</c:v>
                </c:pt>
                <c:pt idx="1">
                  <c:v>-7.3925863869842484E-2</c:v>
                </c:pt>
                <c:pt idx="2">
                  <c:v>-6.3601727119430421E-2</c:v>
                </c:pt>
                <c:pt idx="3">
                  <c:v>-5.5264472399086655E-2</c:v>
                </c:pt>
                <c:pt idx="4">
                  <c:v>-4.2584815672757015E-2</c:v>
                </c:pt>
                <c:pt idx="5">
                  <c:v>-3.5838927340075641E-2</c:v>
                </c:pt>
                <c:pt idx="6">
                  <c:v>-3.1178541508674051E-2</c:v>
                </c:pt>
                <c:pt idx="7">
                  <c:v>-2.685929567202925E-2</c:v>
                </c:pt>
                <c:pt idx="8">
                  <c:v>-2.2347564177736833E-2</c:v>
                </c:pt>
                <c:pt idx="9">
                  <c:v>-1.7756233351334499E-2</c:v>
                </c:pt>
                <c:pt idx="10">
                  <c:v>-1.3750009303818039E-2</c:v>
                </c:pt>
                <c:pt idx="11">
                  <c:v>-9.282729384599989E-3</c:v>
                </c:pt>
                <c:pt idx="12">
                  <c:v>-8.1187183721874567E-3</c:v>
                </c:pt>
                <c:pt idx="13">
                  <c:v>-5.7875950746827812E-3</c:v>
                </c:pt>
                <c:pt idx="14">
                  <c:v>-3.7264892518158984E-3</c:v>
                </c:pt>
                <c:pt idx="15">
                  <c:v>-2.2614480379695018E-3</c:v>
                </c:pt>
                <c:pt idx="16">
                  <c:v>-1.4793070681725896E-3</c:v>
                </c:pt>
              </c:numCache>
            </c:numRef>
          </c:val>
          <c:extLst>
            <c:ext xmlns:c16="http://schemas.microsoft.com/office/drawing/2014/chart" uri="{C3380CC4-5D6E-409C-BE32-E72D297353CC}">
              <c16:uniqueId val="{00000002-1378-4B06-B7E5-1F8B6679D257}"/>
            </c:ext>
          </c:extLst>
        </c:ser>
        <c:ser>
          <c:idx val="3"/>
          <c:order val="3"/>
          <c:tx>
            <c:strRef>
              <c:f>'Figures 3(a-p)'!$AY$62</c:f>
              <c:strCache>
                <c:ptCount val="1"/>
                <c:pt idx="0">
                  <c:v>ADM1 (Kogi)
Female (USCB 2020)</c:v>
                </c:pt>
              </c:strCache>
            </c:strRef>
          </c:tx>
          <c:spPr>
            <a:solidFill>
              <a:schemeClr val="accent6">
                <a:alpha val="70000"/>
              </a:schemeClr>
            </a:solidFill>
            <a:ln>
              <a:noFill/>
            </a:ln>
            <a:effectLst/>
          </c:spPr>
          <c:invertIfNegative val="0"/>
          <c:cat>
            <c:strRef>
              <c:f>'Figures 3(a-p)'!$A$63:$A$79</c:f>
              <c:strCache>
                <c:ptCount val="17"/>
                <c:pt idx="0">
                  <c:v>0-4</c:v>
                </c:pt>
                <c:pt idx="1">
                  <c:v>5-9</c:v>
                </c:pt>
                <c:pt idx="2">
                  <c:v>10-14</c:v>
                </c:pt>
                <c:pt idx="3">
                  <c:v>15-19</c:v>
                </c:pt>
                <c:pt idx="4">
                  <c:v>20-24</c:v>
                </c:pt>
                <c:pt idx="5">
                  <c:v>25-29</c:v>
                </c:pt>
                <c:pt idx="6">
                  <c:v>30-34</c:v>
                </c:pt>
                <c:pt idx="7">
                  <c:v>35-39</c:v>
                </c:pt>
                <c:pt idx="8">
                  <c:v>40-44</c:v>
                </c:pt>
                <c:pt idx="9">
                  <c:v>45-49</c:v>
                </c:pt>
                <c:pt idx="10">
                  <c:v>50-54</c:v>
                </c:pt>
                <c:pt idx="11">
                  <c:v>55-59</c:v>
                </c:pt>
                <c:pt idx="12">
                  <c:v>60-64</c:v>
                </c:pt>
                <c:pt idx="13">
                  <c:v>65-69</c:v>
                </c:pt>
                <c:pt idx="14">
                  <c:v>70-74</c:v>
                </c:pt>
                <c:pt idx="15">
                  <c:v>75-79</c:v>
                </c:pt>
                <c:pt idx="16">
                  <c:v>80+</c:v>
                </c:pt>
              </c:strCache>
            </c:strRef>
          </c:cat>
          <c:val>
            <c:numRef>
              <c:f>'Figures 3(a-p)'!$AY$63:$AY$79</c:f>
              <c:numCache>
                <c:formatCode>0.00%</c:formatCode>
                <c:ptCount val="17"/>
                <c:pt idx="0">
                  <c:v>8.8485305343037973E-2</c:v>
                </c:pt>
                <c:pt idx="1">
                  <c:v>7.0532451303816385E-2</c:v>
                </c:pt>
                <c:pt idx="2">
                  <c:v>6.0785358023323223E-2</c:v>
                </c:pt>
                <c:pt idx="3">
                  <c:v>5.3012948433691892E-2</c:v>
                </c:pt>
                <c:pt idx="4">
                  <c:v>4.2577372618325955E-2</c:v>
                </c:pt>
                <c:pt idx="5">
                  <c:v>3.6965723080332885E-2</c:v>
                </c:pt>
                <c:pt idx="6">
                  <c:v>3.0821895150519234E-2</c:v>
                </c:pt>
                <c:pt idx="7">
                  <c:v>2.5933669152922514E-2</c:v>
                </c:pt>
                <c:pt idx="8">
                  <c:v>2.1595402177176121E-2</c:v>
                </c:pt>
                <c:pt idx="9">
                  <c:v>1.6428061638414763E-2</c:v>
                </c:pt>
                <c:pt idx="10">
                  <c:v>1.28599440447708E-2</c:v>
                </c:pt>
                <c:pt idx="11">
                  <c:v>1.02038073704433E-2</c:v>
                </c:pt>
                <c:pt idx="12">
                  <c:v>8.3562758594453602E-3</c:v>
                </c:pt>
                <c:pt idx="13">
                  <c:v>6.5205291846299274E-3</c:v>
                </c:pt>
                <c:pt idx="14">
                  <c:v>4.011186083803831E-3</c:v>
                </c:pt>
                <c:pt idx="15">
                  <c:v>2.4347058050035518E-3</c:v>
                </c:pt>
                <c:pt idx="16">
                  <c:v>1.6639361683651994E-3</c:v>
                </c:pt>
              </c:numCache>
            </c:numRef>
          </c:val>
          <c:extLst>
            <c:ext xmlns:c16="http://schemas.microsoft.com/office/drawing/2014/chart" uri="{C3380CC4-5D6E-409C-BE32-E72D297353CC}">
              <c16:uniqueId val="{00000003-1378-4B06-B7E5-1F8B6679D257}"/>
            </c:ext>
          </c:extLst>
        </c:ser>
        <c:dLbls>
          <c:showLegendKey val="0"/>
          <c:showVal val="0"/>
          <c:showCatName val="0"/>
          <c:showSerName val="0"/>
          <c:showPercent val="0"/>
          <c:showBubbleSize val="0"/>
        </c:dLbls>
        <c:gapWidth val="80"/>
        <c:overlap val="100"/>
        <c:axId val="1180902744"/>
        <c:axId val="1180911600"/>
      </c:barChart>
      <c:catAx>
        <c:axId val="710556472"/>
        <c:scaling>
          <c:orientation val="minMax"/>
        </c:scaling>
        <c:delete val="0"/>
        <c:axPos val="l"/>
        <c:numFmt formatCode="General" sourceLinked="0"/>
        <c:majorTickMark val="none"/>
        <c:minorTickMark val="none"/>
        <c:tickLblPos val="low"/>
        <c:spPr>
          <a:noFill/>
          <a:ln w="9525" cap="flat" cmpd="sng" algn="ctr">
            <a:solidFill>
              <a:schemeClr val="tx1">
                <a:lumMod val="15000"/>
                <a:lumOff val="85000"/>
              </a:schemeClr>
            </a:solidFill>
            <a:round/>
          </a:ln>
          <a:effectLst/>
        </c:spPr>
        <c:txPr>
          <a:bodyPr rot="-60000000" spcFirstLastPara="1" vertOverflow="ellipsis" vert="horz" wrap="square" anchor="ctr" anchorCtr="1"/>
          <a:lstStyle/>
          <a:p>
            <a:pPr>
              <a:defRPr sz="900" b="0" i="0" u="none" strike="noStrike" kern="1200" baseline="0">
                <a:solidFill>
                  <a:schemeClr val="tx1">
                    <a:lumMod val="65000"/>
                    <a:lumOff val="35000"/>
                  </a:schemeClr>
                </a:solidFill>
                <a:latin typeface="+mn-lt"/>
                <a:ea typeface="+mn-ea"/>
                <a:cs typeface="+mn-cs"/>
              </a:defRPr>
            </a:pPr>
            <a:endParaRPr lang="en-US"/>
          </a:p>
        </c:txPr>
        <c:crossAx val="710556800"/>
        <c:crossesAt val="0"/>
        <c:auto val="1"/>
        <c:lblAlgn val="ctr"/>
        <c:lblOffset val="100"/>
        <c:noMultiLvlLbl val="0"/>
      </c:catAx>
      <c:valAx>
        <c:axId val="710556800"/>
        <c:scaling>
          <c:orientation val="minMax"/>
          <c:max val="0.1"/>
          <c:min val="-0.1"/>
        </c:scaling>
        <c:delete val="0"/>
        <c:axPos val="b"/>
        <c:majorGridlines>
          <c:spPr>
            <a:ln w="9525" cap="flat" cmpd="sng" algn="ctr">
              <a:solidFill>
                <a:schemeClr val="tx1">
                  <a:lumMod val="15000"/>
                  <a:lumOff val="85000"/>
                </a:schemeClr>
              </a:solidFill>
              <a:round/>
            </a:ln>
            <a:effectLst/>
          </c:spPr>
        </c:majorGridlines>
        <c:numFmt formatCode="0%" sourceLinked="0"/>
        <c:majorTickMark val="none"/>
        <c:minorTickMark val="none"/>
        <c:tickLblPos val="nextTo"/>
        <c:spPr>
          <a:noFill/>
          <a:ln>
            <a:noFill/>
          </a:ln>
          <a:effectLst/>
        </c:spPr>
        <c:txPr>
          <a:bodyPr rot="-60000000" spcFirstLastPara="1" vertOverflow="ellipsis" vert="horz" wrap="square" anchor="ctr" anchorCtr="1"/>
          <a:lstStyle/>
          <a:p>
            <a:pPr>
              <a:defRPr sz="900" b="0" i="0" u="none" strike="noStrike" kern="1200" baseline="0">
                <a:solidFill>
                  <a:schemeClr val="tx1">
                    <a:lumMod val="65000"/>
                    <a:lumOff val="35000"/>
                  </a:schemeClr>
                </a:solidFill>
                <a:latin typeface="+mn-lt"/>
                <a:ea typeface="+mn-ea"/>
                <a:cs typeface="+mn-cs"/>
              </a:defRPr>
            </a:pPr>
            <a:endParaRPr lang="en-US"/>
          </a:p>
        </c:txPr>
        <c:crossAx val="710556472"/>
        <c:crosses val="autoZero"/>
        <c:crossBetween val="between"/>
        <c:majorUnit val="2.0000000000000004E-2"/>
      </c:valAx>
      <c:valAx>
        <c:axId val="1180911600"/>
        <c:scaling>
          <c:orientation val="minMax"/>
        </c:scaling>
        <c:delete val="1"/>
        <c:axPos val="t"/>
        <c:numFmt formatCode="0.00%" sourceLinked="1"/>
        <c:majorTickMark val="out"/>
        <c:minorTickMark val="none"/>
        <c:tickLblPos val="nextTo"/>
        <c:crossAx val="1180902744"/>
        <c:crosses val="max"/>
        <c:crossBetween val="between"/>
      </c:valAx>
      <c:catAx>
        <c:axId val="1180902744"/>
        <c:scaling>
          <c:orientation val="minMax"/>
        </c:scaling>
        <c:delete val="1"/>
        <c:axPos val="l"/>
        <c:numFmt formatCode="General" sourceLinked="1"/>
        <c:majorTickMark val="out"/>
        <c:minorTickMark val="none"/>
        <c:tickLblPos val="nextTo"/>
        <c:crossAx val="1180911600"/>
        <c:crosses val="autoZero"/>
        <c:auto val="1"/>
        <c:lblAlgn val="ctr"/>
        <c:lblOffset val="100"/>
        <c:noMultiLvlLbl val="0"/>
      </c:catAx>
      <c:spPr>
        <a:noFill/>
        <a:ln>
          <a:noFill/>
        </a:ln>
        <a:effectLst/>
      </c:spPr>
    </c:plotArea>
    <c:legend>
      <c:legendPos val="t"/>
      <c:layout>
        <c:manualLayout>
          <c:xMode val="edge"/>
          <c:yMode val="edge"/>
          <c:x val="0.12686073036184078"/>
          <c:y val="0.14602238623881886"/>
          <c:w val="0.77450590646197137"/>
          <c:h val="0.13458676691559887"/>
        </c:manualLayout>
      </c:layout>
      <c:overlay val="0"/>
      <c:spPr>
        <a:noFill/>
        <a:ln>
          <a:solidFill>
            <a:sysClr val="windowText" lastClr="000000"/>
          </a:solidFill>
        </a:ln>
        <a:effectLst/>
      </c:spPr>
      <c:txPr>
        <a:bodyPr rot="0" spcFirstLastPara="1" vertOverflow="ellipsis" vert="horz" wrap="square" anchor="ctr" anchorCtr="1"/>
        <a:lstStyle/>
        <a:p>
          <a:pPr>
            <a:defRPr sz="800" b="0" i="0" u="none" strike="noStrike" kern="1200" baseline="0">
              <a:solidFill>
                <a:schemeClr val="tx1">
                  <a:lumMod val="65000"/>
                  <a:lumOff val="35000"/>
                </a:schemeClr>
              </a:solidFill>
              <a:latin typeface="+mn-lt"/>
              <a:ea typeface="+mn-ea"/>
              <a:cs typeface="+mn-cs"/>
            </a:defRPr>
          </a:pPr>
          <a:endParaRPr lang="en-US"/>
        </a:p>
      </c:txPr>
    </c:legend>
    <c:plotVisOnly val="1"/>
    <c:dispBlanksAs val="gap"/>
    <c:extLst>
      <c:ext xmlns:c16r3="http://schemas.microsoft.com/office/drawing/2017/03/chart" uri="{56B9EC1D-385E-4148-901F-78D8002777C0}">
        <c16r3:dataDisplayOptions16>
          <c16r3:dispNaAsBlank val="1"/>
        </c16r3:dataDisplayOptions16>
      </c:ext>
    </c:extLst>
    <c:showDLblsOverMax val="0"/>
  </c:chart>
  <c:spPr>
    <a:solidFill>
      <a:schemeClr val="bg1"/>
    </a:solidFill>
    <a:ln w="9525" cap="flat" cmpd="sng" algn="ctr">
      <a:solidFill>
        <a:sysClr val="windowText" lastClr="000000"/>
      </a:solidFill>
      <a:round/>
    </a:ln>
    <a:effectLst/>
  </c:spPr>
  <c:txPr>
    <a:bodyPr/>
    <a:lstStyle/>
    <a:p>
      <a:pPr>
        <a:defRPr/>
      </a:pPr>
      <a:endParaRPr lang="en-US"/>
    </a:p>
  </c:txPr>
  <c:printSettings>
    <c:headerFooter/>
    <c:pageMargins b="0.75" l="0.7" r="0.7" t="0.75" header="0.3" footer="0.3"/>
    <c:pageSetup/>
  </c:printSettings>
</c:chartSpace>
</file>

<file path=xl/charts/chart26.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rot="0" spcFirstLastPara="1" vertOverflow="ellipsis" vert="horz" wrap="square" anchor="ctr" anchorCtr="1"/>
          <a:lstStyle/>
          <a:p>
            <a:pPr>
              <a:defRPr sz="1100" b="0" i="0" u="none" strike="noStrike" kern="1200" spc="0" baseline="0">
                <a:solidFill>
                  <a:schemeClr val="tx1">
                    <a:lumMod val="65000"/>
                    <a:lumOff val="35000"/>
                  </a:schemeClr>
                </a:solidFill>
                <a:latin typeface="+mn-lt"/>
                <a:ea typeface="+mn-ea"/>
                <a:cs typeface="+mn-cs"/>
              </a:defRPr>
            </a:pPr>
            <a:r>
              <a:rPr lang="en-US" sz="1100" b="1" i="0" baseline="0">
                <a:effectLst/>
              </a:rPr>
              <a:t>Figure 3(c).</a:t>
            </a:r>
          </a:p>
          <a:p>
            <a:pPr>
              <a:defRPr sz="1100"/>
            </a:pPr>
            <a:r>
              <a:rPr lang="en-US" sz="1100" b="1" i="0" baseline="0">
                <a:effectLst/>
              </a:rPr>
              <a:t>Nigeria: WPP ADM 0 (2020) vs Kwara ADM 1 (2020)</a:t>
            </a:r>
            <a:endParaRPr lang="en-US" sz="1100">
              <a:effectLst/>
            </a:endParaRPr>
          </a:p>
        </c:rich>
      </c:tx>
      <c:layout>
        <c:manualLayout>
          <c:xMode val="edge"/>
          <c:yMode val="edge"/>
          <c:x val="0.15105123127415085"/>
          <c:y val="3.7416639503668414E-2"/>
        </c:manualLayout>
      </c:layout>
      <c:overlay val="0"/>
      <c:spPr>
        <a:noFill/>
        <a:ln>
          <a:noFill/>
        </a:ln>
        <a:effectLst/>
      </c:spPr>
      <c:txPr>
        <a:bodyPr rot="0" spcFirstLastPara="1" vertOverflow="ellipsis" vert="horz" wrap="square" anchor="ctr" anchorCtr="1"/>
        <a:lstStyle/>
        <a:p>
          <a:pPr>
            <a:defRPr sz="1100" b="0" i="0" u="none" strike="noStrike" kern="1200" spc="0" baseline="0">
              <a:solidFill>
                <a:schemeClr val="tx1">
                  <a:lumMod val="65000"/>
                  <a:lumOff val="35000"/>
                </a:schemeClr>
              </a:solidFill>
              <a:latin typeface="+mn-lt"/>
              <a:ea typeface="+mn-ea"/>
              <a:cs typeface="+mn-cs"/>
            </a:defRPr>
          </a:pPr>
          <a:endParaRPr lang="en-US"/>
        </a:p>
      </c:txPr>
    </c:title>
    <c:autoTitleDeleted val="0"/>
    <c:plotArea>
      <c:layout>
        <c:manualLayout>
          <c:layoutTarget val="inner"/>
          <c:xMode val="edge"/>
          <c:yMode val="edge"/>
          <c:x val="0.111435763501722"/>
          <c:y val="0.31363955696770413"/>
          <c:w val="0.84727811364993311"/>
          <c:h val="0.60732187657437142"/>
        </c:manualLayout>
      </c:layout>
      <c:barChart>
        <c:barDir val="bar"/>
        <c:grouping val="stacked"/>
        <c:varyColors val="0"/>
        <c:ser>
          <c:idx val="0"/>
          <c:order val="0"/>
          <c:tx>
            <c:strRef>
              <c:f>'Figures 3(a-p)'!$B$62</c:f>
              <c:strCache>
                <c:ptCount val="1"/>
                <c:pt idx="0">
                  <c:v>ADM0 Male
(WPP 2020 projection)</c:v>
                </c:pt>
              </c:strCache>
            </c:strRef>
          </c:tx>
          <c:spPr>
            <a:noFill/>
            <a:ln w="19050">
              <a:solidFill>
                <a:sysClr val="windowText" lastClr="000000"/>
              </a:solidFill>
            </a:ln>
            <a:effectLst/>
          </c:spPr>
          <c:invertIfNegative val="0"/>
          <c:cat>
            <c:strRef>
              <c:f>'Figures 2(a-t)'!$A$63:$A$79</c:f>
              <c:strCache>
                <c:ptCount val="17"/>
                <c:pt idx="0">
                  <c:v>0-4</c:v>
                </c:pt>
                <c:pt idx="1">
                  <c:v>5-9</c:v>
                </c:pt>
                <c:pt idx="2">
                  <c:v>10-14</c:v>
                </c:pt>
                <c:pt idx="3">
                  <c:v>15-19</c:v>
                </c:pt>
                <c:pt idx="4">
                  <c:v>20-24</c:v>
                </c:pt>
                <c:pt idx="5">
                  <c:v>25-29</c:v>
                </c:pt>
                <c:pt idx="6">
                  <c:v>30-34</c:v>
                </c:pt>
                <c:pt idx="7">
                  <c:v>35-39</c:v>
                </c:pt>
                <c:pt idx="8">
                  <c:v>40-44</c:v>
                </c:pt>
                <c:pt idx="9">
                  <c:v>45-49</c:v>
                </c:pt>
                <c:pt idx="10">
                  <c:v>50-54</c:v>
                </c:pt>
                <c:pt idx="11">
                  <c:v>55-59</c:v>
                </c:pt>
                <c:pt idx="12">
                  <c:v>60-64</c:v>
                </c:pt>
                <c:pt idx="13">
                  <c:v>65-69</c:v>
                </c:pt>
                <c:pt idx="14">
                  <c:v>70-74</c:v>
                </c:pt>
                <c:pt idx="15">
                  <c:v>75-79</c:v>
                </c:pt>
                <c:pt idx="16">
                  <c:v>80+</c:v>
                </c:pt>
              </c:strCache>
            </c:strRef>
          </c:cat>
          <c:val>
            <c:numRef>
              <c:f>'Figures 3(a-p)'!$B$63:$B$79</c:f>
              <c:numCache>
                <c:formatCode>0.00%</c:formatCode>
                <c:ptCount val="17"/>
                <c:pt idx="0">
                  <c:v>-7.9522966520205005E-2</c:v>
                </c:pt>
                <c:pt idx="1">
                  <c:v>-6.9959576032273277E-2</c:v>
                </c:pt>
                <c:pt idx="2">
                  <c:v>-6.0219996810380316E-2</c:v>
                </c:pt>
                <c:pt idx="3">
                  <c:v>-5.1031549091198641E-2</c:v>
                </c:pt>
                <c:pt idx="4">
                  <c:v>-4.1965148943112422E-2</c:v>
                </c:pt>
                <c:pt idx="5">
                  <c:v>-3.505657456353807E-2</c:v>
                </c:pt>
                <c:pt idx="6">
                  <c:v>-3.0266937303837817E-2</c:v>
                </c:pt>
                <c:pt idx="7">
                  <c:v>-2.629195270851109E-2</c:v>
                </c:pt>
                <c:pt idx="8">
                  <c:v>-2.1900679270011832E-2</c:v>
                </c:pt>
                <c:pt idx="9">
                  <c:v>-1.742355152025191E-2</c:v>
                </c:pt>
                <c:pt idx="10">
                  <c:v>-1.3490210453120485E-2</c:v>
                </c:pt>
                <c:pt idx="11">
                  <c:v>-1.0664257748727984E-2</c:v>
                </c:pt>
                <c:pt idx="12">
                  <c:v>-8.0748906228155747E-3</c:v>
                </c:pt>
                <c:pt idx="13">
                  <c:v>-5.639956919541271E-3</c:v>
                </c:pt>
                <c:pt idx="14">
                  <c:v>-3.7356715945604398E-3</c:v>
                </c:pt>
                <c:pt idx="15">
                  <c:v>-1.951447764714981E-3</c:v>
                </c:pt>
                <c:pt idx="16">
                  <c:v>-8.7982707410511605E-4</c:v>
                </c:pt>
              </c:numCache>
            </c:numRef>
          </c:val>
          <c:extLst>
            <c:ext xmlns:c16="http://schemas.microsoft.com/office/drawing/2014/chart" uri="{C3380CC4-5D6E-409C-BE32-E72D297353CC}">
              <c16:uniqueId val="{00000000-B73F-488D-9472-99B9CD1D905A}"/>
            </c:ext>
          </c:extLst>
        </c:ser>
        <c:ser>
          <c:idx val="1"/>
          <c:order val="1"/>
          <c:tx>
            <c:strRef>
              <c:f>'Figures 3(a-p)'!$C$62</c:f>
              <c:strCache>
                <c:ptCount val="1"/>
                <c:pt idx="0">
                  <c:v>ADM0 Female
(WPP 2020 projection)</c:v>
                </c:pt>
              </c:strCache>
            </c:strRef>
          </c:tx>
          <c:spPr>
            <a:noFill/>
            <a:ln w="19050">
              <a:solidFill>
                <a:sysClr val="windowText" lastClr="000000"/>
              </a:solidFill>
            </a:ln>
            <a:effectLst/>
          </c:spPr>
          <c:invertIfNegative val="0"/>
          <c:cat>
            <c:strRef>
              <c:f>'Figures 2(a-t)'!$A$63:$A$79</c:f>
              <c:strCache>
                <c:ptCount val="17"/>
                <c:pt idx="0">
                  <c:v>0-4</c:v>
                </c:pt>
                <c:pt idx="1">
                  <c:v>5-9</c:v>
                </c:pt>
                <c:pt idx="2">
                  <c:v>10-14</c:v>
                </c:pt>
                <c:pt idx="3">
                  <c:v>15-19</c:v>
                </c:pt>
                <c:pt idx="4">
                  <c:v>20-24</c:v>
                </c:pt>
                <c:pt idx="5">
                  <c:v>25-29</c:v>
                </c:pt>
                <c:pt idx="6">
                  <c:v>30-34</c:v>
                </c:pt>
                <c:pt idx="7">
                  <c:v>35-39</c:v>
                </c:pt>
                <c:pt idx="8">
                  <c:v>40-44</c:v>
                </c:pt>
                <c:pt idx="9">
                  <c:v>45-49</c:v>
                </c:pt>
                <c:pt idx="10">
                  <c:v>50-54</c:v>
                </c:pt>
                <c:pt idx="11">
                  <c:v>55-59</c:v>
                </c:pt>
                <c:pt idx="12">
                  <c:v>60-64</c:v>
                </c:pt>
                <c:pt idx="13">
                  <c:v>65-69</c:v>
                </c:pt>
                <c:pt idx="14">
                  <c:v>70-74</c:v>
                </c:pt>
                <c:pt idx="15">
                  <c:v>75-79</c:v>
                </c:pt>
                <c:pt idx="16">
                  <c:v>80+</c:v>
                </c:pt>
              </c:strCache>
            </c:strRef>
          </c:cat>
          <c:val>
            <c:numRef>
              <c:f>'Figures 3(a-p)'!$C$63:$C$79</c:f>
              <c:numCache>
                <c:formatCode>0.00%</c:formatCode>
                <c:ptCount val="17"/>
                <c:pt idx="0">
                  <c:v>7.5788150677267921E-2</c:v>
                </c:pt>
                <c:pt idx="1">
                  <c:v>6.6931606454014678E-2</c:v>
                </c:pt>
                <c:pt idx="2">
                  <c:v>5.781306037144654E-2</c:v>
                </c:pt>
                <c:pt idx="3">
                  <c:v>4.923529897650733E-2</c:v>
                </c:pt>
                <c:pt idx="4">
                  <c:v>4.0720474223685695E-2</c:v>
                </c:pt>
                <c:pt idx="5">
                  <c:v>3.408470156348567E-2</c:v>
                </c:pt>
                <c:pt idx="6">
                  <c:v>2.942751360450592E-2</c:v>
                </c:pt>
                <c:pt idx="7">
                  <c:v>2.5526956519351541E-2</c:v>
                </c:pt>
                <c:pt idx="8">
                  <c:v>2.1384075286007522E-2</c:v>
                </c:pt>
                <c:pt idx="9">
                  <c:v>1.7258725520412535E-2</c:v>
                </c:pt>
                <c:pt idx="10">
                  <c:v>1.3708363050109291E-2</c:v>
                </c:pt>
                <c:pt idx="11">
                  <c:v>1.1103418498924704E-2</c:v>
                </c:pt>
                <c:pt idx="12">
                  <c:v>8.658591025545101E-3</c:v>
                </c:pt>
                <c:pt idx="13">
                  <c:v>6.2669025246274565E-3</c:v>
                </c:pt>
                <c:pt idx="14">
                  <c:v>4.1212815132251378E-3</c:v>
                </c:pt>
                <c:pt idx="15">
                  <c:v>2.1982199908613049E-3</c:v>
                </c:pt>
                <c:pt idx="16">
                  <c:v>1.0358942043878093E-3</c:v>
                </c:pt>
              </c:numCache>
            </c:numRef>
          </c:val>
          <c:extLst>
            <c:ext xmlns:c16="http://schemas.microsoft.com/office/drawing/2014/chart" uri="{C3380CC4-5D6E-409C-BE32-E72D297353CC}">
              <c16:uniqueId val="{00000001-B73F-488D-9472-99B9CD1D905A}"/>
            </c:ext>
          </c:extLst>
        </c:ser>
        <c:dLbls>
          <c:showLegendKey val="0"/>
          <c:showVal val="0"/>
          <c:showCatName val="0"/>
          <c:showSerName val="0"/>
          <c:showPercent val="0"/>
          <c:showBubbleSize val="0"/>
        </c:dLbls>
        <c:gapWidth val="20"/>
        <c:overlap val="100"/>
        <c:axId val="710556472"/>
        <c:axId val="710556800"/>
      </c:barChart>
      <c:barChart>
        <c:barDir val="bar"/>
        <c:grouping val="stacked"/>
        <c:varyColors val="0"/>
        <c:ser>
          <c:idx val="2"/>
          <c:order val="2"/>
          <c:tx>
            <c:strRef>
              <c:f>'Figures 3(a-p)'!$AZ$62</c:f>
              <c:strCache>
                <c:ptCount val="1"/>
                <c:pt idx="0">
                  <c:v>ADM1 (Kwara)
Male (USCB 2020) </c:v>
                </c:pt>
              </c:strCache>
            </c:strRef>
          </c:tx>
          <c:spPr>
            <a:solidFill>
              <a:schemeClr val="accent1">
                <a:alpha val="70000"/>
              </a:schemeClr>
            </a:solidFill>
            <a:ln>
              <a:noFill/>
            </a:ln>
            <a:effectLst/>
          </c:spPr>
          <c:invertIfNegative val="0"/>
          <c:cat>
            <c:strRef>
              <c:f>'Figures 3(a-p)'!$A$63:$A$79</c:f>
              <c:strCache>
                <c:ptCount val="17"/>
                <c:pt idx="0">
                  <c:v>0-4</c:v>
                </c:pt>
                <c:pt idx="1">
                  <c:v>5-9</c:v>
                </c:pt>
                <c:pt idx="2">
                  <c:v>10-14</c:v>
                </c:pt>
                <c:pt idx="3">
                  <c:v>15-19</c:v>
                </c:pt>
                <c:pt idx="4">
                  <c:v>20-24</c:v>
                </c:pt>
                <c:pt idx="5">
                  <c:v>25-29</c:v>
                </c:pt>
                <c:pt idx="6">
                  <c:v>30-34</c:v>
                </c:pt>
                <c:pt idx="7">
                  <c:v>35-39</c:v>
                </c:pt>
                <c:pt idx="8">
                  <c:v>40-44</c:v>
                </c:pt>
                <c:pt idx="9">
                  <c:v>45-49</c:v>
                </c:pt>
                <c:pt idx="10">
                  <c:v>50-54</c:v>
                </c:pt>
                <c:pt idx="11">
                  <c:v>55-59</c:v>
                </c:pt>
                <c:pt idx="12">
                  <c:v>60-64</c:v>
                </c:pt>
                <c:pt idx="13">
                  <c:v>65-69</c:v>
                </c:pt>
                <c:pt idx="14">
                  <c:v>70-74</c:v>
                </c:pt>
                <c:pt idx="15">
                  <c:v>75-79</c:v>
                </c:pt>
                <c:pt idx="16">
                  <c:v>80+</c:v>
                </c:pt>
              </c:strCache>
            </c:strRef>
          </c:cat>
          <c:val>
            <c:numRef>
              <c:f>'Figures 3(a-p)'!$AZ$63:$AZ$79</c:f>
              <c:numCache>
                <c:formatCode>0.00%</c:formatCode>
                <c:ptCount val="17"/>
                <c:pt idx="0">
                  <c:v>-8.4003732788904162E-2</c:v>
                </c:pt>
                <c:pt idx="1">
                  <c:v>-6.941353600652557E-2</c:v>
                </c:pt>
                <c:pt idx="2">
                  <c:v>-6.0266545752561559E-2</c:v>
                </c:pt>
                <c:pt idx="3">
                  <c:v>-5.1216042113151568E-2</c:v>
                </c:pt>
                <c:pt idx="4">
                  <c:v>-4.2455294288613957E-2</c:v>
                </c:pt>
                <c:pt idx="5">
                  <c:v>-3.7046124449382559E-2</c:v>
                </c:pt>
                <c:pt idx="6">
                  <c:v>-3.0983746149044589E-2</c:v>
                </c:pt>
                <c:pt idx="7">
                  <c:v>-2.623222433907409E-2</c:v>
                </c:pt>
                <c:pt idx="8">
                  <c:v>-2.2533176152889255E-2</c:v>
                </c:pt>
                <c:pt idx="9">
                  <c:v>-1.712163854397555E-2</c:v>
                </c:pt>
                <c:pt idx="10">
                  <c:v>-1.3760293508729819E-2</c:v>
                </c:pt>
                <c:pt idx="11">
                  <c:v>-1.1771662946801839E-2</c:v>
                </c:pt>
                <c:pt idx="12">
                  <c:v>-9.0641183150832558E-3</c:v>
                </c:pt>
                <c:pt idx="13">
                  <c:v>-7.2560301914312191E-3</c:v>
                </c:pt>
                <c:pt idx="14">
                  <c:v>-4.7630646871717492E-3</c:v>
                </c:pt>
                <c:pt idx="15">
                  <c:v>-3.1882018772269984E-3</c:v>
                </c:pt>
                <c:pt idx="16">
                  <c:v>-1.9646568938946171E-3</c:v>
                </c:pt>
              </c:numCache>
            </c:numRef>
          </c:val>
          <c:extLst>
            <c:ext xmlns:c16="http://schemas.microsoft.com/office/drawing/2014/chart" uri="{C3380CC4-5D6E-409C-BE32-E72D297353CC}">
              <c16:uniqueId val="{00000002-B73F-488D-9472-99B9CD1D905A}"/>
            </c:ext>
          </c:extLst>
        </c:ser>
        <c:ser>
          <c:idx val="3"/>
          <c:order val="3"/>
          <c:tx>
            <c:strRef>
              <c:f>'Figures 3(a-p)'!$BA$62</c:f>
              <c:strCache>
                <c:ptCount val="1"/>
                <c:pt idx="0">
                  <c:v>ADM1 (Kwara)
Female (USCB 2020)</c:v>
                </c:pt>
              </c:strCache>
            </c:strRef>
          </c:tx>
          <c:spPr>
            <a:solidFill>
              <a:schemeClr val="accent6">
                <a:alpha val="70000"/>
              </a:schemeClr>
            </a:solidFill>
            <a:ln>
              <a:noFill/>
            </a:ln>
            <a:effectLst/>
          </c:spPr>
          <c:invertIfNegative val="0"/>
          <c:cat>
            <c:strRef>
              <c:f>'Figures 3(a-p)'!$A$63:$A$79</c:f>
              <c:strCache>
                <c:ptCount val="17"/>
                <c:pt idx="0">
                  <c:v>0-4</c:v>
                </c:pt>
                <c:pt idx="1">
                  <c:v>5-9</c:v>
                </c:pt>
                <c:pt idx="2">
                  <c:v>10-14</c:v>
                </c:pt>
                <c:pt idx="3">
                  <c:v>15-19</c:v>
                </c:pt>
                <c:pt idx="4">
                  <c:v>20-24</c:v>
                </c:pt>
                <c:pt idx="5">
                  <c:v>25-29</c:v>
                </c:pt>
                <c:pt idx="6">
                  <c:v>30-34</c:v>
                </c:pt>
                <c:pt idx="7">
                  <c:v>35-39</c:v>
                </c:pt>
                <c:pt idx="8">
                  <c:v>40-44</c:v>
                </c:pt>
                <c:pt idx="9">
                  <c:v>45-49</c:v>
                </c:pt>
                <c:pt idx="10">
                  <c:v>50-54</c:v>
                </c:pt>
                <c:pt idx="11">
                  <c:v>55-59</c:v>
                </c:pt>
                <c:pt idx="12">
                  <c:v>60-64</c:v>
                </c:pt>
                <c:pt idx="13">
                  <c:v>65-69</c:v>
                </c:pt>
                <c:pt idx="14">
                  <c:v>70-74</c:v>
                </c:pt>
                <c:pt idx="15">
                  <c:v>75-79</c:v>
                </c:pt>
                <c:pt idx="16">
                  <c:v>80+</c:v>
                </c:pt>
              </c:strCache>
            </c:strRef>
          </c:cat>
          <c:val>
            <c:numRef>
              <c:f>'Figures 3(a-p)'!$BA$63:$BA$79</c:f>
              <c:numCache>
                <c:formatCode>0.00%</c:formatCode>
                <c:ptCount val="17"/>
                <c:pt idx="0">
                  <c:v>8.4003732788904162E-2</c:v>
                </c:pt>
                <c:pt idx="1">
                  <c:v>6.941353600652557E-2</c:v>
                </c:pt>
                <c:pt idx="2">
                  <c:v>6.0266545752561559E-2</c:v>
                </c:pt>
                <c:pt idx="3">
                  <c:v>5.1216042113151568E-2</c:v>
                </c:pt>
                <c:pt idx="4">
                  <c:v>4.2455294288613957E-2</c:v>
                </c:pt>
                <c:pt idx="5">
                  <c:v>3.7046124449382559E-2</c:v>
                </c:pt>
                <c:pt idx="6">
                  <c:v>3.0983746149044589E-2</c:v>
                </c:pt>
                <c:pt idx="7">
                  <c:v>2.623222433907409E-2</c:v>
                </c:pt>
                <c:pt idx="8">
                  <c:v>2.2533176152889255E-2</c:v>
                </c:pt>
                <c:pt idx="9">
                  <c:v>1.712163854397555E-2</c:v>
                </c:pt>
                <c:pt idx="10">
                  <c:v>1.3760293508729819E-2</c:v>
                </c:pt>
                <c:pt idx="11">
                  <c:v>1.1771662946801839E-2</c:v>
                </c:pt>
                <c:pt idx="12">
                  <c:v>9.0641183150832558E-3</c:v>
                </c:pt>
                <c:pt idx="13">
                  <c:v>7.2560301914312191E-3</c:v>
                </c:pt>
                <c:pt idx="14">
                  <c:v>4.7630646871717492E-3</c:v>
                </c:pt>
                <c:pt idx="15">
                  <c:v>3.1882018772269984E-3</c:v>
                </c:pt>
                <c:pt idx="16">
                  <c:v>1.9646568938946171E-3</c:v>
                </c:pt>
              </c:numCache>
            </c:numRef>
          </c:val>
          <c:extLst>
            <c:ext xmlns:c16="http://schemas.microsoft.com/office/drawing/2014/chart" uri="{C3380CC4-5D6E-409C-BE32-E72D297353CC}">
              <c16:uniqueId val="{00000003-B73F-488D-9472-99B9CD1D905A}"/>
            </c:ext>
          </c:extLst>
        </c:ser>
        <c:dLbls>
          <c:showLegendKey val="0"/>
          <c:showVal val="0"/>
          <c:showCatName val="0"/>
          <c:showSerName val="0"/>
          <c:showPercent val="0"/>
          <c:showBubbleSize val="0"/>
        </c:dLbls>
        <c:gapWidth val="80"/>
        <c:overlap val="100"/>
        <c:axId val="1180902744"/>
        <c:axId val="1180911600"/>
      </c:barChart>
      <c:catAx>
        <c:axId val="710556472"/>
        <c:scaling>
          <c:orientation val="minMax"/>
        </c:scaling>
        <c:delete val="0"/>
        <c:axPos val="l"/>
        <c:numFmt formatCode="General" sourceLinked="0"/>
        <c:majorTickMark val="none"/>
        <c:minorTickMark val="none"/>
        <c:tickLblPos val="low"/>
        <c:spPr>
          <a:noFill/>
          <a:ln w="9525" cap="flat" cmpd="sng" algn="ctr">
            <a:solidFill>
              <a:schemeClr val="tx1">
                <a:lumMod val="15000"/>
                <a:lumOff val="85000"/>
              </a:schemeClr>
            </a:solidFill>
            <a:round/>
          </a:ln>
          <a:effectLst/>
        </c:spPr>
        <c:txPr>
          <a:bodyPr rot="-60000000" spcFirstLastPara="1" vertOverflow="ellipsis" vert="horz" wrap="square" anchor="ctr" anchorCtr="1"/>
          <a:lstStyle/>
          <a:p>
            <a:pPr>
              <a:defRPr sz="900" b="0" i="0" u="none" strike="noStrike" kern="1200" baseline="0">
                <a:solidFill>
                  <a:schemeClr val="tx1">
                    <a:lumMod val="65000"/>
                    <a:lumOff val="35000"/>
                  </a:schemeClr>
                </a:solidFill>
                <a:latin typeface="+mn-lt"/>
                <a:ea typeface="+mn-ea"/>
                <a:cs typeface="+mn-cs"/>
              </a:defRPr>
            </a:pPr>
            <a:endParaRPr lang="en-US"/>
          </a:p>
        </c:txPr>
        <c:crossAx val="710556800"/>
        <c:crossesAt val="0"/>
        <c:auto val="1"/>
        <c:lblAlgn val="ctr"/>
        <c:lblOffset val="100"/>
        <c:noMultiLvlLbl val="0"/>
      </c:catAx>
      <c:valAx>
        <c:axId val="710556800"/>
        <c:scaling>
          <c:orientation val="minMax"/>
          <c:max val="0.1"/>
          <c:min val="-0.1"/>
        </c:scaling>
        <c:delete val="0"/>
        <c:axPos val="b"/>
        <c:majorGridlines>
          <c:spPr>
            <a:ln w="9525" cap="flat" cmpd="sng" algn="ctr">
              <a:solidFill>
                <a:schemeClr val="tx1">
                  <a:lumMod val="15000"/>
                  <a:lumOff val="85000"/>
                </a:schemeClr>
              </a:solidFill>
              <a:round/>
            </a:ln>
            <a:effectLst/>
          </c:spPr>
        </c:majorGridlines>
        <c:numFmt formatCode="0%" sourceLinked="0"/>
        <c:majorTickMark val="none"/>
        <c:minorTickMark val="none"/>
        <c:tickLblPos val="nextTo"/>
        <c:spPr>
          <a:noFill/>
          <a:ln>
            <a:noFill/>
          </a:ln>
          <a:effectLst/>
        </c:spPr>
        <c:txPr>
          <a:bodyPr rot="-60000000" spcFirstLastPara="1" vertOverflow="ellipsis" vert="horz" wrap="square" anchor="ctr" anchorCtr="1"/>
          <a:lstStyle/>
          <a:p>
            <a:pPr>
              <a:defRPr sz="900" b="0" i="0" u="none" strike="noStrike" kern="1200" baseline="0">
                <a:solidFill>
                  <a:schemeClr val="tx1">
                    <a:lumMod val="65000"/>
                    <a:lumOff val="35000"/>
                  </a:schemeClr>
                </a:solidFill>
                <a:latin typeface="+mn-lt"/>
                <a:ea typeface="+mn-ea"/>
                <a:cs typeface="+mn-cs"/>
              </a:defRPr>
            </a:pPr>
            <a:endParaRPr lang="en-US"/>
          </a:p>
        </c:txPr>
        <c:crossAx val="710556472"/>
        <c:crosses val="autoZero"/>
        <c:crossBetween val="between"/>
        <c:majorUnit val="2.0000000000000004E-2"/>
      </c:valAx>
      <c:valAx>
        <c:axId val="1180911600"/>
        <c:scaling>
          <c:orientation val="minMax"/>
        </c:scaling>
        <c:delete val="1"/>
        <c:axPos val="t"/>
        <c:numFmt formatCode="0.00%" sourceLinked="1"/>
        <c:majorTickMark val="out"/>
        <c:minorTickMark val="none"/>
        <c:tickLblPos val="nextTo"/>
        <c:crossAx val="1180902744"/>
        <c:crosses val="max"/>
        <c:crossBetween val="between"/>
      </c:valAx>
      <c:catAx>
        <c:axId val="1180902744"/>
        <c:scaling>
          <c:orientation val="minMax"/>
        </c:scaling>
        <c:delete val="1"/>
        <c:axPos val="l"/>
        <c:numFmt formatCode="General" sourceLinked="1"/>
        <c:majorTickMark val="out"/>
        <c:minorTickMark val="none"/>
        <c:tickLblPos val="nextTo"/>
        <c:crossAx val="1180911600"/>
        <c:crosses val="autoZero"/>
        <c:auto val="1"/>
        <c:lblAlgn val="ctr"/>
        <c:lblOffset val="100"/>
        <c:noMultiLvlLbl val="0"/>
      </c:catAx>
      <c:spPr>
        <a:noFill/>
        <a:ln>
          <a:noFill/>
        </a:ln>
        <a:effectLst/>
      </c:spPr>
    </c:plotArea>
    <c:legend>
      <c:legendPos val="t"/>
      <c:layout>
        <c:manualLayout>
          <c:xMode val="edge"/>
          <c:yMode val="edge"/>
          <c:x val="0.12686073036184078"/>
          <c:y val="0.14602238623881886"/>
          <c:w val="0.77450590646197137"/>
          <c:h val="0.13458676691559887"/>
        </c:manualLayout>
      </c:layout>
      <c:overlay val="0"/>
      <c:spPr>
        <a:noFill/>
        <a:ln>
          <a:solidFill>
            <a:sysClr val="windowText" lastClr="000000"/>
          </a:solidFill>
        </a:ln>
        <a:effectLst/>
      </c:spPr>
      <c:txPr>
        <a:bodyPr rot="0" spcFirstLastPara="1" vertOverflow="ellipsis" vert="horz" wrap="square" anchor="ctr" anchorCtr="1"/>
        <a:lstStyle/>
        <a:p>
          <a:pPr>
            <a:defRPr sz="800" b="0" i="0" u="none" strike="noStrike" kern="1200" baseline="0">
              <a:solidFill>
                <a:schemeClr val="tx1">
                  <a:lumMod val="65000"/>
                  <a:lumOff val="35000"/>
                </a:schemeClr>
              </a:solidFill>
              <a:latin typeface="+mn-lt"/>
              <a:ea typeface="+mn-ea"/>
              <a:cs typeface="+mn-cs"/>
            </a:defRPr>
          </a:pPr>
          <a:endParaRPr lang="en-US"/>
        </a:p>
      </c:txPr>
    </c:legend>
    <c:plotVisOnly val="1"/>
    <c:dispBlanksAs val="gap"/>
    <c:extLst>
      <c:ext xmlns:c16r3="http://schemas.microsoft.com/office/drawing/2017/03/chart" uri="{56B9EC1D-385E-4148-901F-78D8002777C0}">
        <c16r3:dataDisplayOptions16>
          <c16r3:dispNaAsBlank val="1"/>
        </c16r3:dataDisplayOptions16>
      </c:ext>
    </c:extLst>
    <c:showDLblsOverMax val="0"/>
  </c:chart>
  <c:spPr>
    <a:solidFill>
      <a:schemeClr val="bg1"/>
    </a:solidFill>
    <a:ln w="9525" cap="flat" cmpd="sng" algn="ctr">
      <a:solidFill>
        <a:sysClr val="windowText" lastClr="000000"/>
      </a:solidFill>
      <a:round/>
    </a:ln>
    <a:effectLst/>
  </c:spPr>
  <c:txPr>
    <a:bodyPr/>
    <a:lstStyle/>
    <a:p>
      <a:pPr>
        <a:defRPr/>
      </a:pPr>
      <a:endParaRPr lang="en-US"/>
    </a:p>
  </c:txPr>
  <c:printSettings>
    <c:headerFooter/>
    <c:pageMargins b="0.75" l="0.7" r="0.7" t="0.75" header="0.3" footer="0.3"/>
    <c:pageSetup/>
  </c:printSettings>
</c:chartSpace>
</file>

<file path=xl/charts/chart27.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rot="0" spcFirstLastPara="1" vertOverflow="ellipsis" vert="horz" wrap="square" anchor="ctr" anchorCtr="1"/>
          <a:lstStyle/>
          <a:p>
            <a:pPr>
              <a:defRPr sz="1100" b="0" i="0" u="none" strike="noStrike" kern="1200" spc="0" baseline="0">
                <a:solidFill>
                  <a:schemeClr val="tx1">
                    <a:lumMod val="65000"/>
                    <a:lumOff val="35000"/>
                  </a:schemeClr>
                </a:solidFill>
                <a:latin typeface="+mn-lt"/>
                <a:ea typeface="+mn-ea"/>
                <a:cs typeface="+mn-cs"/>
              </a:defRPr>
            </a:pPr>
            <a:r>
              <a:rPr lang="en-US" sz="1100" b="1" i="0" baseline="0">
                <a:effectLst/>
              </a:rPr>
              <a:t>Figure 3(d).</a:t>
            </a:r>
          </a:p>
          <a:p>
            <a:pPr>
              <a:defRPr sz="1100"/>
            </a:pPr>
            <a:r>
              <a:rPr lang="en-US" sz="1100" b="1" i="0" baseline="0">
                <a:effectLst/>
              </a:rPr>
              <a:t>Nigeria: WPP ADM 0 (2020) vs Lagos ADM 1 (2020)</a:t>
            </a:r>
            <a:endParaRPr lang="en-US" sz="1100">
              <a:effectLst/>
            </a:endParaRPr>
          </a:p>
        </c:rich>
      </c:tx>
      <c:layout>
        <c:manualLayout>
          <c:xMode val="edge"/>
          <c:yMode val="edge"/>
          <c:x val="0.15105123127415085"/>
          <c:y val="3.7416639503668414E-2"/>
        </c:manualLayout>
      </c:layout>
      <c:overlay val="0"/>
      <c:spPr>
        <a:noFill/>
        <a:ln>
          <a:noFill/>
        </a:ln>
        <a:effectLst/>
      </c:spPr>
      <c:txPr>
        <a:bodyPr rot="0" spcFirstLastPara="1" vertOverflow="ellipsis" vert="horz" wrap="square" anchor="ctr" anchorCtr="1"/>
        <a:lstStyle/>
        <a:p>
          <a:pPr>
            <a:defRPr sz="1100" b="0" i="0" u="none" strike="noStrike" kern="1200" spc="0" baseline="0">
              <a:solidFill>
                <a:schemeClr val="tx1">
                  <a:lumMod val="65000"/>
                  <a:lumOff val="35000"/>
                </a:schemeClr>
              </a:solidFill>
              <a:latin typeface="+mn-lt"/>
              <a:ea typeface="+mn-ea"/>
              <a:cs typeface="+mn-cs"/>
            </a:defRPr>
          </a:pPr>
          <a:endParaRPr lang="en-US"/>
        </a:p>
      </c:txPr>
    </c:title>
    <c:autoTitleDeleted val="0"/>
    <c:plotArea>
      <c:layout>
        <c:manualLayout>
          <c:layoutTarget val="inner"/>
          <c:xMode val="edge"/>
          <c:yMode val="edge"/>
          <c:x val="0.111435763501722"/>
          <c:y val="0.31363955696770413"/>
          <c:w val="0.84727811364993311"/>
          <c:h val="0.60732187657437142"/>
        </c:manualLayout>
      </c:layout>
      <c:barChart>
        <c:barDir val="bar"/>
        <c:grouping val="stacked"/>
        <c:varyColors val="0"/>
        <c:ser>
          <c:idx val="0"/>
          <c:order val="0"/>
          <c:tx>
            <c:strRef>
              <c:f>'Figures 3(a-p)'!$B$62</c:f>
              <c:strCache>
                <c:ptCount val="1"/>
                <c:pt idx="0">
                  <c:v>ADM0 Male
(WPP 2020 projection)</c:v>
                </c:pt>
              </c:strCache>
            </c:strRef>
          </c:tx>
          <c:spPr>
            <a:noFill/>
            <a:ln w="19050">
              <a:solidFill>
                <a:sysClr val="windowText" lastClr="000000"/>
              </a:solidFill>
            </a:ln>
            <a:effectLst/>
          </c:spPr>
          <c:invertIfNegative val="0"/>
          <c:cat>
            <c:strRef>
              <c:f>'Figures 2(a-t)'!$A$63:$A$79</c:f>
              <c:strCache>
                <c:ptCount val="17"/>
                <c:pt idx="0">
                  <c:v>0-4</c:v>
                </c:pt>
                <c:pt idx="1">
                  <c:v>5-9</c:v>
                </c:pt>
                <c:pt idx="2">
                  <c:v>10-14</c:v>
                </c:pt>
                <c:pt idx="3">
                  <c:v>15-19</c:v>
                </c:pt>
                <c:pt idx="4">
                  <c:v>20-24</c:v>
                </c:pt>
                <c:pt idx="5">
                  <c:v>25-29</c:v>
                </c:pt>
                <c:pt idx="6">
                  <c:v>30-34</c:v>
                </c:pt>
                <c:pt idx="7">
                  <c:v>35-39</c:v>
                </c:pt>
                <c:pt idx="8">
                  <c:v>40-44</c:v>
                </c:pt>
                <c:pt idx="9">
                  <c:v>45-49</c:v>
                </c:pt>
                <c:pt idx="10">
                  <c:v>50-54</c:v>
                </c:pt>
                <c:pt idx="11">
                  <c:v>55-59</c:v>
                </c:pt>
                <c:pt idx="12">
                  <c:v>60-64</c:v>
                </c:pt>
                <c:pt idx="13">
                  <c:v>65-69</c:v>
                </c:pt>
                <c:pt idx="14">
                  <c:v>70-74</c:v>
                </c:pt>
                <c:pt idx="15">
                  <c:v>75-79</c:v>
                </c:pt>
                <c:pt idx="16">
                  <c:v>80+</c:v>
                </c:pt>
              </c:strCache>
            </c:strRef>
          </c:cat>
          <c:val>
            <c:numRef>
              <c:f>'Figures 3(a-p)'!$B$63:$B$79</c:f>
              <c:numCache>
                <c:formatCode>0.00%</c:formatCode>
                <c:ptCount val="17"/>
                <c:pt idx="0">
                  <c:v>-7.9522966520205005E-2</c:v>
                </c:pt>
                <c:pt idx="1">
                  <c:v>-6.9959576032273277E-2</c:v>
                </c:pt>
                <c:pt idx="2">
                  <c:v>-6.0219996810380316E-2</c:v>
                </c:pt>
                <c:pt idx="3">
                  <c:v>-5.1031549091198641E-2</c:v>
                </c:pt>
                <c:pt idx="4">
                  <c:v>-4.1965148943112422E-2</c:v>
                </c:pt>
                <c:pt idx="5">
                  <c:v>-3.505657456353807E-2</c:v>
                </c:pt>
                <c:pt idx="6">
                  <c:v>-3.0266937303837817E-2</c:v>
                </c:pt>
                <c:pt idx="7">
                  <c:v>-2.629195270851109E-2</c:v>
                </c:pt>
                <c:pt idx="8">
                  <c:v>-2.1900679270011832E-2</c:v>
                </c:pt>
                <c:pt idx="9">
                  <c:v>-1.742355152025191E-2</c:v>
                </c:pt>
                <c:pt idx="10">
                  <c:v>-1.3490210453120485E-2</c:v>
                </c:pt>
                <c:pt idx="11">
                  <c:v>-1.0664257748727984E-2</c:v>
                </c:pt>
                <c:pt idx="12">
                  <c:v>-8.0748906228155747E-3</c:v>
                </c:pt>
                <c:pt idx="13">
                  <c:v>-5.639956919541271E-3</c:v>
                </c:pt>
                <c:pt idx="14">
                  <c:v>-3.7356715945604398E-3</c:v>
                </c:pt>
                <c:pt idx="15">
                  <c:v>-1.951447764714981E-3</c:v>
                </c:pt>
                <c:pt idx="16">
                  <c:v>-8.7982707410511605E-4</c:v>
                </c:pt>
              </c:numCache>
            </c:numRef>
          </c:val>
          <c:extLst>
            <c:ext xmlns:c16="http://schemas.microsoft.com/office/drawing/2014/chart" uri="{C3380CC4-5D6E-409C-BE32-E72D297353CC}">
              <c16:uniqueId val="{00000000-C8AC-4BF5-84DE-5FA661538DC0}"/>
            </c:ext>
          </c:extLst>
        </c:ser>
        <c:ser>
          <c:idx val="1"/>
          <c:order val="1"/>
          <c:tx>
            <c:strRef>
              <c:f>'Figures 3(a-p)'!$C$62</c:f>
              <c:strCache>
                <c:ptCount val="1"/>
                <c:pt idx="0">
                  <c:v>ADM0 Female
(WPP 2020 projection)</c:v>
                </c:pt>
              </c:strCache>
            </c:strRef>
          </c:tx>
          <c:spPr>
            <a:noFill/>
            <a:ln w="19050">
              <a:solidFill>
                <a:sysClr val="windowText" lastClr="000000"/>
              </a:solidFill>
            </a:ln>
            <a:effectLst/>
          </c:spPr>
          <c:invertIfNegative val="0"/>
          <c:cat>
            <c:strRef>
              <c:f>'Figures 2(a-t)'!$A$63:$A$79</c:f>
              <c:strCache>
                <c:ptCount val="17"/>
                <c:pt idx="0">
                  <c:v>0-4</c:v>
                </c:pt>
                <c:pt idx="1">
                  <c:v>5-9</c:v>
                </c:pt>
                <c:pt idx="2">
                  <c:v>10-14</c:v>
                </c:pt>
                <c:pt idx="3">
                  <c:v>15-19</c:v>
                </c:pt>
                <c:pt idx="4">
                  <c:v>20-24</c:v>
                </c:pt>
                <c:pt idx="5">
                  <c:v>25-29</c:v>
                </c:pt>
                <c:pt idx="6">
                  <c:v>30-34</c:v>
                </c:pt>
                <c:pt idx="7">
                  <c:v>35-39</c:v>
                </c:pt>
                <c:pt idx="8">
                  <c:v>40-44</c:v>
                </c:pt>
                <c:pt idx="9">
                  <c:v>45-49</c:v>
                </c:pt>
                <c:pt idx="10">
                  <c:v>50-54</c:v>
                </c:pt>
                <c:pt idx="11">
                  <c:v>55-59</c:v>
                </c:pt>
                <c:pt idx="12">
                  <c:v>60-64</c:v>
                </c:pt>
                <c:pt idx="13">
                  <c:v>65-69</c:v>
                </c:pt>
                <c:pt idx="14">
                  <c:v>70-74</c:v>
                </c:pt>
                <c:pt idx="15">
                  <c:v>75-79</c:v>
                </c:pt>
                <c:pt idx="16">
                  <c:v>80+</c:v>
                </c:pt>
              </c:strCache>
            </c:strRef>
          </c:cat>
          <c:val>
            <c:numRef>
              <c:f>'Figures 3(a-p)'!$C$63:$C$79</c:f>
              <c:numCache>
                <c:formatCode>0.00%</c:formatCode>
                <c:ptCount val="17"/>
                <c:pt idx="0">
                  <c:v>7.5788150677267921E-2</c:v>
                </c:pt>
                <c:pt idx="1">
                  <c:v>6.6931606454014678E-2</c:v>
                </c:pt>
                <c:pt idx="2">
                  <c:v>5.781306037144654E-2</c:v>
                </c:pt>
                <c:pt idx="3">
                  <c:v>4.923529897650733E-2</c:v>
                </c:pt>
                <c:pt idx="4">
                  <c:v>4.0720474223685695E-2</c:v>
                </c:pt>
                <c:pt idx="5">
                  <c:v>3.408470156348567E-2</c:v>
                </c:pt>
                <c:pt idx="6">
                  <c:v>2.942751360450592E-2</c:v>
                </c:pt>
                <c:pt idx="7">
                  <c:v>2.5526956519351541E-2</c:v>
                </c:pt>
                <c:pt idx="8">
                  <c:v>2.1384075286007522E-2</c:v>
                </c:pt>
                <c:pt idx="9">
                  <c:v>1.7258725520412535E-2</c:v>
                </c:pt>
                <c:pt idx="10">
                  <c:v>1.3708363050109291E-2</c:v>
                </c:pt>
                <c:pt idx="11">
                  <c:v>1.1103418498924704E-2</c:v>
                </c:pt>
                <c:pt idx="12">
                  <c:v>8.658591025545101E-3</c:v>
                </c:pt>
                <c:pt idx="13">
                  <c:v>6.2669025246274565E-3</c:v>
                </c:pt>
                <c:pt idx="14">
                  <c:v>4.1212815132251378E-3</c:v>
                </c:pt>
                <c:pt idx="15">
                  <c:v>2.1982199908613049E-3</c:v>
                </c:pt>
                <c:pt idx="16">
                  <c:v>1.0358942043878093E-3</c:v>
                </c:pt>
              </c:numCache>
            </c:numRef>
          </c:val>
          <c:extLst>
            <c:ext xmlns:c16="http://schemas.microsoft.com/office/drawing/2014/chart" uri="{C3380CC4-5D6E-409C-BE32-E72D297353CC}">
              <c16:uniqueId val="{00000001-C8AC-4BF5-84DE-5FA661538DC0}"/>
            </c:ext>
          </c:extLst>
        </c:ser>
        <c:dLbls>
          <c:showLegendKey val="0"/>
          <c:showVal val="0"/>
          <c:showCatName val="0"/>
          <c:showSerName val="0"/>
          <c:showPercent val="0"/>
          <c:showBubbleSize val="0"/>
        </c:dLbls>
        <c:gapWidth val="20"/>
        <c:overlap val="100"/>
        <c:axId val="710556472"/>
        <c:axId val="710556800"/>
      </c:barChart>
      <c:barChart>
        <c:barDir val="bar"/>
        <c:grouping val="stacked"/>
        <c:varyColors val="0"/>
        <c:ser>
          <c:idx val="2"/>
          <c:order val="2"/>
          <c:tx>
            <c:strRef>
              <c:f>'Figures 3(a-p)'!$BB$62</c:f>
              <c:strCache>
                <c:ptCount val="1"/>
                <c:pt idx="0">
                  <c:v>ADM1 (Lagos)
Male (USCB 2020) </c:v>
                </c:pt>
              </c:strCache>
            </c:strRef>
          </c:tx>
          <c:spPr>
            <a:solidFill>
              <a:schemeClr val="accent1">
                <a:alpha val="70000"/>
              </a:schemeClr>
            </a:solidFill>
            <a:ln>
              <a:noFill/>
            </a:ln>
            <a:effectLst/>
          </c:spPr>
          <c:invertIfNegative val="0"/>
          <c:cat>
            <c:strRef>
              <c:f>'Figures 3(a-p)'!$A$63:$A$79</c:f>
              <c:strCache>
                <c:ptCount val="17"/>
                <c:pt idx="0">
                  <c:v>0-4</c:v>
                </c:pt>
                <c:pt idx="1">
                  <c:v>5-9</c:v>
                </c:pt>
                <c:pt idx="2">
                  <c:v>10-14</c:v>
                </c:pt>
                <c:pt idx="3">
                  <c:v>15-19</c:v>
                </c:pt>
                <c:pt idx="4">
                  <c:v>20-24</c:v>
                </c:pt>
                <c:pt idx="5">
                  <c:v>25-29</c:v>
                </c:pt>
                <c:pt idx="6">
                  <c:v>30-34</c:v>
                </c:pt>
                <c:pt idx="7">
                  <c:v>35-39</c:v>
                </c:pt>
                <c:pt idx="8">
                  <c:v>40-44</c:v>
                </c:pt>
                <c:pt idx="9">
                  <c:v>45-49</c:v>
                </c:pt>
                <c:pt idx="10">
                  <c:v>50-54</c:v>
                </c:pt>
                <c:pt idx="11">
                  <c:v>55-59</c:v>
                </c:pt>
                <c:pt idx="12">
                  <c:v>60-64</c:v>
                </c:pt>
                <c:pt idx="13">
                  <c:v>65-69</c:v>
                </c:pt>
                <c:pt idx="14">
                  <c:v>70-74</c:v>
                </c:pt>
                <c:pt idx="15">
                  <c:v>75-79</c:v>
                </c:pt>
                <c:pt idx="16">
                  <c:v>80+</c:v>
                </c:pt>
              </c:strCache>
            </c:strRef>
          </c:cat>
          <c:val>
            <c:numRef>
              <c:f>'Figures 3(a-p)'!$BB$63:$BB$79</c:f>
              <c:numCache>
                <c:formatCode>0.00%</c:formatCode>
                <c:ptCount val="17"/>
                <c:pt idx="0">
                  <c:v>-6.3047211667612249E-2</c:v>
                </c:pt>
                <c:pt idx="1">
                  <c:v>-5.1353268340323367E-2</c:v>
                </c:pt>
                <c:pt idx="2">
                  <c:v>-4.7828142857738107E-2</c:v>
                </c:pt>
                <c:pt idx="3">
                  <c:v>-4.8802688539071278E-2</c:v>
                </c:pt>
                <c:pt idx="4">
                  <c:v>-6.1176750637140911E-2</c:v>
                </c:pt>
                <c:pt idx="5">
                  <c:v>-5.9734589698189906E-2</c:v>
                </c:pt>
                <c:pt idx="6">
                  <c:v>-4.9241136647823612E-2</c:v>
                </c:pt>
                <c:pt idx="7">
                  <c:v>-4.2688272937845613E-2</c:v>
                </c:pt>
                <c:pt idx="8">
                  <c:v>-2.8625406038298752E-2</c:v>
                </c:pt>
                <c:pt idx="9">
                  <c:v>-2.3652272745906956E-2</c:v>
                </c:pt>
                <c:pt idx="10">
                  <c:v>-1.4051643595720736E-2</c:v>
                </c:pt>
                <c:pt idx="11">
                  <c:v>-1.4051845211957133E-2</c:v>
                </c:pt>
                <c:pt idx="12">
                  <c:v>-6.2964078572804363E-3</c:v>
                </c:pt>
                <c:pt idx="13">
                  <c:v>-5.9023825259476737E-3</c:v>
                </c:pt>
                <c:pt idx="14">
                  <c:v>-2.3328342659428374E-3</c:v>
                </c:pt>
                <c:pt idx="15">
                  <c:v>-1.6575542848356229E-3</c:v>
                </c:pt>
                <c:pt idx="16">
                  <c:v>-7.6130290863679606E-4</c:v>
                </c:pt>
              </c:numCache>
            </c:numRef>
          </c:val>
          <c:extLst>
            <c:ext xmlns:c16="http://schemas.microsoft.com/office/drawing/2014/chart" uri="{C3380CC4-5D6E-409C-BE32-E72D297353CC}">
              <c16:uniqueId val="{00000002-C8AC-4BF5-84DE-5FA661538DC0}"/>
            </c:ext>
          </c:extLst>
        </c:ser>
        <c:ser>
          <c:idx val="3"/>
          <c:order val="3"/>
          <c:tx>
            <c:strRef>
              <c:f>'Figures 3(a-p)'!$BC$62</c:f>
              <c:strCache>
                <c:ptCount val="1"/>
                <c:pt idx="0">
                  <c:v>ADM1 (Lagos)
Female (USCB 2020)</c:v>
                </c:pt>
              </c:strCache>
            </c:strRef>
          </c:tx>
          <c:spPr>
            <a:solidFill>
              <a:schemeClr val="accent6">
                <a:alpha val="70000"/>
              </a:schemeClr>
            </a:solidFill>
            <a:ln>
              <a:noFill/>
            </a:ln>
            <a:effectLst/>
          </c:spPr>
          <c:invertIfNegative val="0"/>
          <c:cat>
            <c:strRef>
              <c:f>'Figures 3(a-p)'!$A$63:$A$79</c:f>
              <c:strCache>
                <c:ptCount val="17"/>
                <c:pt idx="0">
                  <c:v>0-4</c:v>
                </c:pt>
                <c:pt idx="1">
                  <c:v>5-9</c:v>
                </c:pt>
                <c:pt idx="2">
                  <c:v>10-14</c:v>
                </c:pt>
                <c:pt idx="3">
                  <c:v>15-19</c:v>
                </c:pt>
                <c:pt idx="4">
                  <c:v>20-24</c:v>
                </c:pt>
                <c:pt idx="5">
                  <c:v>25-29</c:v>
                </c:pt>
                <c:pt idx="6">
                  <c:v>30-34</c:v>
                </c:pt>
                <c:pt idx="7">
                  <c:v>35-39</c:v>
                </c:pt>
                <c:pt idx="8">
                  <c:v>40-44</c:v>
                </c:pt>
                <c:pt idx="9">
                  <c:v>45-49</c:v>
                </c:pt>
                <c:pt idx="10">
                  <c:v>50-54</c:v>
                </c:pt>
                <c:pt idx="11">
                  <c:v>55-59</c:v>
                </c:pt>
                <c:pt idx="12">
                  <c:v>60-64</c:v>
                </c:pt>
                <c:pt idx="13">
                  <c:v>65-69</c:v>
                </c:pt>
                <c:pt idx="14">
                  <c:v>70-74</c:v>
                </c:pt>
                <c:pt idx="15">
                  <c:v>75-79</c:v>
                </c:pt>
                <c:pt idx="16">
                  <c:v>80+</c:v>
                </c:pt>
              </c:strCache>
            </c:strRef>
          </c:cat>
          <c:val>
            <c:numRef>
              <c:f>'Figures 3(a-p)'!$BC$63:$BC$79</c:f>
              <c:numCache>
                <c:formatCode>0.00%</c:formatCode>
                <c:ptCount val="17"/>
                <c:pt idx="0">
                  <c:v>6.2497538601780644E-2</c:v>
                </c:pt>
                <c:pt idx="1">
                  <c:v>5.2356779554285644E-2</c:v>
                </c:pt>
                <c:pt idx="2">
                  <c:v>5.3117948052098171E-2</c:v>
                </c:pt>
                <c:pt idx="3">
                  <c:v>4.9681668124352055E-2</c:v>
                </c:pt>
                <c:pt idx="4">
                  <c:v>5.0332082102970251E-2</c:v>
                </c:pt>
                <c:pt idx="5">
                  <c:v>4.6317297987587699E-2</c:v>
                </c:pt>
                <c:pt idx="6">
                  <c:v>3.8282084502203467E-2</c:v>
                </c:pt>
                <c:pt idx="7">
                  <c:v>3.3247861490183238E-2</c:v>
                </c:pt>
                <c:pt idx="8">
                  <c:v>2.4120828879294644E-2</c:v>
                </c:pt>
                <c:pt idx="9">
                  <c:v>2.0190320350726227E-2</c:v>
                </c:pt>
                <c:pt idx="10">
                  <c:v>1.3511513698411949E-2</c:v>
                </c:pt>
                <c:pt idx="11">
                  <c:v>1.3392627324349583E-2</c:v>
                </c:pt>
                <c:pt idx="12">
                  <c:v>7.313897796966267E-3</c:v>
                </c:pt>
                <c:pt idx="13">
                  <c:v>6.6776641603080262E-3</c:v>
                </c:pt>
                <c:pt idx="14">
                  <c:v>3.5468328307040561E-3</c:v>
                </c:pt>
                <c:pt idx="15">
                  <c:v>2.6525976168692037E-3</c:v>
                </c:pt>
                <c:pt idx="16">
                  <c:v>1.5567461666368947E-3</c:v>
                </c:pt>
              </c:numCache>
            </c:numRef>
          </c:val>
          <c:extLst>
            <c:ext xmlns:c16="http://schemas.microsoft.com/office/drawing/2014/chart" uri="{C3380CC4-5D6E-409C-BE32-E72D297353CC}">
              <c16:uniqueId val="{00000003-C8AC-4BF5-84DE-5FA661538DC0}"/>
            </c:ext>
          </c:extLst>
        </c:ser>
        <c:dLbls>
          <c:showLegendKey val="0"/>
          <c:showVal val="0"/>
          <c:showCatName val="0"/>
          <c:showSerName val="0"/>
          <c:showPercent val="0"/>
          <c:showBubbleSize val="0"/>
        </c:dLbls>
        <c:gapWidth val="80"/>
        <c:overlap val="100"/>
        <c:axId val="1180902744"/>
        <c:axId val="1180911600"/>
      </c:barChart>
      <c:catAx>
        <c:axId val="710556472"/>
        <c:scaling>
          <c:orientation val="minMax"/>
        </c:scaling>
        <c:delete val="0"/>
        <c:axPos val="l"/>
        <c:numFmt formatCode="General" sourceLinked="0"/>
        <c:majorTickMark val="none"/>
        <c:minorTickMark val="none"/>
        <c:tickLblPos val="low"/>
        <c:spPr>
          <a:noFill/>
          <a:ln w="9525" cap="flat" cmpd="sng" algn="ctr">
            <a:solidFill>
              <a:schemeClr val="tx1">
                <a:lumMod val="15000"/>
                <a:lumOff val="85000"/>
              </a:schemeClr>
            </a:solidFill>
            <a:round/>
          </a:ln>
          <a:effectLst/>
        </c:spPr>
        <c:txPr>
          <a:bodyPr rot="-60000000" spcFirstLastPara="1" vertOverflow="ellipsis" vert="horz" wrap="square" anchor="ctr" anchorCtr="1"/>
          <a:lstStyle/>
          <a:p>
            <a:pPr>
              <a:defRPr sz="900" b="0" i="0" u="none" strike="noStrike" kern="1200" baseline="0">
                <a:solidFill>
                  <a:schemeClr val="tx1">
                    <a:lumMod val="65000"/>
                    <a:lumOff val="35000"/>
                  </a:schemeClr>
                </a:solidFill>
                <a:latin typeface="+mn-lt"/>
                <a:ea typeface="+mn-ea"/>
                <a:cs typeface="+mn-cs"/>
              </a:defRPr>
            </a:pPr>
            <a:endParaRPr lang="en-US"/>
          </a:p>
        </c:txPr>
        <c:crossAx val="710556800"/>
        <c:crossesAt val="0"/>
        <c:auto val="1"/>
        <c:lblAlgn val="ctr"/>
        <c:lblOffset val="100"/>
        <c:noMultiLvlLbl val="0"/>
      </c:catAx>
      <c:valAx>
        <c:axId val="710556800"/>
        <c:scaling>
          <c:orientation val="minMax"/>
          <c:max val="0.1"/>
          <c:min val="-0.1"/>
        </c:scaling>
        <c:delete val="0"/>
        <c:axPos val="b"/>
        <c:majorGridlines>
          <c:spPr>
            <a:ln w="9525" cap="flat" cmpd="sng" algn="ctr">
              <a:solidFill>
                <a:schemeClr val="tx1">
                  <a:lumMod val="15000"/>
                  <a:lumOff val="85000"/>
                </a:schemeClr>
              </a:solidFill>
              <a:round/>
            </a:ln>
            <a:effectLst/>
          </c:spPr>
        </c:majorGridlines>
        <c:numFmt formatCode="0%" sourceLinked="0"/>
        <c:majorTickMark val="none"/>
        <c:minorTickMark val="none"/>
        <c:tickLblPos val="nextTo"/>
        <c:spPr>
          <a:noFill/>
          <a:ln>
            <a:noFill/>
          </a:ln>
          <a:effectLst/>
        </c:spPr>
        <c:txPr>
          <a:bodyPr rot="-60000000" spcFirstLastPara="1" vertOverflow="ellipsis" vert="horz" wrap="square" anchor="ctr" anchorCtr="1"/>
          <a:lstStyle/>
          <a:p>
            <a:pPr>
              <a:defRPr sz="900" b="0" i="0" u="none" strike="noStrike" kern="1200" baseline="0">
                <a:solidFill>
                  <a:schemeClr val="tx1">
                    <a:lumMod val="65000"/>
                    <a:lumOff val="35000"/>
                  </a:schemeClr>
                </a:solidFill>
                <a:latin typeface="+mn-lt"/>
                <a:ea typeface="+mn-ea"/>
                <a:cs typeface="+mn-cs"/>
              </a:defRPr>
            </a:pPr>
            <a:endParaRPr lang="en-US"/>
          </a:p>
        </c:txPr>
        <c:crossAx val="710556472"/>
        <c:crosses val="autoZero"/>
        <c:crossBetween val="between"/>
        <c:majorUnit val="2.0000000000000004E-2"/>
      </c:valAx>
      <c:valAx>
        <c:axId val="1180911600"/>
        <c:scaling>
          <c:orientation val="minMax"/>
        </c:scaling>
        <c:delete val="1"/>
        <c:axPos val="t"/>
        <c:numFmt formatCode="0.00%" sourceLinked="1"/>
        <c:majorTickMark val="out"/>
        <c:minorTickMark val="none"/>
        <c:tickLblPos val="nextTo"/>
        <c:crossAx val="1180902744"/>
        <c:crosses val="max"/>
        <c:crossBetween val="between"/>
      </c:valAx>
      <c:catAx>
        <c:axId val="1180902744"/>
        <c:scaling>
          <c:orientation val="minMax"/>
        </c:scaling>
        <c:delete val="1"/>
        <c:axPos val="l"/>
        <c:numFmt formatCode="General" sourceLinked="1"/>
        <c:majorTickMark val="out"/>
        <c:minorTickMark val="none"/>
        <c:tickLblPos val="nextTo"/>
        <c:crossAx val="1180911600"/>
        <c:crosses val="autoZero"/>
        <c:auto val="1"/>
        <c:lblAlgn val="ctr"/>
        <c:lblOffset val="100"/>
        <c:noMultiLvlLbl val="0"/>
      </c:catAx>
      <c:spPr>
        <a:noFill/>
        <a:ln>
          <a:noFill/>
        </a:ln>
        <a:effectLst/>
      </c:spPr>
    </c:plotArea>
    <c:legend>
      <c:legendPos val="t"/>
      <c:layout>
        <c:manualLayout>
          <c:xMode val="edge"/>
          <c:yMode val="edge"/>
          <c:x val="0.12686073036184078"/>
          <c:y val="0.14602238623881886"/>
          <c:w val="0.77450590646197137"/>
          <c:h val="0.13458676691559887"/>
        </c:manualLayout>
      </c:layout>
      <c:overlay val="0"/>
      <c:spPr>
        <a:noFill/>
        <a:ln>
          <a:solidFill>
            <a:sysClr val="windowText" lastClr="000000"/>
          </a:solidFill>
        </a:ln>
        <a:effectLst/>
      </c:spPr>
      <c:txPr>
        <a:bodyPr rot="0" spcFirstLastPara="1" vertOverflow="ellipsis" vert="horz" wrap="square" anchor="ctr" anchorCtr="1"/>
        <a:lstStyle/>
        <a:p>
          <a:pPr>
            <a:defRPr sz="800" b="0" i="0" u="none" strike="noStrike" kern="1200" baseline="0">
              <a:solidFill>
                <a:schemeClr val="tx1">
                  <a:lumMod val="65000"/>
                  <a:lumOff val="35000"/>
                </a:schemeClr>
              </a:solidFill>
              <a:latin typeface="+mn-lt"/>
              <a:ea typeface="+mn-ea"/>
              <a:cs typeface="+mn-cs"/>
            </a:defRPr>
          </a:pPr>
          <a:endParaRPr lang="en-US"/>
        </a:p>
      </c:txPr>
    </c:legend>
    <c:plotVisOnly val="1"/>
    <c:dispBlanksAs val="gap"/>
    <c:extLst>
      <c:ext xmlns:c16r3="http://schemas.microsoft.com/office/drawing/2017/03/chart" uri="{56B9EC1D-385E-4148-901F-78D8002777C0}">
        <c16r3:dataDisplayOptions16>
          <c16r3:dispNaAsBlank val="1"/>
        </c16r3:dataDisplayOptions16>
      </c:ext>
    </c:extLst>
    <c:showDLblsOverMax val="0"/>
  </c:chart>
  <c:spPr>
    <a:solidFill>
      <a:schemeClr val="bg1"/>
    </a:solidFill>
    <a:ln w="9525" cap="flat" cmpd="sng" algn="ctr">
      <a:solidFill>
        <a:sysClr val="windowText" lastClr="000000"/>
      </a:solidFill>
      <a:round/>
    </a:ln>
    <a:effectLst/>
  </c:spPr>
  <c:txPr>
    <a:bodyPr/>
    <a:lstStyle/>
    <a:p>
      <a:pPr>
        <a:defRPr/>
      </a:pPr>
      <a:endParaRPr lang="en-US"/>
    </a:p>
  </c:txPr>
  <c:printSettings>
    <c:headerFooter/>
    <c:pageMargins b="0.75" l="0.7" r="0.7" t="0.75" header="0.3" footer="0.3"/>
    <c:pageSetup/>
  </c:printSettings>
</c:chartSpace>
</file>

<file path=xl/charts/chart28.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rot="0" spcFirstLastPara="1" vertOverflow="ellipsis" vert="horz" wrap="square" anchor="ctr" anchorCtr="1"/>
          <a:lstStyle/>
          <a:p>
            <a:pPr>
              <a:defRPr sz="1100" b="0" i="0" u="none" strike="noStrike" kern="1200" spc="0" baseline="0">
                <a:solidFill>
                  <a:schemeClr val="tx1">
                    <a:lumMod val="65000"/>
                    <a:lumOff val="35000"/>
                  </a:schemeClr>
                </a:solidFill>
                <a:latin typeface="+mn-lt"/>
                <a:ea typeface="+mn-ea"/>
                <a:cs typeface="+mn-cs"/>
              </a:defRPr>
            </a:pPr>
            <a:r>
              <a:rPr lang="en-US" sz="1100" b="1" i="0" baseline="0">
                <a:effectLst/>
              </a:rPr>
              <a:t>Figure 3(e).</a:t>
            </a:r>
          </a:p>
          <a:p>
            <a:pPr>
              <a:defRPr sz="1100"/>
            </a:pPr>
            <a:r>
              <a:rPr lang="en-US" sz="1100" b="1" i="0" baseline="0">
                <a:effectLst/>
              </a:rPr>
              <a:t>Nigeria: WPP ADM 0 (2020) vs Nawarawa ADM 1 (2020)</a:t>
            </a:r>
            <a:endParaRPr lang="en-US" sz="1100">
              <a:effectLst/>
            </a:endParaRPr>
          </a:p>
        </c:rich>
      </c:tx>
      <c:layout>
        <c:manualLayout>
          <c:xMode val="edge"/>
          <c:yMode val="edge"/>
          <c:x val="0.15105123127415085"/>
          <c:y val="3.7416639503668414E-2"/>
        </c:manualLayout>
      </c:layout>
      <c:overlay val="0"/>
      <c:spPr>
        <a:noFill/>
        <a:ln>
          <a:noFill/>
        </a:ln>
        <a:effectLst/>
      </c:spPr>
      <c:txPr>
        <a:bodyPr rot="0" spcFirstLastPara="1" vertOverflow="ellipsis" vert="horz" wrap="square" anchor="ctr" anchorCtr="1"/>
        <a:lstStyle/>
        <a:p>
          <a:pPr>
            <a:defRPr sz="1100" b="0" i="0" u="none" strike="noStrike" kern="1200" spc="0" baseline="0">
              <a:solidFill>
                <a:schemeClr val="tx1">
                  <a:lumMod val="65000"/>
                  <a:lumOff val="35000"/>
                </a:schemeClr>
              </a:solidFill>
              <a:latin typeface="+mn-lt"/>
              <a:ea typeface="+mn-ea"/>
              <a:cs typeface="+mn-cs"/>
            </a:defRPr>
          </a:pPr>
          <a:endParaRPr lang="en-US"/>
        </a:p>
      </c:txPr>
    </c:title>
    <c:autoTitleDeleted val="0"/>
    <c:plotArea>
      <c:layout>
        <c:manualLayout>
          <c:layoutTarget val="inner"/>
          <c:xMode val="edge"/>
          <c:yMode val="edge"/>
          <c:x val="0.111435763501722"/>
          <c:y val="0.38400855145645008"/>
          <c:w val="0.84727811364993311"/>
          <c:h val="0.53695288208562542"/>
        </c:manualLayout>
      </c:layout>
      <c:barChart>
        <c:barDir val="bar"/>
        <c:grouping val="stacked"/>
        <c:varyColors val="0"/>
        <c:ser>
          <c:idx val="0"/>
          <c:order val="0"/>
          <c:tx>
            <c:strRef>
              <c:f>'Figures 3(a-p)'!$B$62</c:f>
              <c:strCache>
                <c:ptCount val="1"/>
                <c:pt idx="0">
                  <c:v>ADM0 Male
(WPP 2020 projection)</c:v>
                </c:pt>
              </c:strCache>
            </c:strRef>
          </c:tx>
          <c:spPr>
            <a:noFill/>
            <a:ln w="19050">
              <a:solidFill>
                <a:sysClr val="windowText" lastClr="000000"/>
              </a:solidFill>
            </a:ln>
            <a:effectLst/>
          </c:spPr>
          <c:invertIfNegative val="0"/>
          <c:cat>
            <c:strRef>
              <c:f>'Figures 2(a-t)'!$A$63:$A$79</c:f>
              <c:strCache>
                <c:ptCount val="17"/>
                <c:pt idx="0">
                  <c:v>0-4</c:v>
                </c:pt>
                <c:pt idx="1">
                  <c:v>5-9</c:v>
                </c:pt>
                <c:pt idx="2">
                  <c:v>10-14</c:v>
                </c:pt>
                <c:pt idx="3">
                  <c:v>15-19</c:v>
                </c:pt>
                <c:pt idx="4">
                  <c:v>20-24</c:v>
                </c:pt>
                <c:pt idx="5">
                  <c:v>25-29</c:v>
                </c:pt>
                <c:pt idx="6">
                  <c:v>30-34</c:v>
                </c:pt>
                <c:pt idx="7">
                  <c:v>35-39</c:v>
                </c:pt>
                <c:pt idx="8">
                  <c:v>40-44</c:v>
                </c:pt>
                <c:pt idx="9">
                  <c:v>45-49</c:v>
                </c:pt>
                <c:pt idx="10">
                  <c:v>50-54</c:v>
                </c:pt>
                <c:pt idx="11">
                  <c:v>55-59</c:v>
                </c:pt>
                <c:pt idx="12">
                  <c:v>60-64</c:v>
                </c:pt>
                <c:pt idx="13">
                  <c:v>65-69</c:v>
                </c:pt>
                <c:pt idx="14">
                  <c:v>70-74</c:v>
                </c:pt>
                <c:pt idx="15">
                  <c:v>75-79</c:v>
                </c:pt>
                <c:pt idx="16">
                  <c:v>80+</c:v>
                </c:pt>
              </c:strCache>
            </c:strRef>
          </c:cat>
          <c:val>
            <c:numRef>
              <c:f>'Figures 3(a-p)'!$B$63:$B$79</c:f>
              <c:numCache>
                <c:formatCode>0.00%</c:formatCode>
                <c:ptCount val="17"/>
                <c:pt idx="0">
                  <c:v>-7.9522966520205005E-2</c:v>
                </c:pt>
                <c:pt idx="1">
                  <c:v>-6.9959576032273277E-2</c:v>
                </c:pt>
                <c:pt idx="2">
                  <c:v>-6.0219996810380316E-2</c:v>
                </c:pt>
                <c:pt idx="3">
                  <c:v>-5.1031549091198641E-2</c:v>
                </c:pt>
                <c:pt idx="4">
                  <c:v>-4.1965148943112422E-2</c:v>
                </c:pt>
                <c:pt idx="5">
                  <c:v>-3.505657456353807E-2</c:v>
                </c:pt>
                <c:pt idx="6">
                  <c:v>-3.0266937303837817E-2</c:v>
                </c:pt>
                <c:pt idx="7">
                  <c:v>-2.629195270851109E-2</c:v>
                </c:pt>
                <c:pt idx="8">
                  <c:v>-2.1900679270011832E-2</c:v>
                </c:pt>
                <c:pt idx="9">
                  <c:v>-1.742355152025191E-2</c:v>
                </c:pt>
                <c:pt idx="10">
                  <c:v>-1.3490210453120485E-2</c:v>
                </c:pt>
                <c:pt idx="11">
                  <c:v>-1.0664257748727984E-2</c:v>
                </c:pt>
                <c:pt idx="12">
                  <c:v>-8.0748906228155747E-3</c:v>
                </c:pt>
                <c:pt idx="13">
                  <c:v>-5.639956919541271E-3</c:v>
                </c:pt>
                <c:pt idx="14">
                  <c:v>-3.7356715945604398E-3</c:v>
                </c:pt>
                <c:pt idx="15">
                  <c:v>-1.951447764714981E-3</c:v>
                </c:pt>
                <c:pt idx="16">
                  <c:v>-8.7982707410511605E-4</c:v>
                </c:pt>
              </c:numCache>
            </c:numRef>
          </c:val>
          <c:extLst>
            <c:ext xmlns:c16="http://schemas.microsoft.com/office/drawing/2014/chart" uri="{C3380CC4-5D6E-409C-BE32-E72D297353CC}">
              <c16:uniqueId val="{00000000-5C2C-4979-B827-08871D0A5B53}"/>
            </c:ext>
          </c:extLst>
        </c:ser>
        <c:ser>
          <c:idx val="1"/>
          <c:order val="1"/>
          <c:tx>
            <c:strRef>
              <c:f>'Figures 3(a-p)'!$C$62</c:f>
              <c:strCache>
                <c:ptCount val="1"/>
                <c:pt idx="0">
                  <c:v>ADM0 Female
(WPP 2020 projection)</c:v>
                </c:pt>
              </c:strCache>
            </c:strRef>
          </c:tx>
          <c:spPr>
            <a:noFill/>
            <a:ln w="19050">
              <a:solidFill>
                <a:sysClr val="windowText" lastClr="000000"/>
              </a:solidFill>
            </a:ln>
            <a:effectLst/>
          </c:spPr>
          <c:invertIfNegative val="0"/>
          <c:cat>
            <c:strRef>
              <c:f>'Figures 2(a-t)'!$A$63:$A$79</c:f>
              <c:strCache>
                <c:ptCount val="17"/>
                <c:pt idx="0">
                  <c:v>0-4</c:v>
                </c:pt>
                <c:pt idx="1">
                  <c:v>5-9</c:v>
                </c:pt>
                <c:pt idx="2">
                  <c:v>10-14</c:v>
                </c:pt>
                <c:pt idx="3">
                  <c:v>15-19</c:v>
                </c:pt>
                <c:pt idx="4">
                  <c:v>20-24</c:v>
                </c:pt>
                <c:pt idx="5">
                  <c:v>25-29</c:v>
                </c:pt>
                <c:pt idx="6">
                  <c:v>30-34</c:v>
                </c:pt>
                <c:pt idx="7">
                  <c:v>35-39</c:v>
                </c:pt>
                <c:pt idx="8">
                  <c:v>40-44</c:v>
                </c:pt>
                <c:pt idx="9">
                  <c:v>45-49</c:v>
                </c:pt>
                <c:pt idx="10">
                  <c:v>50-54</c:v>
                </c:pt>
                <c:pt idx="11">
                  <c:v>55-59</c:v>
                </c:pt>
                <c:pt idx="12">
                  <c:v>60-64</c:v>
                </c:pt>
                <c:pt idx="13">
                  <c:v>65-69</c:v>
                </c:pt>
                <c:pt idx="14">
                  <c:v>70-74</c:v>
                </c:pt>
                <c:pt idx="15">
                  <c:v>75-79</c:v>
                </c:pt>
                <c:pt idx="16">
                  <c:v>80+</c:v>
                </c:pt>
              </c:strCache>
            </c:strRef>
          </c:cat>
          <c:val>
            <c:numRef>
              <c:f>'Figures 3(a-p)'!$C$63:$C$79</c:f>
              <c:numCache>
                <c:formatCode>0.00%</c:formatCode>
                <c:ptCount val="17"/>
                <c:pt idx="0">
                  <c:v>7.5788150677267921E-2</c:v>
                </c:pt>
                <c:pt idx="1">
                  <c:v>6.6931606454014678E-2</c:v>
                </c:pt>
                <c:pt idx="2">
                  <c:v>5.781306037144654E-2</c:v>
                </c:pt>
                <c:pt idx="3">
                  <c:v>4.923529897650733E-2</c:v>
                </c:pt>
                <c:pt idx="4">
                  <c:v>4.0720474223685695E-2</c:v>
                </c:pt>
                <c:pt idx="5">
                  <c:v>3.408470156348567E-2</c:v>
                </c:pt>
                <c:pt idx="6">
                  <c:v>2.942751360450592E-2</c:v>
                </c:pt>
                <c:pt idx="7">
                  <c:v>2.5526956519351541E-2</c:v>
                </c:pt>
                <c:pt idx="8">
                  <c:v>2.1384075286007522E-2</c:v>
                </c:pt>
                <c:pt idx="9">
                  <c:v>1.7258725520412535E-2</c:v>
                </c:pt>
                <c:pt idx="10">
                  <c:v>1.3708363050109291E-2</c:v>
                </c:pt>
                <c:pt idx="11">
                  <c:v>1.1103418498924704E-2</c:v>
                </c:pt>
                <c:pt idx="12">
                  <c:v>8.658591025545101E-3</c:v>
                </c:pt>
                <c:pt idx="13">
                  <c:v>6.2669025246274565E-3</c:v>
                </c:pt>
                <c:pt idx="14">
                  <c:v>4.1212815132251378E-3</c:v>
                </c:pt>
                <c:pt idx="15">
                  <c:v>2.1982199908613049E-3</c:v>
                </c:pt>
                <c:pt idx="16">
                  <c:v>1.0358942043878093E-3</c:v>
                </c:pt>
              </c:numCache>
            </c:numRef>
          </c:val>
          <c:extLst>
            <c:ext xmlns:c16="http://schemas.microsoft.com/office/drawing/2014/chart" uri="{C3380CC4-5D6E-409C-BE32-E72D297353CC}">
              <c16:uniqueId val="{00000001-5C2C-4979-B827-08871D0A5B53}"/>
            </c:ext>
          </c:extLst>
        </c:ser>
        <c:dLbls>
          <c:showLegendKey val="0"/>
          <c:showVal val="0"/>
          <c:showCatName val="0"/>
          <c:showSerName val="0"/>
          <c:showPercent val="0"/>
          <c:showBubbleSize val="0"/>
        </c:dLbls>
        <c:gapWidth val="20"/>
        <c:overlap val="100"/>
        <c:axId val="710556472"/>
        <c:axId val="710556800"/>
      </c:barChart>
      <c:barChart>
        <c:barDir val="bar"/>
        <c:grouping val="stacked"/>
        <c:varyColors val="0"/>
        <c:ser>
          <c:idx val="2"/>
          <c:order val="2"/>
          <c:tx>
            <c:strRef>
              <c:f>'Figures 3(a-p)'!$BD$62</c:f>
              <c:strCache>
                <c:ptCount val="1"/>
                <c:pt idx="0">
                  <c:v>ADM1 (Nawarawa)
Male (USCB 2020) </c:v>
                </c:pt>
              </c:strCache>
            </c:strRef>
          </c:tx>
          <c:spPr>
            <a:solidFill>
              <a:schemeClr val="accent1">
                <a:alpha val="70000"/>
              </a:schemeClr>
            </a:solidFill>
            <a:ln>
              <a:noFill/>
            </a:ln>
            <a:effectLst/>
          </c:spPr>
          <c:invertIfNegative val="0"/>
          <c:cat>
            <c:strRef>
              <c:f>'Figures 3(a-p)'!$A$63:$A$79</c:f>
              <c:strCache>
                <c:ptCount val="17"/>
                <c:pt idx="0">
                  <c:v>0-4</c:v>
                </c:pt>
                <c:pt idx="1">
                  <c:v>5-9</c:v>
                </c:pt>
                <c:pt idx="2">
                  <c:v>10-14</c:v>
                </c:pt>
                <c:pt idx="3">
                  <c:v>15-19</c:v>
                </c:pt>
                <c:pt idx="4">
                  <c:v>20-24</c:v>
                </c:pt>
                <c:pt idx="5">
                  <c:v>25-29</c:v>
                </c:pt>
                <c:pt idx="6">
                  <c:v>30-34</c:v>
                </c:pt>
                <c:pt idx="7">
                  <c:v>35-39</c:v>
                </c:pt>
                <c:pt idx="8">
                  <c:v>40-44</c:v>
                </c:pt>
                <c:pt idx="9">
                  <c:v>45-49</c:v>
                </c:pt>
                <c:pt idx="10">
                  <c:v>50-54</c:v>
                </c:pt>
                <c:pt idx="11">
                  <c:v>55-59</c:v>
                </c:pt>
                <c:pt idx="12">
                  <c:v>60-64</c:v>
                </c:pt>
                <c:pt idx="13">
                  <c:v>65-69</c:v>
                </c:pt>
                <c:pt idx="14">
                  <c:v>70-74</c:v>
                </c:pt>
                <c:pt idx="15">
                  <c:v>75-79</c:v>
                </c:pt>
                <c:pt idx="16">
                  <c:v>80+</c:v>
                </c:pt>
              </c:strCache>
            </c:strRef>
          </c:cat>
          <c:val>
            <c:numRef>
              <c:f>'Figures 3(a-p)'!$BD$63:$BD$79</c:f>
              <c:numCache>
                <c:formatCode>0.00%</c:formatCode>
                <c:ptCount val="17"/>
                <c:pt idx="0">
                  <c:v>-9.4971059835745011E-2</c:v>
                </c:pt>
                <c:pt idx="1">
                  <c:v>-7.4833398513883459E-2</c:v>
                </c:pt>
                <c:pt idx="2">
                  <c:v>-6.2503324208056321E-2</c:v>
                </c:pt>
                <c:pt idx="3">
                  <c:v>-5.4655455612045364E-2</c:v>
                </c:pt>
                <c:pt idx="4">
                  <c:v>-4.2926476339460305E-2</c:v>
                </c:pt>
                <c:pt idx="5">
                  <c:v>-3.7863903011341418E-2</c:v>
                </c:pt>
                <c:pt idx="6">
                  <c:v>-3.263511928040673E-2</c:v>
                </c:pt>
                <c:pt idx="7">
                  <c:v>-2.7849432929213921E-2</c:v>
                </c:pt>
                <c:pt idx="8">
                  <c:v>-2.1604614782948769E-2</c:v>
                </c:pt>
                <c:pt idx="9">
                  <c:v>-1.6795072350410639E-2</c:v>
                </c:pt>
                <c:pt idx="10">
                  <c:v>-1.2385608134532655E-2</c:v>
                </c:pt>
                <c:pt idx="11">
                  <c:v>-8.928822839264763E-3</c:v>
                </c:pt>
                <c:pt idx="12">
                  <c:v>-6.4114196323816972E-3</c:v>
                </c:pt>
                <c:pt idx="13">
                  <c:v>-5.1274931560422368E-3</c:v>
                </c:pt>
                <c:pt idx="14">
                  <c:v>-3.624560031286664E-3</c:v>
                </c:pt>
                <c:pt idx="15">
                  <c:v>-2.3206883066093078E-3</c:v>
                </c:pt>
                <c:pt idx="16">
                  <c:v>-1.7121626906531091E-3</c:v>
                </c:pt>
              </c:numCache>
            </c:numRef>
          </c:val>
          <c:extLst>
            <c:ext xmlns:c16="http://schemas.microsoft.com/office/drawing/2014/chart" uri="{C3380CC4-5D6E-409C-BE32-E72D297353CC}">
              <c16:uniqueId val="{00000002-5C2C-4979-B827-08871D0A5B53}"/>
            </c:ext>
          </c:extLst>
        </c:ser>
        <c:ser>
          <c:idx val="3"/>
          <c:order val="3"/>
          <c:tx>
            <c:strRef>
              <c:f>'Figures 3(a-p)'!$BE$62</c:f>
              <c:strCache>
                <c:ptCount val="1"/>
                <c:pt idx="0">
                  <c:v>ADM1 (Nawarawa)
Female (USCB 2020)</c:v>
                </c:pt>
              </c:strCache>
            </c:strRef>
          </c:tx>
          <c:spPr>
            <a:solidFill>
              <a:schemeClr val="accent6">
                <a:alpha val="70000"/>
              </a:schemeClr>
            </a:solidFill>
            <a:ln>
              <a:noFill/>
            </a:ln>
            <a:effectLst/>
          </c:spPr>
          <c:invertIfNegative val="0"/>
          <c:cat>
            <c:strRef>
              <c:f>'Figures 3(a-p)'!$A$63:$A$79</c:f>
              <c:strCache>
                <c:ptCount val="17"/>
                <c:pt idx="0">
                  <c:v>0-4</c:v>
                </c:pt>
                <c:pt idx="1">
                  <c:v>5-9</c:v>
                </c:pt>
                <c:pt idx="2">
                  <c:v>10-14</c:v>
                </c:pt>
                <c:pt idx="3">
                  <c:v>15-19</c:v>
                </c:pt>
                <c:pt idx="4">
                  <c:v>20-24</c:v>
                </c:pt>
                <c:pt idx="5">
                  <c:v>25-29</c:v>
                </c:pt>
                <c:pt idx="6">
                  <c:v>30-34</c:v>
                </c:pt>
                <c:pt idx="7">
                  <c:v>35-39</c:v>
                </c:pt>
                <c:pt idx="8">
                  <c:v>40-44</c:v>
                </c:pt>
                <c:pt idx="9">
                  <c:v>45-49</c:v>
                </c:pt>
                <c:pt idx="10">
                  <c:v>50-54</c:v>
                </c:pt>
                <c:pt idx="11">
                  <c:v>55-59</c:v>
                </c:pt>
                <c:pt idx="12">
                  <c:v>60-64</c:v>
                </c:pt>
                <c:pt idx="13">
                  <c:v>65-69</c:v>
                </c:pt>
                <c:pt idx="14">
                  <c:v>70-74</c:v>
                </c:pt>
                <c:pt idx="15">
                  <c:v>75-79</c:v>
                </c:pt>
                <c:pt idx="16">
                  <c:v>80+</c:v>
                </c:pt>
              </c:strCache>
            </c:strRef>
          </c:cat>
          <c:val>
            <c:numRef>
              <c:f>'Figures 3(a-p)'!$BE$63:$BE$79</c:f>
              <c:numCache>
                <c:formatCode>0.00%</c:formatCode>
                <c:ptCount val="17"/>
                <c:pt idx="0">
                  <c:v>9.2516229956980833E-2</c:v>
                </c:pt>
                <c:pt idx="1">
                  <c:v>7.2801720766523276E-2</c:v>
                </c:pt>
                <c:pt idx="2">
                  <c:v>6.0456394211967149E-2</c:v>
                </c:pt>
                <c:pt idx="3">
                  <c:v>5.3241298396558466E-2</c:v>
                </c:pt>
                <c:pt idx="4">
                  <c:v>4.4620258114978488E-2</c:v>
                </c:pt>
                <c:pt idx="5">
                  <c:v>3.8372311302307394E-2</c:v>
                </c:pt>
                <c:pt idx="6">
                  <c:v>3.046030504497458E-2</c:v>
                </c:pt>
                <c:pt idx="7">
                  <c:v>2.4233867813844349E-2</c:v>
                </c:pt>
                <c:pt idx="8">
                  <c:v>1.962025811497849E-2</c:v>
                </c:pt>
                <c:pt idx="9">
                  <c:v>1.4387172467735628E-2</c:v>
                </c:pt>
                <c:pt idx="10">
                  <c:v>1.1587407117716074E-2</c:v>
                </c:pt>
                <c:pt idx="11">
                  <c:v>8.8333985138834576E-3</c:v>
                </c:pt>
                <c:pt idx="12">
                  <c:v>7.2510754790770437E-3</c:v>
                </c:pt>
                <c:pt idx="13">
                  <c:v>5.8240125146656234E-3</c:v>
                </c:pt>
                <c:pt idx="14">
                  <c:v>4.019554165037153E-3</c:v>
                </c:pt>
                <c:pt idx="15">
                  <c:v>2.8013296832225263E-3</c:v>
                </c:pt>
                <c:pt idx="16">
                  <c:v>1.8247946812671098E-3</c:v>
                </c:pt>
              </c:numCache>
            </c:numRef>
          </c:val>
          <c:extLst>
            <c:ext xmlns:c16="http://schemas.microsoft.com/office/drawing/2014/chart" uri="{C3380CC4-5D6E-409C-BE32-E72D297353CC}">
              <c16:uniqueId val="{00000003-5C2C-4979-B827-08871D0A5B53}"/>
            </c:ext>
          </c:extLst>
        </c:ser>
        <c:dLbls>
          <c:showLegendKey val="0"/>
          <c:showVal val="0"/>
          <c:showCatName val="0"/>
          <c:showSerName val="0"/>
          <c:showPercent val="0"/>
          <c:showBubbleSize val="0"/>
        </c:dLbls>
        <c:gapWidth val="80"/>
        <c:overlap val="100"/>
        <c:axId val="1180902744"/>
        <c:axId val="1180911600"/>
      </c:barChart>
      <c:catAx>
        <c:axId val="710556472"/>
        <c:scaling>
          <c:orientation val="minMax"/>
        </c:scaling>
        <c:delete val="0"/>
        <c:axPos val="l"/>
        <c:numFmt formatCode="General" sourceLinked="0"/>
        <c:majorTickMark val="none"/>
        <c:minorTickMark val="none"/>
        <c:tickLblPos val="low"/>
        <c:spPr>
          <a:noFill/>
          <a:ln w="9525" cap="flat" cmpd="sng" algn="ctr">
            <a:solidFill>
              <a:schemeClr val="tx1">
                <a:lumMod val="15000"/>
                <a:lumOff val="85000"/>
              </a:schemeClr>
            </a:solidFill>
            <a:round/>
          </a:ln>
          <a:effectLst/>
        </c:spPr>
        <c:txPr>
          <a:bodyPr rot="-60000000" spcFirstLastPara="1" vertOverflow="ellipsis" vert="horz" wrap="square" anchor="ctr" anchorCtr="1"/>
          <a:lstStyle/>
          <a:p>
            <a:pPr>
              <a:defRPr sz="900" b="0" i="0" u="none" strike="noStrike" kern="1200" baseline="0">
                <a:solidFill>
                  <a:schemeClr val="tx1">
                    <a:lumMod val="65000"/>
                    <a:lumOff val="35000"/>
                  </a:schemeClr>
                </a:solidFill>
                <a:latin typeface="+mn-lt"/>
                <a:ea typeface="+mn-ea"/>
                <a:cs typeface="+mn-cs"/>
              </a:defRPr>
            </a:pPr>
            <a:endParaRPr lang="en-US"/>
          </a:p>
        </c:txPr>
        <c:crossAx val="710556800"/>
        <c:crossesAt val="0"/>
        <c:auto val="1"/>
        <c:lblAlgn val="ctr"/>
        <c:lblOffset val="100"/>
        <c:noMultiLvlLbl val="0"/>
      </c:catAx>
      <c:valAx>
        <c:axId val="710556800"/>
        <c:scaling>
          <c:orientation val="minMax"/>
          <c:max val="0.1"/>
          <c:min val="-0.1"/>
        </c:scaling>
        <c:delete val="0"/>
        <c:axPos val="b"/>
        <c:majorGridlines>
          <c:spPr>
            <a:ln w="9525" cap="flat" cmpd="sng" algn="ctr">
              <a:solidFill>
                <a:schemeClr val="tx1">
                  <a:lumMod val="15000"/>
                  <a:lumOff val="85000"/>
                </a:schemeClr>
              </a:solidFill>
              <a:round/>
            </a:ln>
            <a:effectLst/>
          </c:spPr>
        </c:majorGridlines>
        <c:numFmt formatCode="0%" sourceLinked="0"/>
        <c:majorTickMark val="none"/>
        <c:minorTickMark val="none"/>
        <c:tickLblPos val="nextTo"/>
        <c:spPr>
          <a:noFill/>
          <a:ln>
            <a:noFill/>
          </a:ln>
          <a:effectLst/>
        </c:spPr>
        <c:txPr>
          <a:bodyPr rot="-60000000" spcFirstLastPara="1" vertOverflow="ellipsis" vert="horz" wrap="square" anchor="ctr" anchorCtr="1"/>
          <a:lstStyle/>
          <a:p>
            <a:pPr>
              <a:defRPr sz="900" b="0" i="0" u="none" strike="noStrike" kern="1200" baseline="0">
                <a:solidFill>
                  <a:schemeClr val="tx1">
                    <a:lumMod val="65000"/>
                    <a:lumOff val="35000"/>
                  </a:schemeClr>
                </a:solidFill>
                <a:latin typeface="+mn-lt"/>
                <a:ea typeface="+mn-ea"/>
                <a:cs typeface="+mn-cs"/>
              </a:defRPr>
            </a:pPr>
            <a:endParaRPr lang="en-US"/>
          </a:p>
        </c:txPr>
        <c:crossAx val="710556472"/>
        <c:crosses val="autoZero"/>
        <c:crossBetween val="between"/>
        <c:majorUnit val="2.0000000000000004E-2"/>
      </c:valAx>
      <c:valAx>
        <c:axId val="1180911600"/>
        <c:scaling>
          <c:orientation val="minMax"/>
        </c:scaling>
        <c:delete val="1"/>
        <c:axPos val="t"/>
        <c:numFmt formatCode="0.00%" sourceLinked="1"/>
        <c:majorTickMark val="out"/>
        <c:minorTickMark val="none"/>
        <c:tickLblPos val="nextTo"/>
        <c:crossAx val="1180902744"/>
        <c:crosses val="max"/>
        <c:crossBetween val="between"/>
      </c:valAx>
      <c:catAx>
        <c:axId val="1180902744"/>
        <c:scaling>
          <c:orientation val="minMax"/>
        </c:scaling>
        <c:delete val="1"/>
        <c:axPos val="l"/>
        <c:numFmt formatCode="General" sourceLinked="1"/>
        <c:majorTickMark val="out"/>
        <c:minorTickMark val="none"/>
        <c:tickLblPos val="nextTo"/>
        <c:crossAx val="1180911600"/>
        <c:crosses val="autoZero"/>
        <c:auto val="1"/>
        <c:lblAlgn val="ctr"/>
        <c:lblOffset val="100"/>
        <c:noMultiLvlLbl val="0"/>
      </c:catAx>
      <c:spPr>
        <a:noFill/>
        <a:ln>
          <a:noFill/>
        </a:ln>
        <a:effectLst/>
      </c:spPr>
    </c:plotArea>
    <c:legend>
      <c:legendPos val="t"/>
      <c:layout>
        <c:manualLayout>
          <c:xMode val="edge"/>
          <c:yMode val="edge"/>
          <c:x val="0.12686085634542418"/>
          <c:y val="0.18684053842463896"/>
          <c:w val="0.77450590646197137"/>
          <c:h val="0.13458676691559887"/>
        </c:manualLayout>
      </c:layout>
      <c:overlay val="0"/>
      <c:spPr>
        <a:noFill/>
        <a:ln>
          <a:solidFill>
            <a:sysClr val="windowText" lastClr="000000"/>
          </a:solidFill>
        </a:ln>
        <a:effectLst/>
      </c:spPr>
      <c:txPr>
        <a:bodyPr rot="0" spcFirstLastPara="1" vertOverflow="ellipsis" vert="horz" wrap="square" anchor="ctr" anchorCtr="1"/>
        <a:lstStyle/>
        <a:p>
          <a:pPr>
            <a:defRPr sz="800" b="0" i="0" u="none" strike="noStrike" kern="1200" baseline="0">
              <a:solidFill>
                <a:schemeClr val="tx1">
                  <a:lumMod val="65000"/>
                  <a:lumOff val="35000"/>
                </a:schemeClr>
              </a:solidFill>
              <a:latin typeface="+mn-lt"/>
              <a:ea typeface="+mn-ea"/>
              <a:cs typeface="+mn-cs"/>
            </a:defRPr>
          </a:pPr>
          <a:endParaRPr lang="en-US"/>
        </a:p>
      </c:txPr>
    </c:legend>
    <c:plotVisOnly val="1"/>
    <c:dispBlanksAs val="gap"/>
    <c:extLst>
      <c:ext xmlns:c16r3="http://schemas.microsoft.com/office/drawing/2017/03/chart" uri="{56B9EC1D-385E-4148-901F-78D8002777C0}">
        <c16r3:dataDisplayOptions16>
          <c16r3:dispNaAsBlank val="1"/>
        </c16r3:dataDisplayOptions16>
      </c:ext>
    </c:extLst>
    <c:showDLblsOverMax val="0"/>
  </c:chart>
  <c:spPr>
    <a:solidFill>
      <a:schemeClr val="bg1"/>
    </a:solidFill>
    <a:ln w="9525" cap="flat" cmpd="sng" algn="ctr">
      <a:solidFill>
        <a:sysClr val="windowText" lastClr="000000"/>
      </a:solidFill>
      <a:round/>
    </a:ln>
    <a:effectLst/>
  </c:spPr>
  <c:txPr>
    <a:bodyPr/>
    <a:lstStyle/>
    <a:p>
      <a:pPr>
        <a:defRPr/>
      </a:pPr>
      <a:endParaRPr lang="en-US"/>
    </a:p>
  </c:txPr>
  <c:printSettings>
    <c:headerFooter/>
    <c:pageMargins b="0.75" l="0.7" r="0.7" t="0.75" header="0.3" footer="0.3"/>
    <c:pageSetup/>
  </c:printSettings>
</c:chartSpace>
</file>

<file path=xl/charts/chart29.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rot="0" spcFirstLastPara="1" vertOverflow="ellipsis" vert="horz" wrap="square" anchor="ctr" anchorCtr="1"/>
          <a:lstStyle/>
          <a:p>
            <a:pPr>
              <a:defRPr sz="1100" b="0" i="0" u="none" strike="noStrike" kern="1200" spc="0" baseline="0">
                <a:solidFill>
                  <a:schemeClr val="tx1">
                    <a:lumMod val="65000"/>
                    <a:lumOff val="35000"/>
                  </a:schemeClr>
                </a:solidFill>
                <a:latin typeface="+mn-lt"/>
                <a:ea typeface="+mn-ea"/>
                <a:cs typeface="+mn-cs"/>
              </a:defRPr>
            </a:pPr>
            <a:r>
              <a:rPr lang="en-US" sz="1100" b="1" i="0" baseline="0">
                <a:effectLst/>
              </a:rPr>
              <a:t>Figure 3(f).</a:t>
            </a:r>
          </a:p>
          <a:p>
            <a:pPr>
              <a:defRPr sz="1100"/>
            </a:pPr>
            <a:r>
              <a:rPr lang="en-US" sz="1100" b="1" i="0" baseline="0">
                <a:effectLst/>
              </a:rPr>
              <a:t>Nigeria: WPP ADM 0 (2020) vs Niger ADM 1 (2020)</a:t>
            </a:r>
            <a:endParaRPr lang="en-US" sz="1100">
              <a:effectLst/>
            </a:endParaRPr>
          </a:p>
        </c:rich>
      </c:tx>
      <c:layout>
        <c:manualLayout>
          <c:xMode val="edge"/>
          <c:yMode val="edge"/>
          <c:x val="0.15105123127415085"/>
          <c:y val="3.7416639503668414E-2"/>
        </c:manualLayout>
      </c:layout>
      <c:overlay val="0"/>
      <c:spPr>
        <a:noFill/>
        <a:ln>
          <a:noFill/>
        </a:ln>
        <a:effectLst/>
      </c:spPr>
      <c:txPr>
        <a:bodyPr rot="0" spcFirstLastPara="1" vertOverflow="ellipsis" vert="horz" wrap="square" anchor="ctr" anchorCtr="1"/>
        <a:lstStyle/>
        <a:p>
          <a:pPr>
            <a:defRPr sz="1100" b="0" i="0" u="none" strike="noStrike" kern="1200" spc="0" baseline="0">
              <a:solidFill>
                <a:schemeClr val="tx1">
                  <a:lumMod val="65000"/>
                  <a:lumOff val="35000"/>
                </a:schemeClr>
              </a:solidFill>
              <a:latin typeface="+mn-lt"/>
              <a:ea typeface="+mn-ea"/>
              <a:cs typeface="+mn-cs"/>
            </a:defRPr>
          </a:pPr>
          <a:endParaRPr lang="en-US"/>
        </a:p>
      </c:txPr>
    </c:title>
    <c:autoTitleDeleted val="0"/>
    <c:plotArea>
      <c:layout>
        <c:manualLayout>
          <c:layoutTarget val="inner"/>
          <c:xMode val="edge"/>
          <c:yMode val="edge"/>
          <c:x val="0.111435763501722"/>
          <c:y val="0.38400855145645008"/>
          <c:w val="0.84727811364993311"/>
          <c:h val="0.53695288208562542"/>
        </c:manualLayout>
      </c:layout>
      <c:barChart>
        <c:barDir val="bar"/>
        <c:grouping val="stacked"/>
        <c:varyColors val="0"/>
        <c:ser>
          <c:idx val="0"/>
          <c:order val="0"/>
          <c:tx>
            <c:strRef>
              <c:f>'Figures 3(a-p)'!$B$62</c:f>
              <c:strCache>
                <c:ptCount val="1"/>
                <c:pt idx="0">
                  <c:v>ADM0 Male
(WPP 2020 projection)</c:v>
                </c:pt>
              </c:strCache>
            </c:strRef>
          </c:tx>
          <c:spPr>
            <a:noFill/>
            <a:ln w="19050">
              <a:solidFill>
                <a:sysClr val="windowText" lastClr="000000"/>
              </a:solidFill>
            </a:ln>
            <a:effectLst/>
          </c:spPr>
          <c:invertIfNegative val="0"/>
          <c:cat>
            <c:strRef>
              <c:f>'Figures 2(a-t)'!$A$63:$A$79</c:f>
              <c:strCache>
                <c:ptCount val="17"/>
                <c:pt idx="0">
                  <c:v>0-4</c:v>
                </c:pt>
                <c:pt idx="1">
                  <c:v>5-9</c:v>
                </c:pt>
                <c:pt idx="2">
                  <c:v>10-14</c:v>
                </c:pt>
                <c:pt idx="3">
                  <c:v>15-19</c:v>
                </c:pt>
                <c:pt idx="4">
                  <c:v>20-24</c:v>
                </c:pt>
                <c:pt idx="5">
                  <c:v>25-29</c:v>
                </c:pt>
                <c:pt idx="6">
                  <c:v>30-34</c:v>
                </c:pt>
                <c:pt idx="7">
                  <c:v>35-39</c:v>
                </c:pt>
                <c:pt idx="8">
                  <c:v>40-44</c:v>
                </c:pt>
                <c:pt idx="9">
                  <c:v>45-49</c:v>
                </c:pt>
                <c:pt idx="10">
                  <c:v>50-54</c:v>
                </c:pt>
                <c:pt idx="11">
                  <c:v>55-59</c:v>
                </c:pt>
                <c:pt idx="12">
                  <c:v>60-64</c:v>
                </c:pt>
                <c:pt idx="13">
                  <c:v>65-69</c:v>
                </c:pt>
                <c:pt idx="14">
                  <c:v>70-74</c:v>
                </c:pt>
                <c:pt idx="15">
                  <c:v>75-79</c:v>
                </c:pt>
                <c:pt idx="16">
                  <c:v>80+</c:v>
                </c:pt>
              </c:strCache>
            </c:strRef>
          </c:cat>
          <c:val>
            <c:numRef>
              <c:f>'Figures 3(a-p)'!$B$63:$B$79</c:f>
              <c:numCache>
                <c:formatCode>0.00%</c:formatCode>
                <c:ptCount val="17"/>
                <c:pt idx="0">
                  <c:v>-7.9522966520205005E-2</c:v>
                </c:pt>
                <c:pt idx="1">
                  <c:v>-6.9959576032273277E-2</c:v>
                </c:pt>
                <c:pt idx="2">
                  <c:v>-6.0219996810380316E-2</c:v>
                </c:pt>
                <c:pt idx="3">
                  <c:v>-5.1031549091198641E-2</c:v>
                </c:pt>
                <c:pt idx="4">
                  <c:v>-4.1965148943112422E-2</c:v>
                </c:pt>
                <c:pt idx="5">
                  <c:v>-3.505657456353807E-2</c:v>
                </c:pt>
                <c:pt idx="6">
                  <c:v>-3.0266937303837817E-2</c:v>
                </c:pt>
                <c:pt idx="7">
                  <c:v>-2.629195270851109E-2</c:v>
                </c:pt>
                <c:pt idx="8">
                  <c:v>-2.1900679270011832E-2</c:v>
                </c:pt>
                <c:pt idx="9">
                  <c:v>-1.742355152025191E-2</c:v>
                </c:pt>
                <c:pt idx="10">
                  <c:v>-1.3490210453120485E-2</c:v>
                </c:pt>
                <c:pt idx="11">
                  <c:v>-1.0664257748727984E-2</c:v>
                </c:pt>
                <c:pt idx="12">
                  <c:v>-8.0748906228155747E-3</c:v>
                </c:pt>
                <c:pt idx="13">
                  <c:v>-5.639956919541271E-3</c:v>
                </c:pt>
                <c:pt idx="14">
                  <c:v>-3.7356715945604398E-3</c:v>
                </c:pt>
                <c:pt idx="15">
                  <c:v>-1.951447764714981E-3</c:v>
                </c:pt>
                <c:pt idx="16">
                  <c:v>-8.7982707410511605E-4</c:v>
                </c:pt>
              </c:numCache>
            </c:numRef>
          </c:val>
          <c:extLst>
            <c:ext xmlns:c16="http://schemas.microsoft.com/office/drawing/2014/chart" uri="{C3380CC4-5D6E-409C-BE32-E72D297353CC}">
              <c16:uniqueId val="{00000000-4396-44B5-9184-ED23F1932651}"/>
            </c:ext>
          </c:extLst>
        </c:ser>
        <c:ser>
          <c:idx val="1"/>
          <c:order val="1"/>
          <c:tx>
            <c:strRef>
              <c:f>'Figures 3(a-p)'!$C$62</c:f>
              <c:strCache>
                <c:ptCount val="1"/>
                <c:pt idx="0">
                  <c:v>ADM0 Female
(WPP 2020 projection)</c:v>
                </c:pt>
              </c:strCache>
            </c:strRef>
          </c:tx>
          <c:spPr>
            <a:noFill/>
            <a:ln w="19050">
              <a:solidFill>
                <a:sysClr val="windowText" lastClr="000000"/>
              </a:solidFill>
            </a:ln>
            <a:effectLst/>
          </c:spPr>
          <c:invertIfNegative val="0"/>
          <c:cat>
            <c:strRef>
              <c:f>'Figures 2(a-t)'!$A$63:$A$79</c:f>
              <c:strCache>
                <c:ptCount val="17"/>
                <c:pt idx="0">
                  <c:v>0-4</c:v>
                </c:pt>
                <c:pt idx="1">
                  <c:v>5-9</c:v>
                </c:pt>
                <c:pt idx="2">
                  <c:v>10-14</c:v>
                </c:pt>
                <c:pt idx="3">
                  <c:v>15-19</c:v>
                </c:pt>
                <c:pt idx="4">
                  <c:v>20-24</c:v>
                </c:pt>
                <c:pt idx="5">
                  <c:v>25-29</c:v>
                </c:pt>
                <c:pt idx="6">
                  <c:v>30-34</c:v>
                </c:pt>
                <c:pt idx="7">
                  <c:v>35-39</c:v>
                </c:pt>
                <c:pt idx="8">
                  <c:v>40-44</c:v>
                </c:pt>
                <c:pt idx="9">
                  <c:v>45-49</c:v>
                </c:pt>
                <c:pt idx="10">
                  <c:v>50-54</c:v>
                </c:pt>
                <c:pt idx="11">
                  <c:v>55-59</c:v>
                </c:pt>
                <c:pt idx="12">
                  <c:v>60-64</c:v>
                </c:pt>
                <c:pt idx="13">
                  <c:v>65-69</c:v>
                </c:pt>
                <c:pt idx="14">
                  <c:v>70-74</c:v>
                </c:pt>
                <c:pt idx="15">
                  <c:v>75-79</c:v>
                </c:pt>
                <c:pt idx="16">
                  <c:v>80+</c:v>
                </c:pt>
              </c:strCache>
            </c:strRef>
          </c:cat>
          <c:val>
            <c:numRef>
              <c:f>'Figures 3(a-p)'!$C$63:$C$79</c:f>
              <c:numCache>
                <c:formatCode>0.00%</c:formatCode>
                <c:ptCount val="17"/>
                <c:pt idx="0">
                  <c:v>7.5788150677267921E-2</c:v>
                </c:pt>
                <c:pt idx="1">
                  <c:v>6.6931606454014678E-2</c:v>
                </c:pt>
                <c:pt idx="2">
                  <c:v>5.781306037144654E-2</c:v>
                </c:pt>
                <c:pt idx="3">
                  <c:v>4.923529897650733E-2</c:v>
                </c:pt>
                <c:pt idx="4">
                  <c:v>4.0720474223685695E-2</c:v>
                </c:pt>
                <c:pt idx="5">
                  <c:v>3.408470156348567E-2</c:v>
                </c:pt>
                <c:pt idx="6">
                  <c:v>2.942751360450592E-2</c:v>
                </c:pt>
                <c:pt idx="7">
                  <c:v>2.5526956519351541E-2</c:v>
                </c:pt>
                <c:pt idx="8">
                  <c:v>2.1384075286007522E-2</c:v>
                </c:pt>
                <c:pt idx="9">
                  <c:v>1.7258725520412535E-2</c:v>
                </c:pt>
                <c:pt idx="10">
                  <c:v>1.3708363050109291E-2</c:v>
                </c:pt>
                <c:pt idx="11">
                  <c:v>1.1103418498924704E-2</c:v>
                </c:pt>
                <c:pt idx="12">
                  <c:v>8.658591025545101E-3</c:v>
                </c:pt>
                <c:pt idx="13">
                  <c:v>6.2669025246274565E-3</c:v>
                </c:pt>
                <c:pt idx="14">
                  <c:v>4.1212815132251378E-3</c:v>
                </c:pt>
                <c:pt idx="15">
                  <c:v>2.1982199908613049E-3</c:v>
                </c:pt>
                <c:pt idx="16">
                  <c:v>1.0358942043878093E-3</c:v>
                </c:pt>
              </c:numCache>
            </c:numRef>
          </c:val>
          <c:extLst>
            <c:ext xmlns:c16="http://schemas.microsoft.com/office/drawing/2014/chart" uri="{C3380CC4-5D6E-409C-BE32-E72D297353CC}">
              <c16:uniqueId val="{00000001-4396-44B5-9184-ED23F1932651}"/>
            </c:ext>
          </c:extLst>
        </c:ser>
        <c:dLbls>
          <c:showLegendKey val="0"/>
          <c:showVal val="0"/>
          <c:showCatName val="0"/>
          <c:showSerName val="0"/>
          <c:showPercent val="0"/>
          <c:showBubbleSize val="0"/>
        </c:dLbls>
        <c:gapWidth val="20"/>
        <c:overlap val="100"/>
        <c:axId val="710556472"/>
        <c:axId val="710556800"/>
      </c:barChart>
      <c:barChart>
        <c:barDir val="bar"/>
        <c:grouping val="stacked"/>
        <c:varyColors val="0"/>
        <c:ser>
          <c:idx val="2"/>
          <c:order val="2"/>
          <c:tx>
            <c:strRef>
              <c:f>'Figures 3(a-p)'!$BF$62</c:f>
              <c:strCache>
                <c:ptCount val="1"/>
                <c:pt idx="0">
                  <c:v>ADM1 (Niger)
Male (USCB 2020) </c:v>
                </c:pt>
              </c:strCache>
            </c:strRef>
          </c:tx>
          <c:spPr>
            <a:solidFill>
              <a:schemeClr val="accent1">
                <a:alpha val="70000"/>
              </a:schemeClr>
            </a:solidFill>
            <a:ln>
              <a:noFill/>
            </a:ln>
            <a:effectLst/>
          </c:spPr>
          <c:invertIfNegative val="0"/>
          <c:cat>
            <c:strRef>
              <c:f>'Figures 3(a-p)'!$A$63:$A$79</c:f>
              <c:strCache>
                <c:ptCount val="17"/>
                <c:pt idx="0">
                  <c:v>0-4</c:v>
                </c:pt>
                <c:pt idx="1">
                  <c:v>5-9</c:v>
                </c:pt>
                <c:pt idx="2">
                  <c:v>10-14</c:v>
                </c:pt>
                <c:pt idx="3">
                  <c:v>15-19</c:v>
                </c:pt>
                <c:pt idx="4">
                  <c:v>20-24</c:v>
                </c:pt>
                <c:pt idx="5">
                  <c:v>25-29</c:v>
                </c:pt>
                <c:pt idx="6">
                  <c:v>30-34</c:v>
                </c:pt>
                <c:pt idx="7">
                  <c:v>35-39</c:v>
                </c:pt>
                <c:pt idx="8">
                  <c:v>40-44</c:v>
                </c:pt>
                <c:pt idx="9">
                  <c:v>45-49</c:v>
                </c:pt>
                <c:pt idx="10">
                  <c:v>50-54</c:v>
                </c:pt>
                <c:pt idx="11">
                  <c:v>55-59</c:v>
                </c:pt>
                <c:pt idx="12">
                  <c:v>60-64</c:v>
                </c:pt>
                <c:pt idx="13">
                  <c:v>65-69</c:v>
                </c:pt>
                <c:pt idx="14">
                  <c:v>70-74</c:v>
                </c:pt>
                <c:pt idx="15">
                  <c:v>75-79</c:v>
                </c:pt>
                <c:pt idx="16">
                  <c:v>80+</c:v>
                </c:pt>
              </c:strCache>
            </c:strRef>
          </c:cat>
          <c:val>
            <c:numRef>
              <c:f>'Figures 3(a-p)'!$BF$63:$BF$79</c:f>
              <c:numCache>
                <c:formatCode>0.00%</c:formatCode>
                <c:ptCount val="17"/>
                <c:pt idx="0">
                  <c:v>-9.9185608193454469E-2</c:v>
                </c:pt>
                <c:pt idx="1">
                  <c:v>-7.861981745328199E-2</c:v>
                </c:pt>
                <c:pt idx="2">
                  <c:v>-6.2218844757312493E-2</c:v>
                </c:pt>
                <c:pt idx="3">
                  <c:v>-5.1283760603724561E-2</c:v>
                </c:pt>
                <c:pt idx="4">
                  <c:v>-4.0033982743018649E-2</c:v>
                </c:pt>
                <c:pt idx="5">
                  <c:v>-3.6517872357238627E-2</c:v>
                </c:pt>
                <c:pt idx="6">
                  <c:v>-3.2842848611614184E-2</c:v>
                </c:pt>
                <c:pt idx="7">
                  <c:v>-2.7979194707854409E-2</c:v>
                </c:pt>
                <c:pt idx="8">
                  <c:v>-2.2249088771996578E-2</c:v>
                </c:pt>
                <c:pt idx="9">
                  <c:v>-1.6594523250347371E-2</c:v>
                </c:pt>
                <c:pt idx="10">
                  <c:v>-1.3002872450358721E-2</c:v>
                </c:pt>
                <c:pt idx="11">
                  <c:v>-8.9605900089273459E-3</c:v>
                </c:pt>
                <c:pt idx="12">
                  <c:v>-7.0404014154950793E-3</c:v>
                </c:pt>
                <c:pt idx="13">
                  <c:v>-4.9416311055235189E-3</c:v>
                </c:pt>
                <c:pt idx="14">
                  <c:v>-3.8502983933389368E-3</c:v>
                </c:pt>
                <c:pt idx="15">
                  <c:v>-2.2220021377589109E-3</c:v>
                </c:pt>
                <c:pt idx="16">
                  <c:v>-1.7814657590445287E-3</c:v>
                </c:pt>
              </c:numCache>
            </c:numRef>
          </c:val>
          <c:extLst>
            <c:ext xmlns:c16="http://schemas.microsoft.com/office/drawing/2014/chart" uri="{C3380CC4-5D6E-409C-BE32-E72D297353CC}">
              <c16:uniqueId val="{00000002-4396-44B5-9184-ED23F1932651}"/>
            </c:ext>
          </c:extLst>
        </c:ser>
        <c:ser>
          <c:idx val="3"/>
          <c:order val="3"/>
          <c:tx>
            <c:strRef>
              <c:f>'Figures 3(a-p)'!$BG$62</c:f>
              <c:strCache>
                <c:ptCount val="1"/>
                <c:pt idx="0">
                  <c:v>ADM1 (Niger)
Female (USCB 2020)</c:v>
                </c:pt>
              </c:strCache>
            </c:strRef>
          </c:tx>
          <c:spPr>
            <a:solidFill>
              <a:schemeClr val="accent6">
                <a:alpha val="70000"/>
              </a:schemeClr>
            </a:solidFill>
            <a:ln>
              <a:noFill/>
            </a:ln>
            <a:effectLst/>
          </c:spPr>
          <c:invertIfNegative val="0"/>
          <c:cat>
            <c:strRef>
              <c:f>'Figures 3(a-p)'!$A$63:$A$79</c:f>
              <c:strCache>
                <c:ptCount val="17"/>
                <c:pt idx="0">
                  <c:v>0-4</c:v>
                </c:pt>
                <c:pt idx="1">
                  <c:v>5-9</c:v>
                </c:pt>
                <c:pt idx="2">
                  <c:v>10-14</c:v>
                </c:pt>
                <c:pt idx="3">
                  <c:v>15-19</c:v>
                </c:pt>
                <c:pt idx="4">
                  <c:v>20-24</c:v>
                </c:pt>
                <c:pt idx="5">
                  <c:v>25-29</c:v>
                </c:pt>
                <c:pt idx="6">
                  <c:v>30-34</c:v>
                </c:pt>
                <c:pt idx="7">
                  <c:v>35-39</c:v>
                </c:pt>
                <c:pt idx="8">
                  <c:v>40-44</c:v>
                </c:pt>
                <c:pt idx="9">
                  <c:v>45-49</c:v>
                </c:pt>
                <c:pt idx="10">
                  <c:v>50-54</c:v>
                </c:pt>
                <c:pt idx="11">
                  <c:v>55-59</c:v>
                </c:pt>
                <c:pt idx="12">
                  <c:v>60-64</c:v>
                </c:pt>
                <c:pt idx="13">
                  <c:v>65-69</c:v>
                </c:pt>
                <c:pt idx="14">
                  <c:v>70-74</c:v>
                </c:pt>
                <c:pt idx="15">
                  <c:v>75-79</c:v>
                </c:pt>
                <c:pt idx="16">
                  <c:v>80+</c:v>
                </c:pt>
              </c:strCache>
            </c:strRef>
          </c:cat>
          <c:val>
            <c:numRef>
              <c:f>'Figures 3(a-p)'!$BG$63:$BG$79</c:f>
              <c:numCache>
                <c:formatCode>0.00%</c:formatCode>
                <c:ptCount val="17"/>
                <c:pt idx="0">
                  <c:v>9.6178438294186056E-2</c:v>
                </c:pt>
                <c:pt idx="1">
                  <c:v>7.5753110950940672E-2</c:v>
                </c:pt>
                <c:pt idx="2">
                  <c:v>5.9247008277593272E-2</c:v>
                </c:pt>
                <c:pt idx="3">
                  <c:v>5.2254472331930847E-2</c:v>
                </c:pt>
                <c:pt idx="4">
                  <c:v>4.4106376916381113E-2</c:v>
                </c:pt>
                <c:pt idx="5">
                  <c:v>3.7820161249194774E-2</c:v>
                </c:pt>
                <c:pt idx="6">
                  <c:v>3.021024777081804E-2</c:v>
                </c:pt>
                <c:pt idx="7">
                  <c:v>2.3606031327688921E-2</c:v>
                </c:pt>
                <c:pt idx="8">
                  <c:v>1.9171426089883693E-2</c:v>
                </c:pt>
                <c:pt idx="9">
                  <c:v>1.3515642174456931E-2</c:v>
                </c:pt>
                <c:pt idx="10">
                  <c:v>1.1358563019416497E-2</c:v>
                </c:pt>
                <c:pt idx="11">
                  <c:v>8.1736816848784633E-3</c:v>
                </c:pt>
                <c:pt idx="12">
                  <c:v>6.8776588180640454E-3</c:v>
                </c:pt>
                <c:pt idx="13">
                  <c:v>4.8981170420392848E-3</c:v>
                </c:pt>
                <c:pt idx="14">
                  <c:v>3.606793694081165E-3</c:v>
                </c:pt>
                <c:pt idx="15">
                  <c:v>2.1638673489439747E-3</c:v>
                </c:pt>
                <c:pt idx="16">
                  <c:v>1.7336002892118715E-3</c:v>
                </c:pt>
              </c:numCache>
            </c:numRef>
          </c:val>
          <c:extLst>
            <c:ext xmlns:c16="http://schemas.microsoft.com/office/drawing/2014/chart" uri="{C3380CC4-5D6E-409C-BE32-E72D297353CC}">
              <c16:uniqueId val="{00000003-4396-44B5-9184-ED23F1932651}"/>
            </c:ext>
          </c:extLst>
        </c:ser>
        <c:dLbls>
          <c:showLegendKey val="0"/>
          <c:showVal val="0"/>
          <c:showCatName val="0"/>
          <c:showSerName val="0"/>
          <c:showPercent val="0"/>
          <c:showBubbleSize val="0"/>
        </c:dLbls>
        <c:gapWidth val="80"/>
        <c:overlap val="100"/>
        <c:axId val="1180902744"/>
        <c:axId val="1180911600"/>
      </c:barChart>
      <c:catAx>
        <c:axId val="710556472"/>
        <c:scaling>
          <c:orientation val="minMax"/>
        </c:scaling>
        <c:delete val="0"/>
        <c:axPos val="l"/>
        <c:numFmt formatCode="General" sourceLinked="0"/>
        <c:majorTickMark val="none"/>
        <c:minorTickMark val="none"/>
        <c:tickLblPos val="low"/>
        <c:spPr>
          <a:noFill/>
          <a:ln w="9525" cap="flat" cmpd="sng" algn="ctr">
            <a:solidFill>
              <a:schemeClr val="tx1">
                <a:lumMod val="15000"/>
                <a:lumOff val="85000"/>
              </a:schemeClr>
            </a:solidFill>
            <a:round/>
          </a:ln>
          <a:effectLst/>
        </c:spPr>
        <c:txPr>
          <a:bodyPr rot="-60000000" spcFirstLastPara="1" vertOverflow="ellipsis" vert="horz" wrap="square" anchor="ctr" anchorCtr="1"/>
          <a:lstStyle/>
          <a:p>
            <a:pPr>
              <a:defRPr sz="900" b="0" i="0" u="none" strike="noStrike" kern="1200" baseline="0">
                <a:solidFill>
                  <a:schemeClr val="tx1">
                    <a:lumMod val="65000"/>
                    <a:lumOff val="35000"/>
                  </a:schemeClr>
                </a:solidFill>
                <a:latin typeface="+mn-lt"/>
                <a:ea typeface="+mn-ea"/>
                <a:cs typeface="+mn-cs"/>
              </a:defRPr>
            </a:pPr>
            <a:endParaRPr lang="en-US"/>
          </a:p>
        </c:txPr>
        <c:crossAx val="710556800"/>
        <c:crossesAt val="0"/>
        <c:auto val="1"/>
        <c:lblAlgn val="ctr"/>
        <c:lblOffset val="100"/>
        <c:noMultiLvlLbl val="0"/>
      </c:catAx>
      <c:valAx>
        <c:axId val="710556800"/>
        <c:scaling>
          <c:orientation val="minMax"/>
          <c:max val="0.1"/>
          <c:min val="-0.1"/>
        </c:scaling>
        <c:delete val="0"/>
        <c:axPos val="b"/>
        <c:majorGridlines>
          <c:spPr>
            <a:ln w="9525" cap="flat" cmpd="sng" algn="ctr">
              <a:solidFill>
                <a:schemeClr val="tx1">
                  <a:lumMod val="15000"/>
                  <a:lumOff val="85000"/>
                </a:schemeClr>
              </a:solidFill>
              <a:round/>
            </a:ln>
            <a:effectLst/>
          </c:spPr>
        </c:majorGridlines>
        <c:numFmt formatCode="0%" sourceLinked="0"/>
        <c:majorTickMark val="none"/>
        <c:minorTickMark val="none"/>
        <c:tickLblPos val="nextTo"/>
        <c:spPr>
          <a:noFill/>
          <a:ln>
            <a:noFill/>
          </a:ln>
          <a:effectLst/>
        </c:spPr>
        <c:txPr>
          <a:bodyPr rot="-60000000" spcFirstLastPara="1" vertOverflow="ellipsis" vert="horz" wrap="square" anchor="ctr" anchorCtr="1"/>
          <a:lstStyle/>
          <a:p>
            <a:pPr>
              <a:defRPr sz="900" b="0" i="0" u="none" strike="noStrike" kern="1200" baseline="0">
                <a:solidFill>
                  <a:schemeClr val="tx1">
                    <a:lumMod val="65000"/>
                    <a:lumOff val="35000"/>
                  </a:schemeClr>
                </a:solidFill>
                <a:latin typeface="+mn-lt"/>
                <a:ea typeface="+mn-ea"/>
                <a:cs typeface="+mn-cs"/>
              </a:defRPr>
            </a:pPr>
            <a:endParaRPr lang="en-US"/>
          </a:p>
        </c:txPr>
        <c:crossAx val="710556472"/>
        <c:crosses val="autoZero"/>
        <c:crossBetween val="between"/>
        <c:majorUnit val="2.0000000000000004E-2"/>
      </c:valAx>
      <c:valAx>
        <c:axId val="1180911600"/>
        <c:scaling>
          <c:orientation val="minMax"/>
        </c:scaling>
        <c:delete val="1"/>
        <c:axPos val="t"/>
        <c:numFmt formatCode="0.00%" sourceLinked="1"/>
        <c:majorTickMark val="out"/>
        <c:minorTickMark val="none"/>
        <c:tickLblPos val="nextTo"/>
        <c:crossAx val="1180902744"/>
        <c:crosses val="max"/>
        <c:crossBetween val="between"/>
      </c:valAx>
      <c:catAx>
        <c:axId val="1180902744"/>
        <c:scaling>
          <c:orientation val="minMax"/>
        </c:scaling>
        <c:delete val="1"/>
        <c:axPos val="l"/>
        <c:numFmt formatCode="General" sourceLinked="1"/>
        <c:majorTickMark val="out"/>
        <c:minorTickMark val="none"/>
        <c:tickLblPos val="nextTo"/>
        <c:crossAx val="1180911600"/>
        <c:crosses val="autoZero"/>
        <c:auto val="1"/>
        <c:lblAlgn val="ctr"/>
        <c:lblOffset val="100"/>
        <c:noMultiLvlLbl val="0"/>
      </c:catAx>
      <c:spPr>
        <a:noFill/>
        <a:ln>
          <a:noFill/>
        </a:ln>
        <a:effectLst/>
      </c:spPr>
    </c:plotArea>
    <c:legend>
      <c:legendPos val="t"/>
      <c:layout>
        <c:manualLayout>
          <c:xMode val="edge"/>
          <c:yMode val="edge"/>
          <c:x val="0.12686085634542418"/>
          <c:y val="0.18684053842463896"/>
          <c:w val="0.77450590646197137"/>
          <c:h val="0.13458676691559887"/>
        </c:manualLayout>
      </c:layout>
      <c:overlay val="0"/>
      <c:spPr>
        <a:noFill/>
        <a:ln>
          <a:solidFill>
            <a:sysClr val="windowText" lastClr="000000"/>
          </a:solidFill>
        </a:ln>
        <a:effectLst/>
      </c:spPr>
      <c:txPr>
        <a:bodyPr rot="0" spcFirstLastPara="1" vertOverflow="ellipsis" vert="horz" wrap="square" anchor="ctr" anchorCtr="1"/>
        <a:lstStyle/>
        <a:p>
          <a:pPr>
            <a:defRPr sz="800" b="0" i="0" u="none" strike="noStrike" kern="1200" baseline="0">
              <a:solidFill>
                <a:schemeClr val="tx1">
                  <a:lumMod val="65000"/>
                  <a:lumOff val="35000"/>
                </a:schemeClr>
              </a:solidFill>
              <a:latin typeface="+mn-lt"/>
              <a:ea typeface="+mn-ea"/>
              <a:cs typeface="+mn-cs"/>
            </a:defRPr>
          </a:pPr>
          <a:endParaRPr lang="en-US"/>
        </a:p>
      </c:txPr>
    </c:legend>
    <c:plotVisOnly val="1"/>
    <c:dispBlanksAs val="gap"/>
    <c:extLst>
      <c:ext xmlns:c16r3="http://schemas.microsoft.com/office/drawing/2017/03/chart" uri="{56B9EC1D-385E-4148-901F-78D8002777C0}">
        <c16r3:dataDisplayOptions16>
          <c16r3:dispNaAsBlank val="1"/>
        </c16r3:dataDisplayOptions16>
      </c:ext>
    </c:extLst>
    <c:showDLblsOverMax val="0"/>
  </c:chart>
  <c:spPr>
    <a:solidFill>
      <a:schemeClr val="bg1"/>
    </a:solidFill>
    <a:ln w="9525" cap="flat" cmpd="sng" algn="ctr">
      <a:solidFill>
        <a:sysClr val="windowText" lastClr="000000"/>
      </a:solidFill>
      <a:round/>
    </a:ln>
    <a:effectLst/>
  </c:spPr>
  <c:txPr>
    <a:bodyPr/>
    <a:lstStyle/>
    <a:p>
      <a:pPr>
        <a:defRPr/>
      </a:pPr>
      <a:endParaRPr lang="en-US"/>
    </a:p>
  </c:txPr>
  <c:printSettings>
    <c:headerFooter/>
    <c:pageMargins b="0.75" l="0.7" r="0.7" t="0.75" header="0.3" footer="0.3"/>
    <c:pageSetup/>
  </c:printSettings>
</c:chartSpace>
</file>

<file path=xl/charts/chart30.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rot="0" spcFirstLastPara="1" vertOverflow="ellipsis" vert="horz" wrap="square" anchor="ctr" anchorCtr="1"/>
          <a:lstStyle/>
          <a:p>
            <a:pPr>
              <a:defRPr sz="1100" b="0" i="0" u="none" strike="noStrike" kern="1200" spc="0" baseline="0">
                <a:solidFill>
                  <a:schemeClr val="tx1">
                    <a:lumMod val="65000"/>
                    <a:lumOff val="35000"/>
                  </a:schemeClr>
                </a:solidFill>
                <a:latin typeface="+mn-lt"/>
                <a:ea typeface="+mn-ea"/>
                <a:cs typeface="+mn-cs"/>
              </a:defRPr>
            </a:pPr>
            <a:r>
              <a:rPr lang="en-US" sz="1100" b="1" i="0" baseline="0">
                <a:effectLst/>
              </a:rPr>
              <a:t>Figure 3(g).</a:t>
            </a:r>
          </a:p>
          <a:p>
            <a:pPr>
              <a:defRPr sz="1100"/>
            </a:pPr>
            <a:r>
              <a:rPr lang="en-US" sz="1100" b="1" i="0" baseline="0">
                <a:effectLst/>
              </a:rPr>
              <a:t>Nigeria: WPP ADM 0 (2020) vs Ogun ADM 1 (2020)</a:t>
            </a:r>
            <a:endParaRPr lang="en-US" sz="1100">
              <a:effectLst/>
            </a:endParaRPr>
          </a:p>
        </c:rich>
      </c:tx>
      <c:layout>
        <c:manualLayout>
          <c:xMode val="edge"/>
          <c:yMode val="edge"/>
          <c:x val="0.15105123127415085"/>
          <c:y val="3.7416639503668414E-2"/>
        </c:manualLayout>
      </c:layout>
      <c:overlay val="0"/>
      <c:spPr>
        <a:noFill/>
        <a:ln>
          <a:noFill/>
        </a:ln>
        <a:effectLst/>
      </c:spPr>
      <c:txPr>
        <a:bodyPr rot="0" spcFirstLastPara="1" vertOverflow="ellipsis" vert="horz" wrap="square" anchor="ctr" anchorCtr="1"/>
        <a:lstStyle/>
        <a:p>
          <a:pPr>
            <a:defRPr sz="1100" b="0" i="0" u="none" strike="noStrike" kern="1200" spc="0" baseline="0">
              <a:solidFill>
                <a:schemeClr val="tx1">
                  <a:lumMod val="65000"/>
                  <a:lumOff val="35000"/>
                </a:schemeClr>
              </a:solidFill>
              <a:latin typeface="+mn-lt"/>
              <a:ea typeface="+mn-ea"/>
              <a:cs typeface="+mn-cs"/>
            </a:defRPr>
          </a:pPr>
          <a:endParaRPr lang="en-US"/>
        </a:p>
      </c:txPr>
    </c:title>
    <c:autoTitleDeleted val="0"/>
    <c:plotArea>
      <c:layout>
        <c:manualLayout>
          <c:layoutTarget val="inner"/>
          <c:xMode val="edge"/>
          <c:yMode val="edge"/>
          <c:x val="0.111435763501722"/>
          <c:y val="0.38400855145645008"/>
          <c:w val="0.84727811364993311"/>
          <c:h val="0.53695288208562542"/>
        </c:manualLayout>
      </c:layout>
      <c:barChart>
        <c:barDir val="bar"/>
        <c:grouping val="stacked"/>
        <c:varyColors val="0"/>
        <c:ser>
          <c:idx val="0"/>
          <c:order val="0"/>
          <c:tx>
            <c:strRef>
              <c:f>'Figures 3(a-p)'!$B$62</c:f>
              <c:strCache>
                <c:ptCount val="1"/>
                <c:pt idx="0">
                  <c:v>ADM0 Male
(WPP 2020 projection)</c:v>
                </c:pt>
              </c:strCache>
            </c:strRef>
          </c:tx>
          <c:spPr>
            <a:noFill/>
            <a:ln w="19050">
              <a:solidFill>
                <a:sysClr val="windowText" lastClr="000000"/>
              </a:solidFill>
            </a:ln>
            <a:effectLst/>
          </c:spPr>
          <c:invertIfNegative val="0"/>
          <c:cat>
            <c:strRef>
              <c:f>'Figures 2(a-t)'!$A$63:$A$79</c:f>
              <c:strCache>
                <c:ptCount val="17"/>
                <c:pt idx="0">
                  <c:v>0-4</c:v>
                </c:pt>
                <c:pt idx="1">
                  <c:v>5-9</c:v>
                </c:pt>
                <c:pt idx="2">
                  <c:v>10-14</c:v>
                </c:pt>
                <c:pt idx="3">
                  <c:v>15-19</c:v>
                </c:pt>
                <c:pt idx="4">
                  <c:v>20-24</c:v>
                </c:pt>
                <c:pt idx="5">
                  <c:v>25-29</c:v>
                </c:pt>
                <c:pt idx="6">
                  <c:v>30-34</c:v>
                </c:pt>
                <c:pt idx="7">
                  <c:v>35-39</c:v>
                </c:pt>
                <c:pt idx="8">
                  <c:v>40-44</c:v>
                </c:pt>
                <c:pt idx="9">
                  <c:v>45-49</c:v>
                </c:pt>
                <c:pt idx="10">
                  <c:v>50-54</c:v>
                </c:pt>
                <c:pt idx="11">
                  <c:v>55-59</c:v>
                </c:pt>
                <c:pt idx="12">
                  <c:v>60-64</c:v>
                </c:pt>
                <c:pt idx="13">
                  <c:v>65-69</c:v>
                </c:pt>
                <c:pt idx="14">
                  <c:v>70-74</c:v>
                </c:pt>
                <c:pt idx="15">
                  <c:v>75-79</c:v>
                </c:pt>
                <c:pt idx="16">
                  <c:v>80+</c:v>
                </c:pt>
              </c:strCache>
            </c:strRef>
          </c:cat>
          <c:val>
            <c:numRef>
              <c:f>'Figures 3(a-p)'!$B$63:$B$79</c:f>
              <c:numCache>
                <c:formatCode>0.00%</c:formatCode>
                <c:ptCount val="17"/>
                <c:pt idx="0">
                  <c:v>-7.9522966520205005E-2</c:v>
                </c:pt>
                <c:pt idx="1">
                  <c:v>-6.9959576032273277E-2</c:v>
                </c:pt>
                <c:pt idx="2">
                  <c:v>-6.0219996810380316E-2</c:v>
                </c:pt>
                <c:pt idx="3">
                  <c:v>-5.1031549091198641E-2</c:v>
                </c:pt>
                <c:pt idx="4">
                  <c:v>-4.1965148943112422E-2</c:v>
                </c:pt>
                <c:pt idx="5">
                  <c:v>-3.505657456353807E-2</c:v>
                </c:pt>
                <c:pt idx="6">
                  <c:v>-3.0266937303837817E-2</c:v>
                </c:pt>
                <c:pt idx="7">
                  <c:v>-2.629195270851109E-2</c:v>
                </c:pt>
                <c:pt idx="8">
                  <c:v>-2.1900679270011832E-2</c:v>
                </c:pt>
                <c:pt idx="9">
                  <c:v>-1.742355152025191E-2</c:v>
                </c:pt>
                <c:pt idx="10">
                  <c:v>-1.3490210453120485E-2</c:v>
                </c:pt>
                <c:pt idx="11">
                  <c:v>-1.0664257748727984E-2</c:v>
                </c:pt>
                <c:pt idx="12">
                  <c:v>-8.0748906228155747E-3</c:v>
                </c:pt>
                <c:pt idx="13">
                  <c:v>-5.639956919541271E-3</c:v>
                </c:pt>
                <c:pt idx="14">
                  <c:v>-3.7356715945604398E-3</c:v>
                </c:pt>
                <c:pt idx="15">
                  <c:v>-1.951447764714981E-3</c:v>
                </c:pt>
                <c:pt idx="16">
                  <c:v>-8.7982707410511605E-4</c:v>
                </c:pt>
              </c:numCache>
            </c:numRef>
          </c:val>
          <c:extLst>
            <c:ext xmlns:c16="http://schemas.microsoft.com/office/drawing/2014/chart" uri="{C3380CC4-5D6E-409C-BE32-E72D297353CC}">
              <c16:uniqueId val="{00000000-9FDD-4FE1-9873-F0C2902987B3}"/>
            </c:ext>
          </c:extLst>
        </c:ser>
        <c:ser>
          <c:idx val="1"/>
          <c:order val="1"/>
          <c:tx>
            <c:strRef>
              <c:f>'Figures 3(a-p)'!$C$62</c:f>
              <c:strCache>
                <c:ptCount val="1"/>
                <c:pt idx="0">
                  <c:v>ADM0 Female
(WPP 2020 projection)</c:v>
                </c:pt>
              </c:strCache>
            </c:strRef>
          </c:tx>
          <c:spPr>
            <a:noFill/>
            <a:ln w="19050">
              <a:solidFill>
                <a:sysClr val="windowText" lastClr="000000"/>
              </a:solidFill>
            </a:ln>
            <a:effectLst/>
          </c:spPr>
          <c:invertIfNegative val="0"/>
          <c:cat>
            <c:strRef>
              <c:f>'Figures 2(a-t)'!$A$63:$A$79</c:f>
              <c:strCache>
                <c:ptCount val="17"/>
                <c:pt idx="0">
                  <c:v>0-4</c:v>
                </c:pt>
                <c:pt idx="1">
                  <c:v>5-9</c:v>
                </c:pt>
                <c:pt idx="2">
                  <c:v>10-14</c:v>
                </c:pt>
                <c:pt idx="3">
                  <c:v>15-19</c:v>
                </c:pt>
                <c:pt idx="4">
                  <c:v>20-24</c:v>
                </c:pt>
                <c:pt idx="5">
                  <c:v>25-29</c:v>
                </c:pt>
                <c:pt idx="6">
                  <c:v>30-34</c:v>
                </c:pt>
                <c:pt idx="7">
                  <c:v>35-39</c:v>
                </c:pt>
                <c:pt idx="8">
                  <c:v>40-44</c:v>
                </c:pt>
                <c:pt idx="9">
                  <c:v>45-49</c:v>
                </c:pt>
                <c:pt idx="10">
                  <c:v>50-54</c:v>
                </c:pt>
                <c:pt idx="11">
                  <c:v>55-59</c:v>
                </c:pt>
                <c:pt idx="12">
                  <c:v>60-64</c:v>
                </c:pt>
                <c:pt idx="13">
                  <c:v>65-69</c:v>
                </c:pt>
                <c:pt idx="14">
                  <c:v>70-74</c:v>
                </c:pt>
                <c:pt idx="15">
                  <c:v>75-79</c:v>
                </c:pt>
                <c:pt idx="16">
                  <c:v>80+</c:v>
                </c:pt>
              </c:strCache>
            </c:strRef>
          </c:cat>
          <c:val>
            <c:numRef>
              <c:f>'Figures 3(a-p)'!$C$63:$C$79</c:f>
              <c:numCache>
                <c:formatCode>0.00%</c:formatCode>
                <c:ptCount val="17"/>
                <c:pt idx="0">
                  <c:v>7.5788150677267921E-2</c:v>
                </c:pt>
                <c:pt idx="1">
                  <c:v>6.6931606454014678E-2</c:v>
                </c:pt>
                <c:pt idx="2">
                  <c:v>5.781306037144654E-2</c:v>
                </c:pt>
                <c:pt idx="3">
                  <c:v>4.923529897650733E-2</c:v>
                </c:pt>
                <c:pt idx="4">
                  <c:v>4.0720474223685695E-2</c:v>
                </c:pt>
                <c:pt idx="5">
                  <c:v>3.408470156348567E-2</c:v>
                </c:pt>
                <c:pt idx="6">
                  <c:v>2.942751360450592E-2</c:v>
                </c:pt>
                <c:pt idx="7">
                  <c:v>2.5526956519351541E-2</c:v>
                </c:pt>
                <c:pt idx="8">
                  <c:v>2.1384075286007522E-2</c:v>
                </c:pt>
                <c:pt idx="9">
                  <c:v>1.7258725520412535E-2</c:v>
                </c:pt>
                <c:pt idx="10">
                  <c:v>1.3708363050109291E-2</c:v>
                </c:pt>
                <c:pt idx="11">
                  <c:v>1.1103418498924704E-2</c:v>
                </c:pt>
                <c:pt idx="12">
                  <c:v>8.658591025545101E-3</c:v>
                </c:pt>
                <c:pt idx="13">
                  <c:v>6.2669025246274565E-3</c:v>
                </c:pt>
                <c:pt idx="14">
                  <c:v>4.1212815132251378E-3</c:v>
                </c:pt>
                <c:pt idx="15">
                  <c:v>2.1982199908613049E-3</c:v>
                </c:pt>
                <c:pt idx="16">
                  <c:v>1.0358942043878093E-3</c:v>
                </c:pt>
              </c:numCache>
            </c:numRef>
          </c:val>
          <c:extLst>
            <c:ext xmlns:c16="http://schemas.microsoft.com/office/drawing/2014/chart" uri="{C3380CC4-5D6E-409C-BE32-E72D297353CC}">
              <c16:uniqueId val="{00000001-9FDD-4FE1-9873-F0C2902987B3}"/>
            </c:ext>
          </c:extLst>
        </c:ser>
        <c:dLbls>
          <c:showLegendKey val="0"/>
          <c:showVal val="0"/>
          <c:showCatName val="0"/>
          <c:showSerName val="0"/>
          <c:showPercent val="0"/>
          <c:showBubbleSize val="0"/>
        </c:dLbls>
        <c:gapWidth val="20"/>
        <c:overlap val="100"/>
        <c:axId val="710556472"/>
        <c:axId val="710556800"/>
      </c:barChart>
      <c:barChart>
        <c:barDir val="bar"/>
        <c:grouping val="stacked"/>
        <c:varyColors val="0"/>
        <c:ser>
          <c:idx val="2"/>
          <c:order val="2"/>
          <c:tx>
            <c:strRef>
              <c:f>'Figures 3(a-p)'!$BH$62</c:f>
              <c:strCache>
                <c:ptCount val="1"/>
                <c:pt idx="0">
                  <c:v>ADM1 (Ogun)
Male (USCB 2020) </c:v>
                </c:pt>
              </c:strCache>
            </c:strRef>
          </c:tx>
          <c:spPr>
            <a:solidFill>
              <a:schemeClr val="accent1">
                <a:alpha val="70000"/>
              </a:schemeClr>
            </a:solidFill>
            <a:ln>
              <a:noFill/>
            </a:ln>
            <a:effectLst/>
          </c:spPr>
          <c:invertIfNegative val="0"/>
          <c:cat>
            <c:strRef>
              <c:f>'Figures 3(a-p)'!$A$63:$A$79</c:f>
              <c:strCache>
                <c:ptCount val="17"/>
                <c:pt idx="0">
                  <c:v>0-4</c:v>
                </c:pt>
                <c:pt idx="1">
                  <c:v>5-9</c:v>
                </c:pt>
                <c:pt idx="2">
                  <c:v>10-14</c:v>
                </c:pt>
                <c:pt idx="3">
                  <c:v>15-19</c:v>
                </c:pt>
                <c:pt idx="4">
                  <c:v>20-24</c:v>
                </c:pt>
                <c:pt idx="5">
                  <c:v>25-29</c:v>
                </c:pt>
                <c:pt idx="6">
                  <c:v>30-34</c:v>
                </c:pt>
                <c:pt idx="7">
                  <c:v>35-39</c:v>
                </c:pt>
                <c:pt idx="8">
                  <c:v>40-44</c:v>
                </c:pt>
                <c:pt idx="9">
                  <c:v>45-49</c:v>
                </c:pt>
                <c:pt idx="10">
                  <c:v>50-54</c:v>
                </c:pt>
                <c:pt idx="11">
                  <c:v>55-59</c:v>
                </c:pt>
                <c:pt idx="12">
                  <c:v>60-64</c:v>
                </c:pt>
                <c:pt idx="13">
                  <c:v>65-69</c:v>
                </c:pt>
                <c:pt idx="14">
                  <c:v>70-74</c:v>
                </c:pt>
                <c:pt idx="15">
                  <c:v>75-79</c:v>
                </c:pt>
                <c:pt idx="16">
                  <c:v>80+</c:v>
                </c:pt>
              </c:strCache>
            </c:strRef>
          </c:cat>
          <c:val>
            <c:numRef>
              <c:f>'Figures 3(a-p)'!$BH$63:$BH$79</c:f>
              <c:numCache>
                <c:formatCode>0.00%</c:formatCode>
                <c:ptCount val="17"/>
                <c:pt idx="0">
                  <c:v>-6.8880118140331792E-2</c:v>
                </c:pt>
                <c:pt idx="1">
                  <c:v>-6.1438780469264466E-2</c:v>
                </c:pt>
                <c:pt idx="2">
                  <c:v>-5.7375443175713248E-2</c:v>
                </c:pt>
                <c:pt idx="3">
                  <c:v>-5.1315711929594103E-2</c:v>
                </c:pt>
                <c:pt idx="4">
                  <c:v>-4.884255443449028E-2</c:v>
                </c:pt>
                <c:pt idx="5">
                  <c:v>-4.2424097484564119E-2</c:v>
                </c:pt>
                <c:pt idx="6">
                  <c:v>-3.5923133622762345E-2</c:v>
                </c:pt>
                <c:pt idx="7">
                  <c:v>-3.3416836705497298E-2</c:v>
                </c:pt>
                <c:pt idx="8">
                  <c:v>-2.5694497233114483E-2</c:v>
                </c:pt>
                <c:pt idx="9">
                  <c:v>-2.1894908742743278E-2</c:v>
                </c:pt>
                <c:pt idx="10">
                  <c:v>-1.4475265435668096E-2</c:v>
                </c:pt>
                <c:pt idx="11">
                  <c:v>-1.3469808534426137E-2</c:v>
                </c:pt>
                <c:pt idx="12">
                  <c:v>-7.7421547969740634E-3</c:v>
                </c:pt>
                <c:pt idx="13">
                  <c:v>-7.4203265941300521E-3</c:v>
                </c:pt>
                <c:pt idx="14">
                  <c:v>-3.9372708319276124E-3</c:v>
                </c:pt>
                <c:pt idx="15">
                  <c:v>-2.8262460807081586E-3</c:v>
                </c:pt>
                <c:pt idx="16">
                  <c:v>-1.3086655318407497E-3</c:v>
                </c:pt>
              </c:numCache>
            </c:numRef>
          </c:val>
          <c:extLst>
            <c:ext xmlns:c16="http://schemas.microsoft.com/office/drawing/2014/chart" uri="{C3380CC4-5D6E-409C-BE32-E72D297353CC}">
              <c16:uniqueId val="{00000002-9FDD-4FE1-9873-F0C2902987B3}"/>
            </c:ext>
          </c:extLst>
        </c:ser>
        <c:ser>
          <c:idx val="3"/>
          <c:order val="3"/>
          <c:tx>
            <c:strRef>
              <c:f>'Figures 3(a-p)'!$BI$62</c:f>
              <c:strCache>
                <c:ptCount val="1"/>
                <c:pt idx="0">
                  <c:v>ADM1 (Ogun)
Female (USCB 2020)</c:v>
                </c:pt>
              </c:strCache>
            </c:strRef>
          </c:tx>
          <c:spPr>
            <a:solidFill>
              <a:schemeClr val="accent6">
                <a:alpha val="70000"/>
              </a:schemeClr>
            </a:solidFill>
            <a:ln>
              <a:noFill/>
            </a:ln>
            <a:effectLst/>
          </c:spPr>
          <c:invertIfNegative val="0"/>
          <c:cat>
            <c:strRef>
              <c:f>'Figures 3(a-p)'!$A$63:$A$79</c:f>
              <c:strCache>
                <c:ptCount val="17"/>
                <c:pt idx="0">
                  <c:v>0-4</c:v>
                </c:pt>
                <c:pt idx="1">
                  <c:v>5-9</c:v>
                </c:pt>
                <c:pt idx="2">
                  <c:v>10-14</c:v>
                </c:pt>
                <c:pt idx="3">
                  <c:v>15-19</c:v>
                </c:pt>
                <c:pt idx="4">
                  <c:v>20-24</c:v>
                </c:pt>
                <c:pt idx="5">
                  <c:v>25-29</c:v>
                </c:pt>
                <c:pt idx="6">
                  <c:v>30-34</c:v>
                </c:pt>
                <c:pt idx="7">
                  <c:v>35-39</c:v>
                </c:pt>
                <c:pt idx="8">
                  <c:v>40-44</c:v>
                </c:pt>
                <c:pt idx="9">
                  <c:v>45-49</c:v>
                </c:pt>
                <c:pt idx="10">
                  <c:v>50-54</c:v>
                </c:pt>
                <c:pt idx="11">
                  <c:v>55-59</c:v>
                </c:pt>
                <c:pt idx="12">
                  <c:v>60-64</c:v>
                </c:pt>
                <c:pt idx="13">
                  <c:v>65-69</c:v>
                </c:pt>
                <c:pt idx="14">
                  <c:v>70-74</c:v>
                </c:pt>
                <c:pt idx="15">
                  <c:v>75-79</c:v>
                </c:pt>
                <c:pt idx="16">
                  <c:v>80+</c:v>
                </c:pt>
              </c:strCache>
            </c:strRef>
          </c:cat>
          <c:val>
            <c:numRef>
              <c:f>'Figures 3(a-p)'!$BI$63:$BI$79</c:f>
              <c:numCache>
                <c:formatCode>0.00%</c:formatCode>
                <c:ptCount val="17"/>
                <c:pt idx="0">
                  <c:v>6.8676156954452935E-2</c:v>
                </c:pt>
                <c:pt idx="1">
                  <c:v>6.1096112011246907E-2</c:v>
                </c:pt>
                <c:pt idx="2">
                  <c:v>5.9027631274390147E-2</c:v>
                </c:pt>
                <c:pt idx="3">
                  <c:v>4.9042415898039905E-2</c:v>
                </c:pt>
                <c:pt idx="4">
                  <c:v>4.4169895909758276E-2</c:v>
                </c:pt>
                <c:pt idx="5">
                  <c:v>3.9632186578363204E-2</c:v>
                </c:pt>
                <c:pt idx="6">
                  <c:v>3.4466536443542126E-2</c:v>
                </c:pt>
                <c:pt idx="7">
                  <c:v>3.2312644824826549E-2</c:v>
                </c:pt>
                <c:pt idx="8">
                  <c:v>2.5024021810522792E-2</c:v>
                </c:pt>
                <c:pt idx="9">
                  <c:v>2.1153883931736207E-2</c:v>
                </c:pt>
                <c:pt idx="10">
                  <c:v>1.5674434216965846E-2</c:v>
                </c:pt>
                <c:pt idx="11">
                  <c:v>1.5459540438209071E-2</c:v>
                </c:pt>
                <c:pt idx="12">
                  <c:v>1.072624018735731E-2</c:v>
                </c:pt>
                <c:pt idx="13">
                  <c:v>1.0846327887250803E-2</c:v>
                </c:pt>
                <c:pt idx="14">
                  <c:v>6.5771503684198393E-3</c:v>
                </c:pt>
                <c:pt idx="15">
                  <c:v>4.9032679057508001E-3</c:v>
                </c:pt>
                <c:pt idx="16">
                  <c:v>2.825733615417006E-3</c:v>
                </c:pt>
              </c:numCache>
            </c:numRef>
          </c:val>
          <c:extLst>
            <c:ext xmlns:c16="http://schemas.microsoft.com/office/drawing/2014/chart" uri="{C3380CC4-5D6E-409C-BE32-E72D297353CC}">
              <c16:uniqueId val="{00000003-9FDD-4FE1-9873-F0C2902987B3}"/>
            </c:ext>
          </c:extLst>
        </c:ser>
        <c:dLbls>
          <c:showLegendKey val="0"/>
          <c:showVal val="0"/>
          <c:showCatName val="0"/>
          <c:showSerName val="0"/>
          <c:showPercent val="0"/>
          <c:showBubbleSize val="0"/>
        </c:dLbls>
        <c:gapWidth val="80"/>
        <c:overlap val="100"/>
        <c:axId val="1180902744"/>
        <c:axId val="1180911600"/>
      </c:barChart>
      <c:catAx>
        <c:axId val="710556472"/>
        <c:scaling>
          <c:orientation val="minMax"/>
        </c:scaling>
        <c:delete val="0"/>
        <c:axPos val="l"/>
        <c:numFmt formatCode="General" sourceLinked="0"/>
        <c:majorTickMark val="none"/>
        <c:minorTickMark val="none"/>
        <c:tickLblPos val="low"/>
        <c:spPr>
          <a:noFill/>
          <a:ln w="9525" cap="flat" cmpd="sng" algn="ctr">
            <a:solidFill>
              <a:schemeClr val="tx1">
                <a:lumMod val="15000"/>
                <a:lumOff val="85000"/>
              </a:schemeClr>
            </a:solidFill>
            <a:round/>
          </a:ln>
          <a:effectLst/>
        </c:spPr>
        <c:txPr>
          <a:bodyPr rot="-60000000" spcFirstLastPara="1" vertOverflow="ellipsis" vert="horz" wrap="square" anchor="ctr" anchorCtr="1"/>
          <a:lstStyle/>
          <a:p>
            <a:pPr>
              <a:defRPr sz="900" b="0" i="0" u="none" strike="noStrike" kern="1200" baseline="0">
                <a:solidFill>
                  <a:schemeClr val="tx1">
                    <a:lumMod val="65000"/>
                    <a:lumOff val="35000"/>
                  </a:schemeClr>
                </a:solidFill>
                <a:latin typeface="+mn-lt"/>
                <a:ea typeface="+mn-ea"/>
                <a:cs typeface="+mn-cs"/>
              </a:defRPr>
            </a:pPr>
            <a:endParaRPr lang="en-US"/>
          </a:p>
        </c:txPr>
        <c:crossAx val="710556800"/>
        <c:crossesAt val="0"/>
        <c:auto val="1"/>
        <c:lblAlgn val="ctr"/>
        <c:lblOffset val="100"/>
        <c:noMultiLvlLbl val="0"/>
      </c:catAx>
      <c:valAx>
        <c:axId val="710556800"/>
        <c:scaling>
          <c:orientation val="minMax"/>
          <c:max val="0.1"/>
          <c:min val="-0.1"/>
        </c:scaling>
        <c:delete val="0"/>
        <c:axPos val="b"/>
        <c:majorGridlines>
          <c:spPr>
            <a:ln w="9525" cap="flat" cmpd="sng" algn="ctr">
              <a:solidFill>
                <a:schemeClr val="tx1">
                  <a:lumMod val="15000"/>
                  <a:lumOff val="85000"/>
                </a:schemeClr>
              </a:solidFill>
              <a:round/>
            </a:ln>
            <a:effectLst/>
          </c:spPr>
        </c:majorGridlines>
        <c:numFmt formatCode="0%" sourceLinked="0"/>
        <c:majorTickMark val="none"/>
        <c:minorTickMark val="none"/>
        <c:tickLblPos val="nextTo"/>
        <c:spPr>
          <a:noFill/>
          <a:ln>
            <a:noFill/>
          </a:ln>
          <a:effectLst/>
        </c:spPr>
        <c:txPr>
          <a:bodyPr rot="-60000000" spcFirstLastPara="1" vertOverflow="ellipsis" vert="horz" wrap="square" anchor="ctr" anchorCtr="1"/>
          <a:lstStyle/>
          <a:p>
            <a:pPr>
              <a:defRPr sz="900" b="0" i="0" u="none" strike="noStrike" kern="1200" baseline="0">
                <a:solidFill>
                  <a:schemeClr val="tx1">
                    <a:lumMod val="65000"/>
                    <a:lumOff val="35000"/>
                  </a:schemeClr>
                </a:solidFill>
                <a:latin typeface="+mn-lt"/>
                <a:ea typeface="+mn-ea"/>
                <a:cs typeface="+mn-cs"/>
              </a:defRPr>
            </a:pPr>
            <a:endParaRPr lang="en-US"/>
          </a:p>
        </c:txPr>
        <c:crossAx val="710556472"/>
        <c:crosses val="autoZero"/>
        <c:crossBetween val="between"/>
        <c:majorUnit val="2.0000000000000004E-2"/>
      </c:valAx>
      <c:valAx>
        <c:axId val="1180911600"/>
        <c:scaling>
          <c:orientation val="minMax"/>
        </c:scaling>
        <c:delete val="1"/>
        <c:axPos val="t"/>
        <c:numFmt formatCode="0.00%" sourceLinked="1"/>
        <c:majorTickMark val="out"/>
        <c:minorTickMark val="none"/>
        <c:tickLblPos val="nextTo"/>
        <c:crossAx val="1180902744"/>
        <c:crosses val="max"/>
        <c:crossBetween val="between"/>
      </c:valAx>
      <c:catAx>
        <c:axId val="1180902744"/>
        <c:scaling>
          <c:orientation val="minMax"/>
        </c:scaling>
        <c:delete val="1"/>
        <c:axPos val="l"/>
        <c:numFmt formatCode="General" sourceLinked="1"/>
        <c:majorTickMark val="out"/>
        <c:minorTickMark val="none"/>
        <c:tickLblPos val="nextTo"/>
        <c:crossAx val="1180911600"/>
        <c:crosses val="autoZero"/>
        <c:auto val="1"/>
        <c:lblAlgn val="ctr"/>
        <c:lblOffset val="100"/>
        <c:noMultiLvlLbl val="0"/>
      </c:catAx>
      <c:spPr>
        <a:noFill/>
        <a:ln>
          <a:noFill/>
        </a:ln>
        <a:effectLst/>
      </c:spPr>
    </c:plotArea>
    <c:legend>
      <c:legendPos val="t"/>
      <c:layout>
        <c:manualLayout>
          <c:xMode val="edge"/>
          <c:yMode val="edge"/>
          <c:x val="0.12686085634542418"/>
          <c:y val="0.18684053842463896"/>
          <c:w val="0.77450590646197137"/>
          <c:h val="0.13458676691559887"/>
        </c:manualLayout>
      </c:layout>
      <c:overlay val="0"/>
      <c:spPr>
        <a:noFill/>
        <a:ln>
          <a:solidFill>
            <a:sysClr val="windowText" lastClr="000000"/>
          </a:solidFill>
        </a:ln>
        <a:effectLst/>
      </c:spPr>
      <c:txPr>
        <a:bodyPr rot="0" spcFirstLastPara="1" vertOverflow="ellipsis" vert="horz" wrap="square" anchor="ctr" anchorCtr="1"/>
        <a:lstStyle/>
        <a:p>
          <a:pPr>
            <a:defRPr sz="800" b="0" i="0" u="none" strike="noStrike" kern="1200" baseline="0">
              <a:solidFill>
                <a:schemeClr val="tx1">
                  <a:lumMod val="65000"/>
                  <a:lumOff val="35000"/>
                </a:schemeClr>
              </a:solidFill>
              <a:latin typeface="+mn-lt"/>
              <a:ea typeface="+mn-ea"/>
              <a:cs typeface="+mn-cs"/>
            </a:defRPr>
          </a:pPr>
          <a:endParaRPr lang="en-US"/>
        </a:p>
      </c:txPr>
    </c:legend>
    <c:plotVisOnly val="1"/>
    <c:dispBlanksAs val="gap"/>
    <c:extLst>
      <c:ext xmlns:c16r3="http://schemas.microsoft.com/office/drawing/2017/03/chart" uri="{56B9EC1D-385E-4148-901F-78D8002777C0}">
        <c16r3:dataDisplayOptions16>
          <c16r3:dispNaAsBlank val="1"/>
        </c16r3:dataDisplayOptions16>
      </c:ext>
    </c:extLst>
    <c:showDLblsOverMax val="0"/>
  </c:chart>
  <c:spPr>
    <a:solidFill>
      <a:schemeClr val="bg1"/>
    </a:solidFill>
    <a:ln w="9525" cap="flat" cmpd="sng" algn="ctr">
      <a:solidFill>
        <a:sysClr val="windowText" lastClr="000000"/>
      </a:solidFill>
      <a:round/>
    </a:ln>
    <a:effectLst/>
  </c:spPr>
  <c:txPr>
    <a:bodyPr/>
    <a:lstStyle/>
    <a:p>
      <a:pPr>
        <a:defRPr/>
      </a:pPr>
      <a:endParaRPr lang="en-US"/>
    </a:p>
  </c:txPr>
  <c:printSettings>
    <c:headerFooter/>
    <c:pageMargins b="0.75" l="0.7" r="0.7" t="0.75" header="0.3" footer="0.3"/>
    <c:pageSetup/>
  </c:printSettings>
</c:chartSpace>
</file>

<file path=xl/charts/chart3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rot="0" spcFirstLastPara="1" vertOverflow="ellipsis" vert="horz" wrap="square" anchor="ctr" anchorCtr="1"/>
          <a:lstStyle/>
          <a:p>
            <a:pPr>
              <a:defRPr sz="1100" b="0" i="0" u="none" strike="noStrike" kern="1200" spc="0" baseline="0">
                <a:solidFill>
                  <a:schemeClr val="tx1">
                    <a:lumMod val="65000"/>
                    <a:lumOff val="35000"/>
                  </a:schemeClr>
                </a:solidFill>
                <a:latin typeface="+mn-lt"/>
                <a:ea typeface="+mn-ea"/>
                <a:cs typeface="+mn-cs"/>
              </a:defRPr>
            </a:pPr>
            <a:r>
              <a:rPr lang="en-US" sz="1100" b="1" i="0" baseline="0">
                <a:effectLst/>
              </a:rPr>
              <a:t>Figure 3(h).</a:t>
            </a:r>
          </a:p>
          <a:p>
            <a:pPr>
              <a:defRPr sz="1100"/>
            </a:pPr>
            <a:r>
              <a:rPr lang="en-US" sz="1100" b="1" i="0" baseline="0">
                <a:effectLst/>
              </a:rPr>
              <a:t>Nigeria: WPP ADM 0 (2020) vs Ondo ADM 1 (2020)</a:t>
            </a:r>
            <a:endParaRPr lang="en-US" sz="1100">
              <a:effectLst/>
            </a:endParaRPr>
          </a:p>
        </c:rich>
      </c:tx>
      <c:layout>
        <c:manualLayout>
          <c:xMode val="edge"/>
          <c:yMode val="edge"/>
          <c:x val="0.15105123127415085"/>
          <c:y val="3.7416639503668414E-2"/>
        </c:manualLayout>
      </c:layout>
      <c:overlay val="0"/>
      <c:spPr>
        <a:noFill/>
        <a:ln>
          <a:noFill/>
        </a:ln>
        <a:effectLst/>
      </c:spPr>
      <c:txPr>
        <a:bodyPr rot="0" spcFirstLastPara="1" vertOverflow="ellipsis" vert="horz" wrap="square" anchor="ctr" anchorCtr="1"/>
        <a:lstStyle/>
        <a:p>
          <a:pPr>
            <a:defRPr sz="1100" b="0" i="0" u="none" strike="noStrike" kern="1200" spc="0" baseline="0">
              <a:solidFill>
                <a:schemeClr val="tx1">
                  <a:lumMod val="65000"/>
                  <a:lumOff val="35000"/>
                </a:schemeClr>
              </a:solidFill>
              <a:latin typeface="+mn-lt"/>
              <a:ea typeface="+mn-ea"/>
              <a:cs typeface="+mn-cs"/>
            </a:defRPr>
          </a:pPr>
          <a:endParaRPr lang="en-US"/>
        </a:p>
      </c:txPr>
    </c:title>
    <c:autoTitleDeleted val="0"/>
    <c:plotArea>
      <c:layout>
        <c:manualLayout>
          <c:layoutTarget val="inner"/>
          <c:xMode val="edge"/>
          <c:yMode val="edge"/>
          <c:x val="0.111435763501722"/>
          <c:y val="0.38400855145645008"/>
          <c:w val="0.84727811364993311"/>
          <c:h val="0.53695288208562542"/>
        </c:manualLayout>
      </c:layout>
      <c:barChart>
        <c:barDir val="bar"/>
        <c:grouping val="stacked"/>
        <c:varyColors val="0"/>
        <c:ser>
          <c:idx val="0"/>
          <c:order val="0"/>
          <c:tx>
            <c:strRef>
              <c:f>'Figures 3(a-p)'!$B$62</c:f>
              <c:strCache>
                <c:ptCount val="1"/>
                <c:pt idx="0">
                  <c:v>ADM0 Male
(WPP 2020 projection)</c:v>
                </c:pt>
              </c:strCache>
            </c:strRef>
          </c:tx>
          <c:spPr>
            <a:noFill/>
            <a:ln w="19050">
              <a:solidFill>
                <a:sysClr val="windowText" lastClr="000000"/>
              </a:solidFill>
            </a:ln>
            <a:effectLst/>
          </c:spPr>
          <c:invertIfNegative val="0"/>
          <c:cat>
            <c:strRef>
              <c:f>'Figures 2(a-t)'!$A$63:$A$79</c:f>
              <c:strCache>
                <c:ptCount val="17"/>
                <c:pt idx="0">
                  <c:v>0-4</c:v>
                </c:pt>
                <c:pt idx="1">
                  <c:v>5-9</c:v>
                </c:pt>
                <c:pt idx="2">
                  <c:v>10-14</c:v>
                </c:pt>
                <c:pt idx="3">
                  <c:v>15-19</c:v>
                </c:pt>
                <c:pt idx="4">
                  <c:v>20-24</c:v>
                </c:pt>
                <c:pt idx="5">
                  <c:v>25-29</c:v>
                </c:pt>
                <c:pt idx="6">
                  <c:v>30-34</c:v>
                </c:pt>
                <c:pt idx="7">
                  <c:v>35-39</c:v>
                </c:pt>
                <c:pt idx="8">
                  <c:v>40-44</c:v>
                </c:pt>
                <c:pt idx="9">
                  <c:v>45-49</c:v>
                </c:pt>
                <c:pt idx="10">
                  <c:v>50-54</c:v>
                </c:pt>
                <c:pt idx="11">
                  <c:v>55-59</c:v>
                </c:pt>
                <c:pt idx="12">
                  <c:v>60-64</c:v>
                </c:pt>
                <c:pt idx="13">
                  <c:v>65-69</c:v>
                </c:pt>
                <c:pt idx="14">
                  <c:v>70-74</c:v>
                </c:pt>
                <c:pt idx="15">
                  <c:v>75-79</c:v>
                </c:pt>
                <c:pt idx="16">
                  <c:v>80+</c:v>
                </c:pt>
              </c:strCache>
            </c:strRef>
          </c:cat>
          <c:val>
            <c:numRef>
              <c:f>'Figures 3(a-p)'!$B$63:$B$79</c:f>
              <c:numCache>
                <c:formatCode>0.00%</c:formatCode>
                <c:ptCount val="17"/>
                <c:pt idx="0">
                  <c:v>-7.9522966520205005E-2</c:v>
                </c:pt>
                <c:pt idx="1">
                  <c:v>-6.9959576032273277E-2</c:v>
                </c:pt>
                <c:pt idx="2">
                  <c:v>-6.0219996810380316E-2</c:v>
                </c:pt>
                <c:pt idx="3">
                  <c:v>-5.1031549091198641E-2</c:v>
                </c:pt>
                <c:pt idx="4">
                  <c:v>-4.1965148943112422E-2</c:v>
                </c:pt>
                <c:pt idx="5">
                  <c:v>-3.505657456353807E-2</c:v>
                </c:pt>
                <c:pt idx="6">
                  <c:v>-3.0266937303837817E-2</c:v>
                </c:pt>
                <c:pt idx="7">
                  <c:v>-2.629195270851109E-2</c:v>
                </c:pt>
                <c:pt idx="8">
                  <c:v>-2.1900679270011832E-2</c:v>
                </c:pt>
                <c:pt idx="9">
                  <c:v>-1.742355152025191E-2</c:v>
                </c:pt>
                <c:pt idx="10">
                  <c:v>-1.3490210453120485E-2</c:v>
                </c:pt>
                <c:pt idx="11">
                  <c:v>-1.0664257748727984E-2</c:v>
                </c:pt>
                <c:pt idx="12">
                  <c:v>-8.0748906228155747E-3</c:v>
                </c:pt>
                <c:pt idx="13">
                  <c:v>-5.639956919541271E-3</c:v>
                </c:pt>
                <c:pt idx="14">
                  <c:v>-3.7356715945604398E-3</c:v>
                </c:pt>
                <c:pt idx="15">
                  <c:v>-1.951447764714981E-3</c:v>
                </c:pt>
                <c:pt idx="16">
                  <c:v>-8.7982707410511605E-4</c:v>
                </c:pt>
              </c:numCache>
            </c:numRef>
          </c:val>
          <c:extLst>
            <c:ext xmlns:c16="http://schemas.microsoft.com/office/drawing/2014/chart" uri="{C3380CC4-5D6E-409C-BE32-E72D297353CC}">
              <c16:uniqueId val="{00000000-6732-4400-9B83-0071FA83F4ED}"/>
            </c:ext>
          </c:extLst>
        </c:ser>
        <c:ser>
          <c:idx val="1"/>
          <c:order val="1"/>
          <c:tx>
            <c:strRef>
              <c:f>'Figures 3(a-p)'!$C$62</c:f>
              <c:strCache>
                <c:ptCount val="1"/>
                <c:pt idx="0">
                  <c:v>ADM0 Female
(WPP 2020 projection)</c:v>
                </c:pt>
              </c:strCache>
            </c:strRef>
          </c:tx>
          <c:spPr>
            <a:noFill/>
            <a:ln w="19050">
              <a:solidFill>
                <a:sysClr val="windowText" lastClr="000000"/>
              </a:solidFill>
            </a:ln>
            <a:effectLst/>
          </c:spPr>
          <c:invertIfNegative val="0"/>
          <c:cat>
            <c:strRef>
              <c:f>'Figures 2(a-t)'!$A$63:$A$79</c:f>
              <c:strCache>
                <c:ptCount val="17"/>
                <c:pt idx="0">
                  <c:v>0-4</c:v>
                </c:pt>
                <c:pt idx="1">
                  <c:v>5-9</c:v>
                </c:pt>
                <c:pt idx="2">
                  <c:v>10-14</c:v>
                </c:pt>
                <c:pt idx="3">
                  <c:v>15-19</c:v>
                </c:pt>
                <c:pt idx="4">
                  <c:v>20-24</c:v>
                </c:pt>
                <c:pt idx="5">
                  <c:v>25-29</c:v>
                </c:pt>
                <c:pt idx="6">
                  <c:v>30-34</c:v>
                </c:pt>
                <c:pt idx="7">
                  <c:v>35-39</c:v>
                </c:pt>
                <c:pt idx="8">
                  <c:v>40-44</c:v>
                </c:pt>
                <c:pt idx="9">
                  <c:v>45-49</c:v>
                </c:pt>
                <c:pt idx="10">
                  <c:v>50-54</c:v>
                </c:pt>
                <c:pt idx="11">
                  <c:v>55-59</c:v>
                </c:pt>
                <c:pt idx="12">
                  <c:v>60-64</c:v>
                </c:pt>
                <c:pt idx="13">
                  <c:v>65-69</c:v>
                </c:pt>
                <c:pt idx="14">
                  <c:v>70-74</c:v>
                </c:pt>
                <c:pt idx="15">
                  <c:v>75-79</c:v>
                </c:pt>
                <c:pt idx="16">
                  <c:v>80+</c:v>
                </c:pt>
              </c:strCache>
            </c:strRef>
          </c:cat>
          <c:val>
            <c:numRef>
              <c:f>'Figures 3(a-p)'!$C$63:$C$79</c:f>
              <c:numCache>
                <c:formatCode>0.00%</c:formatCode>
                <c:ptCount val="17"/>
                <c:pt idx="0">
                  <c:v>7.5788150677267921E-2</c:v>
                </c:pt>
                <c:pt idx="1">
                  <c:v>6.6931606454014678E-2</c:v>
                </c:pt>
                <c:pt idx="2">
                  <c:v>5.781306037144654E-2</c:v>
                </c:pt>
                <c:pt idx="3">
                  <c:v>4.923529897650733E-2</c:v>
                </c:pt>
                <c:pt idx="4">
                  <c:v>4.0720474223685695E-2</c:v>
                </c:pt>
                <c:pt idx="5">
                  <c:v>3.408470156348567E-2</c:v>
                </c:pt>
                <c:pt idx="6">
                  <c:v>2.942751360450592E-2</c:v>
                </c:pt>
                <c:pt idx="7">
                  <c:v>2.5526956519351541E-2</c:v>
                </c:pt>
                <c:pt idx="8">
                  <c:v>2.1384075286007522E-2</c:v>
                </c:pt>
                <c:pt idx="9">
                  <c:v>1.7258725520412535E-2</c:v>
                </c:pt>
                <c:pt idx="10">
                  <c:v>1.3708363050109291E-2</c:v>
                </c:pt>
                <c:pt idx="11">
                  <c:v>1.1103418498924704E-2</c:v>
                </c:pt>
                <c:pt idx="12">
                  <c:v>8.658591025545101E-3</c:v>
                </c:pt>
                <c:pt idx="13">
                  <c:v>6.2669025246274565E-3</c:v>
                </c:pt>
                <c:pt idx="14">
                  <c:v>4.1212815132251378E-3</c:v>
                </c:pt>
                <c:pt idx="15">
                  <c:v>2.1982199908613049E-3</c:v>
                </c:pt>
                <c:pt idx="16">
                  <c:v>1.0358942043878093E-3</c:v>
                </c:pt>
              </c:numCache>
            </c:numRef>
          </c:val>
          <c:extLst>
            <c:ext xmlns:c16="http://schemas.microsoft.com/office/drawing/2014/chart" uri="{C3380CC4-5D6E-409C-BE32-E72D297353CC}">
              <c16:uniqueId val="{00000001-6732-4400-9B83-0071FA83F4ED}"/>
            </c:ext>
          </c:extLst>
        </c:ser>
        <c:dLbls>
          <c:showLegendKey val="0"/>
          <c:showVal val="0"/>
          <c:showCatName val="0"/>
          <c:showSerName val="0"/>
          <c:showPercent val="0"/>
          <c:showBubbleSize val="0"/>
        </c:dLbls>
        <c:gapWidth val="20"/>
        <c:overlap val="100"/>
        <c:axId val="710556472"/>
        <c:axId val="710556800"/>
      </c:barChart>
      <c:barChart>
        <c:barDir val="bar"/>
        <c:grouping val="stacked"/>
        <c:varyColors val="0"/>
        <c:ser>
          <c:idx val="2"/>
          <c:order val="2"/>
          <c:tx>
            <c:strRef>
              <c:f>'Figures 3(a-p)'!$BJ$62</c:f>
              <c:strCache>
                <c:ptCount val="1"/>
                <c:pt idx="0">
                  <c:v>ADM1 (Ondo)
Male (USCB 2020) </c:v>
                </c:pt>
              </c:strCache>
            </c:strRef>
          </c:tx>
          <c:spPr>
            <a:solidFill>
              <a:schemeClr val="accent1">
                <a:alpha val="70000"/>
              </a:schemeClr>
            </a:solidFill>
            <a:ln>
              <a:noFill/>
            </a:ln>
            <a:effectLst/>
          </c:spPr>
          <c:invertIfNegative val="0"/>
          <c:cat>
            <c:strRef>
              <c:f>'Figures 3(a-p)'!$A$63:$A$79</c:f>
              <c:strCache>
                <c:ptCount val="17"/>
                <c:pt idx="0">
                  <c:v>0-4</c:v>
                </c:pt>
                <c:pt idx="1">
                  <c:v>5-9</c:v>
                </c:pt>
                <c:pt idx="2">
                  <c:v>10-14</c:v>
                </c:pt>
                <c:pt idx="3">
                  <c:v>15-19</c:v>
                </c:pt>
                <c:pt idx="4">
                  <c:v>20-24</c:v>
                </c:pt>
                <c:pt idx="5">
                  <c:v>25-29</c:v>
                </c:pt>
                <c:pt idx="6">
                  <c:v>30-34</c:v>
                </c:pt>
                <c:pt idx="7">
                  <c:v>35-39</c:v>
                </c:pt>
                <c:pt idx="8">
                  <c:v>40-44</c:v>
                </c:pt>
                <c:pt idx="9">
                  <c:v>45-49</c:v>
                </c:pt>
                <c:pt idx="10">
                  <c:v>50-54</c:v>
                </c:pt>
                <c:pt idx="11">
                  <c:v>55-59</c:v>
                </c:pt>
                <c:pt idx="12">
                  <c:v>60-64</c:v>
                </c:pt>
                <c:pt idx="13">
                  <c:v>65-69</c:v>
                </c:pt>
                <c:pt idx="14">
                  <c:v>70-74</c:v>
                </c:pt>
                <c:pt idx="15">
                  <c:v>75-79</c:v>
                </c:pt>
                <c:pt idx="16">
                  <c:v>80+</c:v>
                </c:pt>
              </c:strCache>
            </c:strRef>
          </c:cat>
          <c:val>
            <c:numRef>
              <c:f>'Figures 3(a-p)'!$BJ$63:$BJ$79</c:f>
              <c:numCache>
                <c:formatCode>0.00%</c:formatCode>
                <c:ptCount val="17"/>
                <c:pt idx="0">
                  <c:v>-6.2421671204039707E-2</c:v>
                </c:pt>
                <c:pt idx="1">
                  <c:v>-6.4787610072219226E-2</c:v>
                </c:pt>
                <c:pt idx="2">
                  <c:v>-6.6050927706092069E-2</c:v>
                </c:pt>
                <c:pt idx="3">
                  <c:v>-6.1292088922668658E-2</c:v>
                </c:pt>
                <c:pt idx="4">
                  <c:v>-5.0332637267570632E-2</c:v>
                </c:pt>
                <c:pt idx="5">
                  <c:v>-3.8466994863920537E-2</c:v>
                </c:pt>
                <c:pt idx="6">
                  <c:v>-3.1282945704088815E-2</c:v>
                </c:pt>
                <c:pt idx="7">
                  <c:v>-2.7841774601794964E-2</c:v>
                </c:pt>
                <c:pt idx="8">
                  <c:v>-2.4404455077653164E-2</c:v>
                </c:pt>
                <c:pt idx="9">
                  <c:v>-2.0855011833973872E-2</c:v>
                </c:pt>
                <c:pt idx="10">
                  <c:v>-1.6219851504544112E-2</c:v>
                </c:pt>
                <c:pt idx="11">
                  <c:v>-1.238817317294506E-2</c:v>
                </c:pt>
                <c:pt idx="12">
                  <c:v>-9.7049070603493076E-3</c:v>
                </c:pt>
                <c:pt idx="13">
                  <c:v>-7.8469485551125526E-3</c:v>
                </c:pt>
                <c:pt idx="14">
                  <c:v>-5.0173224727388509E-3</c:v>
                </c:pt>
                <c:pt idx="15">
                  <c:v>-2.9952439429119086E-3</c:v>
                </c:pt>
                <c:pt idx="16">
                  <c:v>-1.660458136662124E-3</c:v>
                </c:pt>
              </c:numCache>
            </c:numRef>
          </c:val>
          <c:extLst>
            <c:ext xmlns:c16="http://schemas.microsoft.com/office/drawing/2014/chart" uri="{C3380CC4-5D6E-409C-BE32-E72D297353CC}">
              <c16:uniqueId val="{00000002-6732-4400-9B83-0071FA83F4ED}"/>
            </c:ext>
          </c:extLst>
        </c:ser>
        <c:ser>
          <c:idx val="3"/>
          <c:order val="3"/>
          <c:tx>
            <c:strRef>
              <c:f>'Figures 3(a-p)'!$BK$62</c:f>
              <c:strCache>
                <c:ptCount val="1"/>
                <c:pt idx="0">
                  <c:v>ADM1 (Ondo)
Female (USCB 2020)</c:v>
                </c:pt>
              </c:strCache>
            </c:strRef>
          </c:tx>
          <c:spPr>
            <a:solidFill>
              <a:schemeClr val="accent6">
                <a:alpha val="70000"/>
              </a:schemeClr>
            </a:solidFill>
            <a:ln>
              <a:noFill/>
            </a:ln>
            <a:effectLst/>
          </c:spPr>
          <c:invertIfNegative val="0"/>
          <c:cat>
            <c:strRef>
              <c:f>'Figures 3(a-p)'!$A$63:$A$79</c:f>
              <c:strCache>
                <c:ptCount val="17"/>
                <c:pt idx="0">
                  <c:v>0-4</c:v>
                </c:pt>
                <c:pt idx="1">
                  <c:v>5-9</c:v>
                </c:pt>
                <c:pt idx="2">
                  <c:v>10-14</c:v>
                </c:pt>
                <c:pt idx="3">
                  <c:v>15-19</c:v>
                </c:pt>
                <c:pt idx="4">
                  <c:v>20-24</c:v>
                </c:pt>
                <c:pt idx="5">
                  <c:v>25-29</c:v>
                </c:pt>
                <c:pt idx="6">
                  <c:v>30-34</c:v>
                </c:pt>
                <c:pt idx="7">
                  <c:v>35-39</c:v>
                </c:pt>
                <c:pt idx="8">
                  <c:v>40-44</c:v>
                </c:pt>
                <c:pt idx="9">
                  <c:v>45-49</c:v>
                </c:pt>
                <c:pt idx="10">
                  <c:v>50-54</c:v>
                </c:pt>
                <c:pt idx="11">
                  <c:v>55-59</c:v>
                </c:pt>
                <c:pt idx="12">
                  <c:v>60-64</c:v>
                </c:pt>
                <c:pt idx="13">
                  <c:v>65-69</c:v>
                </c:pt>
                <c:pt idx="14">
                  <c:v>70-74</c:v>
                </c:pt>
                <c:pt idx="15">
                  <c:v>75-79</c:v>
                </c:pt>
                <c:pt idx="16">
                  <c:v>80+</c:v>
                </c:pt>
              </c:strCache>
            </c:strRef>
          </c:cat>
          <c:val>
            <c:numRef>
              <c:f>'Figures 3(a-p)'!$BK$63:$BK$79</c:f>
              <c:numCache>
                <c:formatCode>0.00%</c:formatCode>
                <c:ptCount val="17"/>
                <c:pt idx="0">
                  <c:v>6.0271206735811052E-2</c:v>
                </c:pt>
                <c:pt idx="1">
                  <c:v>6.1712980824062263E-2</c:v>
                </c:pt>
                <c:pt idx="2">
                  <c:v>6.3690766205140623E-2</c:v>
                </c:pt>
                <c:pt idx="3">
                  <c:v>5.5534621515043944E-2</c:v>
                </c:pt>
                <c:pt idx="4">
                  <c:v>4.2726198370397282E-2</c:v>
                </c:pt>
                <c:pt idx="5">
                  <c:v>3.6879716712147383E-2</c:v>
                </c:pt>
                <c:pt idx="6">
                  <c:v>3.2663950448163212E-2</c:v>
                </c:pt>
                <c:pt idx="7">
                  <c:v>3.1241006297544255E-2</c:v>
                </c:pt>
                <c:pt idx="8">
                  <c:v>2.5326908045069457E-2</c:v>
                </c:pt>
                <c:pt idx="9">
                  <c:v>2.2557623353744557E-2</c:v>
                </c:pt>
                <c:pt idx="10">
                  <c:v>1.6919768845397438E-2</c:v>
                </c:pt>
                <c:pt idx="11">
                  <c:v>1.4994193745935783E-2</c:v>
                </c:pt>
                <c:pt idx="12">
                  <c:v>1.1585333104806363E-2</c:v>
                </c:pt>
                <c:pt idx="13">
                  <c:v>8.9754609536635884E-3</c:v>
                </c:pt>
                <c:pt idx="14">
                  <c:v>5.4399261866444814E-3</c:v>
                </c:pt>
                <c:pt idx="15">
                  <c:v>3.4163498208695194E-3</c:v>
                </c:pt>
                <c:pt idx="16">
                  <c:v>2.4949667362732428E-3</c:v>
                </c:pt>
              </c:numCache>
            </c:numRef>
          </c:val>
          <c:extLst>
            <c:ext xmlns:c16="http://schemas.microsoft.com/office/drawing/2014/chart" uri="{C3380CC4-5D6E-409C-BE32-E72D297353CC}">
              <c16:uniqueId val="{00000003-6732-4400-9B83-0071FA83F4ED}"/>
            </c:ext>
          </c:extLst>
        </c:ser>
        <c:dLbls>
          <c:showLegendKey val="0"/>
          <c:showVal val="0"/>
          <c:showCatName val="0"/>
          <c:showSerName val="0"/>
          <c:showPercent val="0"/>
          <c:showBubbleSize val="0"/>
        </c:dLbls>
        <c:gapWidth val="80"/>
        <c:overlap val="100"/>
        <c:axId val="1180902744"/>
        <c:axId val="1180911600"/>
      </c:barChart>
      <c:catAx>
        <c:axId val="710556472"/>
        <c:scaling>
          <c:orientation val="minMax"/>
        </c:scaling>
        <c:delete val="0"/>
        <c:axPos val="l"/>
        <c:numFmt formatCode="General" sourceLinked="0"/>
        <c:majorTickMark val="none"/>
        <c:minorTickMark val="none"/>
        <c:tickLblPos val="low"/>
        <c:spPr>
          <a:noFill/>
          <a:ln w="9525" cap="flat" cmpd="sng" algn="ctr">
            <a:solidFill>
              <a:schemeClr val="tx1">
                <a:lumMod val="15000"/>
                <a:lumOff val="85000"/>
              </a:schemeClr>
            </a:solidFill>
            <a:round/>
          </a:ln>
          <a:effectLst/>
        </c:spPr>
        <c:txPr>
          <a:bodyPr rot="-60000000" spcFirstLastPara="1" vertOverflow="ellipsis" vert="horz" wrap="square" anchor="ctr" anchorCtr="1"/>
          <a:lstStyle/>
          <a:p>
            <a:pPr>
              <a:defRPr sz="900" b="0" i="0" u="none" strike="noStrike" kern="1200" baseline="0">
                <a:solidFill>
                  <a:schemeClr val="tx1">
                    <a:lumMod val="65000"/>
                    <a:lumOff val="35000"/>
                  </a:schemeClr>
                </a:solidFill>
                <a:latin typeface="+mn-lt"/>
                <a:ea typeface="+mn-ea"/>
                <a:cs typeface="+mn-cs"/>
              </a:defRPr>
            </a:pPr>
            <a:endParaRPr lang="en-US"/>
          </a:p>
        </c:txPr>
        <c:crossAx val="710556800"/>
        <c:crossesAt val="0"/>
        <c:auto val="1"/>
        <c:lblAlgn val="ctr"/>
        <c:lblOffset val="100"/>
        <c:noMultiLvlLbl val="0"/>
      </c:catAx>
      <c:valAx>
        <c:axId val="710556800"/>
        <c:scaling>
          <c:orientation val="minMax"/>
          <c:max val="0.1"/>
          <c:min val="-0.1"/>
        </c:scaling>
        <c:delete val="0"/>
        <c:axPos val="b"/>
        <c:majorGridlines>
          <c:spPr>
            <a:ln w="9525" cap="flat" cmpd="sng" algn="ctr">
              <a:solidFill>
                <a:schemeClr val="tx1">
                  <a:lumMod val="15000"/>
                  <a:lumOff val="85000"/>
                </a:schemeClr>
              </a:solidFill>
              <a:round/>
            </a:ln>
            <a:effectLst/>
          </c:spPr>
        </c:majorGridlines>
        <c:numFmt formatCode="0%" sourceLinked="0"/>
        <c:majorTickMark val="none"/>
        <c:minorTickMark val="none"/>
        <c:tickLblPos val="nextTo"/>
        <c:spPr>
          <a:noFill/>
          <a:ln>
            <a:noFill/>
          </a:ln>
          <a:effectLst/>
        </c:spPr>
        <c:txPr>
          <a:bodyPr rot="-60000000" spcFirstLastPara="1" vertOverflow="ellipsis" vert="horz" wrap="square" anchor="ctr" anchorCtr="1"/>
          <a:lstStyle/>
          <a:p>
            <a:pPr>
              <a:defRPr sz="900" b="0" i="0" u="none" strike="noStrike" kern="1200" baseline="0">
                <a:solidFill>
                  <a:schemeClr val="tx1">
                    <a:lumMod val="65000"/>
                    <a:lumOff val="35000"/>
                  </a:schemeClr>
                </a:solidFill>
                <a:latin typeface="+mn-lt"/>
                <a:ea typeface="+mn-ea"/>
                <a:cs typeface="+mn-cs"/>
              </a:defRPr>
            </a:pPr>
            <a:endParaRPr lang="en-US"/>
          </a:p>
        </c:txPr>
        <c:crossAx val="710556472"/>
        <c:crosses val="autoZero"/>
        <c:crossBetween val="between"/>
        <c:majorUnit val="2.0000000000000004E-2"/>
      </c:valAx>
      <c:valAx>
        <c:axId val="1180911600"/>
        <c:scaling>
          <c:orientation val="minMax"/>
        </c:scaling>
        <c:delete val="1"/>
        <c:axPos val="t"/>
        <c:numFmt formatCode="0.00%" sourceLinked="1"/>
        <c:majorTickMark val="out"/>
        <c:minorTickMark val="none"/>
        <c:tickLblPos val="nextTo"/>
        <c:crossAx val="1180902744"/>
        <c:crosses val="max"/>
        <c:crossBetween val="between"/>
      </c:valAx>
      <c:catAx>
        <c:axId val="1180902744"/>
        <c:scaling>
          <c:orientation val="minMax"/>
        </c:scaling>
        <c:delete val="1"/>
        <c:axPos val="l"/>
        <c:numFmt formatCode="General" sourceLinked="1"/>
        <c:majorTickMark val="out"/>
        <c:minorTickMark val="none"/>
        <c:tickLblPos val="nextTo"/>
        <c:crossAx val="1180911600"/>
        <c:crosses val="autoZero"/>
        <c:auto val="1"/>
        <c:lblAlgn val="ctr"/>
        <c:lblOffset val="100"/>
        <c:noMultiLvlLbl val="0"/>
      </c:catAx>
      <c:spPr>
        <a:noFill/>
        <a:ln>
          <a:noFill/>
        </a:ln>
        <a:effectLst/>
      </c:spPr>
    </c:plotArea>
    <c:legend>
      <c:legendPos val="t"/>
      <c:layout>
        <c:manualLayout>
          <c:xMode val="edge"/>
          <c:yMode val="edge"/>
          <c:x val="0.12686085634542418"/>
          <c:y val="0.18684053842463896"/>
          <c:w val="0.77450590646197137"/>
          <c:h val="0.13458676691559887"/>
        </c:manualLayout>
      </c:layout>
      <c:overlay val="0"/>
      <c:spPr>
        <a:noFill/>
        <a:ln>
          <a:solidFill>
            <a:sysClr val="windowText" lastClr="000000"/>
          </a:solidFill>
        </a:ln>
        <a:effectLst/>
      </c:spPr>
      <c:txPr>
        <a:bodyPr rot="0" spcFirstLastPara="1" vertOverflow="ellipsis" vert="horz" wrap="square" anchor="ctr" anchorCtr="1"/>
        <a:lstStyle/>
        <a:p>
          <a:pPr>
            <a:defRPr sz="800" b="0" i="0" u="none" strike="noStrike" kern="1200" baseline="0">
              <a:solidFill>
                <a:schemeClr val="tx1">
                  <a:lumMod val="65000"/>
                  <a:lumOff val="35000"/>
                </a:schemeClr>
              </a:solidFill>
              <a:latin typeface="+mn-lt"/>
              <a:ea typeface="+mn-ea"/>
              <a:cs typeface="+mn-cs"/>
            </a:defRPr>
          </a:pPr>
          <a:endParaRPr lang="en-US"/>
        </a:p>
      </c:txPr>
    </c:legend>
    <c:plotVisOnly val="1"/>
    <c:dispBlanksAs val="gap"/>
    <c:extLst>
      <c:ext xmlns:c16r3="http://schemas.microsoft.com/office/drawing/2017/03/chart" uri="{56B9EC1D-385E-4148-901F-78D8002777C0}">
        <c16r3:dataDisplayOptions16>
          <c16r3:dispNaAsBlank val="1"/>
        </c16r3:dataDisplayOptions16>
      </c:ext>
    </c:extLst>
    <c:showDLblsOverMax val="0"/>
  </c:chart>
  <c:spPr>
    <a:solidFill>
      <a:schemeClr val="bg1"/>
    </a:solidFill>
    <a:ln w="9525" cap="flat" cmpd="sng" algn="ctr">
      <a:solidFill>
        <a:sysClr val="windowText" lastClr="000000"/>
      </a:solidFill>
      <a:round/>
    </a:ln>
    <a:effectLst/>
  </c:spPr>
  <c:txPr>
    <a:bodyPr/>
    <a:lstStyle/>
    <a:p>
      <a:pPr>
        <a:defRPr/>
      </a:pPr>
      <a:endParaRPr lang="en-US"/>
    </a:p>
  </c:txPr>
  <c:printSettings>
    <c:headerFooter/>
    <c:pageMargins b="0.75" l="0.7" r="0.7" t="0.75" header="0.3" footer="0.3"/>
    <c:pageSetup/>
  </c:printSettings>
</c:chartSpace>
</file>

<file path=xl/charts/chart32.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rot="0" spcFirstLastPara="1" vertOverflow="ellipsis" vert="horz" wrap="square" anchor="ctr" anchorCtr="1"/>
          <a:lstStyle/>
          <a:p>
            <a:pPr>
              <a:defRPr sz="1100" b="0" i="0" u="none" strike="noStrike" kern="1200" spc="0" baseline="0">
                <a:solidFill>
                  <a:schemeClr val="tx1">
                    <a:lumMod val="65000"/>
                    <a:lumOff val="35000"/>
                  </a:schemeClr>
                </a:solidFill>
                <a:latin typeface="+mn-lt"/>
                <a:ea typeface="+mn-ea"/>
                <a:cs typeface="+mn-cs"/>
              </a:defRPr>
            </a:pPr>
            <a:r>
              <a:rPr lang="en-US" sz="1100" b="1" i="0" baseline="0">
                <a:effectLst/>
              </a:rPr>
              <a:t>Figure 3(i).</a:t>
            </a:r>
          </a:p>
          <a:p>
            <a:pPr>
              <a:defRPr sz="1100"/>
            </a:pPr>
            <a:r>
              <a:rPr lang="en-US" sz="1100" b="1" i="0" baseline="0">
                <a:effectLst/>
              </a:rPr>
              <a:t>Nigeria: WPP ADM 0 (2020) vs Osun ADM 1 (2020)</a:t>
            </a:r>
            <a:endParaRPr lang="en-US" sz="1100">
              <a:effectLst/>
            </a:endParaRPr>
          </a:p>
        </c:rich>
      </c:tx>
      <c:layout>
        <c:manualLayout>
          <c:xMode val="edge"/>
          <c:yMode val="edge"/>
          <c:x val="0.15105123127415085"/>
          <c:y val="3.7416639503668414E-2"/>
        </c:manualLayout>
      </c:layout>
      <c:overlay val="0"/>
      <c:spPr>
        <a:noFill/>
        <a:ln>
          <a:noFill/>
        </a:ln>
        <a:effectLst/>
      </c:spPr>
      <c:txPr>
        <a:bodyPr rot="0" spcFirstLastPara="1" vertOverflow="ellipsis" vert="horz" wrap="square" anchor="ctr" anchorCtr="1"/>
        <a:lstStyle/>
        <a:p>
          <a:pPr>
            <a:defRPr sz="1100" b="0" i="0" u="none" strike="noStrike" kern="1200" spc="0" baseline="0">
              <a:solidFill>
                <a:schemeClr val="tx1">
                  <a:lumMod val="65000"/>
                  <a:lumOff val="35000"/>
                </a:schemeClr>
              </a:solidFill>
              <a:latin typeface="+mn-lt"/>
              <a:ea typeface="+mn-ea"/>
              <a:cs typeface="+mn-cs"/>
            </a:defRPr>
          </a:pPr>
          <a:endParaRPr lang="en-US"/>
        </a:p>
      </c:txPr>
    </c:title>
    <c:autoTitleDeleted val="0"/>
    <c:plotArea>
      <c:layout>
        <c:manualLayout>
          <c:layoutTarget val="inner"/>
          <c:xMode val="edge"/>
          <c:yMode val="edge"/>
          <c:x val="0.111435763501722"/>
          <c:y val="0.38400855145645008"/>
          <c:w val="0.84727811364993311"/>
          <c:h val="0.53695288208562542"/>
        </c:manualLayout>
      </c:layout>
      <c:barChart>
        <c:barDir val="bar"/>
        <c:grouping val="stacked"/>
        <c:varyColors val="0"/>
        <c:ser>
          <c:idx val="0"/>
          <c:order val="0"/>
          <c:tx>
            <c:strRef>
              <c:f>'Figures 3(a-p)'!$B$62</c:f>
              <c:strCache>
                <c:ptCount val="1"/>
                <c:pt idx="0">
                  <c:v>ADM0 Male
(WPP 2020 projection)</c:v>
                </c:pt>
              </c:strCache>
            </c:strRef>
          </c:tx>
          <c:spPr>
            <a:noFill/>
            <a:ln w="19050">
              <a:solidFill>
                <a:sysClr val="windowText" lastClr="000000"/>
              </a:solidFill>
            </a:ln>
            <a:effectLst/>
          </c:spPr>
          <c:invertIfNegative val="0"/>
          <c:cat>
            <c:strRef>
              <c:f>'Figures 2(a-t)'!$A$63:$A$79</c:f>
              <c:strCache>
                <c:ptCount val="17"/>
                <c:pt idx="0">
                  <c:v>0-4</c:v>
                </c:pt>
                <c:pt idx="1">
                  <c:v>5-9</c:v>
                </c:pt>
                <c:pt idx="2">
                  <c:v>10-14</c:v>
                </c:pt>
                <c:pt idx="3">
                  <c:v>15-19</c:v>
                </c:pt>
                <c:pt idx="4">
                  <c:v>20-24</c:v>
                </c:pt>
                <c:pt idx="5">
                  <c:v>25-29</c:v>
                </c:pt>
                <c:pt idx="6">
                  <c:v>30-34</c:v>
                </c:pt>
                <c:pt idx="7">
                  <c:v>35-39</c:v>
                </c:pt>
                <c:pt idx="8">
                  <c:v>40-44</c:v>
                </c:pt>
                <c:pt idx="9">
                  <c:v>45-49</c:v>
                </c:pt>
                <c:pt idx="10">
                  <c:v>50-54</c:v>
                </c:pt>
                <c:pt idx="11">
                  <c:v>55-59</c:v>
                </c:pt>
                <c:pt idx="12">
                  <c:v>60-64</c:v>
                </c:pt>
                <c:pt idx="13">
                  <c:v>65-69</c:v>
                </c:pt>
                <c:pt idx="14">
                  <c:v>70-74</c:v>
                </c:pt>
                <c:pt idx="15">
                  <c:v>75-79</c:v>
                </c:pt>
                <c:pt idx="16">
                  <c:v>80+</c:v>
                </c:pt>
              </c:strCache>
            </c:strRef>
          </c:cat>
          <c:val>
            <c:numRef>
              <c:f>'Figures 3(a-p)'!$B$63:$B$79</c:f>
              <c:numCache>
                <c:formatCode>0.00%</c:formatCode>
                <c:ptCount val="17"/>
                <c:pt idx="0">
                  <c:v>-7.9522966520205005E-2</c:v>
                </c:pt>
                <c:pt idx="1">
                  <c:v>-6.9959576032273277E-2</c:v>
                </c:pt>
                <c:pt idx="2">
                  <c:v>-6.0219996810380316E-2</c:v>
                </c:pt>
                <c:pt idx="3">
                  <c:v>-5.1031549091198641E-2</c:v>
                </c:pt>
                <c:pt idx="4">
                  <c:v>-4.1965148943112422E-2</c:v>
                </c:pt>
                <c:pt idx="5">
                  <c:v>-3.505657456353807E-2</c:v>
                </c:pt>
                <c:pt idx="6">
                  <c:v>-3.0266937303837817E-2</c:v>
                </c:pt>
                <c:pt idx="7">
                  <c:v>-2.629195270851109E-2</c:v>
                </c:pt>
                <c:pt idx="8">
                  <c:v>-2.1900679270011832E-2</c:v>
                </c:pt>
                <c:pt idx="9">
                  <c:v>-1.742355152025191E-2</c:v>
                </c:pt>
                <c:pt idx="10">
                  <c:v>-1.3490210453120485E-2</c:v>
                </c:pt>
                <c:pt idx="11">
                  <c:v>-1.0664257748727984E-2</c:v>
                </c:pt>
                <c:pt idx="12">
                  <c:v>-8.0748906228155747E-3</c:v>
                </c:pt>
                <c:pt idx="13">
                  <c:v>-5.639956919541271E-3</c:v>
                </c:pt>
                <c:pt idx="14">
                  <c:v>-3.7356715945604398E-3</c:v>
                </c:pt>
                <c:pt idx="15">
                  <c:v>-1.951447764714981E-3</c:v>
                </c:pt>
                <c:pt idx="16">
                  <c:v>-8.7982707410511605E-4</c:v>
                </c:pt>
              </c:numCache>
            </c:numRef>
          </c:val>
          <c:extLst>
            <c:ext xmlns:c16="http://schemas.microsoft.com/office/drawing/2014/chart" uri="{C3380CC4-5D6E-409C-BE32-E72D297353CC}">
              <c16:uniqueId val="{00000000-72D1-4F33-B370-51225C383103}"/>
            </c:ext>
          </c:extLst>
        </c:ser>
        <c:ser>
          <c:idx val="1"/>
          <c:order val="1"/>
          <c:tx>
            <c:strRef>
              <c:f>'Figures 3(a-p)'!$C$62</c:f>
              <c:strCache>
                <c:ptCount val="1"/>
                <c:pt idx="0">
                  <c:v>ADM0 Female
(WPP 2020 projection)</c:v>
                </c:pt>
              </c:strCache>
            </c:strRef>
          </c:tx>
          <c:spPr>
            <a:noFill/>
            <a:ln w="19050">
              <a:solidFill>
                <a:sysClr val="windowText" lastClr="000000"/>
              </a:solidFill>
            </a:ln>
            <a:effectLst/>
          </c:spPr>
          <c:invertIfNegative val="0"/>
          <c:cat>
            <c:strRef>
              <c:f>'Figures 2(a-t)'!$A$63:$A$79</c:f>
              <c:strCache>
                <c:ptCount val="17"/>
                <c:pt idx="0">
                  <c:v>0-4</c:v>
                </c:pt>
                <c:pt idx="1">
                  <c:v>5-9</c:v>
                </c:pt>
                <c:pt idx="2">
                  <c:v>10-14</c:v>
                </c:pt>
                <c:pt idx="3">
                  <c:v>15-19</c:v>
                </c:pt>
                <c:pt idx="4">
                  <c:v>20-24</c:v>
                </c:pt>
                <c:pt idx="5">
                  <c:v>25-29</c:v>
                </c:pt>
                <c:pt idx="6">
                  <c:v>30-34</c:v>
                </c:pt>
                <c:pt idx="7">
                  <c:v>35-39</c:v>
                </c:pt>
                <c:pt idx="8">
                  <c:v>40-44</c:v>
                </c:pt>
                <c:pt idx="9">
                  <c:v>45-49</c:v>
                </c:pt>
                <c:pt idx="10">
                  <c:v>50-54</c:v>
                </c:pt>
                <c:pt idx="11">
                  <c:v>55-59</c:v>
                </c:pt>
                <c:pt idx="12">
                  <c:v>60-64</c:v>
                </c:pt>
                <c:pt idx="13">
                  <c:v>65-69</c:v>
                </c:pt>
                <c:pt idx="14">
                  <c:v>70-74</c:v>
                </c:pt>
                <c:pt idx="15">
                  <c:v>75-79</c:v>
                </c:pt>
                <c:pt idx="16">
                  <c:v>80+</c:v>
                </c:pt>
              </c:strCache>
            </c:strRef>
          </c:cat>
          <c:val>
            <c:numRef>
              <c:f>'Figures 3(a-p)'!$C$63:$C$79</c:f>
              <c:numCache>
                <c:formatCode>0.00%</c:formatCode>
                <c:ptCount val="17"/>
                <c:pt idx="0">
                  <c:v>7.5788150677267921E-2</c:v>
                </c:pt>
                <c:pt idx="1">
                  <c:v>6.6931606454014678E-2</c:v>
                </c:pt>
                <c:pt idx="2">
                  <c:v>5.781306037144654E-2</c:v>
                </c:pt>
                <c:pt idx="3">
                  <c:v>4.923529897650733E-2</c:v>
                </c:pt>
                <c:pt idx="4">
                  <c:v>4.0720474223685695E-2</c:v>
                </c:pt>
                <c:pt idx="5">
                  <c:v>3.408470156348567E-2</c:v>
                </c:pt>
                <c:pt idx="6">
                  <c:v>2.942751360450592E-2</c:v>
                </c:pt>
                <c:pt idx="7">
                  <c:v>2.5526956519351541E-2</c:v>
                </c:pt>
                <c:pt idx="8">
                  <c:v>2.1384075286007522E-2</c:v>
                </c:pt>
                <c:pt idx="9">
                  <c:v>1.7258725520412535E-2</c:v>
                </c:pt>
                <c:pt idx="10">
                  <c:v>1.3708363050109291E-2</c:v>
                </c:pt>
                <c:pt idx="11">
                  <c:v>1.1103418498924704E-2</c:v>
                </c:pt>
                <c:pt idx="12">
                  <c:v>8.658591025545101E-3</c:v>
                </c:pt>
                <c:pt idx="13">
                  <c:v>6.2669025246274565E-3</c:v>
                </c:pt>
                <c:pt idx="14">
                  <c:v>4.1212815132251378E-3</c:v>
                </c:pt>
                <c:pt idx="15">
                  <c:v>2.1982199908613049E-3</c:v>
                </c:pt>
                <c:pt idx="16">
                  <c:v>1.0358942043878093E-3</c:v>
                </c:pt>
              </c:numCache>
            </c:numRef>
          </c:val>
          <c:extLst>
            <c:ext xmlns:c16="http://schemas.microsoft.com/office/drawing/2014/chart" uri="{C3380CC4-5D6E-409C-BE32-E72D297353CC}">
              <c16:uniqueId val="{00000001-72D1-4F33-B370-51225C383103}"/>
            </c:ext>
          </c:extLst>
        </c:ser>
        <c:dLbls>
          <c:showLegendKey val="0"/>
          <c:showVal val="0"/>
          <c:showCatName val="0"/>
          <c:showSerName val="0"/>
          <c:showPercent val="0"/>
          <c:showBubbleSize val="0"/>
        </c:dLbls>
        <c:gapWidth val="20"/>
        <c:overlap val="100"/>
        <c:axId val="710556472"/>
        <c:axId val="710556800"/>
      </c:barChart>
      <c:barChart>
        <c:barDir val="bar"/>
        <c:grouping val="stacked"/>
        <c:varyColors val="0"/>
        <c:ser>
          <c:idx val="2"/>
          <c:order val="2"/>
          <c:tx>
            <c:strRef>
              <c:f>'Figures 3(a-p)'!$BL$62</c:f>
              <c:strCache>
                <c:ptCount val="1"/>
                <c:pt idx="0">
                  <c:v>ADM1 (Osun)
Male (USCB 2020) </c:v>
                </c:pt>
              </c:strCache>
            </c:strRef>
          </c:tx>
          <c:spPr>
            <a:solidFill>
              <a:schemeClr val="accent1">
                <a:alpha val="70000"/>
              </a:schemeClr>
            </a:solidFill>
            <a:ln>
              <a:noFill/>
            </a:ln>
            <a:effectLst/>
          </c:spPr>
          <c:invertIfNegative val="0"/>
          <c:cat>
            <c:strRef>
              <c:f>'Figures 3(a-p)'!$A$63:$A$79</c:f>
              <c:strCache>
                <c:ptCount val="17"/>
                <c:pt idx="0">
                  <c:v>0-4</c:v>
                </c:pt>
                <c:pt idx="1">
                  <c:v>5-9</c:v>
                </c:pt>
                <c:pt idx="2">
                  <c:v>10-14</c:v>
                </c:pt>
                <c:pt idx="3">
                  <c:v>15-19</c:v>
                </c:pt>
                <c:pt idx="4">
                  <c:v>20-24</c:v>
                </c:pt>
                <c:pt idx="5">
                  <c:v>25-29</c:v>
                </c:pt>
                <c:pt idx="6">
                  <c:v>30-34</c:v>
                </c:pt>
                <c:pt idx="7">
                  <c:v>35-39</c:v>
                </c:pt>
                <c:pt idx="8">
                  <c:v>40-44</c:v>
                </c:pt>
                <c:pt idx="9">
                  <c:v>45-49</c:v>
                </c:pt>
                <c:pt idx="10">
                  <c:v>50-54</c:v>
                </c:pt>
                <c:pt idx="11">
                  <c:v>55-59</c:v>
                </c:pt>
                <c:pt idx="12">
                  <c:v>60-64</c:v>
                </c:pt>
                <c:pt idx="13">
                  <c:v>65-69</c:v>
                </c:pt>
                <c:pt idx="14">
                  <c:v>70-74</c:v>
                </c:pt>
                <c:pt idx="15">
                  <c:v>75-79</c:v>
                </c:pt>
                <c:pt idx="16">
                  <c:v>80+</c:v>
                </c:pt>
              </c:strCache>
            </c:strRef>
          </c:cat>
          <c:val>
            <c:numRef>
              <c:f>'Figures 3(a-p)'!$BL$63:$BL$79</c:f>
              <c:numCache>
                <c:formatCode>0.00%</c:formatCode>
                <c:ptCount val="17"/>
                <c:pt idx="0">
                  <c:v>-5.8986195156500457E-2</c:v>
                </c:pt>
                <c:pt idx="1">
                  <c:v>-6.3312168391754367E-2</c:v>
                </c:pt>
                <c:pt idx="2">
                  <c:v>-6.5706788934587493E-2</c:v>
                </c:pt>
                <c:pt idx="3">
                  <c:v>-6.2818872003876786E-2</c:v>
                </c:pt>
                <c:pt idx="4">
                  <c:v>-5.3421389430783187E-2</c:v>
                </c:pt>
                <c:pt idx="5">
                  <c:v>-3.9551104428898635E-2</c:v>
                </c:pt>
                <c:pt idx="6">
                  <c:v>-3.0303557449769505E-2</c:v>
                </c:pt>
                <c:pt idx="7">
                  <c:v>-2.6918823544030121E-2</c:v>
                </c:pt>
                <c:pt idx="8">
                  <c:v>-2.48611439008934E-2</c:v>
                </c:pt>
                <c:pt idx="9">
                  <c:v>-2.1472475221279257E-2</c:v>
                </c:pt>
                <c:pt idx="10">
                  <c:v>-1.7164933295228155E-2</c:v>
                </c:pt>
                <c:pt idx="11">
                  <c:v>-1.324900491639641E-2</c:v>
                </c:pt>
                <c:pt idx="12">
                  <c:v>-1.0131835634140583E-2</c:v>
                </c:pt>
                <c:pt idx="13">
                  <c:v>-8.2669599108670163E-3</c:v>
                </c:pt>
                <c:pt idx="14">
                  <c:v>-4.9331709721376592E-3</c:v>
                </c:pt>
                <c:pt idx="15">
                  <c:v>-3.1310445374983951E-3</c:v>
                </c:pt>
                <c:pt idx="16">
                  <c:v>-1.7553233348658241E-3</c:v>
                </c:pt>
              </c:numCache>
            </c:numRef>
          </c:val>
          <c:extLst>
            <c:ext xmlns:c16="http://schemas.microsoft.com/office/drawing/2014/chart" uri="{C3380CC4-5D6E-409C-BE32-E72D297353CC}">
              <c16:uniqueId val="{00000002-72D1-4F33-B370-51225C383103}"/>
            </c:ext>
          </c:extLst>
        </c:ser>
        <c:ser>
          <c:idx val="3"/>
          <c:order val="3"/>
          <c:tx>
            <c:strRef>
              <c:f>'Figures 3(a-p)'!$BM$62</c:f>
              <c:strCache>
                <c:ptCount val="1"/>
                <c:pt idx="0">
                  <c:v>ADM1 (Osun)
Female (USCB 2020)</c:v>
                </c:pt>
              </c:strCache>
            </c:strRef>
          </c:tx>
          <c:spPr>
            <a:solidFill>
              <a:schemeClr val="accent6">
                <a:alpha val="70000"/>
              </a:schemeClr>
            </a:solidFill>
            <a:ln>
              <a:noFill/>
            </a:ln>
            <a:effectLst/>
          </c:spPr>
          <c:invertIfNegative val="0"/>
          <c:cat>
            <c:strRef>
              <c:f>'Figures 3(a-p)'!$A$63:$A$79</c:f>
              <c:strCache>
                <c:ptCount val="17"/>
                <c:pt idx="0">
                  <c:v>0-4</c:v>
                </c:pt>
                <c:pt idx="1">
                  <c:v>5-9</c:v>
                </c:pt>
                <c:pt idx="2">
                  <c:v>10-14</c:v>
                </c:pt>
                <c:pt idx="3">
                  <c:v>15-19</c:v>
                </c:pt>
                <c:pt idx="4">
                  <c:v>20-24</c:v>
                </c:pt>
                <c:pt idx="5">
                  <c:v>25-29</c:v>
                </c:pt>
                <c:pt idx="6">
                  <c:v>30-34</c:v>
                </c:pt>
                <c:pt idx="7">
                  <c:v>35-39</c:v>
                </c:pt>
                <c:pt idx="8">
                  <c:v>40-44</c:v>
                </c:pt>
                <c:pt idx="9">
                  <c:v>45-49</c:v>
                </c:pt>
                <c:pt idx="10">
                  <c:v>50-54</c:v>
                </c:pt>
                <c:pt idx="11">
                  <c:v>55-59</c:v>
                </c:pt>
                <c:pt idx="12">
                  <c:v>60-64</c:v>
                </c:pt>
                <c:pt idx="13">
                  <c:v>65-69</c:v>
                </c:pt>
                <c:pt idx="14">
                  <c:v>70-74</c:v>
                </c:pt>
                <c:pt idx="15">
                  <c:v>75-79</c:v>
                </c:pt>
                <c:pt idx="16">
                  <c:v>80+</c:v>
                </c:pt>
              </c:strCache>
            </c:strRef>
          </c:cat>
          <c:val>
            <c:numRef>
              <c:f>'Figures 3(a-p)'!$BM$63:$BM$79</c:f>
              <c:numCache>
                <c:formatCode>0.00%</c:formatCode>
                <c:ptCount val="17"/>
                <c:pt idx="0">
                  <c:v>5.5841689550483152E-2</c:v>
                </c:pt>
                <c:pt idx="1">
                  <c:v>5.9550938754209172E-2</c:v>
                </c:pt>
                <c:pt idx="2">
                  <c:v>6.3020580938298598E-2</c:v>
                </c:pt>
                <c:pt idx="3">
                  <c:v>5.6778372826037433E-2</c:v>
                </c:pt>
                <c:pt idx="4">
                  <c:v>4.3934856712102947E-2</c:v>
                </c:pt>
                <c:pt idx="5">
                  <c:v>3.6881049714832442E-2</c:v>
                </c:pt>
                <c:pt idx="6">
                  <c:v>3.1422689977095478E-2</c:v>
                </c:pt>
                <c:pt idx="7">
                  <c:v>3.1432630458463284E-2</c:v>
                </c:pt>
                <c:pt idx="8">
                  <c:v>2.5496713428347768E-2</c:v>
                </c:pt>
                <c:pt idx="9">
                  <c:v>2.3534503825014392E-2</c:v>
                </c:pt>
                <c:pt idx="10">
                  <c:v>1.6942100837899741E-2</c:v>
                </c:pt>
                <c:pt idx="11">
                  <c:v>1.6858020932997014E-2</c:v>
                </c:pt>
                <c:pt idx="12">
                  <c:v>1.1265050510070949E-2</c:v>
                </c:pt>
                <c:pt idx="13">
                  <c:v>9.7518193151836709E-3</c:v>
                </c:pt>
                <c:pt idx="14">
                  <c:v>5.6217564002203476E-3</c:v>
                </c:pt>
                <c:pt idx="15">
                  <c:v>3.5402610204732497E-3</c:v>
                </c:pt>
                <c:pt idx="16">
                  <c:v>2.1421737347631061E-3</c:v>
                </c:pt>
              </c:numCache>
            </c:numRef>
          </c:val>
          <c:extLst>
            <c:ext xmlns:c16="http://schemas.microsoft.com/office/drawing/2014/chart" uri="{C3380CC4-5D6E-409C-BE32-E72D297353CC}">
              <c16:uniqueId val="{00000003-72D1-4F33-B370-51225C383103}"/>
            </c:ext>
          </c:extLst>
        </c:ser>
        <c:dLbls>
          <c:showLegendKey val="0"/>
          <c:showVal val="0"/>
          <c:showCatName val="0"/>
          <c:showSerName val="0"/>
          <c:showPercent val="0"/>
          <c:showBubbleSize val="0"/>
        </c:dLbls>
        <c:gapWidth val="80"/>
        <c:overlap val="100"/>
        <c:axId val="1180902744"/>
        <c:axId val="1180911600"/>
      </c:barChart>
      <c:catAx>
        <c:axId val="710556472"/>
        <c:scaling>
          <c:orientation val="minMax"/>
        </c:scaling>
        <c:delete val="0"/>
        <c:axPos val="l"/>
        <c:numFmt formatCode="General" sourceLinked="0"/>
        <c:majorTickMark val="none"/>
        <c:minorTickMark val="none"/>
        <c:tickLblPos val="low"/>
        <c:spPr>
          <a:noFill/>
          <a:ln w="9525" cap="flat" cmpd="sng" algn="ctr">
            <a:solidFill>
              <a:schemeClr val="tx1">
                <a:lumMod val="15000"/>
                <a:lumOff val="85000"/>
              </a:schemeClr>
            </a:solidFill>
            <a:round/>
          </a:ln>
          <a:effectLst/>
        </c:spPr>
        <c:txPr>
          <a:bodyPr rot="-60000000" spcFirstLastPara="1" vertOverflow="ellipsis" vert="horz" wrap="square" anchor="ctr" anchorCtr="1"/>
          <a:lstStyle/>
          <a:p>
            <a:pPr>
              <a:defRPr sz="900" b="0" i="0" u="none" strike="noStrike" kern="1200" baseline="0">
                <a:solidFill>
                  <a:schemeClr val="tx1">
                    <a:lumMod val="65000"/>
                    <a:lumOff val="35000"/>
                  </a:schemeClr>
                </a:solidFill>
                <a:latin typeface="+mn-lt"/>
                <a:ea typeface="+mn-ea"/>
                <a:cs typeface="+mn-cs"/>
              </a:defRPr>
            </a:pPr>
            <a:endParaRPr lang="en-US"/>
          </a:p>
        </c:txPr>
        <c:crossAx val="710556800"/>
        <c:crossesAt val="0"/>
        <c:auto val="1"/>
        <c:lblAlgn val="ctr"/>
        <c:lblOffset val="100"/>
        <c:noMultiLvlLbl val="0"/>
      </c:catAx>
      <c:valAx>
        <c:axId val="710556800"/>
        <c:scaling>
          <c:orientation val="minMax"/>
          <c:max val="0.1"/>
          <c:min val="-0.1"/>
        </c:scaling>
        <c:delete val="0"/>
        <c:axPos val="b"/>
        <c:majorGridlines>
          <c:spPr>
            <a:ln w="9525" cap="flat" cmpd="sng" algn="ctr">
              <a:solidFill>
                <a:schemeClr val="tx1">
                  <a:lumMod val="15000"/>
                  <a:lumOff val="85000"/>
                </a:schemeClr>
              </a:solidFill>
              <a:round/>
            </a:ln>
            <a:effectLst/>
          </c:spPr>
        </c:majorGridlines>
        <c:numFmt formatCode="0%" sourceLinked="0"/>
        <c:majorTickMark val="none"/>
        <c:minorTickMark val="none"/>
        <c:tickLblPos val="nextTo"/>
        <c:spPr>
          <a:noFill/>
          <a:ln>
            <a:noFill/>
          </a:ln>
          <a:effectLst/>
        </c:spPr>
        <c:txPr>
          <a:bodyPr rot="-60000000" spcFirstLastPara="1" vertOverflow="ellipsis" vert="horz" wrap="square" anchor="ctr" anchorCtr="1"/>
          <a:lstStyle/>
          <a:p>
            <a:pPr>
              <a:defRPr sz="900" b="0" i="0" u="none" strike="noStrike" kern="1200" baseline="0">
                <a:solidFill>
                  <a:schemeClr val="tx1">
                    <a:lumMod val="65000"/>
                    <a:lumOff val="35000"/>
                  </a:schemeClr>
                </a:solidFill>
                <a:latin typeface="+mn-lt"/>
                <a:ea typeface="+mn-ea"/>
                <a:cs typeface="+mn-cs"/>
              </a:defRPr>
            </a:pPr>
            <a:endParaRPr lang="en-US"/>
          </a:p>
        </c:txPr>
        <c:crossAx val="710556472"/>
        <c:crosses val="autoZero"/>
        <c:crossBetween val="between"/>
        <c:majorUnit val="2.0000000000000004E-2"/>
      </c:valAx>
      <c:valAx>
        <c:axId val="1180911600"/>
        <c:scaling>
          <c:orientation val="minMax"/>
        </c:scaling>
        <c:delete val="1"/>
        <c:axPos val="t"/>
        <c:numFmt formatCode="0.00%" sourceLinked="1"/>
        <c:majorTickMark val="out"/>
        <c:minorTickMark val="none"/>
        <c:tickLblPos val="nextTo"/>
        <c:crossAx val="1180902744"/>
        <c:crosses val="max"/>
        <c:crossBetween val="between"/>
      </c:valAx>
      <c:catAx>
        <c:axId val="1180902744"/>
        <c:scaling>
          <c:orientation val="minMax"/>
        </c:scaling>
        <c:delete val="1"/>
        <c:axPos val="l"/>
        <c:numFmt formatCode="General" sourceLinked="1"/>
        <c:majorTickMark val="out"/>
        <c:minorTickMark val="none"/>
        <c:tickLblPos val="nextTo"/>
        <c:crossAx val="1180911600"/>
        <c:crosses val="autoZero"/>
        <c:auto val="1"/>
        <c:lblAlgn val="ctr"/>
        <c:lblOffset val="100"/>
        <c:noMultiLvlLbl val="0"/>
      </c:catAx>
      <c:spPr>
        <a:noFill/>
        <a:ln>
          <a:noFill/>
        </a:ln>
        <a:effectLst/>
      </c:spPr>
    </c:plotArea>
    <c:legend>
      <c:legendPos val="t"/>
      <c:layout>
        <c:manualLayout>
          <c:xMode val="edge"/>
          <c:yMode val="edge"/>
          <c:x val="0.12686085634542418"/>
          <c:y val="0.18684053842463896"/>
          <c:w val="0.77450590646197137"/>
          <c:h val="0.13458676691559887"/>
        </c:manualLayout>
      </c:layout>
      <c:overlay val="0"/>
      <c:spPr>
        <a:noFill/>
        <a:ln>
          <a:solidFill>
            <a:sysClr val="windowText" lastClr="000000"/>
          </a:solidFill>
        </a:ln>
        <a:effectLst/>
      </c:spPr>
      <c:txPr>
        <a:bodyPr rot="0" spcFirstLastPara="1" vertOverflow="ellipsis" vert="horz" wrap="square" anchor="ctr" anchorCtr="1"/>
        <a:lstStyle/>
        <a:p>
          <a:pPr>
            <a:defRPr sz="800" b="0" i="0" u="none" strike="noStrike" kern="1200" baseline="0">
              <a:solidFill>
                <a:schemeClr val="tx1">
                  <a:lumMod val="65000"/>
                  <a:lumOff val="35000"/>
                </a:schemeClr>
              </a:solidFill>
              <a:latin typeface="+mn-lt"/>
              <a:ea typeface="+mn-ea"/>
              <a:cs typeface="+mn-cs"/>
            </a:defRPr>
          </a:pPr>
          <a:endParaRPr lang="en-US"/>
        </a:p>
      </c:txPr>
    </c:legend>
    <c:plotVisOnly val="1"/>
    <c:dispBlanksAs val="gap"/>
    <c:extLst>
      <c:ext xmlns:c16r3="http://schemas.microsoft.com/office/drawing/2017/03/chart" uri="{56B9EC1D-385E-4148-901F-78D8002777C0}">
        <c16r3:dataDisplayOptions16>
          <c16r3:dispNaAsBlank val="1"/>
        </c16r3:dataDisplayOptions16>
      </c:ext>
    </c:extLst>
    <c:showDLblsOverMax val="0"/>
  </c:chart>
  <c:spPr>
    <a:solidFill>
      <a:schemeClr val="bg1"/>
    </a:solidFill>
    <a:ln w="9525" cap="flat" cmpd="sng" algn="ctr">
      <a:solidFill>
        <a:sysClr val="windowText" lastClr="000000"/>
      </a:solidFill>
      <a:round/>
    </a:ln>
    <a:effectLst/>
  </c:spPr>
  <c:txPr>
    <a:bodyPr/>
    <a:lstStyle/>
    <a:p>
      <a:pPr>
        <a:defRPr/>
      </a:pPr>
      <a:endParaRPr lang="en-US"/>
    </a:p>
  </c:txPr>
  <c:printSettings>
    <c:headerFooter/>
    <c:pageMargins b="0.75" l="0.7" r="0.7" t="0.75" header="0.3" footer="0.3"/>
    <c:pageSetup/>
  </c:printSettings>
</c:chartSpace>
</file>

<file path=xl/charts/chart33.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rot="0" spcFirstLastPara="1" vertOverflow="ellipsis" vert="horz" wrap="square" anchor="ctr" anchorCtr="1"/>
          <a:lstStyle/>
          <a:p>
            <a:pPr>
              <a:defRPr sz="1100" b="0" i="0" u="none" strike="noStrike" kern="1200" spc="0" baseline="0">
                <a:solidFill>
                  <a:schemeClr val="tx1">
                    <a:lumMod val="65000"/>
                    <a:lumOff val="35000"/>
                  </a:schemeClr>
                </a:solidFill>
                <a:latin typeface="+mn-lt"/>
                <a:ea typeface="+mn-ea"/>
                <a:cs typeface="+mn-cs"/>
              </a:defRPr>
            </a:pPr>
            <a:r>
              <a:rPr lang="en-US" sz="1100" b="1" i="0" baseline="0">
                <a:effectLst/>
              </a:rPr>
              <a:t>Figure 3(j).</a:t>
            </a:r>
          </a:p>
          <a:p>
            <a:pPr>
              <a:defRPr sz="1100"/>
            </a:pPr>
            <a:r>
              <a:rPr lang="en-US" sz="1100" b="1" i="0" baseline="0">
                <a:effectLst/>
              </a:rPr>
              <a:t>Nigeria: WPP ADM 0 (2020) vs Oyo ADM 1 (2020)</a:t>
            </a:r>
            <a:endParaRPr lang="en-US" sz="1100">
              <a:effectLst/>
            </a:endParaRPr>
          </a:p>
        </c:rich>
      </c:tx>
      <c:layout>
        <c:manualLayout>
          <c:xMode val="edge"/>
          <c:yMode val="edge"/>
          <c:x val="0.15105123127415085"/>
          <c:y val="3.7416639503668414E-2"/>
        </c:manualLayout>
      </c:layout>
      <c:overlay val="0"/>
      <c:spPr>
        <a:noFill/>
        <a:ln>
          <a:noFill/>
        </a:ln>
        <a:effectLst/>
      </c:spPr>
      <c:txPr>
        <a:bodyPr rot="0" spcFirstLastPara="1" vertOverflow="ellipsis" vert="horz" wrap="square" anchor="ctr" anchorCtr="1"/>
        <a:lstStyle/>
        <a:p>
          <a:pPr>
            <a:defRPr sz="1100" b="0" i="0" u="none" strike="noStrike" kern="1200" spc="0" baseline="0">
              <a:solidFill>
                <a:schemeClr val="tx1">
                  <a:lumMod val="65000"/>
                  <a:lumOff val="35000"/>
                </a:schemeClr>
              </a:solidFill>
              <a:latin typeface="+mn-lt"/>
              <a:ea typeface="+mn-ea"/>
              <a:cs typeface="+mn-cs"/>
            </a:defRPr>
          </a:pPr>
          <a:endParaRPr lang="en-US"/>
        </a:p>
      </c:txPr>
    </c:title>
    <c:autoTitleDeleted val="0"/>
    <c:plotArea>
      <c:layout>
        <c:manualLayout>
          <c:layoutTarget val="inner"/>
          <c:xMode val="edge"/>
          <c:yMode val="edge"/>
          <c:x val="0.111435763501722"/>
          <c:y val="0.38400855145645008"/>
          <c:w val="0.84727811364993311"/>
          <c:h val="0.53695288208562542"/>
        </c:manualLayout>
      </c:layout>
      <c:barChart>
        <c:barDir val="bar"/>
        <c:grouping val="stacked"/>
        <c:varyColors val="0"/>
        <c:ser>
          <c:idx val="0"/>
          <c:order val="0"/>
          <c:tx>
            <c:strRef>
              <c:f>'Figures 3(a-p)'!$B$62</c:f>
              <c:strCache>
                <c:ptCount val="1"/>
                <c:pt idx="0">
                  <c:v>ADM0 Male
(WPP 2020 projection)</c:v>
                </c:pt>
              </c:strCache>
            </c:strRef>
          </c:tx>
          <c:spPr>
            <a:noFill/>
            <a:ln w="19050">
              <a:solidFill>
                <a:sysClr val="windowText" lastClr="000000"/>
              </a:solidFill>
            </a:ln>
            <a:effectLst/>
          </c:spPr>
          <c:invertIfNegative val="0"/>
          <c:cat>
            <c:strRef>
              <c:f>'Figures 2(a-t)'!$A$63:$A$79</c:f>
              <c:strCache>
                <c:ptCount val="17"/>
                <c:pt idx="0">
                  <c:v>0-4</c:v>
                </c:pt>
                <c:pt idx="1">
                  <c:v>5-9</c:v>
                </c:pt>
                <c:pt idx="2">
                  <c:v>10-14</c:v>
                </c:pt>
                <c:pt idx="3">
                  <c:v>15-19</c:v>
                </c:pt>
                <c:pt idx="4">
                  <c:v>20-24</c:v>
                </c:pt>
                <c:pt idx="5">
                  <c:v>25-29</c:v>
                </c:pt>
                <c:pt idx="6">
                  <c:v>30-34</c:v>
                </c:pt>
                <c:pt idx="7">
                  <c:v>35-39</c:v>
                </c:pt>
                <c:pt idx="8">
                  <c:v>40-44</c:v>
                </c:pt>
                <c:pt idx="9">
                  <c:v>45-49</c:v>
                </c:pt>
                <c:pt idx="10">
                  <c:v>50-54</c:v>
                </c:pt>
                <c:pt idx="11">
                  <c:v>55-59</c:v>
                </c:pt>
                <c:pt idx="12">
                  <c:v>60-64</c:v>
                </c:pt>
                <c:pt idx="13">
                  <c:v>65-69</c:v>
                </c:pt>
                <c:pt idx="14">
                  <c:v>70-74</c:v>
                </c:pt>
                <c:pt idx="15">
                  <c:v>75-79</c:v>
                </c:pt>
                <c:pt idx="16">
                  <c:v>80+</c:v>
                </c:pt>
              </c:strCache>
            </c:strRef>
          </c:cat>
          <c:val>
            <c:numRef>
              <c:f>'Figures 3(a-p)'!$B$63:$B$79</c:f>
              <c:numCache>
                <c:formatCode>0.00%</c:formatCode>
                <c:ptCount val="17"/>
                <c:pt idx="0">
                  <c:v>-7.9522966520205005E-2</c:v>
                </c:pt>
                <c:pt idx="1">
                  <c:v>-6.9959576032273277E-2</c:v>
                </c:pt>
                <c:pt idx="2">
                  <c:v>-6.0219996810380316E-2</c:v>
                </c:pt>
                <c:pt idx="3">
                  <c:v>-5.1031549091198641E-2</c:v>
                </c:pt>
                <c:pt idx="4">
                  <c:v>-4.1965148943112422E-2</c:v>
                </c:pt>
                <c:pt idx="5">
                  <c:v>-3.505657456353807E-2</c:v>
                </c:pt>
                <c:pt idx="6">
                  <c:v>-3.0266937303837817E-2</c:v>
                </c:pt>
                <c:pt idx="7">
                  <c:v>-2.629195270851109E-2</c:v>
                </c:pt>
                <c:pt idx="8">
                  <c:v>-2.1900679270011832E-2</c:v>
                </c:pt>
                <c:pt idx="9">
                  <c:v>-1.742355152025191E-2</c:v>
                </c:pt>
                <c:pt idx="10">
                  <c:v>-1.3490210453120485E-2</c:v>
                </c:pt>
                <c:pt idx="11">
                  <c:v>-1.0664257748727984E-2</c:v>
                </c:pt>
                <c:pt idx="12">
                  <c:v>-8.0748906228155747E-3</c:v>
                </c:pt>
                <c:pt idx="13">
                  <c:v>-5.639956919541271E-3</c:v>
                </c:pt>
                <c:pt idx="14">
                  <c:v>-3.7356715945604398E-3</c:v>
                </c:pt>
                <c:pt idx="15">
                  <c:v>-1.951447764714981E-3</c:v>
                </c:pt>
                <c:pt idx="16">
                  <c:v>-8.7982707410511605E-4</c:v>
                </c:pt>
              </c:numCache>
            </c:numRef>
          </c:val>
          <c:extLst>
            <c:ext xmlns:c16="http://schemas.microsoft.com/office/drawing/2014/chart" uri="{C3380CC4-5D6E-409C-BE32-E72D297353CC}">
              <c16:uniqueId val="{00000000-6944-4E02-9832-DFD3E45E6A27}"/>
            </c:ext>
          </c:extLst>
        </c:ser>
        <c:ser>
          <c:idx val="1"/>
          <c:order val="1"/>
          <c:tx>
            <c:strRef>
              <c:f>'Figures 3(a-p)'!$C$62</c:f>
              <c:strCache>
                <c:ptCount val="1"/>
                <c:pt idx="0">
                  <c:v>ADM0 Female
(WPP 2020 projection)</c:v>
                </c:pt>
              </c:strCache>
            </c:strRef>
          </c:tx>
          <c:spPr>
            <a:noFill/>
            <a:ln w="19050">
              <a:solidFill>
                <a:sysClr val="windowText" lastClr="000000"/>
              </a:solidFill>
            </a:ln>
            <a:effectLst/>
          </c:spPr>
          <c:invertIfNegative val="0"/>
          <c:cat>
            <c:strRef>
              <c:f>'Figures 2(a-t)'!$A$63:$A$79</c:f>
              <c:strCache>
                <c:ptCount val="17"/>
                <c:pt idx="0">
                  <c:v>0-4</c:v>
                </c:pt>
                <c:pt idx="1">
                  <c:v>5-9</c:v>
                </c:pt>
                <c:pt idx="2">
                  <c:v>10-14</c:v>
                </c:pt>
                <c:pt idx="3">
                  <c:v>15-19</c:v>
                </c:pt>
                <c:pt idx="4">
                  <c:v>20-24</c:v>
                </c:pt>
                <c:pt idx="5">
                  <c:v>25-29</c:v>
                </c:pt>
                <c:pt idx="6">
                  <c:v>30-34</c:v>
                </c:pt>
                <c:pt idx="7">
                  <c:v>35-39</c:v>
                </c:pt>
                <c:pt idx="8">
                  <c:v>40-44</c:v>
                </c:pt>
                <c:pt idx="9">
                  <c:v>45-49</c:v>
                </c:pt>
                <c:pt idx="10">
                  <c:v>50-54</c:v>
                </c:pt>
                <c:pt idx="11">
                  <c:v>55-59</c:v>
                </c:pt>
                <c:pt idx="12">
                  <c:v>60-64</c:v>
                </c:pt>
                <c:pt idx="13">
                  <c:v>65-69</c:v>
                </c:pt>
                <c:pt idx="14">
                  <c:v>70-74</c:v>
                </c:pt>
                <c:pt idx="15">
                  <c:v>75-79</c:v>
                </c:pt>
                <c:pt idx="16">
                  <c:v>80+</c:v>
                </c:pt>
              </c:strCache>
            </c:strRef>
          </c:cat>
          <c:val>
            <c:numRef>
              <c:f>'Figures 3(a-p)'!$C$63:$C$79</c:f>
              <c:numCache>
                <c:formatCode>0.00%</c:formatCode>
                <c:ptCount val="17"/>
                <c:pt idx="0">
                  <c:v>7.5788150677267921E-2</c:v>
                </c:pt>
                <c:pt idx="1">
                  <c:v>6.6931606454014678E-2</c:v>
                </c:pt>
                <c:pt idx="2">
                  <c:v>5.781306037144654E-2</c:v>
                </c:pt>
                <c:pt idx="3">
                  <c:v>4.923529897650733E-2</c:v>
                </c:pt>
                <c:pt idx="4">
                  <c:v>4.0720474223685695E-2</c:v>
                </c:pt>
                <c:pt idx="5">
                  <c:v>3.408470156348567E-2</c:v>
                </c:pt>
                <c:pt idx="6">
                  <c:v>2.942751360450592E-2</c:v>
                </c:pt>
                <c:pt idx="7">
                  <c:v>2.5526956519351541E-2</c:v>
                </c:pt>
                <c:pt idx="8">
                  <c:v>2.1384075286007522E-2</c:v>
                </c:pt>
                <c:pt idx="9">
                  <c:v>1.7258725520412535E-2</c:v>
                </c:pt>
                <c:pt idx="10">
                  <c:v>1.3708363050109291E-2</c:v>
                </c:pt>
                <c:pt idx="11">
                  <c:v>1.1103418498924704E-2</c:v>
                </c:pt>
                <c:pt idx="12">
                  <c:v>8.658591025545101E-3</c:v>
                </c:pt>
                <c:pt idx="13">
                  <c:v>6.2669025246274565E-3</c:v>
                </c:pt>
                <c:pt idx="14">
                  <c:v>4.1212815132251378E-3</c:v>
                </c:pt>
                <c:pt idx="15">
                  <c:v>2.1982199908613049E-3</c:v>
                </c:pt>
                <c:pt idx="16">
                  <c:v>1.0358942043878093E-3</c:v>
                </c:pt>
              </c:numCache>
            </c:numRef>
          </c:val>
          <c:extLst>
            <c:ext xmlns:c16="http://schemas.microsoft.com/office/drawing/2014/chart" uri="{C3380CC4-5D6E-409C-BE32-E72D297353CC}">
              <c16:uniqueId val="{00000001-6944-4E02-9832-DFD3E45E6A27}"/>
            </c:ext>
          </c:extLst>
        </c:ser>
        <c:dLbls>
          <c:showLegendKey val="0"/>
          <c:showVal val="0"/>
          <c:showCatName val="0"/>
          <c:showSerName val="0"/>
          <c:showPercent val="0"/>
          <c:showBubbleSize val="0"/>
        </c:dLbls>
        <c:gapWidth val="20"/>
        <c:overlap val="100"/>
        <c:axId val="710556472"/>
        <c:axId val="710556800"/>
      </c:barChart>
      <c:barChart>
        <c:barDir val="bar"/>
        <c:grouping val="stacked"/>
        <c:varyColors val="0"/>
        <c:ser>
          <c:idx val="2"/>
          <c:order val="2"/>
          <c:tx>
            <c:strRef>
              <c:f>'Figures 3(a-p)'!$BN$62</c:f>
              <c:strCache>
                <c:ptCount val="1"/>
                <c:pt idx="0">
                  <c:v>ADM1 (Oyo)
Male (USCB 2020) </c:v>
                </c:pt>
              </c:strCache>
            </c:strRef>
          </c:tx>
          <c:spPr>
            <a:solidFill>
              <a:schemeClr val="accent1">
                <a:alpha val="70000"/>
              </a:schemeClr>
            </a:solidFill>
            <a:ln>
              <a:noFill/>
            </a:ln>
            <a:effectLst/>
          </c:spPr>
          <c:invertIfNegative val="0"/>
          <c:cat>
            <c:strRef>
              <c:f>'Figures 3(a-p)'!$A$63:$A$79</c:f>
              <c:strCache>
                <c:ptCount val="17"/>
                <c:pt idx="0">
                  <c:v>0-4</c:v>
                </c:pt>
                <c:pt idx="1">
                  <c:v>5-9</c:v>
                </c:pt>
                <c:pt idx="2">
                  <c:v>10-14</c:v>
                </c:pt>
                <c:pt idx="3">
                  <c:v>15-19</c:v>
                </c:pt>
                <c:pt idx="4">
                  <c:v>20-24</c:v>
                </c:pt>
                <c:pt idx="5">
                  <c:v>25-29</c:v>
                </c:pt>
                <c:pt idx="6">
                  <c:v>30-34</c:v>
                </c:pt>
                <c:pt idx="7">
                  <c:v>35-39</c:v>
                </c:pt>
                <c:pt idx="8">
                  <c:v>40-44</c:v>
                </c:pt>
                <c:pt idx="9">
                  <c:v>45-49</c:v>
                </c:pt>
                <c:pt idx="10">
                  <c:v>50-54</c:v>
                </c:pt>
                <c:pt idx="11">
                  <c:v>55-59</c:v>
                </c:pt>
                <c:pt idx="12">
                  <c:v>60-64</c:v>
                </c:pt>
                <c:pt idx="13">
                  <c:v>65-69</c:v>
                </c:pt>
                <c:pt idx="14">
                  <c:v>70-74</c:v>
                </c:pt>
                <c:pt idx="15">
                  <c:v>75-79</c:v>
                </c:pt>
                <c:pt idx="16">
                  <c:v>80+</c:v>
                </c:pt>
              </c:strCache>
            </c:strRef>
          </c:cat>
          <c:val>
            <c:numRef>
              <c:f>'Figures 3(a-p)'!$BN$63:$BN$79</c:f>
              <c:numCache>
                <c:formatCode>0.00%</c:formatCode>
                <c:ptCount val="17"/>
                <c:pt idx="0">
                  <c:v>-6.3124912491296356E-2</c:v>
                </c:pt>
                <c:pt idx="1">
                  <c:v>-6.437299615398509E-2</c:v>
                </c:pt>
                <c:pt idx="2">
                  <c:v>-6.4134051646485848E-2</c:v>
                </c:pt>
                <c:pt idx="3">
                  <c:v>-5.7851487488586976E-2</c:v>
                </c:pt>
                <c:pt idx="4">
                  <c:v>-4.9000387930657925E-2</c:v>
                </c:pt>
                <c:pt idx="5">
                  <c:v>-3.899080890035235E-2</c:v>
                </c:pt>
                <c:pt idx="6">
                  <c:v>-3.2305439080601982E-2</c:v>
                </c:pt>
                <c:pt idx="7">
                  <c:v>-2.9115813238895161E-2</c:v>
                </c:pt>
                <c:pt idx="8">
                  <c:v>-2.5236270548460282E-2</c:v>
                </c:pt>
                <c:pt idx="9">
                  <c:v>-2.1437005656987605E-2</c:v>
                </c:pt>
                <c:pt idx="10">
                  <c:v>-1.6239962618879025E-2</c:v>
                </c:pt>
                <c:pt idx="11">
                  <c:v>-1.3277121559240412E-2</c:v>
                </c:pt>
                <c:pt idx="12">
                  <c:v>-9.4596761074145289E-3</c:v>
                </c:pt>
                <c:pt idx="13">
                  <c:v>-8.1503215952237543E-3</c:v>
                </c:pt>
                <c:pt idx="14">
                  <c:v>-4.6343901118529466E-3</c:v>
                </c:pt>
                <c:pt idx="15">
                  <c:v>-2.9969591241975468E-3</c:v>
                </c:pt>
                <c:pt idx="16">
                  <c:v>-1.6429796002307279E-3</c:v>
                </c:pt>
              </c:numCache>
            </c:numRef>
          </c:val>
          <c:extLst>
            <c:ext xmlns:c16="http://schemas.microsoft.com/office/drawing/2014/chart" uri="{C3380CC4-5D6E-409C-BE32-E72D297353CC}">
              <c16:uniqueId val="{00000002-6944-4E02-9832-DFD3E45E6A27}"/>
            </c:ext>
          </c:extLst>
        </c:ser>
        <c:ser>
          <c:idx val="3"/>
          <c:order val="3"/>
          <c:tx>
            <c:strRef>
              <c:f>'Figures 3(a-p)'!$BO$62</c:f>
              <c:strCache>
                <c:ptCount val="1"/>
                <c:pt idx="0">
                  <c:v>ADM1 (Oyo)
Female (USCB 2020)</c:v>
                </c:pt>
              </c:strCache>
            </c:strRef>
          </c:tx>
          <c:spPr>
            <a:solidFill>
              <a:schemeClr val="accent6">
                <a:alpha val="70000"/>
              </a:schemeClr>
            </a:solidFill>
            <a:ln>
              <a:noFill/>
            </a:ln>
            <a:effectLst/>
          </c:spPr>
          <c:invertIfNegative val="0"/>
          <c:cat>
            <c:strRef>
              <c:f>'Figures 3(a-p)'!$A$63:$A$79</c:f>
              <c:strCache>
                <c:ptCount val="17"/>
                <c:pt idx="0">
                  <c:v>0-4</c:v>
                </c:pt>
                <c:pt idx="1">
                  <c:v>5-9</c:v>
                </c:pt>
                <c:pt idx="2">
                  <c:v>10-14</c:v>
                </c:pt>
                <c:pt idx="3">
                  <c:v>15-19</c:v>
                </c:pt>
                <c:pt idx="4">
                  <c:v>20-24</c:v>
                </c:pt>
                <c:pt idx="5">
                  <c:v>25-29</c:v>
                </c:pt>
                <c:pt idx="6">
                  <c:v>30-34</c:v>
                </c:pt>
                <c:pt idx="7">
                  <c:v>35-39</c:v>
                </c:pt>
                <c:pt idx="8">
                  <c:v>40-44</c:v>
                </c:pt>
                <c:pt idx="9">
                  <c:v>45-49</c:v>
                </c:pt>
                <c:pt idx="10">
                  <c:v>50-54</c:v>
                </c:pt>
                <c:pt idx="11">
                  <c:v>55-59</c:v>
                </c:pt>
                <c:pt idx="12">
                  <c:v>60-64</c:v>
                </c:pt>
                <c:pt idx="13">
                  <c:v>65-69</c:v>
                </c:pt>
                <c:pt idx="14">
                  <c:v>70-74</c:v>
                </c:pt>
                <c:pt idx="15">
                  <c:v>75-79</c:v>
                </c:pt>
                <c:pt idx="16">
                  <c:v>80+</c:v>
                </c:pt>
              </c:strCache>
            </c:strRef>
          </c:cat>
          <c:val>
            <c:numRef>
              <c:f>'Figures 3(a-p)'!$BO$63:$BO$79</c:f>
              <c:numCache>
                <c:formatCode>0.00%</c:formatCode>
                <c:ptCount val="17"/>
                <c:pt idx="0">
                  <c:v>6.0781627150707167E-2</c:v>
                </c:pt>
                <c:pt idx="1">
                  <c:v>6.2037974704465544E-2</c:v>
                </c:pt>
                <c:pt idx="2">
                  <c:v>6.2660835979942833E-2</c:v>
                </c:pt>
                <c:pt idx="3">
                  <c:v>5.3233979325633431E-2</c:v>
                </c:pt>
                <c:pt idx="4">
                  <c:v>4.2647934865427256E-2</c:v>
                </c:pt>
                <c:pt idx="5">
                  <c:v>3.7800690530737778E-2</c:v>
                </c:pt>
                <c:pt idx="6">
                  <c:v>3.3310682401430078E-2</c:v>
                </c:pt>
                <c:pt idx="7">
                  <c:v>3.1762147270566643E-2</c:v>
                </c:pt>
                <c:pt idx="8">
                  <c:v>2.5274638614140744E-2</c:v>
                </c:pt>
                <c:pt idx="9">
                  <c:v>2.2838325471224778E-2</c:v>
                </c:pt>
                <c:pt idx="10">
                  <c:v>1.6610302994385512E-2</c:v>
                </c:pt>
                <c:pt idx="11">
                  <c:v>1.6348455703064698E-2</c:v>
                </c:pt>
                <c:pt idx="12">
                  <c:v>1.0887086206314416E-2</c:v>
                </c:pt>
                <c:pt idx="13">
                  <c:v>9.9975373604612484E-3</c:v>
                </c:pt>
                <c:pt idx="14">
                  <c:v>5.6015014781740013E-3</c:v>
                </c:pt>
                <c:pt idx="15">
                  <c:v>3.9085843647653183E-3</c:v>
                </c:pt>
                <c:pt idx="16">
                  <c:v>2.3271117252100385E-3</c:v>
                </c:pt>
              </c:numCache>
            </c:numRef>
          </c:val>
          <c:extLst>
            <c:ext xmlns:c16="http://schemas.microsoft.com/office/drawing/2014/chart" uri="{C3380CC4-5D6E-409C-BE32-E72D297353CC}">
              <c16:uniqueId val="{00000003-6944-4E02-9832-DFD3E45E6A27}"/>
            </c:ext>
          </c:extLst>
        </c:ser>
        <c:dLbls>
          <c:showLegendKey val="0"/>
          <c:showVal val="0"/>
          <c:showCatName val="0"/>
          <c:showSerName val="0"/>
          <c:showPercent val="0"/>
          <c:showBubbleSize val="0"/>
        </c:dLbls>
        <c:gapWidth val="80"/>
        <c:overlap val="100"/>
        <c:axId val="1180902744"/>
        <c:axId val="1180911600"/>
      </c:barChart>
      <c:catAx>
        <c:axId val="710556472"/>
        <c:scaling>
          <c:orientation val="minMax"/>
        </c:scaling>
        <c:delete val="0"/>
        <c:axPos val="l"/>
        <c:numFmt formatCode="General" sourceLinked="0"/>
        <c:majorTickMark val="none"/>
        <c:minorTickMark val="none"/>
        <c:tickLblPos val="low"/>
        <c:spPr>
          <a:noFill/>
          <a:ln w="9525" cap="flat" cmpd="sng" algn="ctr">
            <a:solidFill>
              <a:schemeClr val="tx1">
                <a:lumMod val="15000"/>
                <a:lumOff val="85000"/>
              </a:schemeClr>
            </a:solidFill>
            <a:round/>
          </a:ln>
          <a:effectLst/>
        </c:spPr>
        <c:txPr>
          <a:bodyPr rot="-60000000" spcFirstLastPara="1" vertOverflow="ellipsis" vert="horz" wrap="square" anchor="ctr" anchorCtr="1"/>
          <a:lstStyle/>
          <a:p>
            <a:pPr>
              <a:defRPr sz="900" b="0" i="0" u="none" strike="noStrike" kern="1200" baseline="0">
                <a:solidFill>
                  <a:schemeClr val="tx1">
                    <a:lumMod val="65000"/>
                    <a:lumOff val="35000"/>
                  </a:schemeClr>
                </a:solidFill>
                <a:latin typeface="+mn-lt"/>
                <a:ea typeface="+mn-ea"/>
                <a:cs typeface="+mn-cs"/>
              </a:defRPr>
            </a:pPr>
            <a:endParaRPr lang="en-US"/>
          </a:p>
        </c:txPr>
        <c:crossAx val="710556800"/>
        <c:crossesAt val="0"/>
        <c:auto val="1"/>
        <c:lblAlgn val="ctr"/>
        <c:lblOffset val="100"/>
        <c:noMultiLvlLbl val="0"/>
      </c:catAx>
      <c:valAx>
        <c:axId val="710556800"/>
        <c:scaling>
          <c:orientation val="minMax"/>
          <c:max val="0.1"/>
          <c:min val="-0.1"/>
        </c:scaling>
        <c:delete val="0"/>
        <c:axPos val="b"/>
        <c:majorGridlines>
          <c:spPr>
            <a:ln w="9525" cap="flat" cmpd="sng" algn="ctr">
              <a:solidFill>
                <a:schemeClr val="tx1">
                  <a:lumMod val="15000"/>
                  <a:lumOff val="85000"/>
                </a:schemeClr>
              </a:solidFill>
              <a:round/>
            </a:ln>
            <a:effectLst/>
          </c:spPr>
        </c:majorGridlines>
        <c:numFmt formatCode="0%" sourceLinked="0"/>
        <c:majorTickMark val="none"/>
        <c:minorTickMark val="none"/>
        <c:tickLblPos val="nextTo"/>
        <c:spPr>
          <a:noFill/>
          <a:ln>
            <a:noFill/>
          </a:ln>
          <a:effectLst/>
        </c:spPr>
        <c:txPr>
          <a:bodyPr rot="-60000000" spcFirstLastPara="1" vertOverflow="ellipsis" vert="horz" wrap="square" anchor="ctr" anchorCtr="1"/>
          <a:lstStyle/>
          <a:p>
            <a:pPr>
              <a:defRPr sz="900" b="0" i="0" u="none" strike="noStrike" kern="1200" baseline="0">
                <a:solidFill>
                  <a:schemeClr val="tx1">
                    <a:lumMod val="65000"/>
                    <a:lumOff val="35000"/>
                  </a:schemeClr>
                </a:solidFill>
                <a:latin typeface="+mn-lt"/>
                <a:ea typeface="+mn-ea"/>
                <a:cs typeface="+mn-cs"/>
              </a:defRPr>
            </a:pPr>
            <a:endParaRPr lang="en-US"/>
          </a:p>
        </c:txPr>
        <c:crossAx val="710556472"/>
        <c:crosses val="autoZero"/>
        <c:crossBetween val="between"/>
        <c:majorUnit val="2.0000000000000004E-2"/>
      </c:valAx>
      <c:valAx>
        <c:axId val="1180911600"/>
        <c:scaling>
          <c:orientation val="minMax"/>
        </c:scaling>
        <c:delete val="1"/>
        <c:axPos val="t"/>
        <c:numFmt formatCode="0.00%" sourceLinked="1"/>
        <c:majorTickMark val="out"/>
        <c:minorTickMark val="none"/>
        <c:tickLblPos val="nextTo"/>
        <c:crossAx val="1180902744"/>
        <c:crosses val="max"/>
        <c:crossBetween val="between"/>
      </c:valAx>
      <c:catAx>
        <c:axId val="1180902744"/>
        <c:scaling>
          <c:orientation val="minMax"/>
        </c:scaling>
        <c:delete val="1"/>
        <c:axPos val="l"/>
        <c:numFmt formatCode="General" sourceLinked="1"/>
        <c:majorTickMark val="out"/>
        <c:minorTickMark val="none"/>
        <c:tickLblPos val="nextTo"/>
        <c:crossAx val="1180911600"/>
        <c:crosses val="autoZero"/>
        <c:auto val="1"/>
        <c:lblAlgn val="ctr"/>
        <c:lblOffset val="100"/>
        <c:noMultiLvlLbl val="0"/>
      </c:catAx>
      <c:spPr>
        <a:noFill/>
        <a:ln>
          <a:noFill/>
        </a:ln>
        <a:effectLst/>
      </c:spPr>
    </c:plotArea>
    <c:legend>
      <c:legendPos val="t"/>
      <c:layout>
        <c:manualLayout>
          <c:xMode val="edge"/>
          <c:yMode val="edge"/>
          <c:x val="0.12686085634542418"/>
          <c:y val="0.18684053842463896"/>
          <c:w val="0.77450590646197137"/>
          <c:h val="0.13458676691559887"/>
        </c:manualLayout>
      </c:layout>
      <c:overlay val="0"/>
      <c:spPr>
        <a:noFill/>
        <a:ln>
          <a:solidFill>
            <a:sysClr val="windowText" lastClr="000000"/>
          </a:solidFill>
        </a:ln>
        <a:effectLst/>
      </c:spPr>
      <c:txPr>
        <a:bodyPr rot="0" spcFirstLastPara="1" vertOverflow="ellipsis" vert="horz" wrap="square" anchor="ctr" anchorCtr="1"/>
        <a:lstStyle/>
        <a:p>
          <a:pPr>
            <a:defRPr sz="800" b="0" i="0" u="none" strike="noStrike" kern="1200" baseline="0">
              <a:solidFill>
                <a:schemeClr val="tx1">
                  <a:lumMod val="65000"/>
                  <a:lumOff val="35000"/>
                </a:schemeClr>
              </a:solidFill>
              <a:latin typeface="+mn-lt"/>
              <a:ea typeface="+mn-ea"/>
              <a:cs typeface="+mn-cs"/>
            </a:defRPr>
          </a:pPr>
          <a:endParaRPr lang="en-US"/>
        </a:p>
      </c:txPr>
    </c:legend>
    <c:plotVisOnly val="1"/>
    <c:dispBlanksAs val="gap"/>
    <c:extLst>
      <c:ext xmlns:c16r3="http://schemas.microsoft.com/office/drawing/2017/03/chart" uri="{56B9EC1D-385E-4148-901F-78D8002777C0}">
        <c16r3:dataDisplayOptions16>
          <c16r3:dispNaAsBlank val="1"/>
        </c16r3:dataDisplayOptions16>
      </c:ext>
    </c:extLst>
    <c:showDLblsOverMax val="0"/>
  </c:chart>
  <c:spPr>
    <a:solidFill>
      <a:schemeClr val="bg1"/>
    </a:solidFill>
    <a:ln w="9525" cap="flat" cmpd="sng" algn="ctr">
      <a:solidFill>
        <a:sysClr val="windowText" lastClr="000000"/>
      </a:solidFill>
      <a:round/>
    </a:ln>
    <a:effectLst/>
  </c:spPr>
  <c:txPr>
    <a:bodyPr/>
    <a:lstStyle/>
    <a:p>
      <a:pPr>
        <a:defRPr/>
      </a:pPr>
      <a:endParaRPr lang="en-US"/>
    </a:p>
  </c:txPr>
  <c:printSettings>
    <c:headerFooter/>
    <c:pageMargins b="0.75" l="0.7" r="0.7" t="0.75" header="0.3" footer="0.3"/>
    <c:pageSetup/>
  </c:printSettings>
</c:chartSpace>
</file>

<file path=xl/charts/chart34.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rot="0" spcFirstLastPara="1" vertOverflow="ellipsis" vert="horz" wrap="square" anchor="ctr" anchorCtr="1"/>
          <a:lstStyle/>
          <a:p>
            <a:pPr>
              <a:defRPr sz="1100" b="0" i="0" u="none" strike="noStrike" kern="1200" spc="0" baseline="0">
                <a:solidFill>
                  <a:schemeClr val="tx1">
                    <a:lumMod val="65000"/>
                    <a:lumOff val="35000"/>
                  </a:schemeClr>
                </a:solidFill>
                <a:latin typeface="+mn-lt"/>
                <a:ea typeface="+mn-ea"/>
                <a:cs typeface="+mn-cs"/>
              </a:defRPr>
            </a:pPr>
            <a:r>
              <a:rPr lang="en-US" sz="1100" b="1" i="0" baseline="0">
                <a:effectLst/>
              </a:rPr>
              <a:t>Figure 3(k).</a:t>
            </a:r>
          </a:p>
          <a:p>
            <a:pPr>
              <a:defRPr sz="1100"/>
            </a:pPr>
            <a:r>
              <a:rPr lang="en-US" sz="1100" b="1" i="0" baseline="0">
                <a:effectLst/>
              </a:rPr>
              <a:t>Nigeria: WPP ADM 0 (2020) vs Plateau ADM 1 (2020)</a:t>
            </a:r>
            <a:endParaRPr lang="en-US" sz="1100">
              <a:effectLst/>
            </a:endParaRPr>
          </a:p>
        </c:rich>
      </c:tx>
      <c:layout>
        <c:manualLayout>
          <c:xMode val="edge"/>
          <c:yMode val="edge"/>
          <c:x val="0.15105123127415085"/>
          <c:y val="3.7416639503668414E-2"/>
        </c:manualLayout>
      </c:layout>
      <c:overlay val="0"/>
      <c:spPr>
        <a:noFill/>
        <a:ln>
          <a:noFill/>
        </a:ln>
        <a:effectLst/>
      </c:spPr>
      <c:txPr>
        <a:bodyPr rot="0" spcFirstLastPara="1" vertOverflow="ellipsis" vert="horz" wrap="square" anchor="ctr" anchorCtr="1"/>
        <a:lstStyle/>
        <a:p>
          <a:pPr>
            <a:defRPr sz="1100" b="0" i="0" u="none" strike="noStrike" kern="1200" spc="0" baseline="0">
              <a:solidFill>
                <a:schemeClr val="tx1">
                  <a:lumMod val="65000"/>
                  <a:lumOff val="35000"/>
                </a:schemeClr>
              </a:solidFill>
              <a:latin typeface="+mn-lt"/>
              <a:ea typeface="+mn-ea"/>
              <a:cs typeface="+mn-cs"/>
            </a:defRPr>
          </a:pPr>
          <a:endParaRPr lang="en-US"/>
        </a:p>
      </c:txPr>
    </c:title>
    <c:autoTitleDeleted val="0"/>
    <c:plotArea>
      <c:layout>
        <c:manualLayout>
          <c:layoutTarget val="inner"/>
          <c:xMode val="edge"/>
          <c:yMode val="edge"/>
          <c:x val="0.111435763501722"/>
          <c:y val="0.38400855145645008"/>
          <c:w val="0.84727811364993311"/>
          <c:h val="0.53695288208562542"/>
        </c:manualLayout>
      </c:layout>
      <c:barChart>
        <c:barDir val="bar"/>
        <c:grouping val="stacked"/>
        <c:varyColors val="0"/>
        <c:ser>
          <c:idx val="0"/>
          <c:order val="0"/>
          <c:tx>
            <c:strRef>
              <c:f>'Figures 3(a-p)'!$B$62</c:f>
              <c:strCache>
                <c:ptCount val="1"/>
                <c:pt idx="0">
                  <c:v>ADM0 Male
(WPP 2020 projection)</c:v>
                </c:pt>
              </c:strCache>
            </c:strRef>
          </c:tx>
          <c:spPr>
            <a:noFill/>
            <a:ln w="19050">
              <a:solidFill>
                <a:sysClr val="windowText" lastClr="000000"/>
              </a:solidFill>
            </a:ln>
            <a:effectLst/>
          </c:spPr>
          <c:invertIfNegative val="0"/>
          <c:cat>
            <c:strRef>
              <c:f>'Figures 2(a-t)'!$A$63:$A$79</c:f>
              <c:strCache>
                <c:ptCount val="17"/>
                <c:pt idx="0">
                  <c:v>0-4</c:v>
                </c:pt>
                <c:pt idx="1">
                  <c:v>5-9</c:v>
                </c:pt>
                <c:pt idx="2">
                  <c:v>10-14</c:v>
                </c:pt>
                <c:pt idx="3">
                  <c:v>15-19</c:v>
                </c:pt>
                <c:pt idx="4">
                  <c:v>20-24</c:v>
                </c:pt>
                <c:pt idx="5">
                  <c:v>25-29</c:v>
                </c:pt>
                <c:pt idx="6">
                  <c:v>30-34</c:v>
                </c:pt>
                <c:pt idx="7">
                  <c:v>35-39</c:v>
                </c:pt>
                <c:pt idx="8">
                  <c:v>40-44</c:v>
                </c:pt>
                <c:pt idx="9">
                  <c:v>45-49</c:v>
                </c:pt>
                <c:pt idx="10">
                  <c:v>50-54</c:v>
                </c:pt>
                <c:pt idx="11">
                  <c:v>55-59</c:v>
                </c:pt>
                <c:pt idx="12">
                  <c:v>60-64</c:v>
                </c:pt>
                <c:pt idx="13">
                  <c:v>65-69</c:v>
                </c:pt>
                <c:pt idx="14">
                  <c:v>70-74</c:v>
                </c:pt>
                <c:pt idx="15">
                  <c:v>75-79</c:v>
                </c:pt>
                <c:pt idx="16">
                  <c:v>80+</c:v>
                </c:pt>
              </c:strCache>
            </c:strRef>
          </c:cat>
          <c:val>
            <c:numRef>
              <c:f>'Figures 3(a-p)'!$B$63:$B$79</c:f>
              <c:numCache>
                <c:formatCode>0.00%</c:formatCode>
                <c:ptCount val="17"/>
                <c:pt idx="0">
                  <c:v>-7.9522966520205005E-2</c:v>
                </c:pt>
                <c:pt idx="1">
                  <c:v>-6.9959576032273277E-2</c:v>
                </c:pt>
                <c:pt idx="2">
                  <c:v>-6.0219996810380316E-2</c:v>
                </c:pt>
                <c:pt idx="3">
                  <c:v>-5.1031549091198641E-2</c:v>
                </c:pt>
                <c:pt idx="4">
                  <c:v>-4.1965148943112422E-2</c:v>
                </c:pt>
                <c:pt idx="5">
                  <c:v>-3.505657456353807E-2</c:v>
                </c:pt>
                <c:pt idx="6">
                  <c:v>-3.0266937303837817E-2</c:v>
                </c:pt>
                <c:pt idx="7">
                  <c:v>-2.629195270851109E-2</c:v>
                </c:pt>
                <c:pt idx="8">
                  <c:v>-2.1900679270011832E-2</c:v>
                </c:pt>
                <c:pt idx="9">
                  <c:v>-1.742355152025191E-2</c:v>
                </c:pt>
                <c:pt idx="10">
                  <c:v>-1.3490210453120485E-2</c:v>
                </c:pt>
                <c:pt idx="11">
                  <c:v>-1.0664257748727984E-2</c:v>
                </c:pt>
                <c:pt idx="12">
                  <c:v>-8.0748906228155747E-3</c:v>
                </c:pt>
                <c:pt idx="13">
                  <c:v>-5.639956919541271E-3</c:v>
                </c:pt>
                <c:pt idx="14">
                  <c:v>-3.7356715945604398E-3</c:v>
                </c:pt>
                <c:pt idx="15">
                  <c:v>-1.951447764714981E-3</c:v>
                </c:pt>
                <c:pt idx="16">
                  <c:v>-8.7982707410511605E-4</c:v>
                </c:pt>
              </c:numCache>
            </c:numRef>
          </c:val>
          <c:extLst>
            <c:ext xmlns:c16="http://schemas.microsoft.com/office/drawing/2014/chart" uri="{C3380CC4-5D6E-409C-BE32-E72D297353CC}">
              <c16:uniqueId val="{00000000-6AFA-40AE-8727-3AB930DB1AC6}"/>
            </c:ext>
          </c:extLst>
        </c:ser>
        <c:ser>
          <c:idx val="1"/>
          <c:order val="1"/>
          <c:tx>
            <c:strRef>
              <c:f>'Figures 3(a-p)'!$C$62</c:f>
              <c:strCache>
                <c:ptCount val="1"/>
                <c:pt idx="0">
                  <c:v>ADM0 Female
(WPP 2020 projection)</c:v>
                </c:pt>
              </c:strCache>
            </c:strRef>
          </c:tx>
          <c:spPr>
            <a:noFill/>
            <a:ln w="19050">
              <a:solidFill>
                <a:sysClr val="windowText" lastClr="000000"/>
              </a:solidFill>
            </a:ln>
            <a:effectLst/>
          </c:spPr>
          <c:invertIfNegative val="0"/>
          <c:cat>
            <c:strRef>
              <c:f>'Figures 2(a-t)'!$A$63:$A$79</c:f>
              <c:strCache>
                <c:ptCount val="17"/>
                <c:pt idx="0">
                  <c:v>0-4</c:v>
                </c:pt>
                <c:pt idx="1">
                  <c:v>5-9</c:v>
                </c:pt>
                <c:pt idx="2">
                  <c:v>10-14</c:v>
                </c:pt>
                <c:pt idx="3">
                  <c:v>15-19</c:v>
                </c:pt>
                <c:pt idx="4">
                  <c:v>20-24</c:v>
                </c:pt>
                <c:pt idx="5">
                  <c:v>25-29</c:v>
                </c:pt>
                <c:pt idx="6">
                  <c:v>30-34</c:v>
                </c:pt>
                <c:pt idx="7">
                  <c:v>35-39</c:v>
                </c:pt>
                <c:pt idx="8">
                  <c:v>40-44</c:v>
                </c:pt>
                <c:pt idx="9">
                  <c:v>45-49</c:v>
                </c:pt>
                <c:pt idx="10">
                  <c:v>50-54</c:v>
                </c:pt>
                <c:pt idx="11">
                  <c:v>55-59</c:v>
                </c:pt>
                <c:pt idx="12">
                  <c:v>60-64</c:v>
                </c:pt>
                <c:pt idx="13">
                  <c:v>65-69</c:v>
                </c:pt>
                <c:pt idx="14">
                  <c:v>70-74</c:v>
                </c:pt>
                <c:pt idx="15">
                  <c:v>75-79</c:v>
                </c:pt>
                <c:pt idx="16">
                  <c:v>80+</c:v>
                </c:pt>
              </c:strCache>
            </c:strRef>
          </c:cat>
          <c:val>
            <c:numRef>
              <c:f>'Figures 3(a-p)'!$C$63:$C$79</c:f>
              <c:numCache>
                <c:formatCode>0.00%</c:formatCode>
                <c:ptCount val="17"/>
                <c:pt idx="0">
                  <c:v>7.5788150677267921E-2</c:v>
                </c:pt>
                <c:pt idx="1">
                  <c:v>6.6931606454014678E-2</c:v>
                </c:pt>
                <c:pt idx="2">
                  <c:v>5.781306037144654E-2</c:v>
                </c:pt>
                <c:pt idx="3">
                  <c:v>4.923529897650733E-2</c:v>
                </c:pt>
                <c:pt idx="4">
                  <c:v>4.0720474223685695E-2</c:v>
                </c:pt>
                <c:pt idx="5">
                  <c:v>3.408470156348567E-2</c:v>
                </c:pt>
                <c:pt idx="6">
                  <c:v>2.942751360450592E-2</c:v>
                </c:pt>
                <c:pt idx="7">
                  <c:v>2.5526956519351541E-2</c:v>
                </c:pt>
                <c:pt idx="8">
                  <c:v>2.1384075286007522E-2</c:v>
                </c:pt>
                <c:pt idx="9">
                  <c:v>1.7258725520412535E-2</c:v>
                </c:pt>
                <c:pt idx="10">
                  <c:v>1.3708363050109291E-2</c:v>
                </c:pt>
                <c:pt idx="11">
                  <c:v>1.1103418498924704E-2</c:v>
                </c:pt>
                <c:pt idx="12">
                  <c:v>8.658591025545101E-3</c:v>
                </c:pt>
                <c:pt idx="13">
                  <c:v>6.2669025246274565E-3</c:v>
                </c:pt>
                <c:pt idx="14">
                  <c:v>4.1212815132251378E-3</c:v>
                </c:pt>
                <c:pt idx="15">
                  <c:v>2.1982199908613049E-3</c:v>
                </c:pt>
                <c:pt idx="16">
                  <c:v>1.0358942043878093E-3</c:v>
                </c:pt>
              </c:numCache>
            </c:numRef>
          </c:val>
          <c:extLst>
            <c:ext xmlns:c16="http://schemas.microsoft.com/office/drawing/2014/chart" uri="{C3380CC4-5D6E-409C-BE32-E72D297353CC}">
              <c16:uniqueId val="{00000001-6AFA-40AE-8727-3AB930DB1AC6}"/>
            </c:ext>
          </c:extLst>
        </c:ser>
        <c:dLbls>
          <c:showLegendKey val="0"/>
          <c:showVal val="0"/>
          <c:showCatName val="0"/>
          <c:showSerName val="0"/>
          <c:showPercent val="0"/>
          <c:showBubbleSize val="0"/>
        </c:dLbls>
        <c:gapWidth val="20"/>
        <c:overlap val="100"/>
        <c:axId val="710556472"/>
        <c:axId val="710556800"/>
      </c:barChart>
      <c:barChart>
        <c:barDir val="bar"/>
        <c:grouping val="stacked"/>
        <c:varyColors val="0"/>
        <c:ser>
          <c:idx val="2"/>
          <c:order val="2"/>
          <c:tx>
            <c:strRef>
              <c:f>'Figures 3(a-p)'!$BP$62</c:f>
              <c:strCache>
                <c:ptCount val="1"/>
                <c:pt idx="0">
                  <c:v>ADM1 (Plateau)
Male (USCB 2020) </c:v>
                </c:pt>
              </c:strCache>
            </c:strRef>
          </c:tx>
          <c:spPr>
            <a:solidFill>
              <a:schemeClr val="accent1">
                <a:alpha val="70000"/>
              </a:schemeClr>
            </a:solidFill>
            <a:ln>
              <a:noFill/>
            </a:ln>
            <a:effectLst/>
          </c:spPr>
          <c:invertIfNegative val="0"/>
          <c:cat>
            <c:strRef>
              <c:f>'Figures 3(a-p)'!$A$63:$A$79</c:f>
              <c:strCache>
                <c:ptCount val="17"/>
                <c:pt idx="0">
                  <c:v>0-4</c:v>
                </c:pt>
                <c:pt idx="1">
                  <c:v>5-9</c:v>
                </c:pt>
                <c:pt idx="2">
                  <c:v>10-14</c:v>
                </c:pt>
                <c:pt idx="3">
                  <c:v>15-19</c:v>
                </c:pt>
                <c:pt idx="4">
                  <c:v>20-24</c:v>
                </c:pt>
                <c:pt idx="5">
                  <c:v>25-29</c:v>
                </c:pt>
                <c:pt idx="6">
                  <c:v>30-34</c:v>
                </c:pt>
                <c:pt idx="7">
                  <c:v>35-39</c:v>
                </c:pt>
                <c:pt idx="8">
                  <c:v>40-44</c:v>
                </c:pt>
                <c:pt idx="9">
                  <c:v>45-49</c:v>
                </c:pt>
                <c:pt idx="10">
                  <c:v>50-54</c:v>
                </c:pt>
                <c:pt idx="11">
                  <c:v>55-59</c:v>
                </c:pt>
                <c:pt idx="12">
                  <c:v>60-64</c:v>
                </c:pt>
                <c:pt idx="13">
                  <c:v>65-69</c:v>
                </c:pt>
                <c:pt idx="14">
                  <c:v>70-74</c:v>
                </c:pt>
                <c:pt idx="15">
                  <c:v>75-79</c:v>
                </c:pt>
                <c:pt idx="16">
                  <c:v>80+</c:v>
                </c:pt>
              </c:strCache>
            </c:strRef>
          </c:cat>
          <c:val>
            <c:numRef>
              <c:f>'Figures 3(a-p)'!$BP$63:$BP$79</c:f>
              <c:numCache>
                <c:formatCode>0.00%</c:formatCode>
                <c:ptCount val="17"/>
                <c:pt idx="0">
                  <c:v>-8.4537372960985901E-2</c:v>
                </c:pt>
                <c:pt idx="1">
                  <c:v>-7.2453151634061436E-2</c:v>
                </c:pt>
                <c:pt idx="2">
                  <c:v>-6.3257706006851419E-2</c:v>
                </c:pt>
                <c:pt idx="3">
                  <c:v>-5.563214723745883E-2</c:v>
                </c:pt>
                <c:pt idx="4">
                  <c:v>-4.3399901439606932E-2</c:v>
                </c:pt>
                <c:pt idx="5">
                  <c:v>-3.8108026603950872E-2</c:v>
                </c:pt>
                <c:pt idx="6">
                  <c:v>-3.2176014887032506E-2</c:v>
                </c:pt>
                <c:pt idx="7">
                  <c:v>-2.8296808371749207E-2</c:v>
                </c:pt>
                <c:pt idx="8">
                  <c:v>-2.1037633153068336E-2</c:v>
                </c:pt>
                <c:pt idx="9">
                  <c:v>-1.7295877932217665E-2</c:v>
                </c:pt>
                <c:pt idx="10">
                  <c:v>-1.1656927085536079E-2</c:v>
                </c:pt>
                <c:pt idx="11">
                  <c:v>-1.0587887001244876E-2</c:v>
                </c:pt>
                <c:pt idx="12">
                  <c:v>-6.3758552780377653E-3</c:v>
                </c:pt>
                <c:pt idx="13">
                  <c:v>-6.2213949605482606E-3</c:v>
                </c:pt>
                <c:pt idx="14">
                  <c:v>-3.9035707915539629E-3</c:v>
                </c:pt>
                <c:pt idx="15">
                  <c:v>-3.1023078945771557E-3</c:v>
                </c:pt>
                <c:pt idx="16">
                  <c:v>-1.7689383979155213E-3</c:v>
                </c:pt>
              </c:numCache>
            </c:numRef>
          </c:val>
          <c:extLst>
            <c:ext xmlns:c16="http://schemas.microsoft.com/office/drawing/2014/chart" uri="{C3380CC4-5D6E-409C-BE32-E72D297353CC}">
              <c16:uniqueId val="{00000002-6AFA-40AE-8727-3AB930DB1AC6}"/>
            </c:ext>
          </c:extLst>
        </c:ser>
        <c:ser>
          <c:idx val="3"/>
          <c:order val="3"/>
          <c:tx>
            <c:strRef>
              <c:f>'Figures 3(a-p)'!$BQ$62</c:f>
              <c:strCache>
                <c:ptCount val="1"/>
                <c:pt idx="0">
                  <c:v>ADM1 (Plateau)
Female (USCB 2020)</c:v>
                </c:pt>
              </c:strCache>
            </c:strRef>
          </c:tx>
          <c:spPr>
            <a:solidFill>
              <a:schemeClr val="accent6">
                <a:alpha val="70000"/>
              </a:schemeClr>
            </a:solidFill>
            <a:ln>
              <a:noFill/>
            </a:ln>
            <a:effectLst/>
          </c:spPr>
          <c:invertIfNegative val="0"/>
          <c:cat>
            <c:strRef>
              <c:f>'Figures 3(a-p)'!$A$63:$A$79</c:f>
              <c:strCache>
                <c:ptCount val="17"/>
                <c:pt idx="0">
                  <c:v>0-4</c:v>
                </c:pt>
                <c:pt idx="1">
                  <c:v>5-9</c:v>
                </c:pt>
                <c:pt idx="2">
                  <c:v>10-14</c:v>
                </c:pt>
                <c:pt idx="3">
                  <c:v>15-19</c:v>
                </c:pt>
                <c:pt idx="4">
                  <c:v>20-24</c:v>
                </c:pt>
                <c:pt idx="5">
                  <c:v>25-29</c:v>
                </c:pt>
                <c:pt idx="6">
                  <c:v>30-34</c:v>
                </c:pt>
                <c:pt idx="7">
                  <c:v>35-39</c:v>
                </c:pt>
                <c:pt idx="8">
                  <c:v>40-44</c:v>
                </c:pt>
                <c:pt idx="9">
                  <c:v>45-49</c:v>
                </c:pt>
                <c:pt idx="10">
                  <c:v>50-54</c:v>
                </c:pt>
                <c:pt idx="11">
                  <c:v>55-59</c:v>
                </c:pt>
                <c:pt idx="12">
                  <c:v>60-64</c:v>
                </c:pt>
                <c:pt idx="13">
                  <c:v>65-69</c:v>
                </c:pt>
                <c:pt idx="14">
                  <c:v>70-74</c:v>
                </c:pt>
                <c:pt idx="15">
                  <c:v>75-79</c:v>
                </c:pt>
                <c:pt idx="16">
                  <c:v>80+</c:v>
                </c:pt>
              </c:strCache>
            </c:strRef>
          </c:cat>
          <c:val>
            <c:numRef>
              <c:f>'Figures 3(a-p)'!$BQ$63:$BQ$79</c:f>
              <c:numCache>
                <c:formatCode>0.00%</c:formatCode>
                <c:ptCount val="17"/>
                <c:pt idx="0">
                  <c:v>8.3494306114605885E-2</c:v>
                </c:pt>
                <c:pt idx="1">
                  <c:v>7.3172817190697806E-2</c:v>
                </c:pt>
                <c:pt idx="2">
                  <c:v>6.4568090337219969E-2</c:v>
                </c:pt>
                <c:pt idx="3">
                  <c:v>5.5654902552088985E-2</c:v>
                </c:pt>
                <c:pt idx="4">
                  <c:v>4.4390791958501659E-2</c:v>
                </c:pt>
                <c:pt idx="5">
                  <c:v>3.6783851173806476E-2</c:v>
                </c:pt>
                <c:pt idx="6">
                  <c:v>2.988715202756749E-2</c:v>
                </c:pt>
                <c:pt idx="7">
                  <c:v>2.4826048261493962E-2</c:v>
                </c:pt>
                <c:pt idx="8">
                  <c:v>2.0286248066947513E-2</c:v>
                </c:pt>
                <c:pt idx="9">
                  <c:v>1.6032383341086996E-2</c:v>
                </c:pt>
                <c:pt idx="10">
                  <c:v>1.2828251159831491E-2</c:v>
                </c:pt>
                <c:pt idx="11">
                  <c:v>1.0961625805170376E-2</c:v>
                </c:pt>
                <c:pt idx="12">
                  <c:v>8.4417620244598944E-3</c:v>
                </c:pt>
                <c:pt idx="13">
                  <c:v>7.3226142776497763E-3</c:v>
                </c:pt>
                <c:pt idx="14">
                  <c:v>5.5722938644316503E-3</c:v>
                </c:pt>
                <c:pt idx="15">
                  <c:v>3.559253000483608E-3</c:v>
                </c:pt>
                <c:pt idx="16">
                  <c:v>2.4060872075597293E-3</c:v>
                </c:pt>
              </c:numCache>
            </c:numRef>
          </c:val>
          <c:extLst>
            <c:ext xmlns:c16="http://schemas.microsoft.com/office/drawing/2014/chart" uri="{C3380CC4-5D6E-409C-BE32-E72D297353CC}">
              <c16:uniqueId val="{00000003-6AFA-40AE-8727-3AB930DB1AC6}"/>
            </c:ext>
          </c:extLst>
        </c:ser>
        <c:dLbls>
          <c:showLegendKey val="0"/>
          <c:showVal val="0"/>
          <c:showCatName val="0"/>
          <c:showSerName val="0"/>
          <c:showPercent val="0"/>
          <c:showBubbleSize val="0"/>
        </c:dLbls>
        <c:gapWidth val="80"/>
        <c:overlap val="100"/>
        <c:axId val="1180902744"/>
        <c:axId val="1180911600"/>
      </c:barChart>
      <c:catAx>
        <c:axId val="710556472"/>
        <c:scaling>
          <c:orientation val="minMax"/>
        </c:scaling>
        <c:delete val="0"/>
        <c:axPos val="l"/>
        <c:numFmt formatCode="General" sourceLinked="0"/>
        <c:majorTickMark val="none"/>
        <c:minorTickMark val="none"/>
        <c:tickLblPos val="low"/>
        <c:spPr>
          <a:noFill/>
          <a:ln w="9525" cap="flat" cmpd="sng" algn="ctr">
            <a:solidFill>
              <a:schemeClr val="tx1">
                <a:lumMod val="15000"/>
                <a:lumOff val="85000"/>
              </a:schemeClr>
            </a:solidFill>
            <a:round/>
          </a:ln>
          <a:effectLst/>
        </c:spPr>
        <c:txPr>
          <a:bodyPr rot="-60000000" spcFirstLastPara="1" vertOverflow="ellipsis" vert="horz" wrap="square" anchor="ctr" anchorCtr="1"/>
          <a:lstStyle/>
          <a:p>
            <a:pPr>
              <a:defRPr sz="900" b="0" i="0" u="none" strike="noStrike" kern="1200" baseline="0">
                <a:solidFill>
                  <a:schemeClr val="tx1">
                    <a:lumMod val="65000"/>
                    <a:lumOff val="35000"/>
                  </a:schemeClr>
                </a:solidFill>
                <a:latin typeface="+mn-lt"/>
                <a:ea typeface="+mn-ea"/>
                <a:cs typeface="+mn-cs"/>
              </a:defRPr>
            </a:pPr>
            <a:endParaRPr lang="en-US"/>
          </a:p>
        </c:txPr>
        <c:crossAx val="710556800"/>
        <c:crossesAt val="0"/>
        <c:auto val="1"/>
        <c:lblAlgn val="ctr"/>
        <c:lblOffset val="100"/>
        <c:noMultiLvlLbl val="0"/>
      </c:catAx>
      <c:valAx>
        <c:axId val="710556800"/>
        <c:scaling>
          <c:orientation val="minMax"/>
          <c:max val="0.1"/>
          <c:min val="-0.1"/>
        </c:scaling>
        <c:delete val="0"/>
        <c:axPos val="b"/>
        <c:majorGridlines>
          <c:spPr>
            <a:ln w="9525" cap="flat" cmpd="sng" algn="ctr">
              <a:solidFill>
                <a:schemeClr val="tx1">
                  <a:lumMod val="15000"/>
                  <a:lumOff val="85000"/>
                </a:schemeClr>
              </a:solidFill>
              <a:round/>
            </a:ln>
            <a:effectLst/>
          </c:spPr>
        </c:majorGridlines>
        <c:numFmt formatCode="0%" sourceLinked="0"/>
        <c:majorTickMark val="none"/>
        <c:minorTickMark val="none"/>
        <c:tickLblPos val="nextTo"/>
        <c:spPr>
          <a:noFill/>
          <a:ln>
            <a:noFill/>
          </a:ln>
          <a:effectLst/>
        </c:spPr>
        <c:txPr>
          <a:bodyPr rot="-60000000" spcFirstLastPara="1" vertOverflow="ellipsis" vert="horz" wrap="square" anchor="ctr" anchorCtr="1"/>
          <a:lstStyle/>
          <a:p>
            <a:pPr>
              <a:defRPr sz="900" b="0" i="0" u="none" strike="noStrike" kern="1200" baseline="0">
                <a:solidFill>
                  <a:schemeClr val="tx1">
                    <a:lumMod val="65000"/>
                    <a:lumOff val="35000"/>
                  </a:schemeClr>
                </a:solidFill>
                <a:latin typeface="+mn-lt"/>
                <a:ea typeface="+mn-ea"/>
                <a:cs typeface="+mn-cs"/>
              </a:defRPr>
            </a:pPr>
            <a:endParaRPr lang="en-US"/>
          </a:p>
        </c:txPr>
        <c:crossAx val="710556472"/>
        <c:crosses val="autoZero"/>
        <c:crossBetween val="between"/>
        <c:majorUnit val="2.0000000000000004E-2"/>
      </c:valAx>
      <c:valAx>
        <c:axId val="1180911600"/>
        <c:scaling>
          <c:orientation val="minMax"/>
        </c:scaling>
        <c:delete val="1"/>
        <c:axPos val="t"/>
        <c:numFmt formatCode="0.00%" sourceLinked="1"/>
        <c:majorTickMark val="out"/>
        <c:minorTickMark val="none"/>
        <c:tickLblPos val="nextTo"/>
        <c:crossAx val="1180902744"/>
        <c:crosses val="max"/>
        <c:crossBetween val="between"/>
      </c:valAx>
      <c:catAx>
        <c:axId val="1180902744"/>
        <c:scaling>
          <c:orientation val="minMax"/>
        </c:scaling>
        <c:delete val="1"/>
        <c:axPos val="l"/>
        <c:numFmt formatCode="General" sourceLinked="1"/>
        <c:majorTickMark val="out"/>
        <c:minorTickMark val="none"/>
        <c:tickLblPos val="nextTo"/>
        <c:crossAx val="1180911600"/>
        <c:crosses val="autoZero"/>
        <c:auto val="1"/>
        <c:lblAlgn val="ctr"/>
        <c:lblOffset val="100"/>
        <c:noMultiLvlLbl val="0"/>
      </c:catAx>
      <c:spPr>
        <a:noFill/>
        <a:ln>
          <a:noFill/>
        </a:ln>
        <a:effectLst/>
      </c:spPr>
    </c:plotArea>
    <c:legend>
      <c:legendPos val="t"/>
      <c:layout>
        <c:manualLayout>
          <c:xMode val="edge"/>
          <c:yMode val="edge"/>
          <c:x val="0.12686085634542418"/>
          <c:y val="0.18684053842463896"/>
          <c:w val="0.77450590646197137"/>
          <c:h val="0.13458676691559887"/>
        </c:manualLayout>
      </c:layout>
      <c:overlay val="0"/>
      <c:spPr>
        <a:noFill/>
        <a:ln>
          <a:solidFill>
            <a:sysClr val="windowText" lastClr="000000"/>
          </a:solidFill>
        </a:ln>
        <a:effectLst/>
      </c:spPr>
      <c:txPr>
        <a:bodyPr rot="0" spcFirstLastPara="1" vertOverflow="ellipsis" vert="horz" wrap="square" anchor="ctr" anchorCtr="1"/>
        <a:lstStyle/>
        <a:p>
          <a:pPr>
            <a:defRPr sz="800" b="0" i="0" u="none" strike="noStrike" kern="1200" baseline="0">
              <a:solidFill>
                <a:schemeClr val="tx1">
                  <a:lumMod val="65000"/>
                  <a:lumOff val="35000"/>
                </a:schemeClr>
              </a:solidFill>
              <a:latin typeface="+mn-lt"/>
              <a:ea typeface="+mn-ea"/>
              <a:cs typeface="+mn-cs"/>
            </a:defRPr>
          </a:pPr>
          <a:endParaRPr lang="en-US"/>
        </a:p>
      </c:txPr>
    </c:legend>
    <c:plotVisOnly val="1"/>
    <c:dispBlanksAs val="gap"/>
    <c:extLst>
      <c:ext xmlns:c16r3="http://schemas.microsoft.com/office/drawing/2017/03/chart" uri="{56B9EC1D-385E-4148-901F-78D8002777C0}">
        <c16r3:dataDisplayOptions16>
          <c16r3:dispNaAsBlank val="1"/>
        </c16r3:dataDisplayOptions16>
      </c:ext>
    </c:extLst>
    <c:showDLblsOverMax val="0"/>
  </c:chart>
  <c:spPr>
    <a:solidFill>
      <a:schemeClr val="bg1"/>
    </a:solidFill>
    <a:ln w="9525" cap="flat" cmpd="sng" algn="ctr">
      <a:solidFill>
        <a:sysClr val="windowText" lastClr="000000"/>
      </a:solidFill>
      <a:round/>
    </a:ln>
    <a:effectLst/>
  </c:spPr>
  <c:txPr>
    <a:bodyPr/>
    <a:lstStyle/>
    <a:p>
      <a:pPr>
        <a:defRPr/>
      </a:pPr>
      <a:endParaRPr lang="en-US"/>
    </a:p>
  </c:txPr>
  <c:printSettings>
    <c:headerFooter/>
    <c:pageMargins b="0.75" l="0.7" r="0.7" t="0.75" header="0.3" footer="0.3"/>
    <c:pageSetup/>
  </c:printSettings>
</c:chartSpace>
</file>

<file path=xl/charts/chart35.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rot="0" spcFirstLastPara="1" vertOverflow="ellipsis" vert="horz" wrap="square" anchor="ctr" anchorCtr="1"/>
          <a:lstStyle/>
          <a:p>
            <a:pPr>
              <a:defRPr sz="1100" b="0" i="0" u="none" strike="noStrike" kern="1200" spc="0" baseline="0">
                <a:solidFill>
                  <a:schemeClr val="tx1">
                    <a:lumMod val="65000"/>
                    <a:lumOff val="35000"/>
                  </a:schemeClr>
                </a:solidFill>
                <a:latin typeface="+mn-lt"/>
                <a:ea typeface="+mn-ea"/>
                <a:cs typeface="+mn-cs"/>
              </a:defRPr>
            </a:pPr>
            <a:r>
              <a:rPr lang="en-US" sz="1100" b="1" i="0" baseline="0">
                <a:effectLst/>
              </a:rPr>
              <a:t>Figure 3(l).</a:t>
            </a:r>
          </a:p>
          <a:p>
            <a:pPr>
              <a:defRPr sz="1100"/>
            </a:pPr>
            <a:r>
              <a:rPr lang="en-US" sz="1100" b="1" i="0" baseline="0">
                <a:effectLst/>
              </a:rPr>
              <a:t>Nigeria: WPP ADM 0 (2020) vs Rivers ADM 1 (2020)</a:t>
            </a:r>
            <a:endParaRPr lang="en-US" sz="1100">
              <a:effectLst/>
            </a:endParaRPr>
          </a:p>
        </c:rich>
      </c:tx>
      <c:layout>
        <c:manualLayout>
          <c:xMode val="edge"/>
          <c:yMode val="edge"/>
          <c:x val="0.15105123127415085"/>
          <c:y val="3.7416639503668414E-2"/>
        </c:manualLayout>
      </c:layout>
      <c:overlay val="0"/>
      <c:spPr>
        <a:noFill/>
        <a:ln>
          <a:noFill/>
        </a:ln>
        <a:effectLst/>
      </c:spPr>
      <c:txPr>
        <a:bodyPr rot="0" spcFirstLastPara="1" vertOverflow="ellipsis" vert="horz" wrap="square" anchor="ctr" anchorCtr="1"/>
        <a:lstStyle/>
        <a:p>
          <a:pPr>
            <a:defRPr sz="1100" b="0" i="0" u="none" strike="noStrike" kern="1200" spc="0" baseline="0">
              <a:solidFill>
                <a:schemeClr val="tx1">
                  <a:lumMod val="65000"/>
                  <a:lumOff val="35000"/>
                </a:schemeClr>
              </a:solidFill>
              <a:latin typeface="+mn-lt"/>
              <a:ea typeface="+mn-ea"/>
              <a:cs typeface="+mn-cs"/>
            </a:defRPr>
          </a:pPr>
          <a:endParaRPr lang="en-US"/>
        </a:p>
      </c:txPr>
    </c:title>
    <c:autoTitleDeleted val="0"/>
    <c:plotArea>
      <c:layout>
        <c:manualLayout>
          <c:layoutTarget val="inner"/>
          <c:xMode val="edge"/>
          <c:yMode val="edge"/>
          <c:x val="0.111435763501722"/>
          <c:y val="0.38400855145645008"/>
          <c:w val="0.84727811364993311"/>
          <c:h val="0.53695288208562542"/>
        </c:manualLayout>
      </c:layout>
      <c:barChart>
        <c:barDir val="bar"/>
        <c:grouping val="stacked"/>
        <c:varyColors val="0"/>
        <c:ser>
          <c:idx val="0"/>
          <c:order val="0"/>
          <c:tx>
            <c:strRef>
              <c:f>'Figures 3(a-p)'!$B$62</c:f>
              <c:strCache>
                <c:ptCount val="1"/>
                <c:pt idx="0">
                  <c:v>ADM0 Male
(WPP 2020 projection)</c:v>
                </c:pt>
              </c:strCache>
            </c:strRef>
          </c:tx>
          <c:spPr>
            <a:noFill/>
            <a:ln w="19050">
              <a:solidFill>
                <a:sysClr val="windowText" lastClr="000000"/>
              </a:solidFill>
            </a:ln>
            <a:effectLst/>
          </c:spPr>
          <c:invertIfNegative val="0"/>
          <c:cat>
            <c:strRef>
              <c:f>'Figures 2(a-t)'!$A$63:$A$79</c:f>
              <c:strCache>
                <c:ptCount val="17"/>
                <c:pt idx="0">
                  <c:v>0-4</c:v>
                </c:pt>
                <c:pt idx="1">
                  <c:v>5-9</c:v>
                </c:pt>
                <c:pt idx="2">
                  <c:v>10-14</c:v>
                </c:pt>
                <c:pt idx="3">
                  <c:v>15-19</c:v>
                </c:pt>
                <c:pt idx="4">
                  <c:v>20-24</c:v>
                </c:pt>
                <c:pt idx="5">
                  <c:v>25-29</c:v>
                </c:pt>
                <c:pt idx="6">
                  <c:v>30-34</c:v>
                </c:pt>
                <c:pt idx="7">
                  <c:v>35-39</c:v>
                </c:pt>
                <c:pt idx="8">
                  <c:v>40-44</c:v>
                </c:pt>
                <c:pt idx="9">
                  <c:v>45-49</c:v>
                </c:pt>
                <c:pt idx="10">
                  <c:v>50-54</c:v>
                </c:pt>
                <c:pt idx="11">
                  <c:v>55-59</c:v>
                </c:pt>
                <c:pt idx="12">
                  <c:v>60-64</c:v>
                </c:pt>
                <c:pt idx="13">
                  <c:v>65-69</c:v>
                </c:pt>
                <c:pt idx="14">
                  <c:v>70-74</c:v>
                </c:pt>
                <c:pt idx="15">
                  <c:v>75-79</c:v>
                </c:pt>
                <c:pt idx="16">
                  <c:v>80+</c:v>
                </c:pt>
              </c:strCache>
            </c:strRef>
          </c:cat>
          <c:val>
            <c:numRef>
              <c:f>'Figures 3(a-p)'!$B$63:$B$79</c:f>
              <c:numCache>
                <c:formatCode>0.00%</c:formatCode>
                <c:ptCount val="17"/>
                <c:pt idx="0">
                  <c:v>-7.9522966520205005E-2</c:v>
                </c:pt>
                <c:pt idx="1">
                  <c:v>-6.9959576032273277E-2</c:v>
                </c:pt>
                <c:pt idx="2">
                  <c:v>-6.0219996810380316E-2</c:v>
                </c:pt>
                <c:pt idx="3">
                  <c:v>-5.1031549091198641E-2</c:v>
                </c:pt>
                <c:pt idx="4">
                  <c:v>-4.1965148943112422E-2</c:v>
                </c:pt>
                <c:pt idx="5">
                  <c:v>-3.505657456353807E-2</c:v>
                </c:pt>
                <c:pt idx="6">
                  <c:v>-3.0266937303837817E-2</c:v>
                </c:pt>
                <c:pt idx="7">
                  <c:v>-2.629195270851109E-2</c:v>
                </c:pt>
                <c:pt idx="8">
                  <c:v>-2.1900679270011832E-2</c:v>
                </c:pt>
                <c:pt idx="9">
                  <c:v>-1.742355152025191E-2</c:v>
                </c:pt>
                <c:pt idx="10">
                  <c:v>-1.3490210453120485E-2</c:v>
                </c:pt>
                <c:pt idx="11">
                  <c:v>-1.0664257748727984E-2</c:v>
                </c:pt>
                <c:pt idx="12">
                  <c:v>-8.0748906228155747E-3</c:v>
                </c:pt>
                <c:pt idx="13">
                  <c:v>-5.639956919541271E-3</c:v>
                </c:pt>
                <c:pt idx="14">
                  <c:v>-3.7356715945604398E-3</c:v>
                </c:pt>
                <c:pt idx="15">
                  <c:v>-1.951447764714981E-3</c:v>
                </c:pt>
                <c:pt idx="16">
                  <c:v>-8.7982707410511605E-4</c:v>
                </c:pt>
              </c:numCache>
            </c:numRef>
          </c:val>
          <c:extLst>
            <c:ext xmlns:c16="http://schemas.microsoft.com/office/drawing/2014/chart" uri="{C3380CC4-5D6E-409C-BE32-E72D297353CC}">
              <c16:uniqueId val="{00000000-56F7-45F5-9E86-A5F46F106C0D}"/>
            </c:ext>
          </c:extLst>
        </c:ser>
        <c:ser>
          <c:idx val="1"/>
          <c:order val="1"/>
          <c:tx>
            <c:strRef>
              <c:f>'Figures 3(a-p)'!$C$62</c:f>
              <c:strCache>
                <c:ptCount val="1"/>
                <c:pt idx="0">
                  <c:v>ADM0 Female
(WPP 2020 projection)</c:v>
                </c:pt>
              </c:strCache>
            </c:strRef>
          </c:tx>
          <c:spPr>
            <a:noFill/>
            <a:ln w="19050">
              <a:solidFill>
                <a:sysClr val="windowText" lastClr="000000"/>
              </a:solidFill>
            </a:ln>
            <a:effectLst/>
          </c:spPr>
          <c:invertIfNegative val="0"/>
          <c:cat>
            <c:strRef>
              <c:f>'Figures 2(a-t)'!$A$63:$A$79</c:f>
              <c:strCache>
                <c:ptCount val="17"/>
                <c:pt idx="0">
                  <c:v>0-4</c:v>
                </c:pt>
                <c:pt idx="1">
                  <c:v>5-9</c:v>
                </c:pt>
                <c:pt idx="2">
                  <c:v>10-14</c:v>
                </c:pt>
                <c:pt idx="3">
                  <c:v>15-19</c:v>
                </c:pt>
                <c:pt idx="4">
                  <c:v>20-24</c:v>
                </c:pt>
                <c:pt idx="5">
                  <c:v>25-29</c:v>
                </c:pt>
                <c:pt idx="6">
                  <c:v>30-34</c:v>
                </c:pt>
                <c:pt idx="7">
                  <c:v>35-39</c:v>
                </c:pt>
                <c:pt idx="8">
                  <c:v>40-44</c:v>
                </c:pt>
                <c:pt idx="9">
                  <c:v>45-49</c:v>
                </c:pt>
                <c:pt idx="10">
                  <c:v>50-54</c:v>
                </c:pt>
                <c:pt idx="11">
                  <c:v>55-59</c:v>
                </c:pt>
                <c:pt idx="12">
                  <c:v>60-64</c:v>
                </c:pt>
                <c:pt idx="13">
                  <c:v>65-69</c:v>
                </c:pt>
                <c:pt idx="14">
                  <c:v>70-74</c:v>
                </c:pt>
                <c:pt idx="15">
                  <c:v>75-79</c:v>
                </c:pt>
                <c:pt idx="16">
                  <c:v>80+</c:v>
                </c:pt>
              </c:strCache>
            </c:strRef>
          </c:cat>
          <c:val>
            <c:numRef>
              <c:f>'Figures 3(a-p)'!$C$63:$C$79</c:f>
              <c:numCache>
                <c:formatCode>0.00%</c:formatCode>
                <c:ptCount val="17"/>
                <c:pt idx="0">
                  <c:v>7.5788150677267921E-2</c:v>
                </c:pt>
                <c:pt idx="1">
                  <c:v>6.6931606454014678E-2</c:v>
                </c:pt>
                <c:pt idx="2">
                  <c:v>5.781306037144654E-2</c:v>
                </c:pt>
                <c:pt idx="3">
                  <c:v>4.923529897650733E-2</c:v>
                </c:pt>
                <c:pt idx="4">
                  <c:v>4.0720474223685695E-2</c:v>
                </c:pt>
                <c:pt idx="5">
                  <c:v>3.408470156348567E-2</c:v>
                </c:pt>
                <c:pt idx="6">
                  <c:v>2.942751360450592E-2</c:v>
                </c:pt>
                <c:pt idx="7">
                  <c:v>2.5526956519351541E-2</c:v>
                </c:pt>
                <c:pt idx="8">
                  <c:v>2.1384075286007522E-2</c:v>
                </c:pt>
                <c:pt idx="9">
                  <c:v>1.7258725520412535E-2</c:v>
                </c:pt>
                <c:pt idx="10">
                  <c:v>1.3708363050109291E-2</c:v>
                </c:pt>
                <c:pt idx="11">
                  <c:v>1.1103418498924704E-2</c:v>
                </c:pt>
                <c:pt idx="12">
                  <c:v>8.658591025545101E-3</c:v>
                </c:pt>
                <c:pt idx="13">
                  <c:v>6.2669025246274565E-3</c:v>
                </c:pt>
                <c:pt idx="14">
                  <c:v>4.1212815132251378E-3</c:v>
                </c:pt>
                <c:pt idx="15">
                  <c:v>2.1982199908613049E-3</c:v>
                </c:pt>
                <c:pt idx="16">
                  <c:v>1.0358942043878093E-3</c:v>
                </c:pt>
              </c:numCache>
            </c:numRef>
          </c:val>
          <c:extLst>
            <c:ext xmlns:c16="http://schemas.microsoft.com/office/drawing/2014/chart" uri="{C3380CC4-5D6E-409C-BE32-E72D297353CC}">
              <c16:uniqueId val="{00000001-56F7-45F5-9E86-A5F46F106C0D}"/>
            </c:ext>
          </c:extLst>
        </c:ser>
        <c:dLbls>
          <c:showLegendKey val="0"/>
          <c:showVal val="0"/>
          <c:showCatName val="0"/>
          <c:showSerName val="0"/>
          <c:showPercent val="0"/>
          <c:showBubbleSize val="0"/>
        </c:dLbls>
        <c:gapWidth val="20"/>
        <c:overlap val="100"/>
        <c:axId val="710556472"/>
        <c:axId val="710556800"/>
      </c:barChart>
      <c:barChart>
        <c:barDir val="bar"/>
        <c:grouping val="stacked"/>
        <c:varyColors val="0"/>
        <c:ser>
          <c:idx val="2"/>
          <c:order val="2"/>
          <c:tx>
            <c:strRef>
              <c:f>'Figures 3(a-p)'!$BR$62</c:f>
              <c:strCache>
                <c:ptCount val="1"/>
                <c:pt idx="0">
                  <c:v>ADM1 (Rivers)
Male (USCB 2020) </c:v>
                </c:pt>
              </c:strCache>
            </c:strRef>
          </c:tx>
          <c:spPr>
            <a:solidFill>
              <a:schemeClr val="accent1">
                <a:alpha val="70000"/>
              </a:schemeClr>
            </a:solidFill>
            <a:ln>
              <a:noFill/>
            </a:ln>
            <a:effectLst/>
          </c:spPr>
          <c:invertIfNegative val="0"/>
          <c:cat>
            <c:strRef>
              <c:f>'Figures 3(a-p)'!$A$63:$A$79</c:f>
              <c:strCache>
                <c:ptCount val="17"/>
                <c:pt idx="0">
                  <c:v>0-4</c:v>
                </c:pt>
                <c:pt idx="1">
                  <c:v>5-9</c:v>
                </c:pt>
                <c:pt idx="2">
                  <c:v>10-14</c:v>
                </c:pt>
                <c:pt idx="3">
                  <c:v>15-19</c:v>
                </c:pt>
                <c:pt idx="4">
                  <c:v>20-24</c:v>
                </c:pt>
                <c:pt idx="5">
                  <c:v>25-29</c:v>
                </c:pt>
                <c:pt idx="6">
                  <c:v>30-34</c:v>
                </c:pt>
                <c:pt idx="7">
                  <c:v>35-39</c:v>
                </c:pt>
                <c:pt idx="8">
                  <c:v>40-44</c:v>
                </c:pt>
                <c:pt idx="9">
                  <c:v>45-49</c:v>
                </c:pt>
                <c:pt idx="10">
                  <c:v>50-54</c:v>
                </c:pt>
                <c:pt idx="11">
                  <c:v>55-59</c:v>
                </c:pt>
                <c:pt idx="12">
                  <c:v>60-64</c:v>
                </c:pt>
                <c:pt idx="13">
                  <c:v>65-69</c:v>
                </c:pt>
                <c:pt idx="14">
                  <c:v>70-74</c:v>
                </c:pt>
                <c:pt idx="15">
                  <c:v>75-79</c:v>
                </c:pt>
                <c:pt idx="16">
                  <c:v>80+</c:v>
                </c:pt>
              </c:strCache>
            </c:strRef>
          </c:cat>
          <c:val>
            <c:numRef>
              <c:f>'Figures 3(a-p)'!$BR$63:$BR$79</c:f>
              <c:numCache>
                <c:formatCode>0.00%</c:formatCode>
                <c:ptCount val="17"/>
                <c:pt idx="0">
                  <c:v>-5.9579023112929189E-2</c:v>
                </c:pt>
                <c:pt idx="1">
                  <c:v>-6.1691572618634179E-2</c:v>
                </c:pt>
                <c:pt idx="2">
                  <c:v>-6.3897352846910435E-2</c:v>
                </c:pt>
                <c:pt idx="3">
                  <c:v>-6.2334239665195849E-2</c:v>
                </c:pt>
                <c:pt idx="4">
                  <c:v>-5.3727551770152981E-2</c:v>
                </c:pt>
                <c:pt idx="5">
                  <c:v>-4.248693653921181E-2</c:v>
                </c:pt>
                <c:pt idx="6">
                  <c:v>-3.5439408129030299E-2</c:v>
                </c:pt>
                <c:pt idx="7">
                  <c:v>-3.0594726559137166E-2</c:v>
                </c:pt>
                <c:pt idx="8">
                  <c:v>-2.6864987501854093E-2</c:v>
                </c:pt>
                <c:pt idx="9">
                  <c:v>-2.2689118393197191E-2</c:v>
                </c:pt>
                <c:pt idx="10">
                  <c:v>-1.7140041090388781E-2</c:v>
                </c:pt>
                <c:pt idx="11">
                  <c:v>-1.3152929121821436E-2</c:v>
                </c:pt>
                <c:pt idx="12">
                  <c:v>-1.0045323395184881E-2</c:v>
                </c:pt>
                <c:pt idx="13">
                  <c:v>-7.1315763529646286E-3</c:v>
                </c:pt>
                <c:pt idx="14">
                  <c:v>-4.4799211505308859E-3</c:v>
                </c:pt>
                <c:pt idx="15">
                  <c:v>-2.7077721900279346E-3</c:v>
                </c:pt>
                <c:pt idx="16">
                  <c:v>-1.6048183065857239E-3</c:v>
                </c:pt>
              </c:numCache>
            </c:numRef>
          </c:val>
          <c:extLst>
            <c:ext xmlns:c16="http://schemas.microsoft.com/office/drawing/2014/chart" uri="{C3380CC4-5D6E-409C-BE32-E72D297353CC}">
              <c16:uniqueId val="{00000002-56F7-45F5-9E86-A5F46F106C0D}"/>
            </c:ext>
          </c:extLst>
        </c:ser>
        <c:ser>
          <c:idx val="3"/>
          <c:order val="3"/>
          <c:tx>
            <c:strRef>
              <c:f>'Figures 3(a-p)'!$BS$62</c:f>
              <c:strCache>
                <c:ptCount val="1"/>
                <c:pt idx="0">
                  <c:v>ADM1 (Rivers)
Female (USCB 2020)</c:v>
                </c:pt>
              </c:strCache>
            </c:strRef>
          </c:tx>
          <c:spPr>
            <a:solidFill>
              <a:schemeClr val="accent6">
                <a:alpha val="70000"/>
              </a:schemeClr>
            </a:solidFill>
            <a:ln>
              <a:noFill/>
            </a:ln>
            <a:effectLst/>
          </c:spPr>
          <c:invertIfNegative val="0"/>
          <c:cat>
            <c:strRef>
              <c:f>'Figures 3(a-p)'!$A$63:$A$79</c:f>
              <c:strCache>
                <c:ptCount val="17"/>
                <c:pt idx="0">
                  <c:v>0-4</c:v>
                </c:pt>
                <c:pt idx="1">
                  <c:v>5-9</c:v>
                </c:pt>
                <c:pt idx="2">
                  <c:v>10-14</c:v>
                </c:pt>
                <c:pt idx="3">
                  <c:v>15-19</c:v>
                </c:pt>
                <c:pt idx="4">
                  <c:v>20-24</c:v>
                </c:pt>
                <c:pt idx="5">
                  <c:v>25-29</c:v>
                </c:pt>
                <c:pt idx="6">
                  <c:v>30-34</c:v>
                </c:pt>
                <c:pt idx="7">
                  <c:v>35-39</c:v>
                </c:pt>
                <c:pt idx="8">
                  <c:v>40-44</c:v>
                </c:pt>
                <c:pt idx="9">
                  <c:v>45-49</c:v>
                </c:pt>
                <c:pt idx="10">
                  <c:v>50-54</c:v>
                </c:pt>
                <c:pt idx="11">
                  <c:v>55-59</c:v>
                </c:pt>
                <c:pt idx="12">
                  <c:v>60-64</c:v>
                </c:pt>
                <c:pt idx="13">
                  <c:v>65-69</c:v>
                </c:pt>
                <c:pt idx="14">
                  <c:v>70-74</c:v>
                </c:pt>
                <c:pt idx="15">
                  <c:v>75-79</c:v>
                </c:pt>
                <c:pt idx="16">
                  <c:v>80+</c:v>
                </c:pt>
              </c:strCache>
            </c:strRef>
          </c:cat>
          <c:val>
            <c:numRef>
              <c:f>'Figures 3(a-p)'!$BS$63:$BS$79</c:f>
              <c:numCache>
                <c:formatCode>0.00%</c:formatCode>
                <c:ptCount val="17"/>
                <c:pt idx="0">
                  <c:v>5.6041229660939884E-2</c:v>
                </c:pt>
                <c:pt idx="1">
                  <c:v>5.7961450945526599E-2</c:v>
                </c:pt>
                <c:pt idx="2">
                  <c:v>6.1547326452795474E-2</c:v>
                </c:pt>
                <c:pt idx="3">
                  <c:v>5.7670917996118488E-2</c:v>
                </c:pt>
                <c:pt idx="4">
                  <c:v>4.5775647089447799E-2</c:v>
                </c:pt>
                <c:pt idx="5">
                  <c:v>3.8715492357057596E-2</c:v>
                </c:pt>
                <c:pt idx="6">
                  <c:v>3.3575048754821438E-2</c:v>
                </c:pt>
                <c:pt idx="7">
                  <c:v>3.1413269346363355E-2</c:v>
                </c:pt>
                <c:pt idx="8">
                  <c:v>2.4615971685408678E-2</c:v>
                </c:pt>
                <c:pt idx="9">
                  <c:v>2.1716764044519648E-2</c:v>
                </c:pt>
                <c:pt idx="10">
                  <c:v>1.539544046925025E-2</c:v>
                </c:pt>
                <c:pt idx="11">
                  <c:v>1.3626097358127009E-2</c:v>
                </c:pt>
                <c:pt idx="12">
                  <c:v>9.5187164820566567E-3</c:v>
                </c:pt>
                <c:pt idx="13">
                  <c:v>7.9677194681180893E-3</c:v>
                </c:pt>
                <c:pt idx="14">
                  <c:v>4.0844239266000009E-3</c:v>
                </c:pt>
                <c:pt idx="15">
                  <c:v>3.0226650135962534E-3</c:v>
                </c:pt>
                <c:pt idx="16">
                  <c:v>1.7845202054953071E-3</c:v>
                </c:pt>
              </c:numCache>
            </c:numRef>
          </c:val>
          <c:extLst>
            <c:ext xmlns:c16="http://schemas.microsoft.com/office/drawing/2014/chart" uri="{C3380CC4-5D6E-409C-BE32-E72D297353CC}">
              <c16:uniqueId val="{00000003-56F7-45F5-9E86-A5F46F106C0D}"/>
            </c:ext>
          </c:extLst>
        </c:ser>
        <c:dLbls>
          <c:showLegendKey val="0"/>
          <c:showVal val="0"/>
          <c:showCatName val="0"/>
          <c:showSerName val="0"/>
          <c:showPercent val="0"/>
          <c:showBubbleSize val="0"/>
        </c:dLbls>
        <c:gapWidth val="80"/>
        <c:overlap val="100"/>
        <c:axId val="1180902744"/>
        <c:axId val="1180911600"/>
      </c:barChart>
      <c:catAx>
        <c:axId val="710556472"/>
        <c:scaling>
          <c:orientation val="minMax"/>
        </c:scaling>
        <c:delete val="0"/>
        <c:axPos val="l"/>
        <c:numFmt formatCode="General" sourceLinked="0"/>
        <c:majorTickMark val="none"/>
        <c:minorTickMark val="none"/>
        <c:tickLblPos val="low"/>
        <c:spPr>
          <a:noFill/>
          <a:ln w="9525" cap="flat" cmpd="sng" algn="ctr">
            <a:solidFill>
              <a:schemeClr val="tx1">
                <a:lumMod val="15000"/>
                <a:lumOff val="85000"/>
              </a:schemeClr>
            </a:solidFill>
            <a:round/>
          </a:ln>
          <a:effectLst/>
        </c:spPr>
        <c:txPr>
          <a:bodyPr rot="-60000000" spcFirstLastPara="1" vertOverflow="ellipsis" vert="horz" wrap="square" anchor="ctr" anchorCtr="1"/>
          <a:lstStyle/>
          <a:p>
            <a:pPr>
              <a:defRPr sz="900" b="0" i="0" u="none" strike="noStrike" kern="1200" baseline="0">
                <a:solidFill>
                  <a:schemeClr val="tx1">
                    <a:lumMod val="65000"/>
                    <a:lumOff val="35000"/>
                  </a:schemeClr>
                </a:solidFill>
                <a:latin typeface="+mn-lt"/>
                <a:ea typeface="+mn-ea"/>
                <a:cs typeface="+mn-cs"/>
              </a:defRPr>
            </a:pPr>
            <a:endParaRPr lang="en-US"/>
          </a:p>
        </c:txPr>
        <c:crossAx val="710556800"/>
        <c:crossesAt val="0"/>
        <c:auto val="1"/>
        <c:lblAlgn val="ctr"/>
        <c:lblOffset val="100"/>
        <c:noMultiLvlLbl val="0"/>
      </c:catAx>
      <c:valAx>
        <c:axId val="710556800"/>
        <c:scaling>
          <c:orientation val="minMax"/>
          <c:max val="0.1"/>
          <c:min val="-0.1"/>
        </c:scaling>
        <c:delete val="0"/>
        <c:axPos val="b"/>
        <c:majorGridlines>
          <c:spPr>
            <a:ln w="9525" cap="flat" cmpd="sng" algn="ctr">
              <a:solidFill>
                <a:schemeClr val="tx1">
                  <a:lumMod val="15000"/>
                  <a:lumOff val="85000"/>
                </a:schemeClr>
              </a:solidFill>
              <a:round/>
            </a:ln>
            <a:effectLst/>
          </c:spPr>
        </c:majorGridlines>
        <c:numFmt formatCode="0%" sourceLinked="0"/>
        <c:majorTickMark val="none"/>
        <c:minorTickMark val="none"/>
        <c:tickLblPos val="nextTo"/>
        <c:spPr>
          <a:noFill/>
          <a:ln>
            <a:noFill/>
          </a:ln>
          <a:effectLst/>
        </c:spPr>
        <c:txPr>
          <a:bodyPr rot="-60000000" spcFirstLastPara="1" vertOverflow="ellipsis" vert="horz" wrap="square" anchor="ctr" anchorCtr="1"/>
          <a:lstStyle/>
          <a:p>
            <a:pPr>
              <a:defRPr sz="900" b="0" i="0" u="none" strike="noStrike" kern="1200" baseline="0">
                <a:solidFill>
                  <a:schemeClr val="tx1">
                    <a:lumMod val="65000"/>
                    <a:lumOff val="35000"/>
                  </a:schemeClr>
                </a:solidFill>
                <a:latin typeface="+mn-lt"/>
                <a:ea typeface="+mn-ea"/>
                <a:cs typeface="+mn-cs"/>
              </a:defRPr>
            </a:pPr>
            <a:endParaRPr lang="en-US"/>
          </a:p>
        </c:txPr>
        <c:crossAx val="710556472"/>
        <c:crosses val="autoZero"/>
        <c:crossBetween val="between"/>
        <c:majorUnit val="2.0000000000000004E-2"/>
      </c:valAx>
      <c:valAx>
        <c:axId val="1180911600"/>
        <c:scaling>
          <c:orientation val="minMax"/>
        </c:scaling>
        <c:delete val="1"/>
        <c:axPos val="t"/>
        <c:numFmt formatCode="0.00%" sourceLinked="1"/>
        <c:majorTickMark val="out"/>
        <c:minorTickMark val="none"/>
        <c:tickLblPos val="nextTo"/>
        <c:crossAx val="1180902744"/>
        <c:crosses val="max"/>
        <c:crossBetween val="between"/>
      </c:valAx>
      <c:catAx>
        <c:axId val="1180902744"/>
        <c:scaling>
          <c:orientation val="minMax"/>
        </c:scaling>
        <c:delete val="1"/>
        <c:axPos val="l"/>
        <c:numFmt formatCode="General" sourceLinked="1"/>
        <c:majorTickMark val="out"/>
        <c:minorTickMark val="none"/>
        <c:tickLblPos val="nextTo"/>
        <c:crossAx val="1180911600"/>
        <c:crosses val="autoZero"/>
        <c:auto val="1"/>
        <c:lblAlgn val="ctr"/>
        <c:lblOffset val="100"/>
        <c:noMultiLvlLbl val="0"/>
      </c:catAx>
      <c:spPr>
        <a:noFill/>
        <a:ln>
          <a:noFill/>
        </a:ln>
        <a:effectLst/>
      </c:spPr>
    </c:plotArea>
    <c:legend>
      <c:legendPos val="t"/>
      <c:layout>
        <c:manualLayout>
          <c:xMode val="edge"/>
          <c:yMode val="edge"/>
          <c:x val="0.12686085634542418"/>
          <c:y val="0.18684053842463896"/>
          <c:w val="0.77450590646197137"/>
          <c:h val="0.13458676691559887"/>
        </c:manualLayout>
      </c:layout>
      <c:overlay val="0"/>
      <c:spPr>
        <a:noFill/>
        <a:ln>
          <a:solidFill>
            <a:sysClr val="windowText" lastClr="000000"/>
          </a:solidFill>
        </a:ln>
        <a:effectLst/>
      </c:spPr>
      <c:txPr>
        <a:bodyPr rot="0" spcFirstLastPara="1" vertOverflow="ellipsis" vert="horz" wrap="square" anchor="ctr" anchorCtr="1"/>
        <a:lstStyle/>
        <a:p>
          <a:pPr>
            <a:defRPr sz="800" b="0" i="0" u="none" strike="noStrike" kern="1200" baseline="0">
              <a:solidFill>
                <a:schemeClr val="tx1">
                  <a:lumMod val="65000"/>
                  <a:lumOff val="35000"/>
                </a:schemeClr>
              </a:solidFill>
              <a:latin typeface="+mn-lt"/>
              <a:ea typeface="+mn-ea"/>
              <a:cs typeface="+mn-cs"/>
            </a:defRPr>
          </a:pPr>
          <a:endParaRPr lang="en-US"/>
        </a:p>
      </c:txPr>
    </c:legend>
    <c:plotVisOnly val="1"/>
    <c:dispBlanksAs val="gap"/>
    <c:extLst>
      <c:ext xmlns:c16r3="http://schemas.microsoft.com/office/drawing/2017/03/chart" uri="{56B9EC1D-385E-4148-901F-78D8002777C0}">
        <c16r3:dataDisplayOptions16>
          <c16r3:dispNaAsBlank val="1"/>
        </c16r3:dataDisplayOptions16>
      </c:ext>
    </c:extLst>
    <c:showDLblsOverMax val="0"/>
  </c:chart>
  <c:spPr>
    <a:solidFill>
      <a:schemeClr val="bg1"/>
    </a:solidFill>
    <a:ln w="9525" cap="flat" cmpd="sng" algn="ctr">
      <a:solidFill>
        <a:sysClr val="windowText" lastClr="000000"/>
      </a:solidFill>
      <a:round/>
    </a:ln>
    <a:effectLst/>
  </c:spPr>
  <c:txPr>
    <a:bodyPr/>
    <a:lstStyle/>
    <a:p>
      <a:pPr>
        <a:defRPr/>
      </a:pPr>
      <a:endParaRPr lang="en-US"/>
    </a:p>
  </c:txPr>
  <c:printSettings>
    <c:headerFooter/>
    <c:pageMargins b="0.75" l="0.7" r="0.7" t="0.75" header="0.3" footer="0.3"/>
    <c:pageSetup/>
  </c:printSettings>
</c:chartSpace>
</file>

<file path=xl/charts/chart36.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rot="0" spcFirstLastPara="1" vertOverflow="ellipsis" vert="horz" wrap="square" anchor="ctr" anchorCtr="1"/>
          <a:lstStyle/>
          <a:p>
            <a:pPr>
              <a:defRPr sz="1100" b="0" i="0" u="none" strike="noStrike" kern="1200" spc="0" baseline="0">
                <a:solidFill>
                  <a:schemeClr val="tx1">
                    <a:lumMod val="65000"/>
                    <a:lumOff val="35000"/>
                  </a:schemeClr>
                </a:solidFill>
                <a:latin typeface="+mn-lt"/>
                <a:ea typeface="+mn-ea"/>
                <a:cs typeface="+mn-cs"/>
              </a:defRPr>
            </a:pPr>
            <a:r>
              <a:rPr lang="en-US" sz="1100" b="1" i="0" baseline="0">
                <a:effectLst/>
              </a:rPr>
              <a:t>Figure 3(m).</a:t>
            </a:r>
          </a:p>
          <a:p>
            <a:pPr>
              <a:defRPr sz="1100"/>
            </a:pPr>
            <a:r>
              <a:rPr lang="en-US" sz="1100" b="1" i="0" baseline="0">
                <a:effectLst/>
              </a:rPr>
              <a:t>Nigeria: WPP ADM 0 (2020) vs Sokoto ADM 1 (2020)</a:t>
            </a:r>
            <a:endParaRPr lang="en-US" sz="1100">
              <a:effectLst/>
            </a:endParaRPr>
          </a:p>
        </c:rich>
      </c:tx>
      <c:layout>
        <c:manualLayout>
          <c:xMode val="edge"/>
          <c:yMode val="edge"/>
          <c:x val="0.15105123127415085"/>
          <c:y val="3.7416639503668414E-2"/>
        </c:manualLayout>
      </c:layout>
      <c:overlay val="0"/>
      <c:spPr>
        <a:noFill/>
        <a:ln>
          <a:noFill/>
        </a:ln>
        <a:effectLst/>
      </c:spPr>
      <c:txPr>
        <a:bodyPr rot="0" spcFirstLastPara="1" vertOverflow="ellipsis" vert="horz" wrap="square" anchor="ctr" anchorCtr="1"/>
        <a:lstStyle/>
        <a:p>
          <a:pPr>
            <a:defRPr sz="1100" b="0" i="0" u="none" strike="noStrike" kern="1200" spc="0" baseline="0">
              <a:solidFill>
                <a:schemeClr val="tx1">
                  <a:lumMod val="65000"/>
                  <a:lumOff val="35000"/>
                </a:schemeClr>
              </a:solidFill>
              <a:latin typeface="+mn-lt"/>
              <a:ea typeface="+mn-ea"/>
              <a:cs typeface="+mn-cs"/>
            </a:defRPr>
          </a:pPr>
          <a:endParaRPr lang="en-US"/>
        </a:p>
      </c:txPr>
    </c:title>
    <c:autoTitleDeleted val="0"/>
    <c:plotArea>
      <c:layout>
        <c:manualLayout>
          <c:layoutTarget val="inner"/>
          <c:xMode val="edge"/>
          <c:yMode val="edge"/>
          <c:x val="0.111435763501722"/>
          <c:y val="0.38400855145645008"/>
          <c:w val="0.84727811364993311"/>
          <c:h val="0.53695288208562542"/>
        </c:manualLayout>
      </c:layout>
      <c:barChart>
        <c:barDir val="bar"/>
        <c:grouping val="stacked"/>
        <c:varyColors val="0"/>
        <c:ser>
          <c:idx val="0"/>
          <c:order val="0"/>
          <c:tx>
            <c:strRef>
              <c:f>'Figures 3(a-p)'!$B$62</c:f>
              <c:strCache>
                <c:ptCount val="1"/>
                <c:pt idx="0">
                  <c:v>ADM0 Male
(WPP 2020 projection)</c:v>
                </c:pt>
              </c:strCache>
            </c:strRef>
          </c:tx>
          <c:spPr>
            <a:noFill/>
            <a:ln w="19050">
              <a:solidFill>
                <a:sysClr val="windowText" lastClr="000000"/>
              </a:solidFill>
            </a:ln>
            <a:effectLst/>
          </c:spPr>
          <c:invertIfNegative val="0"/>
          <c:cat>
            <c:strRef>
              <c:f>'Figures 2(a-t)'!$A$63:$A$79</c:f>
              <c:strCache>
                <c:ptCount val="17"/>
                <c:pt idx="0">
                  <c:v>0-4</c:v>
                </c:pt>
                <c:pt idx="1">
                  <c:v>5-9</c:v>
                </c:pt>
                <c:pt idx="2">
                  <c:v>10-14</c:v>
                </c:pt>
                <c:pt idx="3">
                  <c:v>15-19</c:v>
                </c:pt>
                <c:pt idx="4">
                  <c:v>20-24</c:v>
                </c:pt>
                <c:pt idx="5">
                  <c:v>25-29</c:v>
                </c:pt>
                <c:pt idx="6">
                  <c:v>30-34</c:v>
                </c:pt>
                <c:pt idx="7">
                  <c:v>35-39</c:v>
                </c:pt>
                <c:pt idx="8">
                  <c:v>40-44</c:v>
                </c:pt>
                <c:pt idx="9">
                  <c:v>45-49</c:v>
                </c:pt>
                <c:pt idx="10">
                  <c:v>50-54</c:v>
                </c:pt>
                <c:pt idx="11">
                  <c:v>55-59</c:v>
                </c:pt>
                <c:pt idx="12">
                  <c:v>60-64</c:v>
                </c:pt>
                <c:pt idx="13">
                  <c:v>65-69</c:v>
                </c:pt>
                <c:pt idx="14">
                  <c:v>70-74</c:v>
                </c:pt>
                <c:pt idx="15">
                  <c:v>75-79</c:v>
                </c:pt>
                <c:pt idx="16">
                  <c:v>80+</c:v>
                </c:pt>
              </c:strCache>
            </c:strRef>
          </c:cat>
          <c:val>
            <c:numRef>
              <c:f>'Figures 3(a-p)'!$B$63:$B$79</c:f>
              <c:numCache>
                <c:formatCode>0.00%</c:formatCode>
                <c:ptCount val="17"/>
                <c:pt idx="0">
                  <c:v>-7.9522966520205005E-2</c:v>
                </c:pt>
                <c:pt idx="1">
                  <c:v>-6.9959576032273277E-2</c:v>
                </c:pt>
                <c:pt idx="2">
                  <c:v>-6.0219996810380316E-2</c:v>
                </c:pt>
                <c:pt idx="3">
                  <c:v>-5.1031549091198641E-2</c:v>
                </c:pt>
                <c:pt idx="4">
                  <c:v>-4.1965148943112422E-2</c:v>
                </c:pt>
                <c:pt idx="5">
                  <c:v>-3.505657456353807E-2</c:v>
                </c:pt>
                <c:pt idx="6">
                  <c:v>-3.0266937303837817E-2</c:v>
                </c:pt>
                <c:pt idx="7">
                  <c:v>-2.629195270851109E-2</c:v>
                </c:pt>
                <c:pt idx="8">
                  <c:v>-2.1900679270011832E-2</c:v>
                </c:pt>
                <c:pt idx="9">
                  <c:v>-1.742355152025191E-2</c:v>
                </c:pt>
                <c:pt idx="10">
                  <c:v>-1.3490210453120485E-2</c:v>
                </c:pt>
                <c:pt idx="11">
                  <c:v>-1.0664257748727984E-2</c:v>
                </c:pt>
                <c:pt idx="12">
                  <c:v>-8.0748906228155747E-3</c:v>
                </c:pt>
                <c:pt idx="13">
                  <c:v>-5.639956919541271E-3</c:v>
                </c:pt>
                <c:pt idx="14">
                  <c:v>-3.7356715945604398E-3</c:v>
                </c:pt>
                <c:pt idx="15">
                  <c:v>-1.951447764714981E-3</c:v>
                </c:pt>
                <c:pt idx="16">
                  <c:v>-8.7982707410511605E-4</c:v>
                </c:pt>
              </c:numCache>
            </c:numRef>
          </c:val>
          <c:extLst>
            <c:ext xmlns:c16="http://schemas.microsoft.com/office/drawing/2014/chart" uri="{C3380CC4-5D6E-409C-BE32-E72D297353CC}">
              <c16:uniqueId val="{00000000-9D8B-405A-B5BD-5DDF54606643}"/>
            </c:ext>
          </c:extLst>
        </c:ser>
        <c:ser>
          <c:idx val="1"/>
          <c:order val="1"/>
          <c:tx>
            <c:strRef>
              <c:f>'Figures 3(a-p)'!$C$62</c:f>
              <c:strCache>
                <c:ptCount val="1"/>
                <c:pt idx="0">
                  <c:v>ADM0 Female
(WPP 2020 projection)</c:v>
                </c:pt>
              </c:strCache>
            </c:strRef>
          </c:tx>
          <c:spPr>
            <a:noFill/>
            <a:ln w="19050">
              <a:solidFill>
                <a:sysClr val="windowText" lastClr="000000"/>
              </a:solidFill>
            </a:ln>
            <a:effectLst/>
          </c:spPr>
          <c:invertIfNegative val="0"/>
          <c:cat>
            <c:strRef>
              <c:f>'Figures 2(a-t)'!$A$63:$A$79</c:f>
              <c:strCache>
                <c:ptCount val="17"/>
                <c:pt idx="0">
                  <c:v>0-4</c:v>
                </c:pt>
                <c:pt idx="1">
                  <c:v>5-9</c:v>
                </c:pt>
                <c:pt idx="2">
                  <c:v>10-14</c:v>
                </c:pt>
                <c:pt idx="3">
                  <c:v>15-19</c:v>
                </c:pt>
                <c:pt idx="4">
                  <c:v>20-24</c:v>
                </c:pt>
                <c:pt idx="5">
                  <c:v>25-29</c:v>
                </c:pt>
                <c:pt idx="6">
                  <c:v>30-34</c:v>
                </c:pt>
                <c:pt idx="7">
                  <c:v>35-39</c:v>
                </c:pt>
                <c:pt idx="8">
                  <c:v>40-44</c:v>
                </c:pt>
                <c:pt idx="9">
                  <c:v>45-49</c:v>
                </c:pt>
                <c:pt idx="10">
                  <c:v>50-54</c:v>
                </c:pt>
                <c:pt idx="11">
                  <c:v>55-59</c:v>
                </c:pt>
                <c:pt idx="12">
                  <c:v>60-64</c:v>
                </c:pt>
                <c:pt idx="13">
                  <c:v>65-69</c:v>
                </c:pt>
                <c:pt idx="14">
                  <c:v>70-74</c:v>
                </c:pt>
                <c:pt idx="15">
                  <c:v>75-79</c:v>
                </c:pt>
                <c:pt idx="16">
                  <c:v>80+</c:v>
                </c:pt>
              </c:strCache>
            </c:strRef>
          </c:cat>
          <c:val>
            <c:numRef>
              <c:f>'Figures 3(a-p)'!$C$63:$C$79</c:f>
              <c:numCache>
                <c:formatCode>0.00%</c:formatCode>
                <c:ptCount val="17"/>
                <c:pt idx="0">
                  <c:v>7.5788150677267921E-2</c:v>
                </c:pt>
                <c:pt idx="1">
                  <c:v>6.6931606454014678E-2</c:v>
                </c:pt>
                <c:pt idx="2">
                  <c:v>5.781306037144654E-2</c:v>
                </c:pt>
                <c:pt idx="3">
                  <c:v>4.923529897650733E-2</c:v>
                </c:pt>
                <c:pt idx="4">
                  <c:v>4.0720474223685695E-2</c:v>
                </c:pt>
                <c:pt idx="5">
                  <c:v>3.408470156348567E-2</c:v>
                </c:pt>
                <c:pt idx="6">
                  <c:v>2.942751360450592E-2</c:v>
                </c:pt>
                <c:pt idx="7">
                  <c:v>2.5526956519351541E-2</c:v>
                </c:pt>
                <c:pt idx="8">
                  <c:v>2.1384075286007522E-2</c:v>
                </c:pt>
                <c:pt idx="9">
                  <c:v>1.7258725520412535E-2</c:v>
                </c:pt>
                <c:pt idx="10">
                  <c:v>1.3708363050109291E-2</c:v>
                </c:pt>
                <c:pt idx="11">
                  <c:v>1.1103418498924704E-2</c:v>
                </c:pt>
                <c:pt idx="12">
                  <c:v>8.658591025545101E-3</c:v>
                </c:pt>
                <c:pt idx="13">
                  <c:v>6.2669025246274565E-3</c:v>
                </c:pt>
                <c:pt idx="14">
                  <c:v>4.1212815132251378E-3</c:v>
                </c:pt>
                <c:pt idx="15">
                  <c:v>2.1982199908613049E-3</c:v>
                </c:pt>
                <c:pt idx="16">
                  <c:v>1.0358942043878093E-3</c:v>
                </c:pt>
              </c:numCache>
            </c:numRef>
          </c:val>
          <c:extLst>
            <c:ext xmlns:c16="http://schemas.microsoft.com/office/drawing/2014/chart" uri="{C3380CC4-5D6E-409C-BE32-E72D297353CC}">
              <c16:uniqueId val="{00000001-9D8B-405A-B5BD-5DDF54606643}"/>
            </c:ext>
          </c:extLst>
        </c:ser>
        <c:dLbls>
          <c:showLegendKey val="0"/>
          <c:showVal val="0"/>
          <c:showCatName val="0"/>
          <c:showSerName val="0"/>
          <c:showPercent val="0"/>
          <c:showBubbleSize val="0"/>
        </c:dLbls>
        <c:gapWidth val="20"/>
        <c:overlap val="100"/>
        <c:axId val="710556472"/>
        <c:axId val="710556800"/>
      </c:barChart>
      <c:barChart>
        <c:barDir val="bar"/>
        <c:grouping val="stacked"/>
        <c:varyColors val="0"/>
        <c:ser>
          <c:idx val="2"/>
          <c:order val="2"/>
          <c:tx>
            <c:strRef>
              <c:f>'Figures 3(a-p)'!$BT$62</c:f>
              <c:strCache>
                <c:ptCount val="1"/>
                <c:pt idx="0">
                  <c:v>ADM1 (Sokoto)
Male (USCB 2020) </c:v>
                </c:pt>
              </c:strCache>
            </c:strRef>
          </c:tx>
          <c:spPr>
            <a:solidFill>
              <a:schemeClr val="accent1">
                <a:alpha val="70000"/>
              </a:schemeClr>
            </a:solidFill>
            <a:ln>
              <a:noFill/>
            </a:ln>
            <a:effectLst/>
          </c:spPr>
          <c:invertIfNegative val="0"/>
          <c:cat>
            <c:strRef>
              <c:f>'Figures 3(a-p)'!$A$63:$A$79</c:f>
              <c:strCache>
                <c:ptCount val="17"/>
                <c:pt idx="0">
                  <c:v>0-4</c:v>
                </c:pt>
                <c:pt idx="1">
                  <c:v>5-9</c:v>
                </c:pt>
                <c:pt idx="2">
                  <c:v>10-14</c:v>
                </c:pt>
                <c:pt idx="3">
                  <c:v>15-19</c:v>
                </c:pt>
                <c:pt idx="4">
                  <c:v>20-24</c:v>
                </c:pt>
                <c:pt idx="5">
                  <c:v>25-29</c:v>
                </c:pt>
                <c:pt idx="6">
                  <c:v>30-34</c:v>
                </c:pt>
                <c:pt idx="7">
                  <c:v>35-39</c:v>
                </c:pt>
                <c:pt idx="8">
                  <c:v>40-44</c:v>
                </c:pt>
                <c:pt idx="9">
                  <c:v>45-49</c:v>
                </c:pt>
                <c:pt idx="10">
                  <c:v>50-54</c:v>
                </c:pt>
                <c:pt idx="11">
                  <c:v>55-59</c:v>
                </c:pt>
                <c:pt idx="12">
                  <c:v>60-64</c:v>
                </c:pt>
                <c:pt idx="13">
                  <c:v>65-69</c:v>
                </c:pt>
                <c:pt idx="14">
                  <c:v>70-74</c:v>
                </c:pt>
                <c:pt idx="15">
                  <c:v>75-79</c:v>
                </c:pt>
                <c:pt idx="16">
                  <c:v>80+</c:v>
                </c:pt>
              </c:strCache>
            </c:strRef>
          </c:cat>
          <c:val>
            <c:numRef>
              <c:f>'Figures 3(a-p)'!$BT$63:$BT$79</c:f>
              <c:numCache>
                <c:formatCode>0.00%</c:formatCode>
                <c:ptCount val="17"/>
                <c:pt idx="0">
                  <c:v>-0.1028736078040552</c:v>
                </c:pt>
                <c:pt idx="1">
                  <c:v>-8.1964460835506542E-2</c:v>
                </c:pt>
                <c:pt idx="2">
                  <c:v>-6.2005557843143107E-2</c:v>
                </c:pt>
                <c:pt idx="3">
                  <c:v>-5.0269835870566305E-2</c:v>
                </c:pt>
                <c:pt idx="4">
                  <c:v>-3.5634248567273971E-2</c:v>
                </c:pt>
                <c:pt idx="5">
                  <c:v>-3.1655039754293207E-2</c:v>
                </c:pt>
                <c:pt idx="6">
                  <c:v>-3.0113006824967724E-2</c:v>
                </c:pt>
                <c:pt idx="7">
                  <c:v>-2.5580599666211137E-2</c:v>
                </c:pt>
                <c:pt idx="8">
                  <c:v>-2.2565360354715316E-2</c:v>
                </c:pt>
                <c:pt idx="9">
                  <c:v>-1.5067841889905374E-2</c:v>
                </c:pt>
                <c:pt idx="10">
                  <c:v>-1.4615496316984045E-2</c:v>
                </c:pt>
                <c:pt idx="11">
                  <c:v>-1.0441743101928934E-2</c:v>
                </c:pt>
                <c:pt idx="12">
                  <c:v>-9.2066447456103182E-3</c:v>
                </c:pt>
                <c:pt idx="13">
                  <c:v>-5.1693511009263731E-3</c:v>
                </c:pt>
                <c:pt idx="14">
                  <c:v>-4.6919415252838102E-3</c:v>
                </c:pt>
                <c:pt idx="15">
                  <c:v>-2.1714178865475929E-3</c:v>
                </c:pt>
                <c:pt idx="16">
                  <c:v>-1.598327475119999E-3</c:v>
                </c:pt>
              </c:numCache>
            </c:numRef>
          </c:val>
          <c:extLst>
            <c:ext xmlns:c16="http://schemas.microsoft.com/office/drawing/2014/chart" uri="{C3380CC4-5D6E-409C-BE32-E72D297353CC}">
              <c16:uniqueId val="{00000002-9D8B-405A-B5BD-5DDF54606643}"/>
            </c:ext>
          </c:extLst>
        </c:ser>
        <c:ser>
          <c:idx val="3"/>
          <c:order val="3"/>
          <c:tx>
            <c:strRef>
              <c:f>'Figures 3(a-p)'!$BU$62</c:f>
              <c:strCache>
                <c:ptCount val="1"/>
                <c:pt idx="0">
                  <c:v>ADM1 (Sokoto)
Female (USCB 2020)</c:v>
                </c:pt>
              </c:strCache>
            </c:strRef>
          </c:tx>
          <c:spPr>
            <a:solidFill>
              <a:schemeClr val="accent6">
                <a:alpha val="70000"/>
              </a:schemeClr>
            </a:solidFill>
            <a:ln>
              <a:noFill/>
            </a:ln>
            <a:effectLst/>
          </c:spPr>
          <c:invertIfNegative val="0"/>
          <c:cat>
            <c:strRef>
              <c:f>'Figures 3(a-p)'!$A$63:$A$79</c:f>
              <c:strCache>
                <c:ptCount val="17"/>
                <c:pt idx="0">
                  <c:v>0-4</c:v>
                </c:pt>
                <c:pt idx="1">
                  <c:v>5-9</c:v>
                </c:pt>
                <c:pt idx="2">
                  <c:v>10-14</c:v>
                </c:pt>
                <c:pt idx="3">
                  <c:v>15-19</c:v>
                </c:pt>
                <c:pt idx="4">
                  <c:v>20-24</c:v>
                </c:pt>
                <c:pt idx="5">
                  <c:v>25-29</c:v>
                </c:pt>
                <c:pt idx="6">
                  <c:v>30-34</c:v>
                </c:pt>
                <c:pt idx="7">
                  <c:v>35-39</c:v>
                </c:pt>
                <c:pt idx="8">
                  <c:v>40-44</c:v>
                </c:pt>
                <c:pt idx="9">
                  <c:v>45-49</c:v>
                </c:pt>
                <c:pt idx="10">
                  <c:v>50-54</c:v>
                </c:pt>
                <c:pt idx="11">
                  <c:v>55-59</c:v>
                </c:pt>
                <c:pt idx="12">
                  <c:v>60-64</c:v>
                </c:pt>
                <c:pt idx="13">
                  <c:v>65-69</c:v>
                </c:pt>
                <c:pt idx="14">
                  <c:v>70-74</c:v>
                </c:pt>
                <c:pt idx="15">
                  <c:v>75-79</c:v>
                </c:pt>
                <c:pt idx="16">
                  <c:v>80+</c:v>
                </c:pt>
              </c:strCache>
            </c:strRef>
          </c:cat>
          <c:val>
            <c:numRef>
              <c:f>'Figures 3(a-p)'!$BU$63:$BU$79</c:f>
              <c:numCache>
                <c:formatCode>0.00%</c:formatCode>
                <c:ptCount val="17"/>
                <c:pt idx="0">
                  <c:v>9.6179728791576907E-2</c:v>
                </c:pt>
                <c:pt idx="1">
                  <c:v>7.7900312902192709E-2</c:v>
                </c:pt>
                <c:pt idx="2">
                  <c:v>5.5948224931521566E-2</c:v>
                </c:pt>
                <c:pt idx="3">
                  <c:v>4.9187707499109827E-2</c:v>
                </c:pt>
                <c:pt idx="4">
                  <c:v>4.2510139980465989E-2</c:v>
                </c:pt>
                <c:pt idx="5">
                  <c:v>3.7084777994601296E-2</c:v>
                </c:pt>
                <c:pt idx="6">
                  <c:v>3.2058848687024209E-2</c:v>
                </c:pt>
                <c:pt idx="7">
                  <c:v>2.3249249571823286E-2</c:v>
                </c:pt>
                <c:pt idx="8">
                  <c:v>2.2140067991080398E-2</c:v>
                </c:pt>
                <c:pt idx="9">
                  <c:v>1.2440298937962615E-2</c:v>
                </c:pt>
                <c:pt idx="10">
                  <c:v>1.4458945760304587E-2</c:v>
                </c:pt>
                <c:pt idx="11">
                  <c:v>8.0121262032213213E-3</c:v>
                </c:pt>
                <c:pt idx="12">
                  <c:v>9.3078953597778447E-3</c:v>
                </c:pt>
                <c:pt idx="13">
                  <c:v>4.4325489891846835E-3</c:v>
                </c:pt>
                <c:pt idx="14">
                  <c:v>5.37165340860491E-3</c:v>
                </c:pt>
                <c:pt idx="15">
                  <c:v>2.0558449851107888E-3</c:v>
                </c:pt>
                <c:pt idx="16">
                  <c:v>2.0371464433981217E-3</c:v>
                </c:pt>
              </c:numCache>
            </c:numRef>
          </c:val>
          <c:extLst>
            <c:ext xmlns:c16="http://schemas.microsoft.com/office/drawing/2014/chart" uri="{C3380CC4-5D6E-409C-BE32-E72D297353CC}">
              <c16:uniqueId val="{00000003-9D8B-405A-B5BD-5DDF54606643}"/>
            </c:ext>
          </c:extLst>
        </c:ser>
        <c:dLbls>
          <c:showLegendKey val="0"/>
          <c:showVal val="0"/>
          <c:showCatName val="0"/>
          <c:showSerName val="0"/>
          <c:showPercent val="0"/>
          <c:showBubbleSize val="0"/>
        </c:dLbls>
        <c:gapWidth val="80"/>
        <c:overlap val="100"/>
        <c:axId val="1180902744"/>
        <c:axId val="1180911600"/>
      </c:barChart>
      <c:catAx>
        <c:axId val="710556472"/>
        <c:scaling>
          <c:orientation val="minMax"/>
        </c:scaling>
        <c:delete val="0"/>
        <c:axPos val="l"/>
        <c:numFmt formatCode="General" sourceLinked="0"/>
        <c:majorTickMark val="none"/>
        <c:minorTickMark val="none"/>
        <c:tickLblPos val="low"/>
        <c:spPr>
          <a:noFill/>
          <a:ln w="9525" cap="flat" cmpd="sng" algn="ctr">
            <a:solidFill>
              <a:schemeClr val="tx1">
                <a:lumMod val="15000"/>
                <a:lumOff val="85000"/>
              </a:schemeClr>
            </a:solidFill>
            <a:round/>
          </a:ln>
          <a:effectLst/>
        </c:spPr>
        <c:txPr>
          <a:bodyPr rot="-60000000" spcFirstLastPara="1" vertOverflow="ellipsis" vert="horz" wrap="square" anchor="ctr" anchorCtr="1"/>
          <a:lstStyle/>
          <a:p>
            <a:pPr>
              <a:defRPr sz="900" b="0" i="0" u="none" strike="noStrike" kern="1200" baseline="0">
                <a:solidFill>
                  <a:schemeClr val="tx1">
                    <a:lumMod val="65000"/>
                    <a:lumOff val="35000"/>
                  </a:schemeClr>
                </a:solidFill>
                <a:latin typeface="+mn-lt"/>
                <a:ea typeface="+mn-ea"/>
                <a:cs typeface="+mn-cs"/>
              </a:defRPr>
            </a:pPr>
            <a:endParaRPr lang="en-US"/>
          </a:p>
        </c:txPr>
        <c:crossAx val="710556800"/>
        <c:crossesAt val="0"/>
        <c:auto val="1"/>
        <c:lblAlgn val="ctr"/>
        <c:lblOffset val="100"/>
        <c:noMultiLvlLbl val="0"/>
      </c:catAx>
      <c:valAx>
        <c:axId val="710556800"/>
        <c:scaling>
          <c:orientation val="minMax"/>
          <c:max val="0.1"/>
          <c:min val="-0.1"/>
        </c:scaling>
        <c:delete val="0"/>
        <c:axPos val="b"/>
        <c:majorGridlines>
          <c:spPr>
            <a:ln w="9525" cap="flat" cmpd="sng" algn="ctr">
              <a:solidFill>
                <a:schemeClr val="tx1">
                  <a:lumMod val="15000"/>
                  <a:lumOff val="85000"/>
                </a:schemeClr>
              </a:solidFill>
              <a:round/>
            </a:ln>
            <a:effectLst/>
          </c:spPr>
        </c:majorGridlines>
        <c:numFmt formatCode="0%" sourceLinked="0"/>
        <c:majorTickMark val="none"/>
        <c:minorTickMark val="none"/>
        <c:tickLblPos val="nextTo"/>
        <c:spPr>
          <a:noFill/>
          <a:ln>
            <a:noFill/>
          </a:ln>
          <a:effectLst/>
        </c:spPr>
        <c:txPr>
          <a:bodyPr rot="-60000000" spcFirstLastPara="1" vertOverflow="ellipsis" vert="horz" wrap="square" anchor="ctr" anchorCtr="1"/>
          <a:lstStyle/>
          <a:p>
            <a:pPr>
              <a:defRPr sz="900" b="0" i="0" u="none" strike="noStrike" kern="1200" baseline="0">
                <a:solidFill>
                  <a:schemeClr val="tx1">
                    <a:lumMod val="65000"/>
                    <a:lumOff val="35000"/>
                  </a:schemeClr>
                </a:solidFill>
                <a:latin typeface="+mn-lt"/>
                <a:ea typeface="+mn-ea"/>
                <a:cs typeface="+mn-cs"/>
              </a:defRPr>
            </a:pPr>
            <a:endParaRPr lang="en-US"/>
          </a:p>
        </c:txPr>
        <c:crossAx val="710556472"/>
        <c:crosses val="autoZero"/>
        <c:crossBetween val="between"/>
        <c:majorUnit val="2.0000000000000004E-2"/>
      </c:valAx>
      <c:valAx>
        <c:axId val="1180911600"/>
        <c:scaling>
          <c:orientation val="minMax"/>
        </c:scaling>
        <c:delete val="1"/>
        <c:axPos val="t"/>
        <c:numFmt formatCode="0.00%" sourceLinked="1"/>
        <c:majorTickMark val="out"/>
        <c:minorTickMark val="none"/>
        <c:tickLblPos val="nextTo"/>
        <c:crossAx val="1180902744"/>
        <c:crosses val="max"/>
        <c:crossBetween val="between"/>
      </c:valAx>
      <c:catAx>
        <c:axId val="1180902744"/>
        <c:scaling>
          <c:orientation val="minMax"/>
        </c:scaling>
        <c:delete val="1"/>
        <c:axPos val="l"/>
        <c:numFmt formatCode="General" sourceLinked="1"/>
        <c:majorTickMark val="out"/>
        <c:minorTickMark val="none"/>
        <c:tickLblPos val="nextTo"/>
        <c:crossAx val="1180911600"/>
        <c:crosses val="autoZero"/>
        <c:auto val="1"/>
        <c:lblAlgn val="ctr"/>
        <c:lblOffset val="100"/>
        <c:noMultiLvlLbl val="0"/>
      </c:catAx>
      <c:spPr>
        <a:noFill/>
        <a:ln>
          <a:noFill/>
        </a:ln>
        <a:effectLst/>
      </c:spPr>
    </c:plotArea>
    <c:legend>
      <c:legendPos val="t"/>
      <c:layout>
        <c:manualLayout>
          <c:xMode val="edge"/>
          <c:yMode val="edge"/>
          <c:x val="0.12686085634542418"/>
          <c:y val="0.18684053842463896"/>
          <c:w val="0.77450590646197137"/>
          <c:h val="0.13458676691559887"/>
        </c:manualLayout>
      </c:layout>
      <c:overlay val="0"/>
      <c:spPr>
        <a:noFill/>
        <a:ln>
          <a:solidFill>
            <a:sysClr val="windowText" lastClr="000000"/>
          </a:solidFill>
        </a:ln>
        <a:effectLst/>
      </c:spPr>
      <c:txPr>
        <a:bodyPr rot="0" spcFirstLastPara="1" vertOverflow="ellipsis" vert="horz" wrap="square" anchor="ctr" anchorCtr="1"/>
        <a:lstStyle/>
        <a:p>
          <a:pPr>
            <a:defRPr sz="800" b="0" i="0" u="none" strike="noStrike" kern="1200" baseline="0">
              <a:solidFill>
                <a:schemeClr val="tx1">
                  <a:lumMod val="65000"/>
                  <a:lumOff val="35000"/>
                </a:schemeClr>
              </a:solidFill>
              <a:latin typeface="+mn-lt"/>
              <a:ea typeface="+mn-ea"/>
              <a:cs typeface="+mn-cs"/>
            </a:defRPr>
          </a:pPr>
          <a:endParaRPr lang="en-US"/>
        </a:p>
      </c:txPr>
    </c:legend>
    <c:plotVisOnly val="1"/>
    <c:dispBlanksAs val="gap"/>
    <c:extLst>
      <c:ext xmlns:c16r3="http://schemas.microsoft.com/office/drawing/2017/03/chart" uri="{56B9EC1D-385E-4148-901F-78D8002777C0}">
        <c16r3:dataDisplayOptions16>
          <c16r3:dispNaAsBlank val="1"/>
        </c16r3:dataDisplayOptions16>
      </c:ext>
    </c:extLst>
    <c:showDLblsOverMax val="0"/>
  </c:chart>
  <c:spPr>
    <a:solidFill>
      <a:schemeClr val="bg1"/>
    </a:solidFill>
    <a:ln w="9525" cap="flat" cmpd="sng" algn="ctr">
      <a:solidFill>
        <a:sysClr val="windowText" lastClr="000000"/>
      </a:solidFill>
      <a:round/>
    </a:ln>
    <a:effectLst/>
  </c:spPr>
  <c:txPr>
    <a:bodyPr/>
    <a:lstStyle/>
    <a:p>
      <a:pPr>
        <a:defRPr/>
      </a:pPr>
      <a:endParaRPr lang="en-US"/>
    </a:p>
  </c:txPr>
  <c:printSettings>
    <c:headerFooter/>
    <c:pageMargins b="0.75" l="0.7" r="0.7" t="0.75" header="0.3" footer="0.3"/>
    <c:pageSetup/>
  </c:printSettings>
</c:chartSpace>
</file>

<file path=xl/charts/chart37.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rot="0" spcFirstLastPara="1" vertOverflow="ellipsis" vert="horz" wrap="square" anchor="ctr" anchorCtr="1"/>
          <a:lstStyle/>
          <a:p>
            <a:pPr>
              <a:defRPr sz="1100" b="0" i="0" u="none" strike="noStrike" kern="1200" spc="0" baseline="0">
                <a:solidFill>
                  <a:schemeClr val="tx1">
                    <a:lumMod val="65000"/>
                    <a:lumOff val="35000"/>
                  </a:schemeClr>
                </a:solidFill>
                <a:latin typeface="+mn-lt"/>
                <a:ea typeface="+mn-ea"/>
                <a:cs typeface="+mn-cs"/>
              </a:defRPr>
            </a:pPr>
            <a:r>
              <a:rPr lang="en-US" sz="1100" b="1" i="0" baseline="0">
                <a:effectLst/>
              </a:rPr>
              <a:t>Figure 3(n).</a:t>
            </a:r>
          </a:p>
          <a:p>
            <a:pPr>
              <a:defRPr sz="1100"/>
            </a:pPr>
            <a:r>
              <a:rPr lang="en-US" sz="1100" b="1" i="0" baseline="0">
                <a:effectLst/>
              </a:rPr>
              <a:t>Nigeria: WPP ADM 0 (2020) vs Taraba ADM 1 (2020)</a:t>
            </a:r>
            <a:endParaRPr lang="en-US" sz="1100">
              <a:effectLst/>
            </a:endParaRPr>
          </a:p>
        </c:rich>
      </c:tx>
      <c:layout>
        <c:manualLayout>
          <c:xMode val="edge"/>
          <c:yMode val="edge"/>
          <c:x val="0.15105123127415085"/>
          <c:y val="3.7416639503668414E-2"/>
        </c:manualLayout>
      </c:layout>
      <c:overlay val="0"/>
      <c:spPr>
        <a:noFill/>
        <a:ln>
          <a:noFill/>
        </a:ln>
        <a:effectLst/>
      </c:spPr>
      <c:txPr>
        <a:bodyPr rot="0" spcFirstLastPara="1" vertOverflow="ellipsis" vert="horz" wrap="square" anchor="ctr" anchorCtr="1"/>
        <a:lstStyle/>
        <a:p>
          <a:pPr>
            <a:defRPr sz="1100" b="0" i="0" u="none" strike="noStrike" kern="1200" spc="0" baseline="0">
              <a:solidFill>
                <a:schemeClr val="tx1">
                  <a:lumMod val="65000"/>
                  <a:lumOff val="35000"/>
                </a:schemeClr>
              </a:solidFill>
              <a:latin typeface="+mn-lt"/>
              <a:ea typeface="+mn-ea"/>
              <a:cs typeface="+mn-cs"/>
            </a:defRPr>
          </a:pPr>
          <a:endParaRPr lang="en-US"/>
        </a:p>
      </c:txPr>
    </c:title>
    <c:autoTitleDeleted val="0"/>
    <c:plotArea>
      <c:layout>
        <c:manualLayout>
          <c:layoutTarget val="inner"/>
          <c:xMode val="edge"/>
          <c:yMode val="edge"/>
          <c:x val="0.111435763501722"/>
          <c:y val="0.38400855145645008"/>
          <c:w val="0.84727811364993311"/>
          <c:h val="0.53695288208562542"/>
        </c:manualLayout>
      </c:layout>
      <c:barChart>
        <c:barDir val="bar"/>
        <c:grouping val="stacked"/>
        <c:varyColors val="0"/>
        <c:ser>
          <c:idx val="0"/>
          <c:order val="0"/>
          <c:tx>
            <c:strRef>
              <c:f>'Figures 3(a-p)'!$B$62</c:f>
              <c:strCache>
                <c:ptCount val="1"/>
                <c:pt idx="0">
                  <c:v>ADM0 Male
(WPP 2020 projection)</c:v>
                </c:pt>
              </c:strCache>
            </c:strRef>
          </c:tx>
          <c:spPr>
            <a:noFill/>
            <a:ln w="19050">
              <a:solidFill>
                <a:sysClr val="windowText" lastClr="000000"/>
              </a:solidFill>
            </a:ln>
            <a:effectLst/>
          </c:spPr>
          <c:invertIfNegative val="0"/>
          <c:cat>
            <c:strRef>
              <c:f>'Figures 2(a-t)'!$A$63:$A$79</c:f>
              <c:strCache>
                <c:ptCount val="17"/>
                <c:pt idx="0">
                  <c:v>0-4</c:v>
                </c:pt>
                <c:pt idx="1">
                  <c:v>5-9</c:v>
                </c:pt>
                <c:pt idx="2">
                  <c:v>10-14</c:v>
                </c:pt>
                <c:pt idx="3">
                  <c:v>15-19</c:v>
                </c:pt>
                <c:pt idx="4">
                  <c:v>20-24</c:v>
                </c:pt>
                <c:pt idx="5">
                  <c:v>25-29</c:v>
                </c:pt>
                <c:pt idx="6">
                  <c:v>30-34</c:v>
                </c:pt>
                <c:pt idx="7">
                  <c:v>35-39</c:v>
                </c:pt>
                <c:pt idx="8">
                  <c:v>40-44</c:v>
                </c:pt>
                <c:pt idx="9">
                  <c:v>45-49</c:v>
                </c:pt>
                <c:pt idx="10">
                  <c:v>50-54</c:v>
                </c:pt>
                <c:pt idx="11">
                  <c:v>55-59</c:v>
                </c:pt>
                <c:pt idx="12">
                  <c:v>60-64</c:v>
                </c:pt>
                <c:pt idx="13">
                  <c:v>65-69</c:v>
                </c:pt>
                <c:pt idx="14">
                  <c:v>70-74</c:v>
                </c:pt>
                <c:pt idx="15">
                  <c:v>75-79</c:v>
                </c:pt>
                <c:pt idx="16">
                  <c:v>80+</c:v>
                </c:pt>
              </c:strCache>
            </c:strRef>
          </c:cat>
          <c:val>
            <c:numRef>
              <c:f>'Figures 3(a-p)'!$B$63:$B$79</c:f>
              <c:numCache>
                <c:formatCode>0.00%</c:formatCode>
                <c:ptCount val="17"/>
                <c:pt idx="0">
                  <c:v>-7.9522966520205005E-2</c:v>
                </c:pt>
                <c:pt idx="1">
                  <c:v>-6.9959576032273277E-2</c:v>
                </c:pt>
                <c:pt idx="2">
                  <c:v>-6.0219996810380316E-2</c:v>
                </c:pt>
                <c:pt idx="3">
                  <c:v>-5.1031549091198641E-2</c:v>
                </c:pt>
                <c:pt idx="4">
                  <c:v>-4.1965148943112422E-2</c:v>
                </c:pt>
                <c:pt idx="5">
                  <c:v>-3.505657456353807E-2</c:v>
                </c:pt>
                <c:pt idx="6">
                  <c:v>-3.0266937303837817E-2</c:v>
                </c:pt>
                <c:pt idx="7">
                  <c:v>-2.629195270851109E-2</c:v>
                </c:pt>
                <c:pt idx="8">
                  <c:v>-2.1900679270011832E-2</c:v>
                </c:pt>
                <c:pt idx="9">
                  <c:v>-1.742355152025191E-2</c:v>
                </c:pt>
                <c:pt idx="10">
                  <c:v>-1.3490210453120485E-2</c:v>
                </c:pt>
                <c:pt idx="11">
                  <c:v>-1.0664257748727984E-2</c:v>
                </c:pt>
                <c:pt idx="12">
                  <c:v>-8.0748906228155747E-3</c:v>
                </c:pt>
                <c:pt idx="13">
                  <c:v>-5.639956919541271E-3</c:v>
                </c:pt>
                <c:pt idx="14">
                  <c:v>-3.7356715945604398E-3</c:v>
                </c:pt>
                <c:pt idx="15">
                  <c:v>-1.951447764714981E-3</c:v>
                </c:pt>
                <c:pt idx="16">
                  <c:v>-8.7982707410511605E-4</c:v>
                </c:pt>
              </c:numCache>
            </c:numRef>
          </c:val>
          <c:extLst>
            <c:ext xmlns:c16="http://schemas.microsoft.com/office/drawing/2014/chart" uri="{C3380CC4-5D6E-409C-BE32-E72D297353CC}">
              <c16:uniqueId val="{00000000-7E9C-442C-AB20-1B46F32D12EB}"/>
            </c:ext>
          </c:extLst>
        </c:ser>
        <c:ser>
          <c:idx val="1"/>
          <c:order val="1"/>
          <c:tx>
            <c:strRef>
              <c:f>'Figures 3(a-p)'!$C$62</c:f>
              <c:strCache>
                <c:ptCount val="1"/>
                <c:pt idx="0">
                  <c:v>ADM0 Female
(WPP 2020 projection)</c:v>
                </c:pt>
              </c:strCache>
            </c:strRef>
          </c:tx>
          <c:spPr>
            <a:noFill/>
            <a:ln w="19050">
              <a:solidFill>
                <a:sysClr val="windowText" lastClr="000000"/>
              </a:solidFill>
            </a:ln>
            <a:effectLst/>
          </c:spPr>
          <c:invertIfNegative val="0"/>
          <c:cat>
            <c:strRef>
              <c:f>'Figures 2(a-t)'!$A$63:$A$79</c:f>
              <c:strCache>
                <c:ptCount val="17"/>
                <c:pt idx="0">
                  <c:v>0-4</c:v>
                </c:pt>
                <c:pt idx="1">
                  <c:v>5-9</c:v>
                </c:pt>
                <c:pt idx="2">
                  <c:v>10-14</c:v>
                </c:pt>
                <c:pt idx="3">
                  <c:v>15-19</c:v>
                </c:pt>
                <c:pt idx="4">
                  <c:v>20-24</c:v>
                </c:pt>
                <c:pt idx="5">
                  <c:v>25-29</c:v>
                </c:pt>
                <c:pt idx="6">
                  <c:v>30-34</c:v>
                </c:pt>
                <c:pt idx="7">
                  <c:v>35-39</c:v>
                </c:pt>
                <c:pt idx="8">
                  <c:v>40-44</c:v>
                </c:pt>
                <c:pt idx="9">
                  <c:v>45-49</c:v>
                </c:pt>
                <c:pt idx="10">
                  <c:v>50-54</c:v>
                </c:pt>
                <c:pt idx="11">
                  <c:v>55-59</c:v>
                </c:pt>
                <c:pt idx="12">
                  <c:v>60-64</c:v>
                </c:pt>
                <c:pt idx="13">
                  <c:v>65-69</c:v>
                </c:pt>
                <c:pt idx="14">
                  <c:v>70-74</c:v>
                </c:pt>
                <c:pt idx="15">
                  <c:v>75-79</c:v>
                </c:pt>
                <c:pt idx="16">
                  <c:v>80+</c:v>
                </c:pt>
              </c:strCache>
            </c:strRef>
          </c:cat>
          <c:val>
            <c:numRef>
              <c:f>'Figures 3(a-p)'!$C$63:$C$79</c:f>
              <c:numCache>
                <c:formatCode>0.00%</c:formatCode>
                <c:ptCount val="17"/>
                <c:pt idx="0">
                  <c:v>7.5788150677267921E-2</c:v>
                </c:pt>
                <c:pt idx="1">
                  <c:v>6.6931606454014678E-2</c:v>
                </c:pt>
                <c:pt idx="2">
                  <c:v>5.781306037144654E-2</c:v>
                </c:pt>
                <c:pt idx="3">
                  <c:v>4.923529897650733E-2</c:v>
                </c:pt>
                <c:pt idx="4">
                  <c:v>4.0720474223685695E-2</c:v>
                </c:pt>
                <c:pt idx="5">
                  <c:v>3.408470156348567E-2</c:v>
                </c:pt>
                <c:pt idx="6">
                  <c:v>2.942751360450592E-2</c:v>
                </c:pt>
                <c:pt idx="7">
                  <c:v>2.5526956519351541E-2</c:v>
                </c:pt>
                <c:pt idx="8">
                  <c:v>2.1384075286007522E-2</c:v>
                </c:pt>
                <c:pt idx="9">
                  <c:v>1.7258725520412535E-2</c:v>
                </c:pt>
                <c:pt idx="10">
                  <c:v>1.3708363050109291E-2</c:v>
                </c:pt>
                <c:pt idx="11">
                  <c:v>1.1103418498924704E-2</c:v>
                </c:pt>
                <c:pt idx="12">
                  <c:v>8.658591025545101E-3</c:v>
                </c:pt>
                <c:pt idx="13">
                  <c:v>6.2669025246274565E-3</c:v>
                </c:pt>
                <c:pt idx="14">
                  <c:v>4.1212815132251378E-3</c:v>
                </c:pt>
                <c:pt idx="15">
                  <c:v>2.1982199908613049E-3</c:v>
                </c:pt>
                <c:pt idx="16">
                  <c:v>1.0358942043878093E-3</c:v>
                </c:pt>
              </c:numCache>
            </c:numRef>
          </c:val>
          <c:extLst>
            <c:ext xmlns:c16="http://schemas.microsoft.com/office/drawing/2014/chart" uri="{C3380CC4-5D6E-409C-BE32-E72D297353CC}">
              <c16:uniqueId val="{00000001-7E9C-442C-AB20-1B46F32D12EB}"/>
            </c:ext>
          </c:extLst>
        </c:ser>
        <c:dLbls>
          <c:showLegendKey val="0"/>
          <c:showVal val="0"/>
          <c:showCatName val="0"/>
          <c:showSerName val="0"/>
          <c:showPercent val="0"/>
          <c:showBubbleSize val="0"/>
        </c:dLbls>
        <c:gapWidth val="20"/>
        <c:overlap val="100"/>
        <c:axId val="710556472"/>
        <c:axId val="710556800"/>
      </c:barChart>
      <c:barChart>
        <c:barDir val="bar"/>
        <c:grouping val="stacked"/>
        <c:varyColors val="0"/>
        <c:ser>
          <c:idx val="2"/>
          <c:order val="2"/>
          <c:tx>
            <c:strRef>
              <c:f>'Figures 3(a-p)'!$BV$62</c:f>
              <c:strCache>
                <c:ptCount val="1"/>
                <c:pt idx="0">
                  <c:v>ADM1 (Taraba)
Male (USCB 2020) </c:v>
                </c:pt>
              </c:strCache>
            </c:strRef>
          </c:tx>
          <c:spPr>
            <a:solidFill>
              <a:schemeClr val="accent1">
                <a:alpha val="70000"/>
              </a:schemeClr>
            </a:solidFill>
            <a:ln>
              <a:noFill/>
            </a:ln>
            <a:effectLst/>
          </c:spPr>
          <c:invertIfNegative val="0"/>
          <c:cat>
            <c:strRef>
              <c:f>'Figures 3(a-p)'!$A$63:$A$79</c:f>
              <c:strCache>
                <c:ptCount val="17"/>
                <c:pt idx="0">
                  <c:v>0-4</c:v>
                </c:pt>
                <c:pt idx="1">
                  <c:v>5-9</c:v>
                </c:pt>
                <c:pt idx="2">
                  <c:v>10-14</c:v>
                </c:pt>
                <c:pt idx="3">
                  <c:v>15-19</c:v>
                </c:pt>
                <c:pt idx="4">
                  <c:v>20-24</c:v>
                </c:pt>
                <c:pt idx="5">
                  <c:v>25-29</c:v>
                </c:pt>
                <c:pt idx="6">
                  <c:v>30-34</c:v>
                </c:pt>
                <c:pt idx="7">
                  <c:v>35-39</c:v>
                </c:pt>
                <c:pt idx="8">
                  <c:v>40-44</c:v>
                </c:pt>
                <c:pt idx="9">
                  <c:v>45-49</c:v>
                </c:pt>
                <c:pt idx="10">
                  <c:v>50-54</c:v>
                </c:pt>
                <c:pt idx="11">
                  <c:v>55-59</c:v>
                </c:pt>
                <c:pt idx="12">
                  <c:v>60-64</c:v>
                </c:pt>
                <c:pt idx="13">
                  <c:v>65-69</c:v>
                </c:pt>
                <c:pt idx="14">
                  <c:v>70-74</c:v>
                </c:pt>
                <c:pt idx="15">
                  <c:v>75-79</c:v>
                </c:pt>
                <c:pt idx="16">
                  <c:v>80+</c:v>
                </c:pt>
              </c:strCache>
            </c:strRef>
          </c:cat>
          <c:val>
            <c:numRef>
              <c:f>'Figures 3(a-p)'!$BV$63:$BV$79</c:f>
              <c:numCache>
                <c:formatCode>0.00%</c:formatCode>
                <c:ptCount val="17"/>
                <c:pt idx="0">
                  <c:v>-9.4146961286432351E-2</c:v>
                </c:pt>
                <c:pt idx="1">
                  <c:v>-7.7311592996954212E-2</c:v>
                </c:pt>
                <c:pt idx="2">
                  <c:v>-6.3418286474689181E-2</c:v>
                </c:pt>
                <c:pt idx="3">
                  <c:v>-5.4057389735050317E-2</c:v>
                </c:pt>
                <c:pt idx="4">
                  <c:v>-4.1064788053712734E-2</c:v>
                </c:pt>
                <c:pt idx="5">
                  <c:v>-3.6735233807417882E-2</c:v>
                </c:pt>
                <c:pt idx="6">
                  <c:v>-3.3172132113442852E-2</c:v>
                </c:pt>
                <c:pt idx="7">
                  <c:v>-2.8797608274142517E-2</c:v>
                </c:pt>
                <c:pt idx="8">
                  <c:v>-2.3093363111738277E-2</c:v>
                </c:pt>
                <c:pt idx="9">
                  <c:v>-1.7523698483146086E-2</c:v>
                </c:pt>
                <c:pt idx="10">
                  <c:v>-1.3108800483702132E-2</c:v>
                </c:pt>
                <c:pt idx="11">
                  <c:v>-9.6041264361138006E-3</c:v>
                </c:pt>
                <c:pt idx="12">
                  <c:v>-7.4491966690989637E-3</c:v>
                </c:pt>
                <c:pt idx="13">
                  <c:v>-5.2998470705592606E-3</c:v>
                </c:pt>
                <c:pt idx="14">
                  <c:v>-4.010499907598975E-3</c:v>
                </c:pt>
                <c:pt idx="15">
                  <c:v>-2.6384349531249434E-3</c:v>
                </c:pt>
                <c:pt idx="16">
                  <c:v>-1.6195618386064285E-3</c:v>
                </c:pt>
              </c:numCache>
            </c:numRef>
          </c:val>
          <c:extLst>
            <c:ext xmlns:c16="http://schemas.microsoft.com/office/drawing/2014/chart" uri="{C3380CC4-5D6E-409C-BE32-E72D297353CC}">
              <c16:uniqueId val="{00000002-7E9C-442C-AB20-1B46F32D12EB}"/>
            </c:ext>
          </c:extLst>
        </c:ser>
        <c:ser>
          <c:idx val="3"/>
          <c:order val="3"/>
          <c:tx>
            <c:strRef>
              <c:f>'Figures 3(a-p)'!$BW$62</c:f>
              <c:strCache>
                <c:ptCount val="1"/>
                <c:pt idx="0">
                  <c:v>ADM1 (Taraba)
Female (USCB 2020)</c:v>
                </c:pt>
              </c:strCache>
            </c:strRef>
          </c:tx>
          <c:spPr>
            <a:solidFill>
              <a:schemeClr val="accent6">
                <a:alpha val="70000"/>
              </a:schemeClr>
            </a:solidFill>
            <a:ln>
              <a:noFill/>
            </a:ln>
            <a:effectLst/>
          </c:spPr>
          <c:invertIfNegative val="0"/>
          <c:cat>
            <c:strRef>
              <c:f>'Figures 3(a-p)'!$A$63:$A$79</c:f>
              <c:strCache>
                <c:ptCount val="17"/>
                <c:pt idx="0">
                  <c:v>0-4</c:v>
                </c:pt>
                <c:pt idx="1">
                  <c:v>5-9</c:v>
                </c:pt>
                <c:pt idx="2">
                  <c:v>10-14</c:v>
                </c:pt>
                <c:pt idx="3">
                  <c:v>15-19</c:v>
                </c:pt>
                <c:pt idx="4">
                  <c:v>20-24</c:v>
                </c:pt>
                <c:pt idx="5">
                  <c:v>25-29</c:v>
                </c:pt>
                <c:pt idx="6">
                  <c:v>30-34</c:v>
                </c:pt>
                <c:pt idx="7">
                  <c:v>35-39</c:v>
                </c:pt>
                <c:pt idx="8">
                  <c:v>40-44</c:v>
                </c:pt>
                <c:pt idx="9">
                  <c:v>45-49</c:v>
                </c:pt>
                <c:pt idx="10">
                  <c:v>50-54</c:v>
                </c:pt>
                <c:pt idx="11">
                  <c:v>55-59</c:v>
                </c:pt>
                <c:pt idx="12">
                  <c:v>60-64</c:v>
                </c:pt>
                <c:pt idx="13">
                  <c:v>65-69</c:v>
                </c:pt>
                <c:pt idx="14">
                  <c:v>70-74</c:v>
                </c:pt>
                <c:pt idx="15">
                  <c:v>75-79</c:v>
                </c:pt>
                <c:pt idx="16">
                  <c:v>80+</c:v>
                </c:pt>
              </c:strCache>
            </c:strRef>
          </c:cat>
          <c:val>
            <c:numRef>
              <c:f>'Figures 3(a-p)'!$BW$63:$BW$79</c:f>
              <c:numCache>
                <c:formatCode>0.00%</c:formatCode>
                <c:ptCount val="17"/>
                <c:pt idx="0">
                  <c:v>8.8723694019011312E-2</c:v>
                </c:pt>
                <c:pt idx="1">
                  <c:v>7.3391688765775051E-2</c:v>
                </c:pt>
                <c:pt idx="2">
                  <c:v>6.0249407271222119E-2</c:v>
                </c:pt>
                <c:pt idx="3">
                  <c:v>5.2759179951570701E-2</c:v>
                </c:pt>
                <c:pt idx="4">
                  <c:v>4.3581772281202413E-2</c:v>
                </c:pt>
                <c:pt idx="5">
                  <c:v>3.717672360736228E-2</c:v>
                </c:pt>
                <c:pt idx="6">
                  <c:v>3.1014248139588241E-2</c:v>
                </c:pt>
                <c:pt idx="7">
                  <c:v>2.4319687195449996E-2</c:v>
                </c:pt>
                <c:pt idx="8">
                  <c:v>2.0299011686514015E-2</c:v>
                </c:pt>
                <c:pt idx="9">
                  <c:v>1.4116513261270381E-2</c:v>
                </c:pt>
                <c:pt idx="10">
                  <c:v>1.1603796221438154E-2</c:v>
                </c:pt>
                <c:pt idx="11">
                  <c:v>8.5839403407776058E-3</c:v>
                </c:pt>
                <c:pt idx="12">
                  <c:v>7.5850901837286886E-3</c:v>
                </c:pt>
                <c:pt idx="13">
                  <c:v>5.261770626846584E-3</c:v>
                </c:pt>
                <c:pt idx="14">
                  <c:v>4.1815156591015991E-3</c:v>
                </c:pt>
                <c:pt idx="15">
                  <c:v>2.3781365060201814E-3</c:v>
                </c:pt>
                <c:pt idx="16">
                  <c:v>1.7223025875897709E-3</c:v>
                </c:pt>
              </c:numCache>
            </c:numRef>
          </c:val>
          <c:extLst>
            <c:ext xmlns:c16="http://schemas.microsoft.com/office/drawing/2014/chart" uri="{C3380CC4-5D6E-409C-BE32-E72D297353CC}">
              <c16:uniqueId val="{00000003-7E9C-442C-AB20-1B46F32D12EB}"/>
            </c:ext>
          </c:extLst>
        </c:ser>
        <c:dLbls>
          <c:showLegendKey val="0"/>
          <c:showVal val="0"/>
          <c:showCatName val="0"/>
          <c:showSerName val="0"/>
          <c:showPercent val="0"/>
          <c:showBubbleSize val="0"/>
        </c:dLbls>
        <c:gapWidth val="80"/>
        <c:overlap val="100"/>
        <c:axId val="1180902744"/>
        <c:axId val="1180911600"/>
      </c:barChart>
      <c:catAx>
        <c:axId val="710556472"/>
        <c:scaling>
          <c:orientation val="minMax"/>
        </c:scaling>
        <c:delete val="0"/>
        <c:axPos val="l"/>
        <c:numFmt formatCode="General" sourceLinked="0"/>
        <c:majorTickMark val="none"/>
        <c:minorTickMark val="none"/>
        <c:tickLblPos val="low"/>
        <c:spPr>
          <a:noFill/>
          <a:ln w="9525" cap="flat" cmpd="sng" algn="ctr">
            <a:solidFill>
              <a:schemeClr val="tx1">
                <a:lumMod val="15000"/>
                <a:lumOff val="85000"/>
              </a:schemeClr>
            </a:solidFill>
            <a:round/>
          </a:ln>
          <a:effectLst/>
        </c:spPr>
        <c:txPr>
          <a:bodyPr rot="-60000000" spcFirstLastPara="1" vertOverflow="ellipsis" vert="horz" wrap="square" anchor="ctr" anchorCtr="1"/>
          <a:lstStyle/>
          <a:p>
            <a:pPr>
              <a:defRPr sz="900" b="0" i="0" u="none" strike="noStrike" kern="1200" baseline="0">
                <a:solidFill>
                  <a:schemeClr val="tx1">
                    <a:lumMod val="65000"/>
                    <a:lumOff val="35000"/>
                  </a:schemeClr>
                </a:solidFill>
                <a:latin typeface="+mn-lt"/>
                <a:ea typeface="+mn-ea"/>
                <a:cs typeface="+mn-cs"/>
              </a:defRPr>
            </a:pPr>
            <a:endParaRPr lang="en-US"/>
          </a:p>
        </c:txPr>
        <c:crossAx val="710556800"/>
        <c:crossesAt val="0"/>
        <c:auto val="1"/>
        <c:lblAlgn val="ctr"/>
        <c:lblOffset val="100"/>
        <c:noMultiLvlLbl val="0"/>
      </c:catAx>
      <c:valAx>
        <c:axId val="710556800"/>
        <c:scaling>
          <c:orientation val="minMax"/>
          <c:max val="0.1"/>
          <c:min val="-0.1"/>
        </c:scaling>
        <c:delete val="0"/>
        <c:axPos val="b"/>
        <c:majorGridlines>
          <c:spPr>
            <a:ln w="9525" cap="flat" cmpd="sng" algn="ctr">
              <a:solidFill>
                <a:schemeClr val="tx1">
                  <a:lumMod val="15000"/>
                  <a:lumOff val="85000"/>
                </a:schemeClr>
              </a:solidFill>
              <a:round/>
            </a:ln>
            <a:effectLst/>
          </c:spPr>
        </c:majorGridlines>
        <c:numFmt formatCode="0%" sourceLinked="0"/>
        <c:majorTickMark val="none"/>
        <c:minorTickMark val="none"/>
        <c:tickLblPos val="nextTo"/>
        <c:spPr>
          <a:noFill/>
          <a:ln>
            <a:noFill/>
          </a:ln>
          <a:effectLst/>
        </c:spPr>
        <c:txPr>
          <a:bodyPr rot="-60000000" spcFirstLastPara="1" vertOverflow="ellipsis" vert="horz" wrap="square" anchor="ctr" anchorCtr="1"/>
          <a:lstStyle/>
          <a:p>
            <a:pPr>
              <a:defRPr sz="900" b="0" i="0" u="none" strike="noStrike" kern="1200" baseline="0">
                <a:solidFill>
                  <a:schemeClr val="tx1">
                    <a:lumMod val="65000"/>
                    <a:lumOff val="35000"/>
                  </a:schemeClr>
                </a:solidFill>
                <a:latin typeface="+mn-lt"/>
                <a:ea typeface="+mn-ea"/>
                <a:cs typeface="+mn-cs"/>
              </a:defRPr>
            </a:pPr>
            <a:endParaRPr lang="en-US"/>
          </a:p>
        </c:txPr>
        <c:crossAx val="710556472"/>
        <c:crosses val="autoZero"/>
        <c:crossBetween val="between"/>
        <c:majorUnit val="2.0000000000000004E-2"/>
      </c:valAx>
      <c:valAx>
        <c:axId val="1180911600"/>
        <c:scaling>
          <c:orientation val="minMax"/>
        </c:scaling>
        <c:delete val="1"/>
        <c:axPos val="t"/>
        <c:numFmt formatCode="0.00%" sourceLinked="1"/>
        <c:majorTickMark val="out"/>
        <c:minorTickMark val="none"/>
        <c:tickLblPos val="nextTo"/>
        <c:crossAx val="1180902744"/>
        <c:crosses val="max"/>
        <c:crossBetween val="between"/>
      </c:valAx>
      <c:catAx>
        <c:axId val="1180902744"/>
        <c:scaling>
          <c:orientation val="minMax"/>
        </c:scaling>
        <c:delete val="1"/>
        <c:axPos val="l"/>
        <c:numFmt formatCode="General" sourceLinked="1"/>
        <c:majorTickMark val="out"/>
        <c:minorTickMark val="none"/>
        <c:tickLblPos val="nextTo"/>
        <c:crossAx val="1180911600"/>
        <c:crosses val="autoZero"/>
        <c:auto val="1"/>
        <c:lblAlgn val="ctr"/>
        <c:lblOffset val="100"/>
        <c:noMultiLvlLbl val="0"/>
      </c:catAx>
      <c:spPr>
        <a:noFill/>
        <a:ln>
          <a:noFill/>
        </a:ln>
        <a:effectLst/>
      </c:spPr>
    </c:plotArea>
    <c:legend>
      <c:legendPos val="t"/>
      <c:layout>
        <c:manualLayout>
          <c:xMode val="edge"/>
          <c:yMode val="edge"/>
          <c:x val="0.12686085634542418"/>
          <c:y val="0.18684053842463896"/>
          <c:w val="0.77450590646197137"/>
          <c:h val="0.13458676691559887"/>
        </c:manualLayout>
      </c:layout>
      <c:overlay val="0"/>
      <c:spPr>
        <a:noFill/>
        <a:ln>
          <a:solidFill>
            <a:sysClr val="windowText" lastClr="000000"/>
          </a:solidFill>
        </a:ln>
        <a:effectLst/>
      </c:spPr>
      <c:txPr>
        <a:bodyPr rot="0" spcFirstLastPara="1" vertOverflow="ellipsis" vert="horz" wrap="square" anchor="ctr" anchorCtr="1"/>
        <a:lstStyle/>
        <a:p>
          <a:pPr>
            <a:defRPr sz="800" b="0" i="0" u="none" strike="noStrike" kern="1200" baseline="0">
              <a:solidFill>
                <a:schemeClr val="tx1">
                  <a:lumMod val="65000"/>
                  <a:lumOff val="35000"/>
                </a:schemeClr>
              </a:solidFill>
              <a:latin typeface="+mn-lt"/>
              <a:ea typeface="+mn-ea"/>
              <a:cs typeface="+mn-cs"/>
            </a:defRPr>
          </a:pPr>
          <a:endParaRPr lang="en-US"/>
        </a:p>
      </c:txPr>
    </c:legend>
    <c:plotVisOnly val="1"/>
    <c:dispBlanksAs val="gap"/>
    <c:extLst>
      <c:ext xmlns:c16r3="http://schemas.microsoft.com/office/drawing/2017/03/chart" uri="{56B9EC1D-385E-4148-901F-78D8002777C0}">
        <c16r3:dataDisplayOptions16>
          <c16r3:dispNaAsBlank val="1"/>
        </c16r3:dataDisplayOptions16>
      </c:ext>
    </c:extLst>
    <c:showDLblsOverMax val="0"/>
  </c:chart>
  <c:spPr>
    <a:solidFill>
      <a:schemeClr val="bg1"/>
    </a:solidFill>
    <a:ln w="9525" cap="flat" cmpd="sng" algn="ctr">
      <a:solidFill>
        <a:sysClr val="windowText" lastClr="000000"/>
      </a:solidFill>
      <a:round/>
    </a:ln>
    <a:effectLst/>
  </c:spPr>
  <c:txPr>
    <a:bodyPr/>
    <a:lstStyle/>
    <a:p>
      <a:pPr>
        <a:defRPr/>
      </a:pPr>
      <a:endParaRPr lang="en-US"/>
    </a:p>
  </c:txPr>
  <c:printSettings>
    <c:headerFooter/>
    <c:pageMargins b="0.75" l="0.7" r="0.7" t="0.75" header="0.3" footer="0.3"/>
    <c:pageSetup/>
  </c:printSettings>
</c:chartSpace>
</file>

<file path=xl/charts/chart38.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rot="0" spcFirstLastPara="1" vertOverflow="ellipsis" vert="horz" wrap="square" anchor="ctr" anchorCtr="1"/>
          <a:lstStyle/>
          <a:p>
            <a:pPr>
              <a:defRPr sz="1100" b="0" i="0" u="none" strike="noStrike" kern="1200" spc="0" baseline="0">
                <a:solidFill>
                  <a:schemeClr val="tx1">
                    <a:lumMod val="65000"/>
                    <a:lumOff val="35000"/>
                  </a:schemeClr>
                </a:solidFill>
                <a:latin typeface="+mn-lt"/>
                <a:ea typeface="+mn-ea"/>
                <a:cs typeface="+mn-cs"/>
              </a:defRPr>
            </a:pPr>
            <a:r>
              <a:rPr lang="en-US" sz="1100" b="1" i="0" baseline="0">
                <a:effectLst/>
              </a:rPr>
              <a:t>Figure 3(o).</a:t>
            </a:r>
          </a:p>
          <a:p>
            <a:pPr>
              <a:defRPr sz="1100"/>
            </a:pPr>
            <a:r>
              <a:rPr lang="en-US" sz="1100" b="1" i="0" baseline="0">
                <a:effectLst/>
              </a:rPr>
              <a:t>Nigeria: WPP ADM 0 (2020) vs Yobe ADM 1 (2020)</a:t>
            </a:r>
            <a:endParaRPr lang="en-US" sz="1100">
              <a:effectLst/>
            </a:endParaRPr>
          </a:p>
        </c:rich>
      </c:tx>
      <c:layout>
        <c:manualLayout>
          <c:xMode val="edge"/>
          <c:yMode val="edge"/>
          <c:x val="0.15105123127415085"/>
          <c:y val="3.7416639503668414E-2"/>
        </c:manualLayout>
      </c:layout>
      <c:overlay val="0"/>
      <c:spPr>
        <a:noFill/>
        <a:ln>
          <a:noFill/>
        </a:ln>
        <a:effectLst/>
      </c:spPr>
      <c:txPr>
        <a:bodyPr rot="0" spcFirstLastPara="1" vertOverflow="ellipsis" vert="horz" wrap="square" anchor="ctr" anchorCtr="1"/>
        <a:lstStyle/>
        <a:p>
          <a:pPr>
            <a:defRPr sz="1100" b="0" i="0" u="none" strike="noStrike" kern="1200" spc="0" baseline="0">
              <a:solidFill>
                <a:schemeClr val="tx1">
                  <a:lumMod val="65000"/>
                  <a:lumOff val="35000"/>
                </a:schemeClr>
              </a:solidFill>
              <a:latin typeface="+mn-lt"/>
              <a:ea typeface="+mn-ea"/>
              <a:cs typeface="+mn-cs"/>
            </a:defRPr>
          </a:pPr>
          <a:endParaRPr lang="en-US"/>
        </a:p>
      </c:txPr>
    </c:title>
    <c:autoTitleDeleted val="0"/>
    <c:plotArea>
      <c:layout>
        <c:manualLayout>
          <c:layoutTarget val="inner"/>
          <c:xMode val="edge"/>
          <c:yMode val="edge"/>
          <c:x val="0.111435763501722"/>
          <c:y val="0.38400855145645008"/>
          <c:w val="0.84727811364993311"/>
          <c:h val="0.53695288208562542"/>
        </c:manualLayout>
      </c:layout>
      <c:barChart>
        <c:barDir val="bar"/>
        <c:grouping val="stacked"/>
        <c:varyColors val="0"/>
        <c:ser>
          <c:idx val="0"/>
          <c:order val="0"/>
          <c:tx>
            <c:strRef>
              <c:f>'Figures 3(a-p)'!$B$62</c:f>
              <c:strCache>
                <c:ptCount val="1"/>
                <c:pt idx="0">
                  <c:v>ADM0 Male
(WPP 2020 projection)</c:v>
                </c:pt>
              </c:strCache>
            </c:strRef>
          </c:tx>
          <c:spPr>
            <a:noFill/>
            <a:ln w="19050">
              <a:solidFill>
                <a:sysClr val="windowText" lastClr="000000"/>
              </a:solidFill>
            </a:ln>
            <a:effectLst/>
          </c:spPr>
          <c:invertIfNegative val="0"/>
          <c:cat>
            <c:strRef>
              <c:f>'Figures 2(a-t)'!$A$63:$A$79</c:f>
              <c:strCache>
                <c:ptCount val="17"/>
                <c:pt idx="0">
                  <c:v>0-4</c:v>
                </c:pt>
                <c:pt idx="1">
                  <c:v>5-9</c:v>
                </c:pt>
                <c:pt idx="2">
                  <c:v>10-14</c:v>
                </c:pt>
                <c:pt idx="3">
                  <c:v>15-19</c:v>
                </c:pt>
                <c:pt idx="4">
                  <c:v>20-24</c:v>
                </c:pt>
                <c:pt idx="5">
                  <c:v>25-29</c:v>
                </c:pt>
                <c:pt idx="6">
                  <c:v>30-34</c:v>
                </c:pt>
                <c:pt idx="7">
                  <c:v>35-39</c:v>
                </c:pt>
                <c:pt idx="8">
                  <c:v>40-44</c:v>
                </c:pt>
                <c:pt idx="9">
                  <c:v>45-49</c:v>
                </c:pt>
                <c:pt idx="10">
                  <c:v>50-54</c:v>
                </c:pt>
                <c:pt idx="11">
                  <c:v>55-59</c:v>
                </c:pt>
                <c:pt idx="12">
                  <c:v>60-64</c:v>
                </c:pt>
                <c:pt idx="13">
                  <c:v>65-69</c:v>
                </c:pt>
                <c:pt idx="14">
                  <c:v>70-74</c:v>
                </c:pt>
                <c:pt idx="15">
                  <c:v>75-79</c:v>
                </c:pt>
                <c:pt idx="16">
                  <c:v>80+</c:v>
                </c:pt>
              </c:strCache>
            </c:strRef>
          </c:cat>
          <c:val>
            <c:numRef>
              <c:f>'Figures 3(a-p)'!$B$63:$B$79</c:f>
              <c:numCache>
                <c:formatCode>0.00%</c:formatCode>
                <c:ptCount val="17"/>
                <c:pt idx="0">
                  <c:v>-7.9522966520205005E-2</c:v>
                </c:pt>
                <c:pt idx="1">
                  <c:v>-6.9959576032273277E-2</c:v>
                </c:pt>
                <c:pt idx="2">
                  <c:v>-6.0219996810380316E-2</c:v>
                </c:pt>
                <c:pt idx="3">
                  <c:v>-5.1031549091198641E-2</c:v>
                </c:pt>
                <c:pt idx="4">
                  <c:v>-4.1965148943112422E-2</c:v>
                </c:pt>
                <c:pt idx="5">
                  <c:v>-3.505657456353807E-2</c:v>
                </c:pt>
                <c:pt idx="6">
                  <c:v>-3.0266937303837817E-2</c:v>
                </c:pt>
                <c:pt idx="7">
                  <c:v>-2.629195270851109E-2</c:v>
                </c:pt>
                <c:pt idx="8">
                  <c:v>-2.1900679270011832E-2</c:v>
                </c:pt>
                <c:pt idx="9">
                  <c:v>-1.742355152025191E-2</c:v>
                </c:pt>
                <c:pt idx="10">
                  <c:v>-1.3490210453120485E-2</c:v>
                </c:pt>
                <c:pt idx="11">
                  <c:v>-1.0664257748727984E-2</c:v>
                </c:pt>
                <c:pt idx="12">
                  <c:v>-8.0748906228155747E-3</c:v>
                </c:pt>
                <c:pt idx="13">
                  <c:v>-5.639956919541271E-3</c:v>
                </c:pt>
                <c:pt idx="14">
                  <c:v>-3.7356715945604398E-3</c:v>
                </c:pt>
                <c:pt idx="15">
                  <c:v>-1.951447764714981E-3</c:v>
                </c:pt>
                <c:pt idx="16">
                  <c:v>-8.7982707410511605E-4</c:v>
                </c:pt>
              </c:numCache>
            </c:numRef>
          </c:val>
          <c:extLst>
            <c:ext xmlns:c16="http://schemas.microsoft.com/office/drawing/2014/chart" uri="{C3380CC4-5D6E-409C-BE32-E72D297353CC}">
              <c16:uniqueId val="{00000000-2A3C-4166-B477-F7824A7EB59D}"/>
            </c:ext>
          </c:extLst>
        </c:ser>
        <c:ser>
          <c:idx val="1"/>
          <c:order val="1"/>
          <c:tx>
            <c:strRef>
              <c:f>'Figures 3(a-p)'!$C$62</c:f>
              <c:strCache>
                <c:ptCount val="1"/>
                <c:pt idx="0">
                  <c:v>ADM0 Female
(WPP 2020 projection)</c:v>
                </c:pt>
              </c:strCache>
            </c:strRef>
          </c:tx>
          <c:spPr>
            <a:noFill/>
            <a:ln w="19050">
              <a:solidFill>
                <a:sysClr val="windowText" lastClr="000000"/>
              </a:solidFill>
            </a:ln>
            <a:effectLst/>
          </c:spPr>
          <c:invertIfNegative val="0"/>
          <c:cat>
            <c:strRef>
              <c:f>'Figures 2(a-t)'!$A$63:$A$79</c:f>
              <c:strCache>
                <c:ptCount val="17"/>
                <c:pt idx="0">
                  <c:v>0-4</c:v>
                </c:pt>
                <c:pt idx="1">
                  <c:v>5-9</c:v>
                </c:pt>
                <c:pt idx="2">
                  <c:v>10-14</c:v>
                </c:pt>
                <c:pt idx="3">
                  <c:v>15-19</c:v>
                </c:pt>
                <c:pt idx="4">
                  <c:v>20-24</c:v>
                </c:pt>
                <c:pt idx="5">
                  <c:v>25-29</c:v>
                </c:pt>
                <c:pt idx="6">
                  <c:v>30-34</c:v>
                </c:pt>
                <c:pt idx="7">
                  <c:v>35-39</c:v>
                </c:pt>
                <c:pt idx="8">
                  <c:v>40-44</c:v>
                </c:pt>
                <c:pt idx="9">
                  <c:v>45-49</c:v>
                </c:pt>
                <c:pt idx="10">
                  <c:v>50-54</c:v>
                </c:pt>
                <c:pt idx="11">
                  <c:v>55-59</c:v>
                </c:pt>
                <c:pt idx="12">
                  <c:v>60-64</c:v>
                </c:pt>
                <c:pt idx="13">
                  <c:v>65-69</c:v>
                </c:pt>
                <c:pt idx="14">
                  <c:v>70-74</c:v>
                </c:pt>
                <c:pt idx="15">
                  <c:v>75-79</c:v>
                </c:pt>
                <c:pt idx="16">
                  <c:v>80+</c:v>
                </c:pt>
              </c:strCache>
            </c:strRef>
          </c:cat>
          <c:val>
            <c:numRef>
              <c:f>'Figures 3(a-p)'!$C$63:$C$79</c:f>
              <c:numCache>
                <c:formatCode>0.00%</c:formatCode>
                <c:ptCount val="17"/>
                <c:pt idx="0">
                  <c:v>7.5788150677267921E-2</c:v>
                </c:pt>
                <c:pt idx="1">
                  <c:v>6.6931606454014678E-2</c:v>
                </c:pt>
                <c:pt idx="2">
                  <c:v>5.781306037144654E-2</c:v>
                </c:pt>
                <c:pt idx="3">
                  <c:v>4.923529897650733E-2</c:v>
                </c:pt>
                <c:pt idx="4">
                  <c:v>4.0720474223685695E-2</c:v>
                </c:pt>
                <c:pt idx="5">
                  <c:v>3.408470156348567E-2</c:v>
                </c:pt>
                <c:pt idx="6">
                  <c:v>2.942751360450592E-2</c:v>
                </c:pt>
                <c:pt idx="7">
                  <c:v>2.5526956519351541E-2</c:v>
                </c:pt>
                <c:pt idx="8">
                  <c:v>2.1384075286007522E-2</c:v>
                </c:pt>
                <c:pt idx="9">
                  <c:v>1.7258725520412535E-2</c:v>
                </c:pt>
                <c:pt idx="10">
                  <c:v>1.3708363050109291E-2</c:v>
                </c:pt>
                <c:pt idx="11">
                  <c:v>1.1103418498924704E-2</c:v>
                </c:pt>
                <c:pt idx="12">
                  <c:v>8.658591025545101E-3</c:v>
                </c:pt>
                <c:pt idx="13">
                  <c:v>6.2669025246274565E-3</c:v>
                </c:pt>
                <c:pt idx="14">
                  <c:v>4.1212815132251378E-3</c:v>
                </c:pt>
                <c:pt idx="15">
                  <c:v>2.1982199908613049E-3</c:v>
                </c:pt>
                <c:pt idx="16">
                  <c:v>1.0358942043878093E-3</c:v>
                </c:pt>
              </c:numCache>
            </c:numRef>
          </c:val>
          <c:extLst>
            <c:ext xmlns:c16="http://schemas.microsoft.com/office/drawing/2014/chart" uri="{C3380CC4-5D6E-409C-BE32-E72D297353CC}">
              <c16:uniqueId val="{00000001-2A3C-4166-B477-F7824A7EB59D}"/>
            </c:ext>
          </c:extLst>
        </c:ser>
        <c:dLbls>
          <c:showLegendKey val="0"/>
          <c:showVal val="0"/>
          <c:showCatName val="0"/>
          <c:showSerName val="0"/>
          <c:showPercent val="0"/>
          <c:showBubbleSize val="0"/>
        </c:dLbls>
        <c:gapWidth val="20"/>
        <c:overlap val="100"/>
        <c:axId val="710556472"/>
        <c:axId val="710556800"/>
      </c:barChart>
      <c:barChart>
        <c:barDir val="bar"/>
        <c:grouping val="stacked"/>
        <c:varyColors val="0"/>
        <c:ser>
          <c:idx val="2"/>
          <c:order val="2"/>
          <c:tx>
            <c:strRef>
              <c:f>'Figures 3(a-p)'!$BX$62</c:f>
              <c:strCache>
                <c:ptCount val="1"/>
                <c:pt idx="0">
                  <c:v>ADM1 (Yobe)
Male (USCB 2020) </c:v>
                </c:pt>
              </c:strCache>
            </c:strRef>
          </c:tx>
          <c:spPr>
            <a:solidFill>
              <a:schemeClr val="accent1">
                <a:alpha val="70000"/>
              </a:schemeClr>
            </a:solidFill>
            <a:ln>
              <a:noFill/>
            </a:ln>
            <a:effectLst/>
          </c:spPr>
          <c:invertIfNegative val="0"/>
          <c:cat>
            <c:strRef>
              <c:f>'Figures 3(a-p)'!$A$63:$A$79</c:f>
              <c:strCache>
                <c:ptCount val="17"/>
                <c:pt idx="0">
                  <c:v>0-4</c:v>
                </c:pt>
                <c:pt idx="1">
                  <c:v>5-9</c:v>
                </c:pt>
                <c:pt idx="2">
                  <c:v>10-14</c:v>
                </c:pt>
                <c:pt idx="3">
                  <c:v>15-19</c:v>
                </c:pt>
                <c:pt idx="4">
                  <c:v>20-24</c:v>
                </c:pt>
                <c:pt idx="5">
                  <c:v>25-29</c:v>
                </c:pt>
                <c:pt idx="6">
                  <c:v>30-34</c:v>
                </c:pt>
                <c:pt idx="7">
                  <c:v>35-39</c:v>
                </c:pt>
                <c:pt idx="8">
                  <c:v>40-44</c:v>
                </c:pt>
                <c:pt idx="9">
                  <c:v>45-49</c:v>
                </c:pt>
                <c:pt idx="10">
                  <c:v>50-54</c:v>
                </c:pt>
                <c:pt idx="11">
                  <c:v>55-59</c:v>
                </c:pt>
                <c:pt idx="12">
                  <c:v>60-64</c:v>
                </c:pt>
                <c:pt idx="13">
                  <c:v>65-69</c:v>
                </c:pt>
                <c:pt idx="14">
                  <c:v>70-74</c:v>
                </c:pt>
                <c:pt idx="15">
                  <c:v>75-79</c:v>
                </c:pt>
                <c:pt idx="16">
                  <c:v>80+</c:v>
                </c:pt>
              </c:strCache>
            </c:strRef>
          </c:cat>
          <c:val>
            <c:numRef>
              <c:f>'Figures 3(a-p)'!$BX$63:$BX$79</c:f>
              <c:numCache>
                <c:formatCode>0.00%</c:formatCode>
                <c:ptCount val="17"/>
                <c:pt idx="0">
                  <c:v>-9.7354290049962114E-2</c:v>
                </c:pt>
                <c:pt idx="1">
                  <c:v>-8.2243249919456043E-2</c:v>
                </c:pt>
                <c:pt idx="2">
                  <c:v>-6.5124551620245899E-2</c:v>
                </c:pt>
                <c:pt idx="3">
                  <c:v>-5.4396594551968394E-2</c:v>
                </c:pt>
                <c:pt idx="4">
                  <c:v>-4.0274186533714347E-2</c:v>
                </c:pt>
                <c:pt idx="5">
                  <c:v>-3.5189555977632264E-2</c:v>
                </c:pt>
                <c:pt idx="6">
                  <c:v>-3.4054756624636445E-2</c:v>
                </c:pt>
                <c:pt idx="7">
                  <c:v>-2.5765222806952585E-2</c:v>
                </c:pt>
                <c:pt idx="8">
                  <c:v>-2.4249117608538158E-2</c:v>
                </c:pt>
                <c:pt idx="9">
                  <c:v>-1.4902703458444019E-2</c:v>
                </c:pt>
                <c:pt idx="10">
                  <c:v>-1.5388177639893655E-2</c:v>
                </c:pt>
                <c:pt idx="11">
                  <c:v>-8.3588872721766655E-3</c:v>
                </c:pt>
                <c:pt idx="12">
                  <c:v>-9.481805356076109E-3</c:v>
                </c:pt>
                <c:pt idx="13">
                  <c:v>-4.3305844313375934E-3</c:v>
                </c:pt>
                <c:pt idx="14">
                  <c:v>-5.2904804508913991E-3</c:v>
                </c:pt>
                <c:pt idx="15">
                  <c:v>-2.0369468785695617E-3</c:v>
                </c:pt>
                <c:pt idx="16">
                  <c:v>-1.6849297430164387E-3</c:v>
                </c:pt>
              </c:numCache>
            </c:numRef>
          </c:val>
          <c:extLst>
            <c:ext xmlns:c16="http://schemas.microsoft.com/office/drawing/2014/chart" uri="{C3380CC4-5D6E-409C-BE32-E72D297353CC}">
              <c16:uniqueId val="{00000002-2A3C-4166-B477-F7824A7EB59D}"/>
            </c:ext>
          </c:extLst>
        </c:ser>
        <c:ser>
          <c:idx val="3"/>
          <c:order val="3"/>
          <c:tx>
            <c:strRef>
              <c:f>'Figures 3(a-p)'!$BY$62</c:f>
              <c:strCache>
                <c:ptCount val="1"/>
                <c:pt idx="0">
                  <c:v>ADM1 (Yobe)
Female (USCB 2020)</c:v>
                </c:pt>
              </c:strCache>
            </c:strRef>
          </c:tx>
          <c:spPr>
            <a:solidFill>
              <a:schemeClr val="accent6">
                <a:alpha val="70000"/>
              </a:schemeClr>
            </a:solidFill>
            <a:ln>
              <a:noFill/>
            </a:ln>
            <a:effectLst/>
          </c:spPr>
          <c:invertIfNegative val="0"/>
          <c:cat>
            <c:strRef>
              <c:f>'Figures 3(a-p)'!$A$63:$A$79</c:f>
              <c:strCache>
                <c:ptCount val="17"/>
                <c:pt idx="0">
                  <c:v>0-4</c:v>
                </c:pt>
                <c:pt idx="1">
                  <c:v>5-9</c:v>
                </c:pt>
                <c:pt idx="2">
                  <c:v>10-14</c:v>
                </c:pt>
                <c:pt idx="3">
                  <c:v>15-19</c:v>
                </c:pt>
                <c:pt idx="4">
                  <c:v>20-24</c:v>
                </c:pt>
                <c:pt idx="5">
                  <c:v>25-29</c:v>
                </c:pt>
                <c:pt idx="6">
                  <c:v>30-34</c:v>
                </c:pt>
                <c:pt idx="7">
                  <c:v>35-39</c:v>
                </c:pt>
                <c:pt idx="8">
                  <c:v>40-44</c:v>
                </c:pt>
                <c:pt idx="9">
                  <c:v>45-49</c:v>
                </c:pt>
                <c:pt idx="10">
                  <c:v>50-54</c:v>
                </c:pt>
                <c:pt idx="11">
                  <c:v>55-59</c:v>
                </c:pt>
                <c:pt idx="12">
                  <c:v>60-64</c:v>
                </c:pt>
                <c:pt idx="13">
                  <c:v>65-69</c:v>
                </c:pt>
                <c:pt idx="14">
                  <c:v>70-74</c:v>
                </c:pt>
                <c:pt idx="15">
                  <c:v>75-79</c:v>
                </c:pt>
                <c:pt idx="16">
                  <c:v>80+</c:v>
                </c:pt>
              </c:strCache>
            </c:strRef>
          </c:cat>
          <c:val>
            <c:numRef>
              <c:f>'Figures 3(a-p)'!$BY$63:$BY$79</c:f>
              <c:numCache>
                <c:formatCode>0.00%</c:formatCode>
                <c:ptCount val="17"/>
                <c:pt idx="0">
                  <c:v>8.9416220750664105E-2</c:v>
                </c:pt>
                <c:pt idx="1">
                  <c:v>7.6050345634407268E-2</c:v>
                </c:pt>
                <c:pt idx="2">
                  <c:v>5.8950160010300783E-2</c:v>
                </c:pt>
                <c:pt idx="3">
                  <c:v>5.2558313545033604E-2</c:v>
                </c:pt>
                <c:pt idx="4">
                  <c:v>4.3856527320563825E-2</c:v>
                </c:pt>
                <c:pt idx="5">
                  <c:v>3.4824552338648222E-2</c:v>
                </c:pt>
                <c:pt idx="6">
                  <c:v>3.0409141172134169E-2</c:v>
                </c:pt>
                <c:pt idx="7">
                  <c:v>2.0733919807512387E-2</c:v>
                </c:pt>
                <c:pt idx="8">
                  <c:v>2.0644119517830468E-2</c:v>
                </c:pt>
                <c:pt idx="9">
                  <c:v>1.167072195564584E-2</c:v>
                </c:pt>
                <c:pt idx="10">
                  <c:v>1.3139854694842037E-2</c:v>
                </c:pt>
                <c:pt idx="11">
                  <c:v>6.6957859072675234E-3</c:v>
                </c:pt>
                <c:pt idx="12">
                  <c:v>8.3055597155347865E-3</c:v>
                </c:pt>
                <c:pt idx="13">
                  <c:v>3.8846223773480013E-3</c:v>
                </c:pt>
                <c:pt idx="14">
                  <c:v>5.0492630573765827E-3</c:v>
                </c:pt>
                <c:pt idx="15">
                  <c:v>1.8534779790348099E-3</c:v>
                </c:pt>
                <c:pt idx="16">
                  <c:v>1.831373292343876E-3</c:v>
                </c:pt>
              </c:numCache>
            </c:numRef>
          </c:val>
          <c:extLst>
            <c:ext xmlns:c16="http://schemas.microsoft.com/office/drawing/2014/chart" uri="{C3380CC4-5D6E-409C-BE32-E72D297353CC}">
              <c16:uniqueId val="{00000003-2A3C-4166-B477-F7824A7EB59D}"/>
            </c:ext>
          </c:extLst>
        </c:ser>
        <c:dLbls>
          <c:showLegendKey val="0"/>
          <c:showVal val="0"/>
          <c:showCatName val="0"/>
          <c:showSerName val="0"/>
          <c:showPercent val="0"/>
          <c:showBubbleSize val="0"/>
        </c:dLbls>
        <c:gapWidth val="80"/>
        <c:overlap val="100"/>
        <c:axId val="1180902744"/>
        <c:axId val="1180911600"/>
      </c:barChart>
      <c:catAx>
        <c:axId val="710556472"/>
        <c:scaling>
          <c:orientation val="minMax"/>
        </c:scaling>
        <c:delete val="0"/>
        <c:axPos val="l"/>
        <c:numFmt formatCode="General" sourceLinked="0"/>
        <c:majorTickMark val="none"/>
        <c:minorTickMark val="none"/>
        <c:tickLblPos val="low"/>
        <c:spPr>
          <a:noFill/>
          <a:ln w="9525" cap="flat" cmpd="sng" algn="ctr">
            <a:solidFill>
              <a:schemeClr val="tx1">
                <a:lumMod val="15000"/>
                <a:lumOff val="85000"/>
              </a:schemeClr>
            </a:solidFill>
            <a:round/>
          </a:ln>
          <a:effectLst/>
        </c:spPr>
        <c:txPr>
          <a:bodyPr rot="-60000000" spcFirstLastPara="1" vertOverflow="ellipsis" vert="horz" wrap="square" anchor="ctr" anchorCtr="1"/>
          <a:lstStyle/>
          <a:p>
            <a:pPr>
              <a:defRPr sz="900" b="0" i="0" u="none" strike="noStrike" kern="1200" baseline="0">
                <a:solidFill>
                  <a:schemeClr val="tx1">
                    <a:lumMod val="65000"/>
                    <a:lumOff val="35000"/>
                  </a:schemeClr>
                </a:solidFill>
                <a:latin typeface="+mn-lt"/>
                <a:ea typeface="+mn-ea"/>
                <a:cs typeface="+mn-cs"/>
              </a:defRPr>
            </a:pPr>
            <a:endParaRPr lang="en-US"/>
          </a:p>
        </c:txPr>
        <c:crossAx val="710556800"/>
        <c:crossesAt val="0"/>
        <c:auto val="1"/>
        <c:lblAlgn val="ctr"/>
        <c:lblOffset val="100"/>
        <c:noMultiLvlLbl val="0"/>
      </c:catAx>
      <c:valAx>
        <c:axId val="710556800"/>
        <c:scaling>
          <c:orientation val="minMax"/>
          <c:max val="0.1"/>
          <c:min val="-0.1"/>
        </c:scaling>
        <c:delete val="0"/>
        <c:axPos val="b"/>
        <c:majorGridlines>
          <c:spPr>
            <a:ln w="9525" cap="flat" cmpd="sng" algn="ctr">
              <a:solidFill>
                <a:schemeClr val="tx1">
                  <a:lumMod val="15000"/>
                  <a:lumOff val="85000"/>
                </a:schemeClr>
              </a:solidFill>
              <a:round/>
            </a:ln>
            <a:effectLst/>
          </c:spPr>
        </c:majorGridlines>
        <c:numFmt formatCode="0%" sourceLinked="0"/>
        <c:majorTickMark val="none"/>
        <c:minorTickMark val="none"/>
        <c:tickLblPos val="nextTo"/>
        <c:spPr>
          <a:noFill/>
          <a:ln>
            <a:noFill/>
          </a:ln>
          <a:effectLst/>
        </c:spPr>
        <c:txPr>
          <a:bodyPr rot="-60000000" spcFirstLastPara="1" vertOverflow="ellipsis" vert="horz" wrap="square" anchor="ctr" anchorCtr="1"/>
          <a:lstStyle/>
          <a:p>
            <a:pPr>
              <a:defRPr sz="900" b="0" i="0" u="none" strike="noStrike" kern="1200" baseline="0">
                <a:solidFill>
                  <a:schemeClr val="tx1">
                    <a:lumMod val="65000"/>
                    <a:lumOff val="35000"/>
                  </a:schemeClr>
                </a:solidFill>
                <a:latin typeface="+mn-lt"/>
                <a:ea typeface="+mn-ea"/>
                <a:cs typeface="+mn-cs"/>
              </a:defRPr>
            </a:pPr>
            <a:endParaRPr lang="en-US"/>
          </a:p>
        </c:txPr>
        <c:crossAx val="710556472"/>
        <c:crosses val="autoZero"/>
        <c:crossBetween val="between"/>
        <c:majorUnit val="2.0000000000000004E-2"/>
      </c:valAx>
      <c:valAx>
        <c:axId val="1180911600"/>
        <c:scaling>
          <c:orientation val="minMax"/>
        </c:scaling>
        <c:delete val="1"/>
        <c:axPos val="t"/>
        <c:numFmt formatCode="0.00%" sourceLinked="1"/>
        <c:majorTickMark val="out"/>
        <c:minorTickMark val="none"/>
        <c:tickLblPos val="nextTo"/>
        <c:crossAx val="1180902744"/>
        <c:crosses val="max"/>
        <c:crossBetween val="between"/>
      </c:valAx>
      <c:catAx>
        <c:axId val="1180902744"/>
        <c:scaling>
          <c:orientation val="minMax"/>
        </c:scaling>
        <c:delete val="1"/>
        <c:axPos val="l"/>
        <c:numFmt formatCode="General" sourceLinked="1"/>
        <c:majorTickMark val="out"/>
        <c:minorTickMark val="none"/>
        <c:tickLblPos val="nextTo"/>
        <c:crossAx val="1180911600"/>
        <c:crosses val="autoZero"/>
        <c:auto val="1"/>
        <c:lblAlgn val="ctr"/>
        <c:lblOffset val="100"/>
        <c:noMultiLvlLbl val="0"/>
      </c:catAx>
      <c:spPr>
        <a:noFill/>
        <a:ln>
          <a:noFill/>
        </a:ln>
        <a:effectLst/>
      </c:spPr>
    </c:plotArea>
    <c:legend>
      <c:legendPos val="t"/>
      <c:layout>
        <c:manualLayout>
          <c:xMode val="edge"/>
          <c:yMode val="edge"/>
          <c:x val="0.12686085634542418"/>
          <c:y val="0.18684053842463896"/>
          <c:w val="0.77450590646197137"/>
          <c:h val="0.13458676691559887"/>
        </c:manualLayout>
      </c:layout>
      <c:overlay val="0"/>
      <c:spPr>
        <a:noFill/>
        <a:ln>
          <a:solidFill>
            <a:sysClr val="windowText" lastClr="000000"/>
          </a:solidFill>
        </a:ln>
        <a:effectLst/>
      </c:spPr>
      <c:txPr>
        <a:bodyPr rot="0" spcFirstLastPara="1" vertOverflow="ellipsis" vert="horz" wrap="square" anchor="ctr" anchorCtr="1"/>
        <a:lstStyle/>
        <a:p>
          <a:pPr>
            <a:defRPr sz="800" b="0" i="0" u="none" strike="noStrike" kern="1200" baseline="0">
              <a:solidFill>
                <a:schemeClr val="tx1">
                  <a:lumMod val="65000"/>
                  <a:lumOff val="35000"/>
                </a:schemeClr>
              </a:solidFill>
              <a:latin typeface="+mn-lt"/>
              <a:ea typeface="+mn-ea"/>
              <a:cs typeface="+mn-cs"/>
            </a:defRPr>
          </a:pPr>
          <a:endParaRPr lang="en-US"/>
        </a:p>
      </c:txPr>
    </c:legend>
    <c:plotVisOnly val="1"/>
    <c:dispBlanksAs val="gap"/>
    <c:extLst>
      <c:ext xmlns:c16r3="http://schemas.microsoft.com/office/drawing/2017/03/chart" uri="{56B9EC1D-385E-4148-901F-78D8002777C0}">
        <c16r3:dataDisplayOptions16>
          <c16r3:dispNaAsBlank val="1"/>
        </c16r3:dataDisplayOptions16>
      </c:ext>
    </c:extLst>
    <c:showDLblsOverMax val="0"/>
  </c:chart>
  <c:spPr>
    <a:solidFill>
      <a:schemeClr val="bg1"/>
    </a:solidFill>
    <a:ln w="9525" cap="flat" cmpd="sng" algn="ctr">
      <a:solidFill>
        <a:sysClr val="windowText" lastClr="000000"/>
      </a:solidFill>
      <a:round/>
    </a:ln>
    <a:effectLst/>
  </c:spPr>
  <c:txPr>
    <a:bodyPr/>
    <a:lstStyle/>
    <a:p>
      <a:pPr>
        <a:defRPr/>
      </a:pPr>
      <a:endParaRPr lang="en-US"/>
    </a:p>
  </c:txPr>
  <c:printSettings>
    <c:headerFooter/>
    <c:pageMargins b="0.75" l="0.7" r="0.7" t="0.75" header="0.3" footer="0.3"/>
    <c:pageSetup/>
  </c:printSettings>
</c:chartSpace>
</file>

<file path=xl/charts/chart39.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rot="0" spcFirstLastPara="1" vertOverflow="ellipsis" vert="horz" wrap="square" anchor="ctr" anchorCtr="1"/>
          <a:lstStyle/>
          <a:p>
            <a:pPr>
              <a:defRPr sz="1100" b="0" i="0" u="none" strike="noStrike" kern="1200" spc="0" baseline="0">
                <a:solidFill>
                  <a:schemeClr val="tx1">
                    <a:lumMod val="65000"/>
                    <a:lumOff val="35000"/>
                  </a:schemeClr>
                </a:solidFill>
                <a:latin typeface="+mn-lt"/>
                <a:ea typeface="+mn-ea"/>
                <a:cs typeface="+mn-cs"/>
              </a:defRPr>
            </a:pPr>
            <a:r>
              <a:rPr lang="en-US" sz="1100" b="1" i="0" baseline="0">
                <a:effectLst/>
              </a:rPr>
              <a:t>Figure 3(p).</a:t>
            </a:r>
          </a:p>
          <a:p>
            <a:pPr>
              <a:defRPr sz="1100"/>
            </a:pPr>
            <a:r>
              <a:rPr lang="en-US" sz="1100" b="1" i="0" baseline="0">
                <a:effectLst/>
              </a:rPr>
              <a:t>Nigeria: WPP ADM 0 (2020) vs Zamfara ADM 1 (2020)</a:t>
            </a:r>
            <a:endParaRPr lang="en-US" sz="1100">
              <a:effectLst/>
            </a:endParaRPr>
          </a:p>
        </c:rich>
      </c:tx>
      <c:layout>
        <c:manualLayout>
          <c:xMode val="edge"/>
          <c:yMode val="edge"/>
          <c:x val="0.15105123127415085"/>
          <c:y val="3.7416639503668414E-2"/>
        </c:manualLayout>
      </c:layout>
      <c:overlay val="0"/>
      <c:spPr>
        <a:noFill/>
        <a:ln>
          <a:noFill/>
        </a:ln>
        <a:effectLst/>
      </c:spPr>
      <c:txPr>
        <a:bodyPr rot="0" spcFirstLastPara="1" vertOverflow="ellipsis" vert="horz" wrap="square" anchor="ctr" anchorCtr="1"/>
        <a:lstStyle/>
        <a:p>
          <a:pPr>
            <a:defRPr sz="1100" b="0" i="0" u="none" strike="noStrike" kern="1200" spc="0" baseline="0">
              <a:solidFill>
                <a:schemeClr val="tx1">
                  <a:lumMod val="65000"/>
                  <a:lumOff val="35000"/>
                </a:schemeClr>
              </a:solidFill>
              <a:latin typeface="+mn-lt"/>
              <a:ea typeface="+mn-ea"/>
              <a:cs typeface="+mn-cs"/>
            </a:defRPr>
          </a:pPr>
          <a:endParaRPr lang="en-US"/>
        </a:p>
      </c:txPr>
    </c:title>
    <c:autoTitleDeleted val="0"/>
    <c:plotArea>
      <c:layout>
        <c:manualLayout>
          <c:layoutTarget val="inner"/>
          <c:xMode val="edge"/>
          <c:yMode val="edge"/>
          <c:x val="0.111435763501722"/>
          <c:y val="0.38400855145645008"/>
          <c:w val="0.84727811364993311"/>
          <c:h val="0.53695288208562542"/>
        </c:manualLayout>
      </c:layout>
      <c:barChart>
        <c:barDir val="bar"/>
        <c:grouping val="stacked"/>
        <c:varyColors val="0"/>
        <c:ser>
          <c:idx val="0"/>
          <c:order val="0"/>
          <c:tx>
            <c:strRef>
              <c:f>'Figures 3(a-p)'!$B$62</c:f>
              <c:strCache>
                <c:ptCount val="1"/>
                <c:pt idx="0">
                  <c:v>ADM0 Male
(WPP 2020 projection)</c:v>
                </c:pt>
              </c:strCache>
            </c:strRef>
          </c:tx>
          <c:spPr>
            <a:noFill/>
            <a:ln w="19050">
              <a:solidFill>
                <a:sysClr val="windowText" lastClr="000000"/>
              </a:solidFill>
            </a:ln>
            <a:effectLst/>
          </c:spPr>
          <c:invertIfNegative val="0"/>
          <c:cat>
            <c:strRef>
              <c:f>'Figures 2(a-t)'!$A$63:$A$79</c:f>
              <c:strCache>
                <c:ptCount val="17"/>
                <c:pt idx="0">
                  <c:v>0-4</c:v>
                </c:pt>
                <c:pt idx="1">
                  <c:v>5-9</c:v>
                </c:pt>
                <c:pt idx="2">
                  <c:v>10-14</c:v>
                </c:pt>
                <c:pt idx="3">
                  <c:v>15-19</c:v>
                </c:pt>
                <c:pt idx="4">
                  <c:v>20-24</c:v>
                </c:pt>
                <c:pt idx="5">
                  <c:v>25-29</c:v>
                </c:pt>
                <c:pt idx="6">
                  <c:v>30-34</c:v>
                </c:pt>
                <c:pt idx="7">
                  <c:v>35-39</c:v>
                </c:pt>
                <c:pt idx="8">
                  <c:v>40-44</c:v>
                </c:pt>
                <c:pt idx="9">
                  <c:v>45-49</c:v>
                </c:pt>
                <c:pt idx="10">
                  <c:v>50-54</c:v>
                </c:pt>
                <c:pt idx="11">
                  <c:v>55-59</c:v>
                </c:pt>
                <c:pt idx="12">
                  <c:v>60-64</c:v>
                </c:pt>
                <c:pt idx="13">
                  <c:v>65-69</c:v>
                </c:pt>
                <c:pt idx="14">
                  <c:v>70-74</c:v>
                </c:pt>
                <c:pt idx="15">
                  <c:v>75-79</c:v>
                </c:pt>
                <c:pt idx="16">
                  <c:v>80+</c:v>
                </c:pt>
              </c:strCache>
            </c:strRef>
          </c:cat>
          <c:val>
            <c:numRef>
              <c:f>'Figures 3(a-p)'!$B$63:$B$79</c:f>
              <c:numCache>
                <c:formatCode>0.00%</c:formatCode>
                <c:ptCount val="17"/>
                <c:pt idx="0">
                  <c:v>-7.9522966520205005E-2</c:v>
                </c:pt>
                <c:pt idx="1">
                  <c:v>-6.9959576032273277E-2</c:v>
                </c:pt>
                <c:pt idx="2">
                  <c:v>-6.0219996810380316E-2</c:v>
                </c:pt>
                <c:pt idx="3">
                  <c:v>-5.1031549091198641E-2</c:v>
                </c:pt>
                <c:pt idx="4">
                  <c:v>-4.1965148943112422E-2</c:v>
                </c:pt>
                <c:pt idx="5">
                  <c:v>-3.505657456353807E-2</c:v>
                </c:pt>
                <c:pt idx="6">
                  <c:v>-3.0266937303837817E-2</c:v>
                </c:pt>
                <c:pt idx="7">
                  <c:v>-2.629195270851109E-2</c:v>
                </c:pt>
                <c:pt idx="8">
                  <c:v>-2.1900679270011832E-2</c:v>
                </c:pt>
                <c:pt idx="9">
                  <c:v>-1.742355152025191E-2</c:v>
                </c:pt>
                <c:pt idx="10">
                  <c:v>-1.3490210453120485E-2</c:v>
                </c:pt>
                <c:pt idx="11">
                  <c:v>-1.0664257748727984E-2</c:v>
                </c:pt>
                <c:pt idx="12">
                  <c:v>-8.0748906228155747E-3</c:v>
                </c:pt>
                <c:pt idx="13">
                  <c:v>-5.639956919541271E-3</c:v>
                </c:pt>
                <c:pt idx="14">
                  <c:v>-3.7356715945604398E-3</c:v>
                </c:pt>
                <c:pt idx="15">
                  <c:v>-1.951447764714981E-3</c:v>
                </c:pt>
                <c:pt idx="16">
                  <c:v>-8.7982707410511605E-4</c:v>
                </c:pt>
              </c:numCache>
            </c:numRef>
          </c:val>
          <c:extLst>
            <c:ext xmlns:c16="http://schemas.microsoft.com/office/drawing/2014/chart" uri="{C3380CC4-5D6E-409C-BE32-E72D297353CC}">
              <c16:uniqueId val="{00000000-C6FA-4F81-8A3D-E7EC314CF701}"/>
            </c:ext>
          </c:extLst>
        </c:ser>
        <c:ser>
          <c:idx val="1"/>
          <c:order val="1"/>
          <c:tx>
            <c:strRef>
              <c:f>'Figures 3(a-p)'!$C$62</c:f>
              <c:strCache>
                <c:ptCount val="1"/>
                <c:pt idx="0">
                  <c:v>ADM0 Female
(WPP 2020 projection)</c:v>
                </c:pt>
              </c:strCache>
            </c:strRef>
          </c:tx>
          <c:spPr>
            <a:noFill/>
            <a:ln w="19050">
              <a:solidFill>
                <a:sysClr val="windowText" lastClr="000000"/>
              </a:solidFill>
            </a:ln>
            <a:effectLst/>
          </c:spPr>
          <c:invertIfNegative val="0"/>
          <c:cat>
            <c:strRef>
              <c:f>'Figures 2(a-t)'!$A$63:$A$79</c:f>
              <c:strCache>
                <c:ptCount val="17"/>
                <c:pt idx="0">
                  <c:v>0-4</c:v>
                </c:pt>
                <c:pt idx="1">
                  <c:v>5-9</c:v>
                </c:pt>
                <c:pt idx="2">
                  <c:v>10-14</c:v>
                </c:pt>
                <c:pt idx="3">
                  <c:v>15-19</c:v>
                </c:pt>
                <c:pt idx="4">
                  <c:v>20-24</c:v>
                </c:pt>
                <c:pt idx="5">
                  <c:v>25-29</c:v>
                </c:pt>
                <c:pt idx="6">
                  <c:v>30-34</c:v>
                </c:pt>
                <c:pt idx="7">
                  <c:v>35-39</c:v>
                </c:pt>
                <c:pt idx="8">
                  <c:v>40-44</c:v>
                </c:pt>
                <c:pt idx="9">
                  <c:v>45-49</c:v>
                </c:pt>
                <c:pt idx="10">
                  <c:v>50-54</c:v>
                </c:pt>
                <c:pt idx="11">
                  <c:v>55-59</c:v>
                </c:pt>
                <c:pt idx="12">
                  <c:v>60-64</c:v>
                </c:pt>
                <c:pt idx="13">
                  <c:v>65-69</c:v>
                </c:pt>
                <c:pt idx="14">
                  <c:v>70-74</c:v>
                </c:pt>
                <c:pt idx="15">
                  <c:v>75-79</c:v>
                </c:pt>
                <c:pt idx="16">
                  <c:v>80+</c:v>
                </c:pt>
              </c:strCache>
            </c:strRef>
          </c:cat>
          <c:val>
            <c:numRef>
              <c:f>'Figures 3(a-p)'!$C$63:$C$79</c:f>
              <c:numCache>
                <c:formatCode>0.00%</c:formatCode>
                <c:ptCount val="17"/>
                <c:pt idx="0">
                  <c:v>7.5788150677267921E-2</c:v>
                </c:pt>
                <c:pt idx="1">
                  <c:v>6.6931606454014678E-2</c:v>
                </c:pt>
                <c:pt idx="2">
                  <c:v>5.781306037144654E-2</c:v>
                </c:pt>
                <c:pt idx="3">
                  <c:v>4.923529897650733E-2</c:v>
                </c:pt>
                <c:pt idx="4">
                  <c:v>4.0720474223685695E-2</c:v>
                </c:pt>
                <c:pt idx="5">
                  <c:v>3.408470156348567E-2</c:v>
                </c:pt>
                <c:pt idx="6">
                  <c:v>2.942751360450592E-2</c:v>
                </c:pt>
                <c:pt idx="7">
                  <c:v>2.5526956519351541E-2</c:v>
                </c:pt>
                <c:pt idx="8">
                  <c:v>2.1384075286007522E-2</c:v>
                </c:pt>
                <c:pt idx="9">
                  <c:v>1.7258725520412535E-2</c:v>
                </c:pt>
                <c:pt idx="10">
                  <c:v>1.3708363050109291E-2</c:v>
                </c:pt>
                <c:pt idx="11">
                  <c:v>1.1103418498924704E-2</c:v>
                </c:pt>
                <c:pt idx="12">
                  <c:v>8.658591025545101E-3</c:v>
                </c:pt>
                <c:pt idx="13">
                  <c:v>6.2669025246274565E-3</c:v>
                </c:pt>
                <c:pt idx="14">
                  <c:v>4.1212815132251378E-3</c:v>
                </c:pt>
                <c:pt idx="15">
                  <c:v>2.1982199908613049E-3</c:v>
                </c:pt>
                <c:pt idx="16">
                  <c:v>1.0358942043878093E-3</c:v>
                </c:pt>
              </c:numCache>
            </c:numRef>
          </c:val>
          <c:extLst>
            <c:ext xmlns:c16="http://schemas.microsoft.com/office/drawing/2014/chart" uri="{C3380CC4-5D6E-409C-BE32-E72D297353CC}">
              <c16:uniqueId val="{00000001-C6FA-4F81-8A3D-E7EC314CF701}"/>
            </c:ext>
          </c:extLst>
        </c:ser>
        <c:dLbls>
          <c:showLegendKey val="0"/>
          <c:showVal val="0"/>
          <c:showCatName val="0"/>
          <c:showSerName val="0"/>
          <c:showPercent val="0"/>
          <c:showBubbleSize val="0"/>
        </c:dLbls>
        <c:gapWidth val="20"/>
        <c:overlap val="100"/>
        <c:axId val="710556472"/>
        <c:axId val="710556800"/>
      </c:barChart>
      <c:barChart>
        <c:barDir val="bar"/>
        <c:grouping val="stacked"/>
        <c:varyColors val="0"/>
        <c:ser>
          <c:idx val="2"/>
          <c:order val="2"/>
          <c:tx>
            <c:strRef>
              <c:f>'Figures 3(a-p)'!$BZ$62</c:f>
              <c:strCache>
                <c:ptCount val="1"/>
                <c:pt idx="0">
                  <c:v>ADM1 (Zamfara)
Male (USCB 2020) </c:v>
                </c:pt>
              </c:strCache>
            </c:strRef>
          </c:tx>
          <c:spPr>
            <a:solidFill>
              <a:schemeClr val="accent1">
                <a:alpha val="70000"/>
              </a:schemeClr>
            </a:solidFill>
            <a:ln>
              <a:noFill/>
            </a:ln>
            <a:effectLst/>
          </c:spPr>
          <c:invertIfNegative val="0"/>
          <c:cat>
            <c:strRef>
              <c:f>'Figures 3(a-p)'!$A$63:$A$79</c:f>
              <c:strCache>
                <c:ptCount val="17"/>
                <c:pt idx="0">
                  <c:v>0-4</c:v>
                </c:pt>
                <c:pt idx="1">
                  <c:v>5-9</c:v>
                </c:pt>
                <c:pt idx="2">
                  <c:v>10-14</c:v>
                </c:pt>
                <c:pt idx="3">
                  <c:v>15-19</c:v>
                </c:pt>
                <c:pt idx="4">
                  <c:v>20-24</c:v>
                </c:pt>
                <c:pt idx="5">
                  <c:v>25-29</c:v>
                </c:pt>
                <c:pt idx="6">
                  <c:v>30-34</c:v>
                </c:pt>
                <c:pt idx="7">
                  <c:v>35-39</c:v>
                </c:pt>
                <c:pt idx="8">
                  <c:v>40-44</c:v>
                </c:pt>
                <c:pt idx="9">
                  <c:v>45-49</c:v>
                </c:pt>
                <c:pt idx="10">
                  <c:v>50-54</c:v>
                </c:pt>
                <c:pt idx="11">
                  <c:v>55-59</c:v>
                </c:pt>
                <c:pt idx="12">
                  <c:v>60-64</c:v>
                </c:pt>
                <c:pt idx="13">
                  <c:v>65-69</c:v>
                </c:pt>
                <c:pt idx="14">
                  <c:v>70-74</c:v>
                </c:pt>
                <c:pt idx="15">
                  <c:v>75-79</c:v>
                </c:pt>
                <c:pt idx="16">
                  <c:v>80+</c:v>
                </c:pt>
              </c:strCache>
            </c:strRef>
          </c:cat>
          <c:val>
            <c:numRef>
              <c:f>'Figures 3(a-p)'!$BZ$63:$BZ$79</c:f>
              <c:numCache>
                <c:formatCode>0.00%</c:formatCode>
                <c:ptCount val="17"/>
                <c:pt idx="0">
                  <c:v>-0.10277500323423124</c:v>
                </c:pt>
                <c:pt idx="1">
                  <c:v>-8.3267390039968747E-2</c:v>
                </c:pt>
                <c:pt idx="2">
                  <c:v>-6.1536420727186521E-2</c:v>
                </c:pt>
                <c:pt idx="3">
                  <c:v>-4.9147837530610278E-2</c:v>
                </c:pt>
                <c:pt idx="4">
                  <c:v>-3.4424916473652561E-2</c:v>
                </c:pt>
                <c:pt idx="5">
                  <c:v>-3.2644392828084026E-2</c:v>
                </c:pt>
                <c:pt idx="6">
                  <c:v>-3.1776020895213315E-2</c:v>
                </c:pt>
                <c:pt idx="7">
                  <c:v>-2.5412629897342984E-2</c:v>
                </c:pt>
                <c:pt idx="8">
                  <c:v>-2.2263331435479879E-2</c:v>
                </c:pt>
                <c:pt idx="9">
                  <c:v>-1.4222080375735583E-2</c:v>
                </c:pt>
                <c:pt idx="10">
                  <c:v>-1.4328465240715458E-2</c:v>
                </c:pt>
                <c:pt idx="11">
                  <c:v>-9.2789054354566747E-3</c:v>
                </c:pt>
                <c:pt idx="12">
                  <c:v>-8.8761314610472687E-3</c:v>
                </c:pt>
                <c:pt idx="13">
                  <c:v>-4.5233268517369295E-3</c:v>
                </c:pt>
                <c:pt idx="14">
                  <c:v>-4.6953813864574695E-3</c:v>
                </c:pt>
                <c:pt idx="15">
                  <c:v>-2.1038373195917362E-3</c:v>
                </c:pt>
                <c:pt idx="16">
                  <c:v>-1.7472510128999309E-3</c:v>
                </c:pt>
              </c:numCache>
            </c:numRef>
          </c:val>
          <c:extLst>
            <c:ext xmlns:c16="http://schemas.microsoft.com/office/drawing/2014/chart" uri="{C3380CC4-5D6E-409C-BE32-E72D297353CC}">
              <c16:uniqueId val="{00000002-C6FA-4F81-8A3D-E7EC314CF701}"/>
            </c:ext>
          </c:extLst>
        </c:ser>
        <c:ser>
          <c:idx val="3"/>
          <c:order val="3"/>
          <c:tx>
            <c:strRef>
              <c:f>'Figures 3(a-p)'!$CA$62</c:f>
              <c:strCache>
                <c:ptCount val="1"/>
                <c:pt idx="0">
                  <c:v>ADM1 (Zamfara)
Female (USCB 2020)</c:v>
                </c:pt>
              </c:strCache>
            </c:strRef>
          </c:tx>
          <c:spPr>
            <a:solidFill>
              <a:schemeClr val="accent6">
                <a:alpha val="70000"/>
              </a:schemeClr>
            </a:solidFill>
            <a:ln>
              <a:noFill/>
            </a:ln>
            <a:effectLst/>
          </c:spPr>
          <c:invertIfNegative val="0"/>
          <c:cat>
            <c:strRef>
              <c:f>'Figures 3(a-p)'!$A$63:$A$79</c:f>
              <c:strCache>
                <c:ptCount val="17"/>
                <c:pt idx="0">
                  <c:v>0-4</c:v>
                </c:pt>
                <c:pt idx="1">
                  <c:v>5-9</c:v>
                </c:pt>
                <c:pt idx="2">
                  <c:v>10-14</c:v>
                </c:pt>
                <c:pt idx="3">
                  <c:v>15-19</c:v>
                </c:pt>
                <c:pt idx="4">
                  <c:v>20-24</c:v>
                </c:pt>
                <c:pt idx="5">
                  <c:v>25-29</c:v>
                </c:pt>
                <c:pt idx="6">
                  <c:v>30-34</c:v>
                </c:pt>
                <c:pt idx="7">
                  <c:v>35-39</c:v>
                </c:pt>
                <c:pt idx="8">
                  <c:v>40-44</c:v>
                </c:pt>
                <c:pt idx="9">
                  <c:v>45-49</c:v>
                </c:pt>
                <c:pt idx="10">
                  <c:v>50-54</c:v>
                </c:pt>
                <c:pt idx="11">
                  <c:v>55-59</c:v>
                </c:pt>
                <c:pt idx="12">
                  <c:v>60-64</c:v>
                </c:pt>
                <c:pt idx="13">
                  <c:v>65-69</c:v>
                </c:pt>
                <c:pt idx="14">
                  <c:v>70-74</c:v>
                </c:pt>
                <c:pt idx="15">
                  <c:v>75-79</c:v>
                </c:pt>
                <c:pt idx="16">
                  <c:v>80+</c:v>
                </c:pt>
              </c:strCache>
            </c:strRef>
          </c:cat>
          <c:val>
            <c:numRef>
              <c:f>'Figures 3(a-p)'!$CA$63:$CA$79</c:f>
              <c:numCache>
                <c:formatCode>0.00%</c:formatCode>
                <c:ptCount val="17"/>
                <c:pt idx="0">
                  <c:v>9.691004502969254E-2</c:v>
                </c:pt>
                <c:pt idx="1">
                  <c:v>8.115019988752975E-2</c:v>
                </c:pt>
                <c:pt idx="2">
                  <c:v>5.6656069770959515E-2</c:v>
                </c:pt>
                <c:pt idx="3">
                  <c:v>5.1375790526011864E-2</c:v>
                </c:pt>
                <c:pt idx="4">
                  <c:v>4.4801380989374869E-2</c:v>
                </c:pt>
                <c:pt idx="5">
                  <c:v>3.7663087888564699E-2</c:v>
                </c:pt>
                <c:pt idx="6">
                  <c:v>3.1566315749841464E-2</c:v>
                </c:pt>
                <c:pt idx="7">
                  <c:v>2.2160448952886172E-2</c:v>
                </c:pt>
                <c:pt idx="8">
                  <c:v>2.0989777640309269E-2</c:v>
                </c:pt>
                <c:pt idx="9">
                  <c:v>1.1721160453111966E-2</c:v>
                </c:pt>
                <c:pt idx="10">
                  <c:v>1.3558378913556607E-2</c:v>
                </c:pt>
                <c:pt idx="11">
                  <c:v>7.0452610686775599E-3</c:v>
                </c:pt>
                <c:pt idx="12">
                  <c:v>8.4438061352545644E-3</c:v>
                </c:pt>
                <c:pt idx="13">
                  <c:v>3.8983704947049449E-3</c:v>
                </c:pt>
                <c:pt idx="14">
                  <c:v>5.0484653107631056E-3</c:v>
                </c:pt>
                <c:pt idx="15">
                  <c:v>1.9937311733265561E-3</c:v>
                </c:pt>
                <c:pt idx="16">
                  <c:v>1.9943878700239628E-3</c:v>
                </c:pt>
              </c:numCache>
            </c:numRef>
          </c:val>
          <c:extLst>
            <c:ext xmlns:c16="http://schemas.microsoft.com/office/drawing/2014/chart" uri="{C3380CC4-5D6E-409C-BE32-E72D297353CC}">
              <c16:uniqueId val="{00000003-C6FA-4F81-8A3D-E7EC314CF701}"/>
            </c:ext>
          </c:extLst>
        </c:ser>
        <c:dLbls>
          <c:showLegendKey val="0"/>
          <c:showVal val="0"/>
          <c:showCatName val="0"/>
          <c:showSerName val="0"/>
          <c:showPercent val="0"/>
          <c:showBubbleSize val="0"/>
        </c:dLbls>
        <c:gapWidth val="80"/>
        <c:overlap val="100"/>
        <c:axId val="1180902744"/>
        <c:axId val="1180911600"/>
      </c:barChart>
      <c:catAx>
        <c:axId val="710556472"/>
        <c:scaling>
          <c:orientation val="minMax"/>
        </c:scaling>
        <c:delete val="0"/>
        <c:axPos val="l"/>
        <c:numFmt formatCode="General" sourceLinked="0"/>
        <c:majorTickMark val="none"/>
        <c:minorTickMark val="none"/>
        <c:tickLblPos val="low"/>
        <c:spPr>
          <a:noFill/>
          <a:ln w="9525" cap="flat" cmpd="sng" algn="ctr">
            <a:solidFill>
              <a:schemeClr val="tx1">
                <a:lumMod val="15000"/>
                <a:lumOff val="85000"/>
              </a:schemeClr>
            </a:solidFill>
            <a:round/>
          </a:ln>
          <a:effectLst/>
        </c:spPr>
        <c:txPr>
          <a:bodyPr rot="-60000000" spcFirstLastPara="1" vertOverflow="ellipsis" vert="horz" wrap="square" anchor="ctr" anchorCtr="1"/>
          <a:lstStyle/>
          <a:p>
            <a:pPr>
              <a:defRPr sz="900" b="0" i="0" u="none" strike="noStrike" kern="1200" baseline="0">
                <a:solidFill>
                  <a:schemeClr val="tx1">
                    <a:lumMod val="65000"/>
                    <a:lumOff val="35000"/>
                  </a:schemeClr>
                </a:solidFill>
                <a:latin typeface="+mn-lt"/>
                <a:ea typeface="+mn-ea"/>
                <a:cs typeface="+mn-cs"/>
              </a:defRPr>
            </a:pPr>
            <a:endParaRPr lang="en-US"/>
          </a:p>
        </c:txPr>
        <c:crossAx val="710556800"/>
        <c:crossesAt val="0"/>
        <c:auto val="1"/>
        <c:lblAlgn val="ctr"/>
        <c:lblOffset val="100"/>
        <c:noMultiLvlLbl val="0"/>
      </c:catAx>
      <c:valAx>
        <c:axId val="710556800"/>
        <c:scaling>
          <c:orientation val="minMax"/>
          <c:max val="0.1"/>
          <c:min val="-0.1"/>
        </c:scaling>
        <c:delete val="0"/>
        <c:axPos val="b"/>
        <c:majorGridlines>
          <c:spPr>
            <a:ln w="9525" cap="flat" cmpd="sng" algn="ctr">
              <a:solidFill>
                <a:schemeClr val="tx1">
                  <a:lumMod val="15000"/>
                  <a:lumOff val="85000"/>
                </a:schemeClr>
              </a:solidFill>
              <a:round/>
            </a:ln>
            <a:effectLst/>
          </c:spPr>
        </c:majorGridlines>
        <c:numFmt formatCode="0%" sourceLinked="0"/>
        <c:majorTickMark val="none"/>
        <c:minorTickMark val="none"/>
        <c:tickLblPos val="nextTo"/>
        <c:spPr>
          <a:noFill/>
          <a:ln>
            <a:noFill/>
          </a:ln>
          <a:effectLst/>
        </c:spPr>
        <c:txPr>
          <a:bodyPr rot="-60000000" spcFirstLastPara="1" vertOverflow="ellipsis" vert="horz" wrap="square" anchor="ctr" anchorCtr="1"/>
          <a:lstStyle/>
          <a:p>
            <a:pPr>
              <a:defRPr sz="900" b="0" i="0" u="none" strike="noStrike" kern="1200" baseline="0">
                <a:solidFill>
                  <a:schemeClr val="tx1">
                    <a:lumMod val="65000"/>
                    <a:lumOff val="35000"/>
                  </a:schemeClr>
                </a:solidFill>
                <a:latin typeface="+mn-lt"/>
                <a:ea typeface="+mn-ea"/>
                <a:cs typeface="+mn-cs"/>
              </a:defRPr>
            </a:pPr>
            <a:endParaRPr lang="en-US"/>
          </a:p>
        </c:txPr>
        <c:crossAx val="710556472"/>
        <c:crosses val="autoZero"/>
        <c:crossBetween val="between"/>
        <c:majorUnit val="2.0000000000000004E-2"/>
      </c:valAx>
      <c:valAx>
        <c:axId val="1180911600"/>
        <c:scaling>
          <c:orientation val="minMax"/>
        </c:scaling>
        <c:delete val="1"/>
        <c:axPos val="t"/>
        <c:numFmt formatCode="0.00%" sourceLinked="1"/>
        <c:majorTickMark val="out"/>
        <c:minorTickMark val="none"/>
        <c:tickLblPos val="nextTo"/>
        <c:crossAx val="1180902744"/>
        <c:crosses val="max"/>
        <c:crossBetween val="between"/>
      </c:valAx>
      <c:catAx>
        <c:axId val="1180902744"/>
        <c:scaling>
          <c:orientation val="minMax"/>
        </c:scaling>
        <c:delete val="1"/>
        <c:axPos val="l"/>
        <c:numFmt formatCode="General" sourceLinked="1"/>
        <c:majorTickMark val="out"/>
        <c:minorTickMark val="none"/>
        <c:tickLblPos val="nextTo"/>
        <c:crossAx val="1180911600"/>
        <c:crosses val="autoZero"/>
        <c:auto val="1"/>
        <c:lblAlgn val="ctr"/>
        <c:lblOffset val="100"/>
        <c:noMultiLvlLbl val="0"/>
      </c:catAx>
      <c:spPr>
        <a:noFill/>
        <a:ln>
          <a:noFill/>
        </a:ln>
        <a:effectLst/>
      </c:spPr>
    </c:plotArea>
    <c:legend>
      <c:legendPos val="t"/>
      <c:layout>
        <c:manualLayout>
          <c:xMode val="edge"/>
          <c:yMode val="edge"/>
          <c:x val="0.12686085634542418"/>
          <c:y val="0.18684053842463896"/>
          <c:w val="0.77450590646197137"/>
          <c:h val="0.13458676691559887"/>
        </c:manualLayout>
      </c:layout>
      <c:overlay val="0"/>
      <c:spPr>
        <a:noFill/>
        <a:ln>
          <a:solidFill>
            <a:sysClr val="windowText" lastClr="000000"/>
          </a:solidFill>
        </a:ln>
        <a:effectLst/>
      </c:spPr>
      <c:txPr>
        <a:bodyPr rot="0" spcFirstLastPara="1" vertOverflow="ellipsis" vert="horz" wrap="square" anchor="ctr" anchorCtr="1"/>
        <a:lstStyle/>
        <a:p>
          <a:pPr>
            <a:defRPr sz="800" b="0" i="0" u="none" strike="noStrike" kern="1200" baseline="0">
              <a:solidFill>
                <a:schemeClr val="tx1">
                  <a:lumMod val="65000"/>
                  <a:lumOff val="35000"/>
                </a:schemeClr>
              </a:solidFill>
              <a:latin typeface="+mn-lt"/>
              <a:ea typeface="+mn-ea"/>
              <a:cs typeface="+mn-cs"/>
            </a:defRPr>
          </a:pPr>
          <a:endParaRPr lang="en-US"/>
        </a:p>
      </c:txPr>
    </c:legend>
    <c:plotVisOnly val="1"/>
    <c:dispBlanksAs val="gap"/>
    <c:extLst>
      <c:ext xmlns:c16r3="http://schemas.microsoft.com/office/drawing/2017/03/chart" uri="{56B9EC1D-385E-4148-901F-78D8002777C0}">
        <c16r3:dataDisplayOptions16>
          <c16r3:dispNaAsBlank val="1"/>
        </c16r3:dataDisplayOptions16>
      </c:ext>
    </c:extLst>
    <c:showDLblsOverMax val="0"/>
  </c:chart>
  <c:spPr>
    <a:solidFill>
      <a:schemeClr val="bg1"/>
    </a:solidFill>
    <a:ln w="9525" cap="flat" cmpd="sng" algn="ctr">
      <a:solidFill>
        <a:sysClr val="windowText" lastClr="000000"/>
      </a:solidFill>
      <a:round/>
    </a:ln>
    <a:effectLst/>
  </c:spPr>
  <c:txPr>
    <a:bodyPr/>
    <a:lstStyle/>
    <a:p>
      <a:pPr>
        <a:defRPr/>
      </a:pPr>
      <a:endParaRPr lang="en-US"/>
    </a:p>
  </c:txPr>
  <c:printSettings>
    <c:headerFooter/>
    <c:pageMargins b="0.75" l="0.7" r="0.7" t="0.75" header="0.3" footer="0.3"/>
    <c:pageSetup/>
  </c:printSettings>
</c:chartSpace>
</file>

<file path=xl/charts/chart40.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rot="0" spcFirstLastPara="1" vertOverflow="ellipsis" vert="horz" wrap="square" anchor="ctr" anchorCtr="1"/>
          <a:lstStyle/>
          <a:p>
            <a:pPr>
              <a:defRPr sz="1100" b="0" i="0" u="none" strike="noStrike" kern="1200" spc="0" baseline="0">
                <a:solidFill>
                  <a:schemeClr val="tx1">
                    <a:lumMod val="65000"/>
                    <a:lumOff val="35000"/>
                  </a:schemeClr>
                </a:solidFill>
                <a:latin typeface="+mn-lt"/>
                <a:ea typeface="+mn-ea"/>
                <a:cs typeface="+mn-cs"/>
              </a:defRPr>
            </a:pPr>
            <a:r>
              <a:rPr lang="en-US" sz="1100" b="1" i="0" baseline="0">
                <a:effectLst/>
              </a:rPr>
              <a:t>Figure 2(t).</a:t>
            </a:r>
          </a:p>
          <a:p>
            <a:pPr>
              <a:defRPr sz="1100"/>
            </a:pPr>
            <a:r>
              <a:rPr lang="en-US" sz="1100" b="1" i="0" baseline="0">
                <a:effectLst/>
              </a:rPr>
              <a:t>Nigeria: WPP ADM 0 (2020) vs Katsina ADM 1 (2020)</a:t>
            </a:r>
            <a:endParaRPr lang="en-US" sz="1100">
              <a:effectLst/>
            </a:endParaRPr>
          </a:p>
        </c:rich>
      </c:tx>
      <c:layout>
        <c:manualLayout>
          <c:xMode val="edge"/>
          <c:yMode val="edge"/>
          <c:x val="0.15105123127415085"/>
          <c:y val="3.7416639503668414E-2"/>
        </c:manualLayout>
      </c:layout>
      <c:overlay val="0"/>
      <c:spPr>
        <a:noFill/>
        <a:ln>
          <a:noFill/>
        </a:ln>
        <a:effectLst/>
      </c:spPr>
      <c:txPr>
        <a:bodyPr rot="0" spcFirstLastPara="1" vertOverflow="ellipsis" vert="horz" wrap="square" anchor="ctr" anchorCtr="1"/>
        <a:lstStyle/>
        <a:p>
          <a:pPr>
            <a:defRPr sz="1100" b="0" i="0" u="none" strike="noStrike" kern="1200" spc="0" baseline="0">
              <a:solidFill>
                <a:schemeClr val="tx1">
                  <a:lumMod val="65000"/>
                  <a:lumOff val="35000"/>
                </a:schemeClr>
              </a:solidFill>
              <a:latin typeface="+mn-lt"/>
              <a:ea typeface="+mn-ea"/>
              <a:cs typeface="+mn-cs"/>
            </a:defRPr>
          </a:pPr>
          <a:endParaRPr lang="en-US"/>
        </a:p>
      </c:txPr>
    </c:title>
    <c:autoTitleDeleted val="0"/>
    <c:plotArea>
      <c:layout>
        <c:manualLayout>
          <c:layoutTarget val="inner"/>
          <c:xMode val="edge"/>
          <c:yMode val="edge"/>
          <c:x val="0.111435763501722"/>
          <c:y val="0.31363955696770413"/>
          <c:w val="0.84727811364993311"/>
          <c:h val="0.60732187657437142"/>
        </c:manualLayout>
      </c:layout>
      <c:barChart>
        <c:barDir val="bar"/>
        <c:grouping val="stacked"/>
        <c:varyColors val="0"/>
        <c:ser>
          <c:idx val="0"/>
          <c:order val="0"/>
          <c:tx>
            <c:strRef>
              <c:f>'Figures 2(a-t)'!$B$62</c:f>
              <c:strCache>
                <c:ptCount val="1"/>
                <c:pt idx="0">
                  <c:v>ADM0 Male
(WPP 2020 projection)</c:v>
                </c:pt>
              </c:strCache>
            </c:strRef>
          </c:tx>
          <c:spPr>
            <a:noFill/>
            <a:ln w="19050">
              <a:solidFill>
                <a:sysClr val="windowText" lastClr="000000"/>
              </a:solidFill>
            </a:ln>
            <a:effectLst/>
          </c:spPr>
          <c:invertIfNegative val="0"/>
          <c:cat>
            <c:strRef>
              <c:f>'Figures 2(a-t)'!$A$63:$A$79</c:f>
              <c:strCache>
                <c:ptCount val="17"/>
                <c:pt idx="0">
                  <c:v>0-4</c:v>
                </c:pt>
                <c:pt idx="1">
                  <c:v>5-9</c:v>
                </c:pt>
                <c:pt idx="2">
                  <c:v>10-14</c:v>
                </c:pt>
                <c:pt idx="3">
                  <c:v>15-19</c:v>
                </c:pt>
                <c:pt idx="4">
                  <c:v>20-24</c:v>
                </c:pt>
                <c:pt idx="5">
                  <c:v>25-29</c:v>
                </c:pt>
                <c:pt idx="6">
                  <c:v>30-34</c:v>
                </c:pt>
                <c:pt idx="7">
                  <c:v>35-39</c:v>
                </c:pt>
                <c:pt idx="8">
                  <c:v>40-44</c:v>
                </c:pt>
                <c:pt idx="9">
                  <c:v>45-49</c:v>
                </c:pt>
                <c:pt idx="10">
                  <c:v>50-54</c:v>
                </c:pt>
                <c:pt idx="11">
                  <c:v>55-59</c:v>
                </c:pt>
                <c:pt idx="12">
                  <c:v>60-64</c:v>
                </c:pt>
                <c:pt idx="13">
                  <c:v>65-69</c:v>
                </c:pt>
                <c:pt idx="14">
                  <c:v>70-74</c:v>
                </c:pt>
                <c:pt idx="15">
                  <c:v>75-79</c:v>
                </c:pt>
                <c:pt idx="16">
                  <c:v>80+</c:v>
                </c:pt>
              </c:strCache>
            </c:strRef>
          </c:cat>
          <c:val>
            <c:numRef>
              <c:f>'Figures 2(a-t)'!$B$63:$B$79</c:f>
              <c:numCache>
                <c:formatCode>0.00%</c:formatCode>
                <c:ptCount val="17"/>
                <c:pt idx="0">
                  <c:v>-7.9522966520205005E-2</c:v>
                </c:pt>
                <c:pt idx="1">
                  <c:v>-6.9959576032273277E-2</c:v>
                </c:pt>
                <c:pt idx="2">
                  <c:v>-6.0219996810380316E-2</c:v>
                </c:pt>
                <c:pt idx="3">
                  <c:v>-5.1031549091198641E-2</c:v>
                </c:pt>
                <c:pt idx="4">
                  <c:v>-4.1965148943112422E-2</c:v>
                </c:pt>
                <c:pt idx="5">
                  <c:v>-3.505657456353807E-2</c:v>
                </c:pt>
                <c:pt idx="6">
                  <c:v>-3.0266937303837817E-2</c:v>
                </c:pt>
                <c:pt idx="7">
                  <c:v>-2.629195270851109E-2</c:v>
                </c:pt>
                <c:pt idx="8">
                  <c:v>-2.1900679270011832E-2</c:v>
                </c:pt>
                <c:pt idx="9">
                  <c:v>-1.742355152025191E-2</c:v>
                </c:pt>
                <c:pt idx="10">
                  <c:v>-1.3490210453120485E-2</c:v>
                </c:pt>
                <c:pt idx="11">
                  <c:v>-1.0664257748727984E-2</c:v>
                </c:pt>
                <c:pt idx="12">
                  <c:v>-8.0748906228155747E-3</c:v>
                </c:pt>
                <c:pt idx="13">
                  <c:v>-5.639956919541271E-3</c:v>
                </c:pt>
                <c:pt idx="14">
                  <c:v>-3.7356715945604398E-3</c:v>
                </c:pt>
                <c:pt idx="15">
                  <c:v>-1.951447764714981E-3</c:v>
                </c:pt>
                <c:pt idx="16">
                  <c:v>-8.7982707410511605E-4</c:v>
                </c:pt>
              </c:numCache>
            </c:numRef>
          </c:val>
          <c:extLst>
            <c:ext xmlns:c16="http://schemas.microsoft.com/office/drawing/2014/chart" uri="{C3380CC4-5D6E-409C-BE32-E72D297353CC}">
              <c16:uniqueId val="{00000000-E6C8-406C-8ECC-69D22EE2232F}"/>
            </c:ext>
          </c:extLst>
        </c:ser>
        <c:ser>
          <c:idx val="1"/>
          <c:order val="1"/>
          <c:tx>
            <c:strRef>
              <c:f>'Figures 2(a-t)'!$C$62</c:f>
              <c:strCache>
                <c:ptCount val="1"/>
                <c:pt idx="0">
                  <c:v>ADM0 Female
(WPP 2020 projection)</c:v>
                </c:pt>
              </c:strCache>
            </c:strRef>
          </c:tx>
          <c:spPr>
            <a:noFill/>
            <a:ln w="19050">
              <a:solidFill>
                <a:sysClr val="windowText" lastClr="000000"/>
              </a:solidFill>
            </a:ln>
            <a:effectLst/>
          </c:spPr>
          <c:invertIfNegative val="0"/>
          <c:cat>
            <c:strRef>
              <c:f>'Figures 2(a-t)'!$A$63:$A$79</c:f>
              <c:strCache>
                <c:ptCount val="17"/>
                <c:pt idx="0">
                  <c:v>0-4</c:v>
                </c:pt>
                <c:pt idx="1">
                  <c:v>5-9</c:v>
                </c:pt>
                <c:pt idx="2">
                  <c:v>10-14</c:v>
                </c:pt>
                <c:pt idx="3">
                  <c:v>15-19</c:v>
                </c:pt>
                <c:pt idx="4">
                  <c:v>20-24</c:v>
                </c:pt>
                <c:pt idx="5">
                  <c:v>25-29</c:v>
                </c:pt>
                <c:pt idx="6">
                  <c:v>30-34</c:v>
                </c:pt>
                <c:pt idx="7">
                  <c:v>35-39</c:v>
                </c:pt>
                <c:pt idx="8">
                  <c:v>40-44</c:v>
                </c:pt>
                <c:pt idx="9">
                  <c:v>45-49</c:v>
                </c:pt>
                <c:pt idx="10">
                  <c:v>50-54</c:v>
                </c:pt>
                <c:pt idx="11">
                  <c:v>55-59</c:v>
                </c:pt>
                <c:pt idx="12">
                  <c:v>60-64</c:v>
                </c:pt>
                <c:pt idx="13">
                  <c:v>65-69</c:v>
                </c:pt>
                <c:pt idx="14">
                  <c:v>70-74</c:v>
                </c:pt>
                <c:pt idx="15">
                  <c:v>75-79</c:v>
                </c:pt>
                <c:pt idx="16">
                  <c:v>80+</c:v>
                </c:pt>
              </c:strCache>
            </c:strRef>
          </c:cat>
          <c:val>
            <c:numRef>
              <c:f>'Figures 2(a-t)'!$C$63:$C$79</c:f>
              <c:numCache>
                <c:formatCode>0.00%</c:formatCode>
                <c:ptCount val="17"/>
                <c:pt idx="0">
                  <c:v>7.5788150677267921E-2</c:v>
                </c:pt>
                <c:pt idx="1">
                  <c:v>6.6931606454014678E-2</c:v>
                </c:pt>
                <c:pt idx="2">
                  <c:v>5.781306037144654E-2</c:v>
                </c:pt>
                <c:pt idx="3">
                  <c:v>4.923529897650733E-2</c:v>
                </c:pt>
                <c:pt idx="4">
                  <c:v>4.0720474223685695E-2</c:v>
                </c:pt>
                <c:pt idx="5">
                  <c:v>3.408470156348567E-2</c:v>
                </c:pt>
                <c:pt idx="6">
                  <c:v>2.942751360450592E-2</c:v>
                </c:pt>
                <c:pt idx="7">
                  <c:v>2.5526956519351541E-2</c:v>
                </c:pt>
                <c:pt idx="8">
                  <c:v>2.1384075286007522E-2</c:v>
                </c:pt>
                <c:pt idx="9">
                  <c:v>1.7258725520412535E-2</c:v>
                </c:pt>
                <c:pt idx="10">
                  <c:v>1.3708363050109291E-2</c:v>
                </c:pt>
                <c:pt idx="11">
                  <c:v>1.1103418498924704E-2</c:v>
                </c:pt>
                <c:pt idx="12">
                  <c:v>8.658591025545101E-3</c:v>
                </c:pt>
                <c:pt idx="13">
                  <c:v>6.2669025246274565E-3</c:v>
                </c:pt>
                <c:pt idx="14">
                  <c:v>4.1212815132251378E-3</c:v>
                </c:pt>
                <c:pt idx="15">
                  <c:v>2.1982199908613049E-3</c:v>
                </c:pt>
                <c:pt idx="16">
                  <c:v>1.0358942043878093E-3</c:v>
                </c:pt>
              </c:numCache>
            </c:numRef>
          </c:val>
          <c:extLst>
            <c:ext xmlns:c16="http://schemas.microsoft.com/office/drawing/2014/chart" uri="{C3380CC4-5D6E-409C-BE32-E72D297353CC}">
              <c16:uniqueId val="{00000001-E6C8-406C-8ECC-69D22EE2232F}"/>
            </c:ext>
          </c:extLst>
        </c:ser>
        <c:dLbls>
          <c:showLegendKey val="0"/>
          <c:showVal val="0"/>
          <c:showCatName val="0"/>
          <c:showSerName val="0"/>
          <c:showPercent val="0"/>
          <c:showBubbleSize val="0"/>
        </c:dLbls>
        <c:gapWidth val="20"/>
        <c:overlap val="100"/>
        <c:axId val="710556472"/>
        <c:axId val="710556800"/>
      </c:barChart>
      <c:barChart>
        <c:barDir val="bar"/>
        <c:grouping val="stacked"/>
        <c:varyColors val="0"/>
        <c:ser>
          <c:idx val="2"/>
          <c:order val="2"/>
          <c:tx>
            <c:strRef>
              <c:f>'Figures 2(a-t)'!$AT$62</c:f>
              <c:strCache>
                <c:ptCount val="1"/>
                <c:pt idx="0">
                  <c:v>ADM1 (Katsina)
Male (USCB 2020) </c:v>
                </c:pt>
              </c:strCache>
            </c:strRef>
          </c:tx>
          <c:spPr>
            <a:solidFill>
              <a:schemeClr val="accent1">
                <a:alpha val="70000"/>
              </a:schemeClr>
            </a:solidFill>
            <a:ln>
              <a:noFill/>
            </a:ln>
            <a:effectLst/>
          </c:spPr>
          <c:invertIfNegative val="0"/>
          <c:cat>
            <c:strRef>
              <c:f>'Figures 2(a-t)'!$A$63:$A$79</c:f>
              <c:strCache>
                <c:ptCount val="17"/>
                <c:pt idx="0">
                  <c:v>0-4</c:v>
                </c:pt>
                <c:pt idx="1">
                  <c:v>5-9</c:v>
                </c:pt>
                <c:pt idx="2">
                  <c:v>10-14</c:v>
                </c:pt>
                <c:pt idx="3">
                  <c:v>15-19</c:v>
                </c:pt>
                <c:pt idx="4">
                  <c:v>20-24</c:v>
                </c:pt>
                <c:pt idx="5">
                  <c:v>25-29</c:v>
                </c:pt>
                <c:pt idx="6">
                  <c:v>30-34</c:v>
                </c:pt>
                <c:pt idx="7">
                  <c:v>35-39</c:v>
                </c:pt>
                <c:pt idx="8">
                  <c:v>40-44</c:v>
                </c:pt>
                <c:pt idx="9">
                  <c:v>45-49</c:v>
                </c:pt>
                <c:pt idx="10">
                  <c:v>50-54</c:v>
                </c:pt>
                <c:pt idx="11">
                  <c:v>55-59</c:v>
                </c:pt>
                <c:pt idx="12">
                  <c:v>60-64</c:v>
                </c:pt>
                <c:pt idx="13">
                  <c:v>65-69</c:v>
                </c:pt>
                <c:pt idx="14">
                  <c:v>70-74</c:v>
                </c:pt>
                <c:pt idx="15">
                  <c:v>75-79</c:v>
                </c:pt>
                <c:pt idx="16">
                  <c:v>80+</c:v>
                </c:pt>
              </c:strCache>
            </c:strRef>
          </c:cat>
          <c:val>
            <c:numRef>
              <c:f>'Figures 2(a-t)'!$AT$63:$AT$79</c:f>
              <c:numCache>
                <c:formatCode>0.00%</c:formatCode>
                <c:ptCount val="17"/>
                <c:pt idx="0">
                  <c:v>-0.10629973782871095</c:v>
                </c:pt>
                <c:pt idx="1">
                  <c:v>-8.2381358982875769E-2</c:v>
                </c:pt>
                <c:pt idx="2">
                  <c:v>-6.4127251330420534E-2</c:v>
                </c:pt>
                <c:pt idx="3">
                  <c:v>-5.1337053699526812E-2</c:v>
                </c:pt>
                <c:pt idx="4">
                  <c:v>-3.7126689126661304E-2</c:v>
                </c:pt>
                <c:pt idx="5">
                  <c:v>-3.2453416959175758E-2</c:v>
                </c:pt>
                <c:pt idx="6">
                  <c:v>-3.0670910563890617E-2</c:v>
                </c:pt>
                <c:pt idx="7">
                  <c:v>-2.5495679626833839E-2</c:v>
                </c:pt>
                <c:pt idx="8">
                  <c:v>-2.2099849673223725E-2</c:v>
                </c:pt>
                <c:pt idx="9">
                  <c:v>-1.5433896837224993E-2</c:v>
                </c:pt>
                <c:pt idx="10">
                  <c:v>-1.3909884923374584E-2</c:v>
                </c:pt>
                <c:pt idx="11">
                  <c:v>-8.0418987133906109E-3</c:v>
                </c:pt>
                <c:pt idx="12">
                  <c:v>-7.97382808589122E-3</c:v>
                </c:pt>
                <c:pt idx="13">
                  <c:v>-4.0500781197402086E-3</c:v>
                </c:pt>
                <c:pt idx="14">
                  <c:v>-4.4955183938511856E-3</c:v>
                </c:pt>
                <c:pt idx="15">
                  <c:v>-2.1725461221977073E-3</c:v>
                </c:pt>
                <c:pt idx="16">
                  <c:v>-1.7571662346831771E-3</c:v>
                </c:pt>
              </c:numCache>
            </c:numRef>
          </c:val>
          <c:extLst>
            <c:ext xmlns:c16="http://schemas.microsoft.com/office/drawing/2014/chart" uri="{C3380CC4-5D6E-409C-BE32-E72D297353CC}">
              <c16:uniqueId val="{00000002-E6C8-406C-8ECC-69D22EE2232F}"/>
            </c:ext>
          </c:extLst>
        </c:ser>
        <c:ser>
          <c:idx val="3"/>
          <c:order val="3"/>
          <c:tx>
            <c:strRef>
              <c:f>'Figures 2(a-t)'!$AU$62</c:f>
              <c:strCache>
                <c:ptCount val="1"/>
                <c:pt idx="0">
                  <c:v>ADM1 (Katsina)
Female (USCB 2020)</c:v>
                </c:pt>
              </c:strCache>
            </c:strRef>
          </c:tx>
          <c:spPr>
            <a:solidFill>
              <a:schemeClr val="accent6">
                <a:alpha val="70000"/>
              </a:schemeClr>
            </a:solidFill>
            <a:ln>
              <a:noFill/>
            </a:ln>
            <a:effectLst/>
          </c:spPr>
          <c:invertIfNegative val="0"/>
          <c:cat>
            <c:strRef>
              <c:f>'Figures 2(a-t)'!$A$63:$A$79</c:f>
              <c:strCache>
                <c:ptCount val="17"/>
                <c:pt idx="0">
                  <c:v>0-4</c:v>
                </c:pt>
                <c:pt idx="1">
                  <c:v>5-9</c:v>
                </c:pt>
                <c:pt idx="2">
                  <c:v>10-14</c:v>
                </c:pt>
                <c:pt idx="3">
                  <c:v>15-19</c:v>
                </c:pt>
                <c:pt idx="4">
                  <c:v>20-24</c:v>
                </c:pt>
                <c:pt idx="5">
                  <c:v>25-29</c:v>
                </c:pt>
                <c:pt idx="6">
                  <c:v>30-34</c:v>
                </c:pt>
                <c:pt idx="7">
                  <c:v>35-39</c:v>
                </c:pt>
                <c:pt idx="8">
                  <c:v>40-44</c:v>
                </c:pt>
                <c:pt idx="9">
                  <c:v>45-49</c:v>
                </c:pt>
                <c:pt idx="10">
                  <c:v>50-54</c:v>
                </c:pt>
                <c:pt idx="11">
                  <c:v>55-59</c:v>
                </c:pt>
                <c:pt idx="12">
                  <c:v>60-64</c:v>
                </c:pt>
                <c:pt idx="13">
                  <c:v>65-69</c:v>
                </c:pt>
                <c:pt idx="14">
                  <c:v>70-74</c:v>
                </c:pt>
                <c:pt idx="15">
                  <c:v>75-79</c:v>
                </c:pt>
                <c:pt idx="16">
                  <c:v>80+</c:v>
                </c:pt>
              </c:strCache>
            </c:strRef>
          </c:cat>
          <c:val>
            <c:numRef>
              <c:f>'Figures 2(a-t)'!$AU$63:$AU$79</c:f>
              <c:numCache>
                <c:formatCode>0.00%</c:formatCode>
                <c:ptCount val="17"/>
                <c:pt idx="0">
                  <c:v>9.8459566668347723E-2</c:v>
                </c:pt>
                <c:pt idx="1">
                  <c:v>7.6604050798575282E-2</c:v>
                </c:pt>
                <c:pt idx="2">
                  <c:v>5.8686072923516686E-2</c:v>
                </c:pt>
                <c:pt idx="3">
                  <c:v>5.0823294364969365E-2</c:v>
                </c:pt>
                <c:pt idx="4">
                  <c:v>4.2429987247936826E-2</c:v>
                </c:pt>
                <c:pt idx="5">
                  <c:v>3.5735216190077045E-2</c:v>
                </c:pt>
                <c:pt idx="6">
                  <c:v>3.0186714750035464E-2</c:v>
                </c:pt>
                <c:pt idx="7">
                  <c:v>2.2961415133690464E-2</c:v>
                </c:pt>
                <c:pt idx="8">
                  <c:v>2.0317219061465042E-2</c:v>
                </c:pt>
                <c:pt idx="9">
                  <c:v>1.3256133623138646E-2</c:v>
                </c:pt>
                <c:pt idx="10">
                  <c:v>1.2590954407337119E-2</c:v>
                </c:pt>
                <c:pt idx="11">
                  <c:v>7.4936071991893137E-3</c:v>
                </c:pt>
                <c:pt idx="12">
                  <c:v>7.8517232924023486E-3</c:v>
                </c:pt>
                <c:pt idx="13">
                  <c:v>4.2311857381601209E-3</c:v>
                </c:pt>
                <c:pt idx="14">
                  <c:v>4.5397394584310814E-3</c:v>
                </c:pt>
                <c:pt idx="15">
                  <c:v>2.1590065265819527E-3</c:v>
                </c:pt>
                <c:pt idx="16">
                  <c:v>1.8473473944725159E-3</c:v>
                </c:pt>
              </c:numCache>
            </c:numRef>
          </c:val>
          <c:extLst>
            <c:ext xmlns:c16="http://schemas.microsoft.com/office/drawing/2014/chart" uri="{C3380CC4-5D6E-409C-BE32-E72D297353CC}">
              <c16:uniqueId val="{00000003-E6C8-406C-8ECC-69D22EE2232F}"/>
            </c:ext>
          </c:extLst>
        </c:ser>
        <c:dLbls>
          <c:showLegendKey val="0"/>
          <c:showVal val="0"/>
          <c:showCatName val="0"/>
          <c:showSerName val="0"/>
          <c:showPercent val="0"/>
          <c:showBubbleSize val="0"/>
        </c:dLbls>
        <c:gapWidth val="80"/>
        <c:overlap val="100"/>
        <c:axId val="1180902744"/>
        <c:axId val="1180911600"/>
      </c:barChart>
      <c:catAx>
        <c:axId val="710556472"/>
        <c:scaling>
          <c:orientation val="minMax"/>
        </c:scaling>
        <c:delete val="0"/>
        <c:axPos val="l"/>
        <c:numFmt formatCode="General" sourceLinked="0"/>
        <c:majorTickMark val="none"/>
        <c:minorTickMark val="none"/>
        <c:tickLblPos val="low"/>
        <c:spPr>
          <a:noFill/>
          <a:ln w="9525" cap="flat" cmpd="sng" algn="ctr">
            <a:solidFill>
              <a:schemeClr val="tx1">
                <a:lumMod val="15000"/>
                <a:lumOff val="85000"/>
              </a:schemeClr>
            </a:solidFill>
            <a:round/>
          </a:ln>
          <a:effectLst/>
        </c:spPr>
        <c:txPr>
          <a:bodyPr rot="-60000000" spcFirstLastPara="1" vertOverflow="ellipsis" vert="horz" wrap="square" anchor="ctr" anchorCtr="1"/>
          <a:lstStyle/>
          <a:p>
            <a:pPr>
              <a:defRPr sz="900" b="0" i="0" u="none" strike="noStrike" kern="1200" baseline="0">
                <a:solidFill>
                  <a:schemeClr val="tx1">
                    <a:lumMod val="65000"/>
                    <a:lumOff val="35000"/>
                  </a:schemeClr>
                </a:solidFill>
                <a:latin typeface="+mn-lt"/>
                <a:ea typeface="+mn-ea"/>
                <a:cs typeface="+mn-cs"/>
              </a:defRPr>
            </a:pPr>
            <a:endParaRPr lang="en-US"/>
          </a:p>
        </c:txPr>
        <c:crossAx val="710556800"/>
        <c:crossesAt val="0"/>
        <c:auto val="1"/>
        <c:lblAlgn val="ctr"/>
        <c:lblOffset val="100"/>
        <c:noMultiLvlLbl val="0"/>
      </c:catAx>
      <c:valAx>
        <c:axId val="710556800"/>
        <c:scaling>
          <c:orientation val="minMax"/>
          <c:max val="0.1"/>
          <c:min val="-0.1"/>
        </c:scaling>
        <c:delete val="0"/>
        <c:axPos val="b"/>
        <c:majorGridlines>
          <c:spPr>
            <a:ln w="9525" cap="flat" cmpd="sng" algn="ctr">
              <a:solidFill>
                <a:schemeClr val="tx1">
                  <a:lumMod val="15000"/>
                  <a:lumOff val="85000"/>
                </a:schemeClr>
              </a:solidFill>
              <a:round/>
            </a:ln>
            <a:effectLst/>
          </c:spPr>
        </c:majorGridlines>
        <c:numFmt formatCode="0%" sourceLinked="0"/>
        <c:majorTickMark val="none"/>
        <c:minorTickMark val="none"/>
        <c:tickLblPos val="nextTo"/>
        <c:spPr>
          <a:noFill/>
          <a:ln>
            <a:noFill/>
          </a:ln>
          <a:effectLst/>
        </c:spPr>
        <c:txPr>
          <a:bodyPr rot="-60000000" spcFirstLastPara="1" vertOverflow="ellipsis" vert="horz" wrap="square" anchor="ctr" anchorCtr="1"/>
          <a:lstStyle/>
          <a:p>
            <a:pPr>
              <a:defRPr sz="900" b="0" i="0" u="none" strike="noStrike" kern="1200" baseline="0">
                <a:solidFill>
                  <a:schemeClr val="tx1">
                    <a:lumMod val="65000"/>
                    <a:lumOff val="35000"/>
                  </a:schemeClr>
                </a:solidFill>
                <a:latin typeface="+mn-lt"/>
                <a:ea typeface="+mn-ea"/>
                <a:cs typeface="+mn-cs"/>
              </a:defRPr>
            </a:pPr>
            <a:endParaRPr lang="en-US"/>
          </a:p>
        </c:txPr>
        <c:crossAx val="710556472"/>
        <c:crosses val="autoZero"/>
        <c:crossBetween val="between"/>
        <c:majorUnit val="2.0000000000000004E-2"/>
      </c:valAx>
      <c:valAx>
        <c:axId val="1180911600"/>
        <c:scaling>
          <c:orientation val="minMax"/>
        </c:scaling>
        <c:delete val="1"/>
        <c:axPos val="t"/>
        <c:numFmt formatCode="0.00%" sourceLinked="1"/>
        <c:majorTickMark val="out"/>
        <c:minorTickMark val="none"/>
        <c:tickLblPos val="nextTo"/>
        <c:crossAx val="1180902744"/>
        <c:crosses val="max"/>
        <c:crossBetween val="between"/>
      </c:valAx>
      <c:catAx>
        <c:axId val="1180902744"/>
        <c:scaling>
          <c:orientation val="minMax"/>
        </c:scaling>
        <c:delete val="1"/>
        <c:axPos val="l"/>
        <c:numFmt formatCode="General" sourceLinked="1"/>
        <c:majorTickMark val="out"/>
        <c:minorTickMark val="none"/>
        <c:tickLblPos val="nextTo"/>
        <c:crossAx val="1180911600"/>
        <c:crosses val="autoZero"/>
        <c:auto val="1"/>
        <c:lblAlgn val="ctr"/>
        <c:lblOffset val="100"/>
        <c:noMultiLvlLbl val="0"/>
      </c:catAx>
      <c:spPr>
        <a:noFill/>
        <a:ln>
          <a:noFill/>
        </a:ln>
        <a:effectLst/>
      </c:spPr>
    </c:plotArea>
    <c:legend>
      <c:legendPos val="t"/>
      <c:layout>
        <c:manualLayout>
          <c:xMode val="edge"/>
          <c:yMode val="edge"/>
          <c:x val="0.12686073036184078"/>
          <c:y val="0.14602238623881886"/>
          <c:w val="0.77450590646197137"/>
          <c:h val="0.13458676691559887"/>
        </c:manualLayout>
      </c:layout>
      <c:overlay val="0"/>
      <c:spPr>
        <a:noFill/>
        <a:ln>
          <a:solidFill>
            <a:sysClr val="windowText" lastClr="000000"/>
          </a:solidFill>
        </a:ln>
        <a:effectLst/>
      </c:spPr>
      <c:txPr>
        <a:bodyPr rot="0" spcFirstLastPara="1" vertOverflow="ellipsis" vert="horz" wrap="square" anchor="ctr" anchorCtr="1"/>
        <a:lstStyle/>
        <a:p>
          <a:pPr>
            <a:defRPr sz="800" b="0" i="0" u="none" strike="noStrike" kern="1200" baseline="0">
              <a:solidFill>
                <a:schemeClr val="tx1">
                  <a:lumMod val="65000"/>
                  <a:lumOff val="35000"/>
                </a:schemeClr>
              </a:solidFill>
              <a:latin typeface="+mn-lt"/>
              <a:ea typeface="+mn-ea"/>
              <a:cs typeface="+mn-cs"/>
            </a:defRPr>
          </a:pPr>
          <a:endParaRPr lang="en-US"/>
        </a:p>
      </c:txPr>
    </c:legend>
    <c:plotVisOnly val="1"/>
    <c:dispBlanksAs val="gap"/>
    <c:extLst>
      <c:ext xmlns:c16r3="http://schemas.microsoft.com/office/drawing/2017/03/chart" uri="{56B9EC1D-385E-4148-901F-78D8002777C0}">
        <c16r3:dataDisplayOptions16>
          <c16r3:dispNaAsBlank val="1"/>
        </c16r3:dataDisplayOptions16>
      </c:ext>
    </c:extLst>
    <c:showDLblsOverMax val="0"/>
  </c:chart>
  <c:spPr>
    <a:solidFill>
      <a:schemeClr val="bg1"/>
    </a:solidFill>
    <a:ln w="9525" cap="flat" cmpd="sng" algn="ctr">
      <a:solidFill>
        <a:sysClr val="windowText" lastClr="000000"/>
      </a:solidFill>
      <a:round/>
    </a:ln>
    <a:effectLst/>
  </c:spPr>
  <c:txPr>
    <a:bodyPr/>
    <a:lstStyle/>
    <a:p>
      <a:pPr>
        <a:defRPr/>
      </a:pPr>
      <a:endParaRPr lang="en-US"/>
    </a:p>
  </c:txPr>
  <c:printSettings>
    <c:headerFooter/>
    <c:pageMargins b="0.75" l="0.7" r="0.7" t="0.75" header="0.3" footer="0.3"/>
    <c:pageSetup/>
  </c:printSettings>
</c:chartSpace>
</file>

<file path=xl/charts/colors1.xml><?xml version="1.0" encoding="utf-8"?>
<cs:colorStyle xmlns:cs="http://schemas.microsoft.com/office/drawing/2012/chartStyle" xmlns:a="http://schemas.openxmlformats.org/drawingml/2006/main" meth="cycle" id="10">
  <a:schemeClr val="accent1"/>
  <a:schemeClr val="accent2"/>
  <a:schemeClr val="accent3"/>
  <a:schemeClr val="accent4"/>
  <a:schemeClr val="accent5"/>
  <a:schemeClr val="accent6"/>
  <cs:variation/>
  <cs:variation>
    <a:lumMod val="60000"/>
  </cs:variation>
  <cs:variation>
    <a:lumMod val="80000"/>
    <a:lumOff val="20000"/>
  </cs:variation>
  <cs:variation>
    <a:lumMod val="80000"/>
  </cs:variation>
  <cs:variation>
    <a:lumMod val="60000"/>
    <a:lumOff val="40000"/>
  </cs:variation>
  <cs:variation>
    <a:lumMod val="50000"/>
  </cs:variation>
  <cs:variation>
    <a:lumMod val="70000"/>
    <a:lumOff val="30000"/>
  </cs:variation>
  <cs:variation>
    <a:lumMod val="70000"/>
  </cs:variation>
  <cs:variation>
    <a:lumMod val="50000"/>
    <a:lumOff val="50000"/>
  </cs:variation>
</cs:colorStyle>
</file>

<file path=xl/charts/colors2.xml><?xml version="1.0" encoding="utf-8"?>
<cs:colorStyle xmlns:cs="http://schemas.microsoft.com/office/drawing/2012/chartStyle" xmlns:a="http://schemas.openxmlformats.org/drawingml/2006/main" meth="cycle" id="10">
  <a:schemeClr val="accent1"/>
  <a:schemeClr val="accent2"/>
  <a:schemeClr val="accent3"/>
  <a:schemeClr val="accent4"/>
  <a:schemeClr val="accent5"/>
  <a:schemeClr val="accent6"/>
  <cs:variation/>
  <cs:variation>
    <a:lumMod val="60000"/>
  </cs:variation>
  <cs:variation>
    <a:lumMod val="80000"/>
    <a:lumOff val="20000"/>
  </cs:variation>
  <cs:variation>
    <a:lumMod val="80000"/>
  </cs:variation>
  <cs:variation>
    <a:lumMod val="60000"/>
    <a:lumOff val="40000"/>
  </cs:variation>
  <cs:variation>
    <a:lumMod val="50000"/>
  </cs:variation>
  <cs:variation>
    <a:lumMod val="70000"/>
    <a:lumOff val="30000"/>
  </cs:variation>
  <cs:variation>
    <a:lumMod val="70000"/>
  </cs:variation>
  <cs:variation>
    <a:lumMod val="50000"/>
    <a:lumOff val="50000"/>
  </cs:variation>
</cs:colorStyle>
</file>

<file path=xl/charts/colors3.xml><?xml version="1.0" encoding="utf-8"?>
<cs:colorStyle xmlns:cs="http://schemas.microsoft.com/office/drawing/2012/chartStyle" xmlns:a="http://schemas.openxmlformats.org/drawingml/2006/main" meth="cycle" id="10">
  <a:schemeClr val="accent1"/>
  <a:schemeClr val="accent2"/>
  <a:schemeClr val="accent3"/>
  <a:schemeClr val="accent4"/>
  <a:schemeClr val="accent5"/>
  <a:schemeClr val="accent6"/>
  <cs:variation/>
  <cs:variation>
    <a:lumMod val="60000"/>
  </cs:variation>
  <cs:variation>
    <a:lumMod val="80000"/>
    <a:lumOff val="20000"/>
  </cs:variation>
  <cs:variation>
    <a:lumMod val="80000"/>
  </cs:variation>
  <cs:variation>
    <a:lumMod val="60000"/>
    <a:lumOff val="40000"/>
  </cs:variation>
  <cs:variation>
    <a:lumMod val="50000"/>
  </cs:variation>
  <cs:variation>
    <a:lumMod val="70000"/>
    <a:lumOff val="30000"/>
  </cs:variation>
  <cs:variation>
    <a:lumMod val="70000"/>
  </cs:variation>
  <cs:variation>
    <a:lumMod val="50000"/>
    <a:lumOff val="50000"/>
  </cs:variation>
</cs:colorStyle>
</file>

<file path=xl/charts/colors4.xml><?xml version="1.0" encoding="utf-8"?>
<cs:colorStyle xmlns:cs="http://schemas.microsoft.com/office/drawing/2012/chartStyle" xmlns:a="http://schemas.openxmlformats.org/drawingml/2006/main" meth="cycle" id="10">
  <a:schemeClr val="accent1"/>
  <a:schemeClr val="accent2"/>
  <a:schemeClr val="accent3"/>
  <a:schemeClr val="accent4"/>
  <a:schemeClr val="accent5"/>
  <a:schemeClr val="accent6"/>
  <cs:variation/>
  <cs:variation>
    <a:lumMod val="60000"/>
  </cs:variation>
  <cs:variation>
    <a:lumMod val="80000"/>
    <a:lumOff val="20000"/>
  </cs:variation>
  <cs:variation>
    <a:lumMod val="80000"/>
  </cs:variation>
  <cs:variation>
    <a:lumMod val="60000"/>
    <a:lumOff val="40000"/>
  </cs:variation>
  <cs:variation>
    <a:lumMod val="50000"/>
  </cs:variation>
  <cs:variation>
    <a:lumMod val="70000"/>
    <a:lumOff val="30000"/>
  </cs:variation>
  <cs:variation>
    <a:lumMod val="70000"/>
  </cs:variation>
  <cs:variation>
    <a:lumMod val="50000"/>
    <a:lumOff val="50000"/>
  </cs:variation>
</cs:colorStyle>
</file>

<file path=xl/charts/colors5.xml><?xml version="1.0" encoding="utf-8"?>
<cs:colorStyle xmlns:cs="http://schemas.microsoft.com/office/drawing/2012/chartStyle" xmlns:a="http://schemas.openxmlformats.org/drawingml/2006/main" meth="cycle" id="10">
  <a:schemeClr val="accent1"/>
  <a:schemeClr val="accent2"/>
  <a:schemeClr val="accent3"/>
  <a:schemeClr val="accent4"/>
  <a:schemeClr val="accent5"/>
  <a:schemeClr val="accent6"/>
  <cs:variation/>
  <cs:variation>
    <a:lumMod val="60000"/>
  </cs:variation>
  <cs:variation>
    <a:lumMod val="80000"/>
    <a:lumOff val="20000"/>
  </cs:variation>
  <cs:variation>
    <a:lumMod val="80000"/>
  </cs:variation>
  <cs:variation>
    <a:lumMod val="60000"/>
    <a:lumOff val="40000"/>
  </cs:variation>
  <cs:variation>
    <a:lumMod val="50000"/>
  </cs:variation>
  <cs:variation>
    <a:lumMod val="70000"/>
    <a:lumOff val="30000"/>
  </cs:variation>
  <cs:variation>
    <a:lumMod val="70000"/>
  </cs:variation>
  <cs:variation>
    <a:lumMod val="50000"/>
    <a:lumOff val="50000"/>
  </cs:variation>
</cs:colorStyle>
</file>

<file path=xl/charts/colors6.xml><?xml version="1.0" encoding="utf-8"?>
<cs:colorStyle xmlns:cs="http://schemas.microsoft.com/office/drawing/2012/chartStyle" xmlns:a="http://schemas.openxmlformats.org/drawingml/2006/main" meth="cycle" id="10">
  <a:schemeClr val="accent1"/>
  <a:schemeClr val="accent2"/>
  <a:schemeClr val="accent3"/>
  <a:schemeClr val="accent4"/>
  <a:schemeClr val="accent5"/>
  <a:schemeClr val="accent6"/>
  <cs:variation/>
  <cs:variation>
    <a:lumMod val="60000"/>
  </cs:variation>
  <cs:variation>
    <a:lumMod val="80000"/>
    <a:lumOff val="20000"/>
  </cs:variation>
  <cs:variation>
    <a:lumMod val="80000"/>
  </cs:variation>
  <cs:variation>
    <a:lumMod val="60000"/>
    <a:lumOff val="40000"/>
  </cs:variation>
  <cs:variation>
    <a:lumMod val="50000"/>
  </cs:variation>
  <cs:variation>
    <a:lumMod val="70000"/>
    <a:lumOff val="30000"/>
  </cs:variation>
  <cs:variation>
    <a:lumMod val="70000"/>
  </cs:variation>
  <cs:variation>
    <a:lumMod val="50000"/>
    <a:lumOff val="50000"/>
  </cs:variation>
</cs:colorStyle>
</file>

<file path=xl/charts/colors7.xml><?xml version="1.0" encoding="utf-8"?>
<cs:colorStyle xmlns:cs="http://schemas.microsoft.com/office/drawing/2012/chartStyle" xmlns:a="http://schemas.openxmlformats.org/drawingml/2006/main" meth="cycle" id="10">
  <a:schemeClr val="accent1"/>
  <a:schemeClr val="accent2"/>
  <a:schemeClr val="accent3"/>
  <a:schemeClr val="accent4"/>
  <a:schemeClr val="accent5"/>
  <a:schemeClr val="accent6"/>
  <cs:variation/>
  <cs:variation>
    <a:lumMod val="60000"/>
  </cs:variation>
  <cs:variation>
    <a:lumMod val="80000"/>
    <a:lumOff val="20000"/>
  </cs:variation>
  <cs:variation>
    <a:lumMod val="80000"/>
  </cs:variation>
  <cs:variation>
    <a:lumMod val="60000"/>
    <a:lumOff val="40000"/>
  </cs:variation>
  <cs:variation>
    <a:lumMod val="50000"/>
  </cs:variation>
  <cs:variation>
    <a:lumMod val="70000"/>
    <a:lumOff val="30000"/>
  </cs:variation>
  <cs:variation>
    <a:lumMod val="70000"/>
  </cs:variation>
  <cs:variation>
    <a:lumMod val="50000"/>
    <a:lumOff val="50000"/>
  </cs:variation>
</cs:colorStyle>
</file>

<file path=xl/charts/colors8.xml><?xml version="1.0" encoding="utf-8"?>
<cs:colorStyle xmlns:cs="http://schemas.microsoft.com/office/drawing/2012/chartStyle" xmlns:a="http://schemas.openxmlformats.org/drawingml/2006/main" meth="cycle" id="10">
  <a:schemeClr val="accent1"/>
  <a:schemeClr val="accent2"/>
  <a:schemeClr val="accent3"/>
  <a:schemeClr val="accent4"/>
  <a:schemeClr val="accent5"/>
  <a:schemeClr val="accent6"/>
  <cs:variation/>
  <cs:variation>
    <a:lumMod val="60000"/>
  </cs:variation>
  <cs:variation>
    <a:lumMod val="80000"/>
    <a:lumOff val="20000"/>
  </cs:variation>
  <cs:variation>
    <a:lumMod val="80000"/>
  </cs:variation>
  <cs:variation>
    <a:lumMod val="60000"/>
    <a:lumOff val="40000"/>
  </cs:variation>
  <cs:variation>
    <a:lumMod val="50000"/>
  </cs:variation>
  <cs:variation>
    <a:lumMod val="70000"/>
    <a:lumOff val="30000"/>
  </cs:variation>
  <cs:variation>
    <a:lumMod val="70000"/>
  </cs:variation>
  <cs:variation>
    <a:lumMod val="50000"/>
    <a:lumOff val="50000"/>
  </cs:variation>
</cs:colorStyle>
</file>

<file path=xl/charts/colors9.xml><?xml version="1.0" encoding="utf-8"?>
<cs:colorStyle xmlns:cs="http://schemas.microsoft.com/office/drawing/2012/chartStyle" xmlns:a="http://schemas.openxmlformats.org/drawingml/2006/main" meth="cycle" id="10">
  <a:schemeClr val="accent1"/>
  <a:schemeClr val="accent2"/>
  <a:schemeClr val="accent3"/>
  <a:schemeClr val="accent4"/>
  <a:schemeClr val="accent5"/>
  <a:schemeClr val="accent6"/>
  <cs:variation/>
  <cs:variation>
    <a:lumMod val="60000"/>
  </cs:variation>
  <cs:variation>
    <a:lumMod val="80000"/>
    <a:lumOff val="20000"/>
  </cs:variation>
  <cs:variation>
    <a:lumMod val="80000"/>
  </cs:variation>
  <cs:variation>
    <a:lumMod val="60000"/>
    <a:lumOff val="40000"/>
  </cs:variation>
  <cs:variation>
    <a:lumMod val="50000"/>
  </cs:variation>
  <cs:variation>
    <a:lumMod val="70000"/>
    <a:lumOff val="30000"/>
  </cs:variation>
  <cs:variation>
    <a:lumMod val="70000"/>
  </cs:variation>
  <cs:variation>
    <a:lumMod val="50000"/>
    <a:lumOff val="50000"/>
  </cs:variation>
</cs:colorStyle>
</file>

<file path=xl/charts/colors10.xml><?xml version="1.0" encoding="utf-8"?>
<cs:colorStyle xmlns:cs="http://schemas.microsoft.com/office/drawing/2012/chartStyle" xmlns:a="http://schemas.openxmlformats.org/drawingml/2006/main" meth="cycle" id="10">
  <a:schemeClr val="accent1"/>
  <a:schemeClr val="accent2"/>
  <a:schemeClr val="accent3"/>
  <a:schemeClr val="accent4"/>
  <a:schemeClr val="accent5"/>
  <a:schemeClr val="accent6"/>
  <cs:variation/>
  <cs:variation>
    <a:lumMod val="60000"/>
  </cs:variation>
  <cs:variation>
    <a:lumMod val="80000"/>
    <a:lumOff val="20000"/>
  </cs:variation>
  <cs:variation>
    <a:lumMod val="80000"/>
  </cs:variation>
  <cs:variation>
    <a:lumMod val="60000"/>
    <a:lumOff val="40000"/>
  </cs:variation>
  <cs:variation>
    <a:lumMod val="50000"/>
  </cs:variation>
  <cs:variation>
    <a:lumMod val="70000"/>
    <a:lumOff val="30000"/>
  </cs:variation>
  <cs:variation>
    <a:lumMod val="70000"/>
  </cs:variation>
  <cs:variation>
    <a:lumMod val="50000"/>
    <a:lumOff val="50000"/>
  </cs:variation>
</cs:colorStyle>
</file>

<file path=xl/charts/colors11.xml><?xml version="1.0" encoding="utf-8"?>
<cs:colorStyle xmlns:cs="http://schemas.microsoft.com/office/drawing/2012/chartStyle" xmlns:a="http://schemas.openxmlformats.org/drawingml/2006/main" meth="cycle" id="10">
  <a:schemeClr val="accent1"/>
  <a:schemeClr val="accent2"/>
  <a:schemeClr val="accent3"/>
  <a:schemeClr val="accent4"/>
  <a:schemeClr val="accent5"/>
  <a:schemeClr val="accent6"/>
  <cs:variation/>
  <cs:variation>
    <a:lumMod val="60000"/>
  </cs:variation>
  <cs:variation>
    <a:lumMod val="80000"/>
    <a:lumOff val="20000"/>
  </cs:variation>
  <cs:variation>
    <a:lumMod val="80000"/>
  </cs:variation>
  <cs:variation>
    <a:lumMod val="60000"/>
    <a:lumOff val="40000"/>
  </cs:variation>
  <cs:variation>
    <a:lumMod val="50000"/>
  </cs:variation>
  <cs:variation>
    <a:lumMod val="70000"/>
    <a:lumOff val="30000"/>
  </cs:variation>
  <cs:variation>
    <a:lumMod val="70000"/>
  </cs:variation>
  <cs:variation>
    <a:lumMod val="50000"/>
    <a:lumOff val="50000"/>
  </cs:variation>
</cs:colorStyle>
</file>

<file path=xl/charts/colors12.xml><?xml version="1.0" encoding="utf-8"?>
<cs:colorStyle xmlns:cs="http://schemas.microsoft.com/office/drawing/2012/chartStyle" xmlns:a="http://schemas.openxmlformats.org/drawingml/2006/main" meth="cycle" id="10">
  <a:schemeClr val="accent1"/>
  <a:schemeClr val="accent2"/>
  <a:schemeClr val="accent3"/>
  <a:schemeClr val="accent4"/>
  <a:schemeClr val="accent5"/>
  <a:schemeClr val="accent6"/>
  <cs:variation/>
  <cs:variation>
    <a:lumMod val="60000"/>
  </cs:variation>
  <cs:variation>
    <a:lumMod val="80000"/>
    <a:lumOff val="20000"/>
  </cs:variation>
  <cs:variation>
    <a:lumMod val="80000"/>
  </cs:variation>
  <cs:variation>
    <a:lumMod val="60000"/>
    <a:lumOff val="40000"/>
  </cs:variation>
  <cs:variation>
    <a:lumMod val="50000"/>
  </cs:variation>
  <cs:variation>
    <a:lumMod val="70000"/>
    <a:lumOff val="30000"/>
  </cs:variation>
  <cs:variation>
    <a:lumMod val="70000"/>
  </cs:variation>
  <cs:variation>
    <a:lumMod val="50000"/>
    <a:lumOff val="50000"/>
  </cs:variation>
</cs:colorStyle>
</file>

<file path=xl/charts/colors13.xml><?xml version="1.0" encoding="utf-8"?>
<cs:colorStyle xmlns:cs="http://schemas.microsoft.com/office/drawing/2012/chartStyle" xmlns:a="http://schemas.openxmlformats.org/drawingml/2006/main" meth="cycle" id="10">
  <a:schemeClr val="accent1"/>
  <a:schemeClr val="accent2"/>
  <a:schemeClr val="accent3"/>
  <a:schemeClr val="accent4"/>
  <a:schemeClr val="accent5"/>
  <a:schemeClr val="accent6"/>
  <cs:variation/>
  <cs:variation>
    <a:lumMod val="60000"/>
  </cs:variation>
  <cs:variation>
    <a:lumMod val="80000"/>
    <a:lumOff val="20000"/>
  </cs:variation>
  <cs:variation>
    <a:lumMod val="80000"/>
  </cs:variation>
  <cs:variation>
    <a:lumMod val="60000"/>
    <a:lumOff val="40000"/>
  </cs:variation>
  <cs:variation>
    <a:lumMod val="50000"/>
  </cs:variation>
  <cs:variation>
    <a:lumMod val="70000"/>
    <a:lumOff val="30000"/>
  </cs:variation>
  <cs:variation>
    <a:lumMod val="70000"/>
  </cs:variation>
  <cs:variation>
    <a:lumMod val="50000"/>
    <a:lumOff val="50000"/>
  </cs:variation>
</cs:colorStyle>
</file>

<file path=xl/charts/colors14.xml><?xml version="1.0" encoding="utf-8"?>
<cs:colorStyle xmlns:cs="http://schemas.microsoft.com/office/drawing/2012/chartStyle" xmlns:a="http://schemas.openxmlformats.org/drawingml/2006/main" meth="cycle" id="10">
  <a:schemeClr val="accent1"/>
  <a:schemeClr val="accent2"/>
  <a:schemeClr val="accent3"/>
  <a:schemeClr val="accent4"/>
  <a:schemeClr val="accent5"/>
  <a:schemeClr val="accent6"/>
  <cs:variation/>
  <cs:variation>
    <a:lumMod val="60000"/>
  </cs:variation>
  <cs:variation>
    <a:lumMod val="80000"/>
    <a:lumOff val="20000"/>
  </cs:variation>
  <cs:variation>
    <a:lumMod val="80000"/>
  </cs:variation>
  <cs:variation>
    <a:lumMod val="60000"/>
    <a:lumOff val="40000"/>
  </cs:variation>
  <cs:variation>
    <a:lumMod val="50000"/>
  </cs:variation>
  <cs:variation>
    <a:lumMod val="70000"/>
    <a:lumOff val="30000"/>
  </cs:variation>
  <cs:variation>
    <a:lumMod val="70000"/>
  </cs:variation>
  <cs:variation>
    <a:lumMod val="50000"/>
    <a:lumOff val="50000"/>
  </cs:variation>
</cs:colorStyle>
</file>

<file path=xl/charts/colors15.xml><?xml version="1.0" encoding="utf-8"?>
<cs:colorStyle xmlns:cs="http://schemas.microsoft.com/office/drawing/2012/chartStyle" xmlns:a="http://schemas.openxmlformats.org/drawingml/2006/main" meth="cycle" id="10">
  <a:schemeClr val="accent1"/>
  <a:schemeClr val="accent2"/>
  <a:schemeClr val="accent3"/>
  <a:schemeClr val="accent4"/>
  <a:schemeClr val="accent5"/>
  <a:schemeClr val="accent6"/>
  <cs:variation/>
  <cs:variation>
    <a:lumMod val="60000"/>
  </cs:variation>
  <cs:variation>
    <a:lumMod val="80000"/>
    <a:lumOff val="20000"/>
  </cs:variation>
  <cs:variation>
    <a:lumMod val="80000"/>
  </cs:variation>
  <cs:variation>
    <a:lumMod val="60000"/>
    <a:lumOff val="40000"/>
  </cs:variation>
  <cs:variation>
    <a:lumMod val="50000"/>
  </cs:variation>
  <cs:variation>
    <a:lumMod val="70000"/>
    <a:lumOff val="30000"/>
  </cs:variation>
  <cs:variation>
    <a:lumMod val="70000"/>
  </cs:variation>
  <cs:variation>
    <a:lumMod val="50000"/>
    <a:lumOff val="50000"/>
  </cs:variation>
</cs:colorStyle>
</file>

<file path=xl/charts/colors16.xml><?xml version="1.0" encoding="utf-8"?>
<cs:colorStyle xmlns:cs="http://schemas.microsoft.com/office/drawing/2012/chartStyle" xmlns:a="http://schemas.openxmlformats.org/drawingml/2006/main" meth="cycle" id="10">
  <a:schemeClr val="accent1"/>
  <a:schemeClr val="accent2"/>
  <a:schemeClr val="accent3"/>
  <a:schemeClr val="accent4"/>
  <a:schemeClr val="accent5"/>
  <a:schemeClr val="accent6"/>
  <cs:variation/>
  <cs:variation>
    <a:lumMod val="60000"/>
  </cs:variation>
  <cs:variation>
    <a:lumMod val="80000"/>
    <a:lumOff val="20000"/>
  </cs:variation>
  <cs:variation>
    <a:lumMod val="80000"/>
  </cs:variation>
  <cs:variation>
    <a:lumMod val="60000"/>
    <a:lumOff val="40000"/>
  </cs:variation>
  <cs:variation>
    <a:lumMod val="50000"/>
  </cs:variation>
  <cs:variation>
    <a:lumMod val="70000"/>
    <a:lumOff val="30000"/>
  </cs:variation>
  <cs:variation>
    <a:lumMod val="70000"/>
  </cs:variation>
  <cs:variation>
    <a:lumMod val="50000"/>
    <a:lumOff val="50000"/>
  </cs:variation>
</cs:colorStyle>
</file>

<file path=xl/charts/colors17.xml><?xml version="1.0" encoding="utf-8"?>
<cs:colorStyle xmlns:cs="http://schemas.microsoft.com/office/drawing/2012/chartStyle" xmlns:a="http://schemas.openxmlformats.org/drawingml/2006/main" meth="cycle" id="10">
  <a:schemeClr val="accent1"/>
  <a:schemeClr val="accent2"/>
  <a:schemeClr val="accent3"/>
  <a:schemeClr val="accent4"/>
  <a:schemeClr val="accent5"/>
  <a:schemeClr val="accent6"/>
  <cs:variation/>
  <cs:variation>
    <a:lumMod val="60000"/>
  </cs:variation>
  <cs:variation>
    <a:lumMod val="80000"/>
    <a:lumOff val="20000"/>
  </cs:variation>
  <cs:variation>
    <a:lumMod val="80000"/>
  </cs:variation>
  <cs:variation>
    <a:lumMod val="60000"/>
    <a:lumOff val="40000"/>
  </cs:variation>
  <cs:variation>
    <a:lumMod val="50000"/>
  </cs:variation>
  <cs:variation>
    <a:lumMod val="70000"/>
    <a:lumOff val="30000"/>
  </cs:variation>
  <cs:variation>
    <a:lumMod val="70000"/>
  </cs:variation>
  <cs:variation>
    <a:lumMod val="50000"/>
    <a:lumOff val="50000"/>
  </cs:variation>
</cs:colorStyle>
</file>

<file path=xl/charts/colors18.xml><?xml version="1.0" encoding="utf-8"?>
<cs:colorStyle xmlns:cs="http://schemas.microsoft.com/office/drawing/2012/chartStyle" xmlns:a="http://schemas.openxmlformats.org/drawingml/2006/main" meth="cycle" id="10">
  <a:schemeClr val="accent1"/>
  <a:schemeClr val="accent2"/>
  <a:schemeClr val="accent3"/>
  <a:schemeClr val="accent4"/>
  <a:schemeClr val="accent5"/>
  <a:schemeClr val="accent6"/>
  <cs:variation/>
  <cs:variation>
    <a:lumMod val="60000"/>
  </cs:variation>
  <cs:variation>
    <a:lumMod val="80000"/>
    <a:lumOff val="20000"/>
  </cs:variation>
  <cs:variation>
    <a:lumMod val="80000"/>
  </cs:variation>
  <cs:variation>
    <a:lumMod val="60000"/>
    <a:lumOff val="40000"/>
  </cs:variation>
  <cs:variation>
    <a:lumMod val="50000"/>
  </cs:variation>
  <cs:variation>
    <a:lumMod val="70000"/>
    <a:lumOff val="30000"/>
  </cs:variation>
  <cs:variation>
    <a:lumMod val="70000"/>
  </cs:variation>
  <cs:variation>
    <a:lumMod val="50000"/>
    <a:lumOff val="50000"/>
  </cs:variation>
</cs:colorStyle>
</file>

<file path=xl/charts/colors19.xml><?xml version="1.0" encoding="utf-8"?>
<cs:colorStyle xmlns:cs="http://schemas.microsoft.com/office/drawing/2012/chartStyle" xmlns:a="http://schemas.openxmlformats.org/drawingml/2006/main" meth="cycle" id="10">
  <a:schemeClr val="accent1"/>
  <a:schemeClr val="accent2"/>
  <a:schemeClr val="accent3"/>
  <a:schemeClr val="accent4"/>
  <a:schemeClr val="accent5"/>
  <a:schemeClr val="accent6"/>
  <cs:variation/>
  <cs:variation>
    <a:lumMod val="60000"/>
  </cs:variation>
  <cs:variation>
    <a:lumMod val="80000"/>
    <a:lumOff val="20000"/>
  </cs:variation>
  <cs:variation>
    <a:lumMod val="80000"/>
  </cs:variation>
  <cs:variation>
    <a:lumMod val="60000"/>
    <a:lumOff val="40000"/>
  </cs:variation>
  <cs:variation>
    <a:lumMod val="50000"/>
  </cs:variation>
  <cs:variation>
    <a:lumMod val="70000"/>
    <a:lumOff val="30000"/>
  </cs:variation>
  <cs:variation>
    <a:lumMod val="70000"/>
  </cs:variation>
  <cs:variation>
    <a:lumMod val="50000"/>
    <a:lumOff val="50000"/>
  </cs:variation>
</cs:colorStyle>
</file>

<file path=xl/charts/colors20.xml><?xml version="1.0" encoding="utf-8"?>
<cs:colorStyle xmlns:cs="http://schemas.microsoft.com/office/drawing/2012/chartStyle" xmlns:a="http://schemas.openxmlformats.org/drawingml/2006/main" meth="cycle" id="10">
  <a:schemeClr val="accent1"/>
  <a:schemeClr val="accent2"/>
  <a:schemeClr val="accent3"/>
  <a:schemeClr val="accent4"/>
  <a:schemeClr val="accent5"/>
  <a:schemeClr val="accent6"/>
  <cs:variation/>
  <cs:variation>
    <a:lumMod val="60000"/>
  </cs:variation>
  <cs:variation>
    <a:lumMod val="80000"/>
    <a:lumOff val="20000"/>
  </cs:variation>
  <cs:variation>
    <a:lumMod val="80000"/>
  </cs:variation>
  <cs:variation>
    <a:lumMod val="60000"/>
    <a:lumOff val="40000"/>
  </cs:variation>
  <cs:variation>
    <a:lumMod val="50000"/>
  </cs:variation>
  <cs:variation>
    <a:lumMod val="70000"/>
    <a:lumOff val="30000"/>
  </cs:variation>
  <cs:variation>
    <a:lumMod val="70000"/>
  </cs:variation>
  <cs:variation>
    <a:lumMod val="50000"/>
    <a:lumOff val="50000"/>
  </cs:variation>
</cs:colorStyle>
</file>

<file path=xl/charts/colors21.xml><?xml version="1.0" encoding="utf-8"?>
<cs:colorStyle xmlns:cs="http://schemas.microsoft.com/office/drawing/2012/chartStyle" xmlns:a="http://schemas.openxmlformats.org/drawingml/2006/main" meth="cycle" id="10">
  <a:schemeClr val="accent1"/>
  <a:schemeClr val="accent2"/>
  <a:schemeClr val="accent3"/>
  <a:schemeClr val="accent4"/>
  <a:schemeClr val="accent5"/>
  <a:schemeClr val="accent6"/>
  <cs:variation/>
  <cs:variation>
    <a:lumMod val="60000"/>
  </cs:variation>
  <cs:variation>
    <a:lumMod val="80000"/>
    <a:lumOff val="20000"/>
  </cs:variation>
  <cs:variation>
    <a:lumMod val="80000"/>
  </cs:variation>
  <cs:variation>
    <a:lumMod val="60000"/>
    <a:lumOff val="40000"/>
  </cs:variation>
  <cs:variation>
    <a:lumMod val="50000"/>
  </cs:variation>
  <cs:variation>
    <a:lumMod val="70000"/>
    <a:lumOff val="30000"/>
  </cs:variation>
  <cs:variation>
    <a:lumMod val="70000"/>
  </cs:variation>
  <cs:variation>
    <a:lumMod val="50000"/>
    <a:lumOff val="50000"/>
  </cs:variation>
</cs:colorStyle>
</file>

<file path=xl/charts/colors22.xml><?xml version="1.0" encoding="utf-8"?>
<cs:colorStyle xmlns:cs="http://schemas.microsoft.com/office/drawing/2012/chartStyle" xmlns:a="http://schemas.openxmlformats.org/drawingml/2006/main" meth="cycle" id="10">
  <a:schemeClr val="accent1"/>
  <a:schemeClr val="accent2"/>
  <a:schemeClr val="accent3"/>
  <a:schemeClr val="accent4"/>
  <a:schemeClr val="accent5"/>
  <a:schemeClr val="accent6"/>
  <cs:variation/>
  <cs:variation>
    <a:lumMod val="60000"/>
  </cs:variation>
  <cs:variation>
    <a:lumMod val="80000"/>
    <a:lumOff val="20000"/>
  </cs:variation>
  <cs:variation>
    <a:lumMod val="80000"/>
  </cs:variation>
  <cs:variation>
    <a:lumMod val="60000"/>
    <a:lumOff val="40000"/>
  </cs:variation>
  <cs:variation>
    <a:lumMod val="50000"/>
  </cs:variation>
  <cs:variation>
    <a:lumMod val="70000"/>
    <a:lumOff val="30000"/>
  </cs:variation>
  <cs:variation>
    <a:lumMod val="70000"/>
  </cs:variation>
  <cs:variation>
    <a:lumMod val="50000"/>
    <a:lumOff val="50000"/>
  </cs:variation>
</cs:colorStyle>
</file>

<file path=xl/charts/colors23.xml><?xml version="1.0" encoding="utf-8"?>
<cs:colorStyle xmlns:cs="http://schemas.microsoft.com/office/drawing/2012/chartStyle" xmlns:a="http://schemas.openxmlformats.org/drawingml/2006/main" meth="cycle" id="10">
  <a:schemeClr val="accent1"/>
  <a:schemeClr val="accent2"/>
  <a:schemeClr val="accent3"/>
  <a:schemeClr val="accent4"/>
  <a:schemeClr val="accent5"/>
  <a:schemeClr val="accent6"/>
  <cs:variation/>
  <cs:variation>
    <a:lumMod val="60000"/>
  </cs:variation>
  <cs:variation>
    <a:lumMod val="80000"/>
    <a:lumOff val="20000"/>
  </cs:variation>
  <cs:variation>
    <a:lumMod val="80000"/>
  </cs:variation>
  <cs:variation>
    <a:lumMod val="60000"/>
    <a:lumOff val="40000"/>
  </cs:variation>
  <cs:variation>
    <a:lumMod val="50000"/>
  </cs:variation>
  <cs:variation>
    <a:lumMod val="70000"/>
    <a:lumOff val="30000"/>
  </cs:variation>
  <cs:variation>
    <a:lumMod val="70000"/>
  </cs:variation>
  <cs:variation>
    <a:lumMod val="50000"/>
    <a:lumOff val="50000"/>
  </cs:variation>
</cs:colorStyle>
</file>

<file path=xl/charts/colors24.xml><?xml version="1.0" encoding="utf-8"?>
<cs:colorStyle xmlns:cs="http://schemas.microsoft.com/office/drawing/2012/chartStyle" xmlns:a="http://schemas.openxmlformats.org/drawingml/2006/main" meth="cycle" id="10">
  <a:schemeClr val="accent1"/>
  <a:schemeClr val="accent2"/>
  <a:schemeClr val="accent3"/>
  <a:schemeClr val="accent4"/>
  <a:schemeClr val="accent5"/>
  <a:schemeClr val="accent6"/>
  <cs:variation/>
  <cs:variation>
    <a:lumMod val="60000"/>
  </cs:variation>
  <cs:variation>
    <a:lumMod val="80000"/>
    <a:lumOff val="20000"/>
  </cs:variation>
  <cs:variation>
    <a:lumMod val="80000"/>
  </cs:variation>
  <cs:variation>
    <a:lumMod val="60000"/>
    <a:lumOff val="40000"/>
  </cs:variation>
  <cs:variation>
    <a:lumMod val="50000"/>
  </cs:variation>
  <cs:variation>
    <a:lumMod val="70000"/>
    <a:lumOff val="30000"/>
  </cs:variation>
  <cs:variation>
    <a:lumMod val="70000"/>
  </cs:variation>
  <cs:variation>
    <a:lumMod val="50000"/>
    <a:lumOff val="50000"/>
  </cs:variation>
</cs:colorStyle>
</file>

<file path=xl/charts/colors25.xml><?xml version="1.0" encoding="utf-8"?>
<cs:colorStyle xmlns:cs="http://schemas.microsoft.com/office/drawing/2012/chartStyle" xmlns:a="http://schemas.openxmlformats.org/drawingml/2006/main" meth="cycle" id="10">
  <a:schemeClr val="accent1"/>
  <a:schemeClr val="accent2"/>
  <a:schemeClr val="accent3"/>
  <a:schemeClr val="accent4"/>
  <a:schemeClr val="accent5"/>
  <a:schemeClr val="accent6"/>
  <cs:variation/>
  <cs:variation>
    <a:lumMod val="60000"/>
  </cs:variation>
  <cs:variation>
    <a:lumMod val="80000"/>
    <a:lumOff val="20000"/>
  </cs:variation>
  <cs:variation>
    <a:lumMod val="80000"/>
  </cs:variation>
  <cs:variation>
    <a:lumMod val="60000"/>
    <a:lumOff val="40000"/>
  </cs:variation>
  <cs:variation>
    <a:lumMod val="50000"/>
  </cs:variation>
  <cs:variation>
    <a:lumMod val="70000"/>
    <a:lumOff val="30000"/>
  </cs:variation>
  <cs:variation>
    <a:lumMod val="70000"/>
  </cs:variation>
  <cs:variation>
    <a:lumMod val="50000"/>
    <a:lumOff val="50000"/>
  </cs:variation>
</cs:colorStyle>
</file>

<file path=xl/charts/colors26.xml><?xml version="1.0" encoding="utf-8"?>
<cs:colorStyle xmlns:cs="http://schemas.microsoft.com/office/drawing/2012/chartStyle" xmlns:a="http://schemas.openxmlformats.org/drawingml/2006/main" meth="cycle" id="10">
  <a:schemeClr val="accent1"/>
  <a:schemeClr val="accent2"/>
  <a:schemeClr val="accent3"/>
  <a:schemeClr val="accent4"/>
  <a:schemeClr val="accent5"/>
  <a:schemeClr val="accent6"/>
  <cs:variation/>
  <cs:variation>
    <a:lumMod val="60000"/>
  </cs:variation>
  <cs:variation>
    <a:lumMod val="80000"/>
    <a:lumOff val="20000"/>
  </cs:variation>
  <cs:variation>
    <a:lumMod val="80000"/>
  </cs:variation>
  <cs:variation>
    <a:lumMod val="60000"/>
    <a:lumOff val="40000"/>
  </cs:variation>
  <cs:variation>
    <a:lumMod val="50000"/>
  </cs:variation>
  <cs:variation>
    <a:lumMod val="70000"/>
    <a:lumOff val="30000"/>
  </cs:variation>
  <cs:variation>
    <a:lumMod val="70000"/>
  </cs:variation>
  <cs:variation>
    <a:lumMod val="50000"/>
    <a:lumOff val="50000"/>
  </cs:variation>
</cs:colorStyle>
</file>

<file path=xl/charts/colors27.xml><?xml version="1.0" encoding="utf-8"?>
<cs:colorStyle xmlns:cs="http://schemas.microsoft.com/office/drawing/2012/chartStyle" xmlns:a="http://schemas.openxmlformats.org/drawingml/2006/main" meth="cycle" id="10">
  <a:schemeClr val="accent1"/>
  <a:schemeClr val="accent2"/>
  <a:schemeClr val="accent3"/>
  <a:schemeClr val="accent4"/>
  <a:schemeClr val="accent5"/>
  <a:schemeClr val="accent6"/>
  <cs:variation/>
  <cs:variation>
    <a:lumMod val="60000"/>
  </cs:variation>
  <cs:variation>
    <a:lumMod val="80000"/>
    <a:lumOff val="20000"/>
  </cs:variation>
  <cs:variation>
    <a:lumMod val="80000"/>
  </cs:variation>
  <cs:variation>
    <a:lumMod val="60000"/>
    <a:lumOff val="40000"/>
  </cs:variation>
  <cs:variation>
    <a:lumMod val="50000"/>
  </cs:variation>
  <cs:variation>
    <a:lumMod val="70000"/>
    <a:lumOff val="30000"/>
  </cs:variation>
  <cs:variation>
    <a:lumMod val="70000"/>
  </cs:variation>
  <cs:variation>
    <a:lumMod val="50000"/>
    <a:lumOff val="50000"/>
  </cs:variation>
</cs:colorStyle>
</file>

<file path=xl/charts/colors28.xml><?xml version="1.0" encoding="utf-8"?>
<cs:colorStyle xmlns:cs="http://schemas.microsoft.com/office/drawing/2012/chartStyle" xmlns:a="http://schemas.openxmlformats.org/drawingml/2006/main" meth="cycle" id="10">
  <a:schemeClr val="accent1"/>
  <a:schemeClr val="accent2"/>
  <a:schemeClr val="accent3"/>
  <a:schemeClr val="accent4"/>
  <a:schemeClr val="accent5"/>
  <a:schemeClr val="accent6"/>
  <cs:variation/>
  <cs:variation>
    <a:lumMod val="60000"/>
  </cs:variation>
  <cs:variation>
    <a:lumMod val="80000"/>
    <a:lumOff val="20000"/>
  </cs:variation>
  <cs:variation>
    <a:lumMod val="80000"/>
  </cs:variation>
  <cs:variation>
    <a:lumMod val="60000"/>
    <a:lumOff val="40000"/>
  </cs:variation>
  <cs:variation>
    <a:lumMod val="50000"/>
  </cs:variation>
  <cs:variation>
    <a:lumMod val="70000"/>
    <a:lumOff val="30000"/>
  </cs:variation>
  <cs:variation>
    <a:lumMod val="70000"/>
  </cs:variation>
  <cs:variation>
    <a:lumMod val="50000"/>
    <a:lumOff val="50000"/>
  </cs:variation>
</cs:colorStyle>
</file>

<file path=xl/charts/colors29.xml><?xml version="1.0" encoding="utf-8"?>
<cs:colorStyle xmlns:cs="http://schemas.microsoft.com/office/drawing/2012/chartStyle" xmlns:a="http://schemas.openxmlformats.org/drawingml/2006/main" meth="cycle" id="10">
  <a:schemeClr val="accent1"/>
  <a:schemeClr val="accent2"/>
  <a:schemeClr val="accent3"/>
  <a:schemeClr val="accent4"/>
  <a:schemeClr val="accent5"/>
  <a:schemeClr val="accent6"/>
  <cs:variation/>
  <cs:variation>
    <a:lumMod val="60000"/>
  </cs:variation>
  <cs:variation>
    <a:lumMod val="80000"/>
    <a:lumOff val="20000"/>
  </cs:variation>
  <cs:variation>
    <a:lumMod val="80000"/>
  </cs:variation>
  <cs:variation>
    <a:lumMod val="60000"/>
    <a:lumOff val="40000"/>
  </cs:variation>
  <cs:variation>
    <a:lumMod val="50000"/>
  </cs:variation>
  <cs:variation>
    <a:lumMod val="70000"/>
    <a:lumOff val="30000"/>
  </cs:variation>
  <cs:variation>
    <a:lumMod val="70000"/>
  </cs:variation>
  <cs:variation>
    <a:lumMod val="50000"/>
    <a:lumOff val="50000"/>
  </cs:variation>
</cs:colorStyle>
</file>

<file path=xl/charts/colors30.xml><?xml version="1.0" encoding="utf-8"?>
<cs:colorStyle xmlns:cs="http://schemas.microsoft.com/office/drawing/2012/chartStyle" xmlns:a="http://schemas.openxmlformats.org/drawingml/2006/main" meth="cycle" id="10">
  <a:schemeClr val="accent1"/>
  <a:schemeClr val="accent2"/>
  <a:schemeClr val="accent3"/>
  <a:schemeClr val="accent4"/>
  <a:schemeClr val="accent5"/>
  <a:schemeClr val="accent6"/>
  <cs:variation/>
  <cs:variation>
    <a:lumMod val="60000"/>
  </cs:variation>
  <cs:variation>
    <a:lumMod val="80000"/>
    <a:lumOff val="20000"/>
  </cs:variation>
  <cs:variation>
    <a:lumMod val="80000"/>
  </cs:variation>
  <cs:variation>
    <a:lumMod val="60000"/>
    <a:lumOff val="40000"/>
  </cs:variation>
  <cs:variation>
    <a:lumMod val="50000"/>
  </cs:variation>
  <cs:variation>
    <a:lumMod val="70000"/>
    <a:lumOff val="30000"/>
  </cs:variation>
  <cs:variation>
    <a:lumMod val="70000"/>
  </cs:variation>
  <cs:variation>
    <a:lumMod val="50000"/>
    <a:lumOff val="50000"/>
  </cs:variation>
</cs:colorStyle>
</file>

<file path=xl/charts/colors31.xml><?xml version="1.0" encoding="utf-8"?>
<cs:colorStyle xmlns:cs="http://schemas.microsoft.com/office/drawing/2012/chartStyle" xmlns:a="http://schemas.openxmlformats.org/drawingml/2006/main" meth="cycle" id="10">
  <a:schemeClr val="accent1"/>
  <a:schemeClr val="accent2"/>
  <a:schemeClr val="accent3"/>
  <a:schemeClr val="accent4"/>
  <a:schemeClr val="accent5"/>
  <a:schemeClr val="accent6"/>
  <cs:variation/>
  <cs:variation>
    <a:lumMod val="60000"/>
  </cs:variation>
  <cs:variation>
    <a:lumMod val="80000"/>
    <a:lumOff val="20000"/>
  </cs:variation>
  <cs:variation>
    <a:lumMod val="80000"/>
  </cs:variation>
  <cs:variation>
    <a:lumMod val="60000"/>
    <a:lumOff val="40000"/>
  </cs:variation>
  <cs:variation>
    <a:lumMod val="50000"/>
  </cs:variation>
  <cs:variation>
    <a:lumMod val="70000"/>
    <a:lumOff val="30000"/>
  </cs:variation>
  <cs:variation>
    <a:lumMod val="70000"/>
  </cs:variation>
  <cs:variation>
    <a:lumMod val="50000"/>
    <a:lumOff val="50000"/>
  </cs:variation>
</cs:colorStyle>
</file>

<file path=xl/charts/colors32.xml><?xml version="1.0" encoding="utf-8"?>
<cs:colorStyle xmlns:cs="http://schemas.microsoft.com/office/drawing/2012/chartStyle" xmlns:a="http://schemas.openxmlformats.org/drawingml/2006/main" meth="cycle" id="10">
  <a:schemeClr val="accent1"/>
  <a:schemeClr val="accent2"/>
  <a:schemeClr val="accent3"/>
  <a:schemeClr val="accent4"/>
  <a:schemeClr val="accent5"/>
  <a:schemeClr val="accent6"/>
  <cs:variation/>
  <cs:variation>
    <a:lumMod val="60000"/>
  </cs:variation>
  <cs:variation>
    <a:lumMod val="80000"/>
    <a:lumOff val="20000"/>
  </cs:variation>
  <cs:variation>
    <a:lumMod val="80000"/>
  </cs:variation>
  <cs:variation>
    <a:lumMod val="60000"/>
    <a:lumOff val="40000"/>
  </cs:variation>
  <cs:variation>
    <a:lumMod val="50000"/>
  </cs:variation>
  <cs:variation>
    <a:lumMod val="70000"/>
    <a:lumOff val="30000"/>
  </cs:variation>
  <cs:variation>
    <a:lumMod val="70000"/>
  </cs:variation>
  <cs:variation>
    <a:lumMod val="50000"/>
    <a:lumOff val="50000"/>
  </cs:variation>
</cs:colorStyle>
</file>

<file path=xl/charts/colors33.xml><?xml version="1.0" encoding="utf-8"?>
<cs:colorStyle xmlns:cs="http://schemas.microsoft.com/office/drawing/2012/chartStyle" xmlns:a="http://schemas.openxmlformats.org/drawingml/2006/main" meth="cycle" id="10">
  <a:schemeClr val="accent1"/>
  <a:schemeClr val="accent2"/>
  <a:schemeClr val="accent3"/>
  <a:schemeClr val="accent4"/>
  <a:schemeClr val="accent5"/>
  <a:schemeClr val="accent6"/>
  <cs:variation/>
  <cs:variation>
    <a:lumMod val="60000"/>
  </cs:variation>
  <cs:variation>
    <a:lumMod val="80000"/>
    <a:lumOff val="20000"/>
  </cs:variation>
  <cs:variation>
    <a:lumMod val="80000"/>
  </cs:variation>
  <cs:variation>
    <a:lumMod val="60000"/>
    <a:lumOff val="40000"/>
  </cs:variation>
  <cs:variation>
    <a:lumMod val="50000"/>
  </cs:variation>
  <cs:variation>
    <a:lumMod val="70000"/>
    <a:lumOff val="30000"/>
  </cs:variation>
  <cs:variation>
    <a:lumMod val="70000"/>
  </cs:variation>
  <cs:variation>
    <a:lumMod val="50000"/>
    <a:lumOff val="50000"/>
  </cs:variation>
</cs:colorStyle>
</file>

<file path=xl/charts/colors34.xml><?xml version="1.0" encoding="utf-8"?>
<cs:colorStyle xmlns:cs="http://schemas.microsoft.com/office/drawing/2012/chartStyle" xmlns:a="http://schemas.openxmlformats.org/drawingml/2006/main" meth="cycle" id="10">
  <a:schemeClr val="accent1"/>
  <a:schemeClr val="accent2"/>
  <a:schemeClr val="accent3"/>
  <a:schemeClr val="accent4"/>
  <a:schemeClr val="accent5"/>
  <a:schemeClr val="accent6"/>
  <cs:variation/>
  <cs:variation>
    <a:lumMod val="60000"/>
  </cs:variation>
  <cs:variation>
    <a:lumMod val="80000"/>
    <a:lumOff val="20000"/>
  </cs:variation>
  <cs:variation>
    <a:lumMod val="80000"/>
  </cs:variation>
  <cs:variation>
    <a:lumMod val="60000"/>
    <a:lumOff val="40000"/>
  </cs:variation>
  <cs:variation>
    <a:lumMod val="50000"/>
  </cs:variation>
  <cs:variation>
    <a:lumMod val="70000"/>
    <a:lumOff val="30000"/>
  </cs:variation>
  <cs:variation>
    <a:lumMod val="70000"/>
  </cs:variation>
  <cs:variation>
    <a:lumMod val="50000"/>
    <a:lumOff val="50000"/>
  </cs:variation>
</cs:colorStyle>
</file>

<file path=xl/charts/colors35.xml><?xml version="1.0" encoding="utf-8"?>
<cs:colorStyle xmlns:cs="http://schemas.microsoft.com/office/drawing/2012/chartStyle" xmlns:a="http://schemas.openxmlformats.org/drawingml/2006/main" meth="cycle" id="10">
  <a:schemeClr val="accent1"/>
  <a:schemeClr val="accent2"/>
  <a:schemeClr val="accent3"/>
  <a:schemeClr val="accent4"/>
  <a:schemeClr val="accent5"/>
  <a:schemeClr val="accent6"/>
  <cs:variation/>
  <cs:variation>
    <a:lumMod val="60000"/>
  </cs:variation>
  <cs:variation>
    <a:lumMod val="80000"/>
    <a:lumOff val="20000"/>
  </cs:variation>
  <cs:variation>
    <a:lumMod val="80000"/>
  </cs:variation>
  <cs:variation>
    <a:lumMod val="60000"/>
    <a:lumOff val="40000"/>
  </cs:variation>
  <cs:variation>
    <a:lumMod val="50000"/>
  </cs:variation>
  <cs:variation>
    <a:lumMod val="70000"/>
    <a:lumOff val="30000"/>
  </cs:variation>
  <cs:variation>
    <a:lumMod val="70000"/>
  </cs:variation>
  <cs:variation>
    <a:lumMod val="50000"/>
    <a:lumOff val="50000"/>
  </cs:variation>
</cs:colorStyle>
</file>

<file path=xl/charts/colors36.xml><?xml version="1.0" encoding="utf-8"?>
<cs:colorStyle xmlns:cs="http://schemas.microsoft.com/office/drawing/2012/chartStyle" xmlns:a="http://schemas.openxmlformats.org/drawingml/2006/main" meth="cycle" id="10">
  <a:schemeClr val="accent1"/>
  <a:schemeClr val="accent2"/>
  <a:schemeClr val="accent3"/>
  <a:schemeClr val="accent4"/>
  <a:schemeClr val="accent5"/>
  <a:schemeClr val="accent6"/>
  <cs:variation/>
  <cs:variation>
    <a:lumMod val="60000"/>
  </cs:variation>
  <cs:variation>
    <a:lumMod val="80000"/>
    <a:lumOff val="20000"/>
  </cs:variation>
  <cs:variation>
    <a:lumMod val="80000"/>
  </cs:variation>
  <cs:variation>
    <a:lumMod val="60000"/>
    <a:lumOff val="40000"/>
  </cs:variation>
  <cs:variation>
    <a:lumMod val="50000"/>
  </cs:variation>
  <cs:variation>
    <a:lumMod val="70000"/>
    <a:lumOff val="30000"/>
  </cs:variation>
  <cs:variation>
    <a:lumMod val="70000"/>
  </cs:variation>
  <cs:variation>
    <a:lumMod val="50000"/>
    <a:lumOff val="50000"/>
  </cs:variation>
</cs:colorStyle>
</file>

<file path=xl/charts/colors37.xml><?xml version="1.0" encoding="utf-8"?>
<cs:colorStyle xmlns:cs="http://schemas.microsoft.com/office/drawing/2012/chartStyle" xmlns:a="http://schemas.openxmlformats.org/drawingml/2006/main" meth="cycle" id="10">
  <a:schemeClr val="accent1"/>
  <a:schemeClr val="accent2"/>
  <a:schemeClr val="accent3"/>
  <a:schemeClr val="accent4"/>
  <a:schemeClr val="accent5"/>
  <a:schemeClr val="accent6"/>
  <cs:variation/>
  <cs:variation>
    <a:lumMod val="60000"/>
  </cs:variation>
  <cs:variation>
    <a:lumMod val="80000"/>
    <a:lumOff val="20000"/>
  </cs:variation>
  <cs:variation>
    <a:lumMod val="80000"/>
  </cs:variation>
  <cs:variation>
    <a:lumMod val="60000"/>
    <a:lumOff val="40000"/>
  </cs:variation>
  <cs:variation>
    <a:lumMod val="50000"/>
  </cs:variation>
  <cs:variation>
    <a:lumMod val="70000"/>
    <a:lumOff val="30000"/>
  </cs:variation>
  <cs:variation>
    <a:lumMod val="70000"/>
  </cs:variation>
  <cs:variation>
    <a:lumMod val="50000"/>
    <a:lumOff val="50000"/>
  </cs:variation>
</cs:colorStyle>
</file>

<file path=xl/charts/colors38.xml><?xml version="1.0" encoding="utf-8"?>
<cs:colorStyle xmlns:cs="http://schemas.microsoft.com/office/drawing/2012/chartStyle" xmlns:a="http://schemas.openxmlformats.org/drawingml/2006/main" meth="cycle" id="10">
  <a:schemeClr val="accent1"/>
  <a:schemeClr val="accent2"/>
  <a:schemeClr val="accent3"/>
  <a:schemeClr val="accent4"/>
  <a:schemeClr val="accent5"/>
  <a:schemeClr val="accent6"/>
  <cs:variation/>
  <cs:variation>
    <a:lumMod val="60000"/>
  </cs:variation>
  <cs:variation>
    <a:lumMod val="80000"/>
    <a:lumOff val="20000"/>
  </cs:variation>
  <cs:variation>
    <a:lumMod val="80000"/>
  </cs:variation>
  <cs:variation>
    <a:lumMod val="60000"/>
    <a:lumOff val="40000"/>
  </cs:variation>
  <cs:variation>
    <a:lumMod val="50000"/>
  </cs:variation>
  <cs:variation>
    <a:lumMod val="70000"/>
    <a:lumOff val="30000"/>
  </cs:variation>
  <cs:variation>
    <a:lumMod val="70000"/>
  </cs:variation>
  <cs:variation>
    <a:lumMod val="50000"/>
    <a:lumOff val="50000"/>
  </cs:variation>
</cs:colorStyle>
</file>

<file path=xl/charts/colors39.xml><?xml version="1.0" encoding="utf-8"?>
<cs:colorStyle xmlns:cs="http://schemas.microsoft.com/office/drawing/2012/chartStyle" xmlns:a="http://schemas.openxmlformats.org/drawingml/2006/main" meth="cycle" id="10">
  <a:schemeClr val="accent1"/>
  <a:schemeClr val="accent2"/>
  <a:schemeClr val="accent3"/>
  <a:schemeClr val="accent4"/>
  <a:schemeClr val="accent5"/>
  <a:schemeClr val="accent6"/>
  <cs:variation/>
  <cs:variation>
    <a:lumMod val="60000"/>
  </cs:variation>
  <cs:variation>
    <a:lumMod val="80000"/>
    <a:lumOff val="20000"/>
  </cs:variation>
  <cs:variation>
    <a:lumMod val="80000"/>
  </cs:variation>
  <cs:variation>
    <a:lumMod val="60000"/>
    <a:lumOff val="40000"/>
  </cs:variation>
  <cs:variation>
    <a:lumMod val="50000"/>
  </cs:variation>
  <cs:variation>
    <a:lumMod val="70000"/>
    <a:lumOff val="30000"/>
  </cs:variation>
  <cs:variation>
    <a:lumMod val="70000"/>
  </cs:variation>
  <cs:variation>
    <a:lumMod val="50000"/>
    <a:lumOff val="50000"/>
  </cs:variation>
</cs:colorStyle>
</file>

<file path=xl/charts/colors40.xml><?xml version="1.0" encoding="utf-8"?>
<cs:colorStyle xmlns:cs="http://schemas.microsoft.com/office/drawing/2012/chartStyle" xmlns:a="http://schemas.openxmlformats.org/drawingml/2006/main" meth="cycle" id="10">
  <a:schemeClr val="accent1"/>
  <a:schemeClr val="accent2"/>
  <a:schemeClr val="accent3"/>
  <a:schemeClr val="accent4"/>
  <a:schemeClr val="accent5"/>
  <a:schemeClr val="accent6"/>
  <cs:variation/>
  <cs:variation>
    <a:lumMod val="60000"/>
  </cs:variation>
  <cs:variation>
    <a:lumMod val="80000"/>
    <a:lumOff val="20000"/>
  </cs:variation>
  <cs:variation>
    <a:lumMod val="80000"/>
  </cs:variation>
  <cs:variation>
    <a:lumMod val="60000"/>
    <a:lumOff val="40000"/>
  </cs:variation>
  <cs:variation>
    <a:lumMod val="50000"/>
  </cs:variation>
  <cs:variation>
    <a:lumMod val="70000"/>
    <a:lumOff val="30000"/>
  </cs:variation>
  <cs:variation>
    <a:lumMod val="70000"/>
  </cs:variation>
  <cs:variation>
    <a:lumMod val="50000"/>
    <a:lumOff val="50000"/>
  </cs:variation>
</cs:colorStyle>
</file>

<file path=xl/charts/style1.xml><?xml version="1.0" encoding="utf-8"?>
<cs:chartStyle xmlns:cs="http://schemas.microsoft.com/office/drawing/2012/chartStyle" xmlns:a="http://schemas.openxmlformats.org/drawingml/2006/main" id="216">
  <cs:axisTitle>
    <cs:lnRef idx="0"/>
    <cs:fillRef idx="0"/>
    <cs:effectRef idx="0"/>
    <cs:fontRef idx="minor">
      <a:schemeClr val="tx1">
        <a:lumMod val="65000"/>
        <a:lumOff val="35000"/>
      </a:schemeClr>
    </cs:fontRef>
    <cs:defRPr sz="1000" kern="1200"/>
  </cs:axisTitle>
  <cs:categoryAxis>
    <cs:lnRef idx="0"/>
    <cs:fillRef idx="0"/>
    <cs:effectRef idx="0"/>
    <cs:fontRef idx="minor">
      <a:schemeClr val="tx1">
        <a:lumMod val="65000"/>
        <a:lumOff val="35000"/>
      </a:schemeClr>
    </cs:fontRef>
    <cs:spPr>
      <a:ln w="9525" cap="flat" cmpd="sng" algn="ctr">
        <a:solidFill>
          <a:schemeClr val="tx1">
            <a:lumMod val="15000"/>
            <a:lumOff val="85000"/>
          </a:schemeClr>
        </a:solidFill>
        <a:round/>
      </a:ln>
    </cs:spPr>
    <cs:defRPr sz="900" kern="1200"/>
  </cs:categoryAxis>
  <cs:chartArea mods="allowNoFillOverride allowNoLineOverride">
    <cs:lnRef idx="0"/>
    <cs:fillRef idx="0"/>
    <cs:effectRef idx="0"/>
    <cs:fontRef idx="minor">
      <a:schemeClr val="tx1"/>
    </cs:fontRef>
    <cs:spPr>
      <a:solidFill>
        <a:schemeClr val="bg1"/>
      </a:solidFill>
      <a:ln w="9525" cap="flat" cmpd="sng" algn="ctr">
        <a:solidFill>
          <a:schemeClr val="tx1">
            <a:lumMod val="15000"/>
            <a:lumOff val="85000"/>
          </a:schemeClr>
        </a:solidFill>
        <a:round/>
      </a:ln>
    </cs:spPr>
    <cs:defRPr sz="1000" kern="1200"/>
  </cs:chartArea>
  <cs:dataLabel>
    <cs:lnRef idx="0"/>
    <cs:fillRef idx="0"/>
    <cs:effectRef idx="0"/>
    <cs:fontRef idx="minor">
      <a:schemeClr val="tx1">
        <a:lumMod val="75000"/>
        <a:lumOff val="25000"/>
      </a:schemeClr>
    </cs:fontRef>
    <cs:defRPr sz="900" kern="1200"/>
  </cs:dataLabel>
  <cs:dataLabelCallout>
    <cs:lnRef idx="0"/>
    <cs:fillRef idx="0"/>
    <cs:effectRef idx="0"/>
    <cs:fontRef idx="minor">
      <a:schemeClr val="dk1">
        <a:lumMod val="65000"/>
        <a:lumOff val="35000"/>
      </a:schemeClr>
    </cs:fontRef>
    <cs:spPr>
      <a:solidFill>
        <a:schemeClr val="lt1"/>
      </a:solidFill>
      <a:ln>
        <a:solidFill>
          <a:schemeClr val="dk1">
            <a:lumMod val="25000"/>
            <a:lumOff val="75000"/>
          </a:schemeClr>
        </a:solidFill>
      </a:ln>
    </cs:spPr>
    <cs:defRPr sz="900" kern="1200"/>
    <cs:bodyPr rot="0" spcFirstLastPara="1" vertOverflow="clip" horzOverflow="clip" vert="horz" wrap="square" lIns="36576" tIns="18288" rIns="36576" bIns="18288" anchor="ctr" anchorCtr="1">
      <a:spAutoFit/>
    </cs:bodyPr>
  </cs:dataLabelCallout>
  <cs:dataPoint>
    <cs:lnRef idx="0"/>
    <cs:fillRef idx="1">
      <cs:styleClr val="auto"/>
    </cs:fillRef>
    <cs:effectRef idx="0"/>
    <cs:fontRef idx="minor">
      <a:schemeClr val="tx1"/>
    </cs:fontRef>
  </cs:dataPoint>
  <cs:dataPoint3D>
    <cs:lnRef idx="0"/>
    <cs:fillRef idx="1">
      <cs:styleClr val="auto"/>
    </cs:fillRef>
    <cs:effectRef idx="0"/>
    <cs:fontRef idx="minor">
      <a:schemeClr val="tx1"/>
    </cs:fontRef>
  </cs:dataPoint3D>
  <cs:dataPointLine>
    <cs:lnRef idx="0">
      <cs:styleClr val="auto"/>
    </cs:lnRef>
    <cs:fillRef idx="1"/>
    <cs:effectRef idx="0"/>
    <cs:fontRef idx="minor">
      <a:schemeClr val="tx1"/>
    </cs:fontRef>
    <cs:spPr>
      <a:ln w="28575" cap="rnd">
        <a:solidFill>
          <a:schemeClr val="phClr"/>
        </a:solidFill>
        <a:round/>
      </a:ln>
    </cs:spPr>
  </cs:dataPointLine>
  <cs:dataPointMarker>
    <cs:lnRef idx="0">
      <cs:styleClr val="auto"/>
    </cs:lnRef>
    <cs:fillRef idx="1">
      <cs:styleClr val="auto"/>
    </cs:fillRef>
    <cs:effectRef idx="0"/>
    <cs:fontRef idx="minor">
      <a:schemeClr val="tx1"/>
    </cs:fontRef>
    <cs:spPr>
      <a:ln w="9525">
        <a:solidFill>
          <a:schemeClr val="phClr"/>
        </a:solidFill>
      </a:ln>
    </cs:spPr>
  </cs:dataPointMarker>
  <cs:dataPointMarkerLayout symbol="circle" size="5"/>
  <cs:dataPointWireframe>
    <cs:lnRef idx="0">
      <cs:styleClr val="auto"/>
    </cs:lnRef>
    <cs:fillRef idx="1"/>
    <cs:effectRef idx="0"/>
    <cs:fontRef idx="minor">
      <a:schemeClr val="tx1"/>
    </cs:fontRef>
    <cs:spPr>
      <a:ln w="9525" cap="rnd">
        <a:solidFill>
          <a:schemeClr val="phClr"/>
        </a:solidFill>
        <a:round/>
      </a:ln>
    </cs:spPr>
  </cs:dataPointWireframe>
  <cs:dataTable>
    <cs:lnRef idx="0"/>
    <cs:fillRef idx="0"/>
    <cs:effectRef idx="0"/>
    <cs:fontRef idx="minor">
      <a:schemeClr val="tx1">
        <a:lumMod val="65000"/>
        <a:lumOff val="35000"/>
      </a:schemeClr>
    </cs:fontRef>
    <cs:spPr>
      <a:noFill/>
      <a:ln w="9525" cap="flat" cmpd="sng" algn="ctr">
        <a:solidFill>
          <a:schemeClr val="tx1">
            <a:lumMod val="15000"/>
            <a:lumOff val="85000"/>
          </a:schemeClr>
        </a:solidFill>
        <a:round/>
      </a:ln>
    </cs:spPr>
    <cs:defRPr sz="900" kern="1200"/>
  </cs:dataTable>
  <cs:downBar>
    <cs:lnRef idx="0"/>
    <cs:fillRef idx="0"/>
    <cs:effectRef idx="0"/>
    <cs:fontRef idx="minor">
      <a:schemeClr val="tx1"/>
    </cs:fontRef>
    <cs:spPr>
      <a:solidFill>
        <a:schemeClr val="dk1">
          <a:lumMod val="75000"/>
          <a:lumOff val="25000"/>
        </a:schemeClr>
      </a:solidFill>
      <a:ln w="9525" cap="flat" cmpd="sng" algn="ctr">
        <a:solidFill>
          <a:schemeClr val="tx1">
            <a:lumMod val="65000"/>
            <a:lumOff val="35000"/>
          </a:schemeClr>
        </a:solidFill>
        <a:round/>
      </a:ln>
    </cs:spPr>
  </cs:downBar>
  <cs:dropLine>
    <cs:lnRef idx="0"/>
    <cs:fillRef idx="0"/>
    <cs:effectRef idx="0"/>
    <cs:fontRef idx="minor">
      <a:schemeClr val="tx1"/>
    </cs:fontRef>
    <cs:spPr>
      <a:ln w="9525" cap="flat" cmpd="sng" algn="ctr">
        <a:solidFill>
          <a:schemeClr val="tx1">
            <a:lumMod val="35000"/>
            <a:lumOff val="65000"/>
          </a:schemeClr>
        </a:solidFill>
        <a:round/>
      </a:ln>
    </cs:spPr>
  </cs:dropLine>
  <cs:errorBar>
    <cs:lnRef idx="0"/>
    <cs:fillRef idx="0"/>
    <cs:effectRef idx="0"/>
    <cs:fontRef idx="minor">
      <a:schemeClr val="tx1"/>
    </cs:fontRef>
    <cs:spPr>
      <a:ln w="9525" cap="flat" cmpd="sng" algn="ctr">
        <a:solidFill>
          <a:schemeClr val="tx1">
            <a:lumMod val="65000"/>
            <a:lumOff val="35000"/>
          </a:schemeClr>
        </a:solidFill>
        <a:round/>
      </a:ln>
    </cs:spPr>
  </cs:errorBar>
  <cs:floor>
    <cs:lnRef idx="0"/>
    <cs:fillRef idx="0"/>
    <cs:effectRef idx="0"/>
    <cs:fontRef idx="minor">
      <a:schemeClr val="tx1"/>
    </cs:fontRef>
    <cs:spPr>
      <a:noFill/>
      <a:ln>
        <a:noFill/>
      </a:ln>
    </cs:spPr>
  </cs:floor>
  <cs:gridlineMajor>
    <cs:lnRef idx="0"/>
    <cs:fillRef idx="0"/>
    <cs:effectRef idx="0"/>
    <cs:fontRef idx="minor">
      <a:schemeClr val="tx1"/>
    </cs:fontRef>
    <cs:spPr>
      <a:ln w="9525" cap="flat" cmpd="sng" algn="ctr">
        <a:solidFill>
          <a:schemeClr val="tx1">
            <a:lumMod val="15000"/>
            <a:lumOff val="85000"/>
          </a:schemeClr>
        </a:solidFill>
        <a:round/>
      </a:ln>
    </cs:spPr>
  </cs:gridlineMajor>
  <cs:gridlineMinor>
    <cs:lnRef idx="0"/>
    <cs:fillRef idx="0"/>
    <cs:effectRef idx="0"/>
    <cs:fontRef idx="minor">
      <a:schemeClr val="tx1"/>
    </cs:fontRef>
    <cs:spPr>
      <a:ln w="9525" cap="flat" cmpd="sng" algn="ctr">
        <a:solidFill>
          <a:schemeClr val="tx1">
            <a:lumMod val="5000"/>
            <a:lumOff val="95000"/>
          </a:schemeClr>
        </a:solidFill>
        <a:round/>
      </a:ln>
    </cs:spPr>
  </cs:gridlineMinor>
  <cs:hiLoLine>
    <cs:lnRef idx="0"/>
    <cs:fillRef idx="0"/>
    <cs:effectRef idx="0"/>
    <cs:fontRef idx="minor">
      <a:schemeClr val="tx1"/>
    </cs:fontRef>
    <cs:spPr>
      <a:ln w="9525" cap="flat" cmpd="sng" algn="ctr">
        <a:solidFill>
          <a:schemeClr val="tx1">
            <a:lumMod val="50000"/>
            <a:lumOff val="50000"/>
          </a:schemeClr>
        </a:solidFill>
        <a:round/>
      </a:ln>
    </cs:spPr>
  </cs:hiLoLine>
  <cs:leaderLine>
    <cs:lnRef idx="0"/>
    <cs:fillRef idx="0"/>
    <cs:effectRef idx="0"/>
    <cs:fontRef idx="minor">
      <a:schemeClr val="tx1"/>
    </cs:fontRef>
    <cs:spPr>
      <a:ln w="9525" cap="flat" cmpd="sng" algn="ctr">
        <a:solidFill>
          <a:schemeClr val="tx1">
            <a:lumMod val="35000"/>
            <a:lumOff val="65000"/>
          </a:schemeClr>
        </a:solidFill>
        <a:round/>
      </a:ln>
    </cs:spPr>
  </cs:leaderLine>
  <cs:legend>
    <cs:lnRef idx="0"/>
    <cs:fillRef idx="0"/>
    <cs:effectRef idx="0"/>
    <cs:fontRef idx="minor">
      <a:schemeClr val="tx1">
        <a:lumMod val="65000"/>
        <a:lumOff val="35000"/>
      </a:schemeClr>
    </cs:fontRef>
    <cs:defRPr sz="900" kern="1200"/>
  </cs:legend>
  <cs:plotArea mods="allowNoFillOverride allowNoLineOverride">
    <cs:lnRef idx="0"/>
    <cs:fillRef idx="0"/>
    <cs:effectRef idx="0"/>
    <cs:fontRef idx="minor">
      <a:schemeClr val="tx1"/>
    </cs:fontRef>
  </cs:plotArea>
  <cs:plotArea3D mods="allowNoFillOverride allowNoLineOverride">
    <cs:lnRef idx="0"/>
    <cs:fillRef idx="0"/>
    <cs:effectRef idx="0"/>
    <cs:fontRef idx="minor">
      <a:schemeClr val="tx1"/>
    </cs:fontRef>
  </cs:plotArea3D>
  <cs:seriesAxis>
    <cs:lnRef idx="0"/>
    <cs:fillRef idx="0"/>
    <cs:effectRef idx="0"/>
    <cs:fontRef idx="minor">
      <a:schemeClr val="tx1">
        <a:lumMod val="65000"/>
        <a:lumOff val="35000"/>
      </a:schemeClr>
    </cs:fontRef>
    <cs:defRPr sz="900" kern="1200"/>
  </cs:seriesAxis>
  <cs:seriesLine>
    <cs:lnRef idx="0"/>
    <cs:fillRef idx="0"/>
    <cs:effectRef idx="0"/>
    <cs:fontRef idx="minor">
      <a:schemeClr val="tx1"/>
    </cs:fontRef>
    <cs:spPr>
      <a:ln w="9525" cap="flat" cmpd="sng" algn="ctr">
        <a:solidFill>
          <a:schemeClr val="tx1">
            <a:lumMod val="35000"/>
            <a:lumOff val="65000"/>
          </a:schemeClr>
        </a:solidFill>
        <a:round/>
      </a:ln>
    </cs:spPr>
  </cs:seriesLine>
  <cs:title>
    <cs:lnRef idx="0"/>
    <cs:fillRef idx="0"/>
    <cs:effectRef idx="0"/>
    <cs:fontRef idx="minor">
      <a:schemeClr val="tx1">
        <a:lumMod val="65000"/>
        <a:lumOff val="35000"/>
      </a:schemeClr>
    </cs:fontRef>
    <cs:defRPr sz="1400" b="0" kern="1200" spc="0" baseline="0"/>
  </cs:title>
  <cs:trendline>
    <cs:lnRef idx="0">
      <cs:styleClr val="auto"/>
    </cs:lnRef>
    <cs:fillRef idx="0"/>
    <cs:effectRef idx="0"/>
    <cs:fontRef idx="minor">
      <a:schemeClr val="tx1"/>
    </cs:fontRef>
    <cs:spPr>
      <a:ln w="19050" cap="rnd">
        <a:solidFill>
          <a:schemeClr val="phClr"/>
        </a:solidFill>
        <a:prstDash val="sysDot"/>
      </a:ln>
    </cs:spPr>
  </cs:trendline>
  <cs:trendlineLabel>
    <cs:lnRef idx="0"/>
    <cs:fillRef idx="0"/>
    <cs:effectRef idx="0"/>
    <cs:fontRef idx="minor">
      <a:schemeClr val="tx1">
        <a:lumMod val="65000"/>
        <a:lumOff val="35000"/>
      </a:schemeClr>
    </cs:fontRef>
    <cs:defRPr sz="900" kern="1200"/>
  </cs:trendlineLabel>
  <cs:upBar>
    <cs:lnRef idx="0"/>
    <cs:fillRef idx="0"/>
    <cs:effectRef idx="0"/>
    <cs:fontRef idx="minor">
      <a:schemeClr val="tx1"/>
    </cs:fontRef>
    <cs:spPr>
      <a:solidFill>
        <a:schemeClr val="lt1"/>
      </a:solidFill>
      <a:ln w="9525" cap="flat" cmpd="sng" algn="ctr">
        <a:solidFill>
          <a:schemeClr val="tx1">
            <a:lumMod val="65000"/>
            <a:lumOff val="35000"/>
          </a:schemeClr>
        </a:solidFill>
        <a:round/>
      </a:ln>
    </cs:spPr>
  </cs:upBar>
  <cs:valueAxis>
    <cs:lnRef idx="0"/>
    <cs:fillRef idx="0"/>
    <cs:effectRef idx="0"/>
    <cs:fontRef idx="minor">
      <a:schemeClr val="tx1">
        <a:lumMod val="65000"/>
        <a:lumOff val="35000"/>
      </a:schemeClr>
    </cs:fontRef>
    <cs:defRPr sz="900" kern="1200"/>
  </cs:valueAxis>
  <cs:wall>
    <cs:lnRef idx="0"/>
    <cs:fillRef idx="0"/>
    <cs:effectRef idx="0"/>
    <cs:fontRef idx="minor">
      <a:schemeClr val="tx1"/>
    </cs:fontRef>
    <cs:spPr>
      <a:noFill/>
      <a:ln>
        <a:noFill/>
      </a:ln>
    </cs:spPr>
  </cs:wall>
</cs:chartStyle>
</file>

<file path=xl/charts/style2.xml><?xml version="1.0" encoding="utf-8"?>
<cs:chartStyle xmlns:cs="http://schemas.microsoft.com/office/drawing/2012/chartStyle" xmlns:a="http://schemas.openxmlformats.org/drawingml/2006/main" id="216">
  <cs:axisTitle>
    <cs:lnRef idx="0"/>
    <cs:fillRef idx="0"/>
    <cs:effectRef idx="0"/>
    <cs:fontRef idx="minor">
      <a:schemeClr val="tx1">
        <a:lumMod val="65000"/>
        <a:lumOff val="35000"/>
      </a:schemeClr>
    </cs:fontRef>
    <cs:defRPr sz="1000" kern="1200"/>
  </cs:axisTitle>
  <cs:categoryAxis>
    <cs:lnRef idx="0"/>
    <cs:fillRef idx="0"/>
    <cs:effectRef idx="0"/>
    <cs:fontRef idx="minor">
      <a:schemeClr val="tx1">
        <a:lumMod val="65000"/>
        <a:lumOff val="35000"/>
      </a:schemeClr>
    </cs:fontRef>
    <cs:spPr>
      <a:ln w="9525" cap="flat" cmpd="sng" algn="ctr">
        <a:solidFill>
          <a:schemeClr val="tx1">
            <a:lumMod val="15000"/>
            <a:lumOff val="85000"/>
          </a:schemeClr>
        </a:solidFill>
        <a:round/>
      </a:ln>
    </cs:spPr>
    <cs:defRPr sz="900" kern="1200"/>
  </cs:categoryAxis>
  <cs:chartArea mods="allowNoFillOverride allowNoLineOverride">
    <cs:lnRef idx="0"/>
    <cs:fillRef idx="0"/>
    <cs:effectRef idx="0"/>
    <cs:fontRef idx="minor">
      <a:schemeClr val="tx1"/>
    </cs:fontRef>
    <cs:spPr>
      <a:solidFill>
        <a:schemeClr val="bg1"/>
      </a:solidFill>
      <a:ln w="9525" cap="flat" cmpd="sng" algn="ctr">
        <a:solidFill>
          <a:schemeClr val="tx1">
            <a:lumMod val="15000"/>
            <a:lumOff val="85000"/>
          </a:schemeClr>
        </a:solidFill>
        <a:round/>
      </a:ln>
    </cs:spPr>
    <cs:defRPr sz="1000" kern="1200"/>
  </cs:chartArea>
  <cs:dataLabel>
    <cs:lnRef idx="0"/>
    <cs:fillRef idx="0"/>
    <cs:effectRef idx="0"/>
    <cs:fontRef idx="minor">
      <a:schemeClr val="tx1">
        <a:lumMod val="75000"/>
        <a:lumOff val="25000"/>
      </a:schemeClr>
    </cs:fontRef>
    <cs:defRPr sz="900" kern="1200"/>
  </cs:dataLabel>
  <cs:dataLabelCallout>
    <cs:lnRef idx="0"/>
    <cs:fillRef idx="0"/>
    <cs:effectRef idx="0"/>
    <cs:fontRef idx="minor">
      <a:schemeClr val="dk1">
        <a:lumMod val="65000"/>
        <a:lumOff val="35000"/>
      </a:schemeClr>
    </cs:fontRef>
    <cs:spPr>
      <a:solidFill>
        <a:schemeClr val="lt1"/>
      </a:solidFill>
      <a:ln>
        <a:solidFill>
          <a:schemeClr val="dk1">
            <a:lumMod val="25000"/>
            <a:lumOff val="75000"/>
          </a:schemeClr>
        </a:solidFill>
      </a:ln>
    </cs:spPr>
    <cs:defRPr sz="900" kern="1200"/>
    <cs:bodyPr rot="0" spcFirstLastPara="1" vertOverflow="clip" horzOverflow="clip" vert="horz" wrap="square" lIns="36576" tIns="18288" rIns="36576" bIns="18288" anchor="ctr" anchorCtr="1">
      <a:spAutoFit/>
    </cs:bodyPr>
  </cs:dataLabelCallout>
  <cs:dataPoint>
    <cs:lnRef idx="0"/>
    <cs:fillRef idx="1">
      <cs:styleClr val="auto"/>
    </cs:fillRef>
    <cs:effectRef idx="0"/>
    <cs:fontRef idx="minor">
      <a:schemeClr val="tx1"/>
    </cs:fontRef>
  </cs:dataPoint>
  <cs:dataPoint3D>
    <cs:lnRef idx="0"/>
    <cs:fillRef idx="1">
      <cs:styleClr val="auto"/>
    </cs:fillRef>
    <cs:effectRef idx="0"/>
    <cs:fontRef idx="minor">
      <a:schemeClr val="tx1"/>
    </cs:fontRef>
  </cs:dataPoint3D>
  <cs:dataPointLine>
    <cs:lnRef idx="0">
      <cs:styleClr val="auto"/>
    </cs:lnRef>
    <cs:fillRef idx="1"/>
    <cs:effectRef idx="0"/>
    <cs:fontRef idx="minor">
      <a:schemeClr val="tx1"/>
    </cs:fontRef>
    <cs:spPr>
      <a:ln w="28575" cap="rnd">
        <a:solidFill>
          <a:schemeClr val="phClr"/>
        </a:solidFill>
        <a:round/>
      </a:ln>
    </cs:spPr>
  </cs:dataPointLine>
  <cs:dataPointMarker>
    <cs:lnRef idx="0">
      <cs:styleClr val="auto"/>
    </cs:lnRef>
    <cs:fillRef idx="1">
      <cs:styleClr val="auto"/>
    </cs:fillRef>
    <cs:effectRef idx="0"/>
    <cs:fontRef idx="minor">
      <a:schemeClr val="tx1"/>
    </cs:fontRef>
    <cs:spPr>
      <a:ln w="9525">
        <a:solidFill>
          <a:schemeClr val="phClr"/>
        </a:solidFill>
      </a:ln>
    </cs:spPr>
  </cs:dataPointMarker>
  <cs:dataPointMarkerLayout symbol="circle" size="5"/>
  <cs:dataPointWireframe>
    <cs:lnRef idx="0">
      <cs:styleClr val="auto"/>
    </cs:lnRef>
    <cs:fillRef idx="1"/>
    <cs:effectRef idx="0"/>
    <cs:fontRef idx="minor">
      <a:schemeClr val="tx1"/>
    </cs:fontRef>
    <cs:spPr>
      <a:ln w="9525" cap="rnd">
        <a:solidFill>
          <a:schemeClr val="phClr"/>
        </a:solidFill>
        <a:round/>
      </a:ln>
    </cs:spPr>
  </cs:dataPointWireframe>
  <cs:dataTable>
    <cs:lnRef idx="0"/>
    <cs:fillRef idx="0"/>
    <cs:effectRef idx="0"/>
    <cs:fontRef idx="minor">
      <a:schemeClr val="tx1">
        <a:lumMod val="65000"/>
        <a:lumOff val="35000"/>
      </a:schemeClr>
    </cs:fontRef>
    <cs:spPr>
      <a:noFill/>
      <a:ln w="9525" cap="flat" cmpd="sng" algn="ctr">
        <a:solidFill>
          <a:schemeClr val="tx1">
            <a:lumMod val="15000"/>
            <a:lumOff val="85000"/>
          </a:schemeClr>
        </a:solidFill>
        <a:round/>
      </a:ln>
    </cs:spPr>
    <cs:defRPr sz="900" kern="1200"/>
  </cs:dataTable>
  <cs:downBar>
    <cs:lnRef idx="0"/>
    <cs:fillRef idx="0"/>
    <cs:effectRef idx="0"/>
    <cs:fontRef idx="minor">
      <a:schemeClr val="tx1"/>
    </cs:fontRef>
    <cs:spPr>
      <a:solidFill>
        <a:schemeClr val="dk1">
          <a:lumMod val="75000"/>
          <a:lumOff val="25000"/>
        </a:schemeClr>
      </a:solidFill>
      <a:ln w="9525" cap="flat" cmpd="sng" algn="ctr">
        <a:solidFill>
          <a:schemeClr val="tx1">
            <a:lumMod val="65000"/>
            <a:lumOff val="35000"/>
          </a:schemeClr>
        </a:solidFill>
        <a:round/>
      </a:ln>
    </cs:spPr>
  </cs:downBar>
  <cs:dropLine>
    <cs:lnRef idx="0"/>
    <cs:fillRef idx="0"/>
    <cs:effectRef idx="0"/>
    <cs:fontRef idx="minor">
      <a:schemeClr val="tx1"/>
    </cs:fontRef>
    <cs:spPr>
      <a:ln w="9525" cap="flat" cmpd="sng" algn="ctr">
        <a:solidFill>
          <a:schemeClr val="tx1">
            <a:lumMod val="35000"/>
            <a:lumOff val="65000"/>
          </a:schemeClr>
        </a:solidFill>
        <a:round/>
      </a:ln>
    </cs:spPr>
  </cs:dropLine>
  <cs:errorBar>
    <cs:lnRef idx="0"/>
    <cs:fillRef idx="0"/>
    <cs:effectRef idx="0"/>
    <cs:fontRef idx="minor">
      <a:schemeClr val="tx1"/>
    </cs:fontRef>
    <cs:spPr>
      <a:ln w="9525" cap="flat" cmpd="sng" algn="ctr">
        <a:solidFill>
          <a:schemeClr val="tx1">
            <a:lumMod val="65000"/>
            <a:lumOff val="35000"/>
          </a:schemeClr>
        </a:solidFill>
        <a:round/>
      </a:ln>
    </cs:spPr>
  </cs:errorBar>
  <cs:floor>
    <cs:lnRef idx="0"/>
    <cs:fillRef idx="0"/>
    <cs:effectRef idx="0"/>
    <cs:fontRef idx="minor">
      <a:schemeClr val="tx1"/>
    </cs:fontRef>
    <cs:spPr>
      <a:noFill/>
      <a:ln>
        <a:noFill/>
      </a:ln>
    </cs:spPr>
  </cs:floor>
  <cs:gridlineMajor>
    <cs:lnRef idx="0"/>
    <cs:fillRef idx="0"/>
    <cs:effectRef idx="0"/>
    <cs:fontRef idx="minor">
      <a:schemeClr val="tx1"/>
    </cs:fontRef>
    <cs:spPr>
      <a:ln w="9525" cap="flat" cmpd="sng" algn="ctr">
        <a:solidFill>
          <a:schemeClr val="tx1">
            <a:lumMod val="15000"/>
            <a:lumOff val="85000"/>
          </a:schemeClr>
        </a:solidFill>
        <a:round/>
      </a:ln>
    </cs:spPr>
  </cs:gridlineMajor>
  <cs:gridlineMinor>
    <cs:lnRef idx="0"/>
    <cs:fillRef idx="0"/>
    <cs:effectRef idx="0"/>
    <cs:fontRef idx="minor">
      <a:schemeClr val="tx1"/>
    </cs:fontRef>
    <cs:spPr>
      <a:ln w="9525" cap="flat" cmpd="sng" algn="ctr">
        <a:solidFill>
          <a:schemeClr val="tx1">
            <a:lumMod val="5000"/>
            <a:lumOff val="95000"/>
          </a:schemeClr>
        </a:solidFill>
        <a:round/>
      </a:ln>
    </cs:spPr>
  </cs:gridlineMinor>
  <cs:hiLoLine>
    <cs:lnRef idx="0"/>
    <cs:fillRef idx="0"/>
    <cs:effectRef idx="0"/>
    <cs:fontRef idx="minor">
      <a:schemeClr val="tx1"/>
    </cs:fontRef>
    <cs:spPr>
      <a:ln w="9525" cap="flat" cmpd="sng" algn="ctr">
        <a:solidFill>
          <a:schemeClr val="tx1">
            <a:lumMod val="50000"/>
            <a:lumOff val="50000"/>
          </a:schemeClr>
        </a:solidFill>
        <a:round/>
      </a:ln>
    </cs:spPr>
  </cs:hiLoLine>
  <cs:leaderLine>
    <cs:lnRef idx="0"/>
    <cs:fillRef idx="0"/>
    <cs:effectRef idx="0"/>
    <cs:fontRef idx="minor">
      <a:schemeClr val="tx1"/>
    </cs:fontRef>
    <cs:spPr>
      <a:ln w="9525" cap="flat" cmpd="sng" algn="ctr">
        <a:solidFill>
          <a:schemeClr val="tx1">
            <a:lumMod val="35000"/>
            <a:lumOff val="65000"/>
          </a:schemeClr>
        </a:solidFill>
        <a:round/>
      </a:ln>
    </cs:spPr>
  </cs:leaderLine>
  <cs:legend>
    <cs:lnRef idx="0"/>
    <cs:fillRef idx="0"/>
    <cs:effectRef idx="0"/>
    <cs:fontRef idx="minor">
      <a:schemeClr val="tx1">
        <a:lumMod val="65000"/>
        <a:lumOff val="35000"/>
      </a:schemeClr>
    </cs:fontRef>
    <cs:defRPr sz="900" kern="1200"/>
  </cs:legend>
  <cs:plotArea mods="allowNoFillOverride allowNoLineOverride">
    <cs:lnRef idx="0"/>
    <cs:fillRef idx="0"/>
    <cs:effectRef idx="0"/>
    <cs:fontRef idx="minor">
      <a:schemeClr val="tx1"/>
    </cs:fontRef>
  </cs:plotArea>
  <cs:plotArea3D mods="allowNoFillOverride allowNoLineOverride">
    <cs:lnRef idx="0"/>
    <cs:fillRef idx="0"/>
    <cs:effectRef idx="0"/>
    <cs:fontRef idx="minor">
      <a:schemeClr val="tx1"/>
    </cs:fontRef>
  </cs:plotArea3D>
  <cs:seriesAxis>
    <cs:lnRef idx="0"/>
    <cs:fillRef idx="0"/>
    <cs:effectRef idx="0"/>
    <cs:fontRef idx="minor">
      <a:schemeClr val="tx1">
        <a:lumMod val="65000"/>
        <a:lumOff val="35000"/>
      </a:schemeClr>
    </cs:fontRef>
    <cs:defRPr sz="900" kern="1200"/>
  </cs:seriesAxis>
  <cs:seriesLine>
    <cs:lnRef idx="0"/>
    <cs:fillRef idx="0"/>
    <cs:effectRef idx="0"/>
    <cs:fontRef idx="minor">
      <a:schemeClr val="tx1"/>
    </cs:fontRef>
    <cs:spPr>
      <a:ln w="9525" cap="flat" cmpd="sng" algn="ctr">
        <a:solidFill>
          <a:schemeClr val="tx1">
            <a:lumMod val="35000"/>
            <a:lumOff val="65000"/>
          </a:schemeClr>
        </a:solidFill>
        <a:round/>
      </a:ln>
    </cs:spPr>
  </cs:seriesLine>
  <cs:title>
    <cs:lnRef idx="0"/>
    <cs:fillRef idx="0"/>
    <cs:effectRef idx="0"/>
    <cs:fontRef idx="minor">
      <a:schemeClr val="tx1">
        <a:lumMod val="65000"/>
        <a:lumOff val="35000"/>
      </a:schemeClr>
    </cs:fontRef>
    <cs:defRPr sz="1400" b="0" kern="1200" spc="0" baseline="0"/>
  </cs:title>
  <cs:trendline>
    <cs:lnRef idx="0">
      <cs:styleClr val="auto"/>
    </cs:lnRef>
    <cs:fillRef idx="0"/>
    <cs:effectRef idx="0"/>
    <cs:fontRef idx="minor">
      <a:schemeClr val="tx1"/>
    </cs:fontRef>
    <cs:spPr>
      <a:ln w="19050" cap="rnd">
        <a:solidFill>
          <a:schemeClr val="phClr"/>
        </a:solidFill>
        <a:prstDash val="sysDot"/>
      </a:ln>
    </cs:spPr>
  </cs:trendline>
  <cs:trendlineLabel>
    <cs:lnRef idx="0"/>
    <cs:fillRef idx="0"/>
    <cs:effectRef idx="0"/>
    <cs:fontRef idx="minor">
      <a:schemeClr val="tx1">
        <a:lumMod val="65000"/>
        <a:lumOff val="35000"/>
      </a:schemeClr>
    </cs:fontRef>
    <cs:defRPr sz="900" kern="1200"/>
  </cs:trendlineLabel>
  <cs:upBar>
    <cs:lnRef idx="0"/>
    <cs:fillRef idx="0"/>
    <cs:effectRef idx="0"/>
    <cs:fontRef idx="minor">
      <a:schemeClr val="tx1"/>
    </cs:fontRef>
    <cs:spPr>
      <a:solidFill>
        <a:schemeClr val="lt1"/>
      </a:solidFill>
      <a:ln w="9525" cap="flat" cmpd="sng" algn="ctr">
        <a:solidFill>
          <a:schemeClr val="tx1">
            <a:lumMod val="65000"/>
            <a:lumOff val="35000"/>
          </a:schemeClr>
        </a:solidFill>
        <a:round/>
      </a:ln>
    </cs:spPr>
  </cs:upBar>
  <cs:valueAxis>
    <cs:lnRef idx="0"/>
    <cs:fillRef idx="0"/>
    <cs:effectRef idx="0"/>
    <cs:fontRef idx="minor">
      <a:schemeClr val="tx1">
        <a:lumMod val="65000"/>
        <a:lumOff val="35000"/>
      </a:schemeClr>
    </cs:fontRef>
    <cs:defRPr sz="900" kern="1200"/>
  </cs:valueAxis>
  <cs:wall>
    <cs:lnRef idx="0"/>
    <cs:fillRef idx="0"/>
    <cs:effectRef idx="0"/>
    <cs:fontRef idx="minor">
      <a:schemeClr val="tx1"/>
    </cs:fontRef>
    <cs:spPr>
      <a:noFill/>
      <a:ln>
        <a:noFill/>
      </a:ln>
    </cs:spPr>
  </cs:wall>
</cs:chartStyle>
</file>

<file path=xl/charts/style3.xml><?xml version="1.0" encoding="utf-8"?>
<cs:chartStyle xmlns:cs="http://schemas.microsoft.com/office/drawing/2012/chartStyle" xmlns:a="http://schemas.openxmlformats.org/drawingml/2006/main" id="216">
  <cs:axisTitle>
    <cs:lnRef idx="0"/>
    <cs:fillRef idx="0"/>
    <cs:effectRef idx="0"/>
    <cs:fontRef idx="minor">
      <a:schemeClr val="tx1">
        <a:lumMod val="65000"/>
        <a:lumOff val="35000"/>
      </a:schemeClr>
    </cs:fontRef>
    <cs:defRPr sz="1000" kern="1200"/>
  </cs:axisTitle>
  <cs:categoryAxis>
    <cs:lnRef idx="0"/>
    <cs:fillRef idx="0"/>
    <cs:effectRef idx="0"/>
    <cs:fontRef idx="minor">
      <a:schemeClr val="tx1">
        <a:lumMod val="65000"/>
        <a:lumOff val="35000"/>
      </a:schemeClr>
    </cs:fontRef>
    <cs:spPr>
      <a:ln w="9525" cap="flat" cmpd="sng" algn="ctr">
        <a:solidFill>
          <a:schemeClr val="tx1">
            <a:lumMod val="15000"/>
            <a:lumOff val="85000"/>
          </a:schemeClr>
        </a:solidFill>
        <a:round/>
      </a:ln>
    </cs:spPr>
    <cs:defRPr sz="900" kern="1200"/>
  </cs:categoryAxis>
  <cs:chartArea mods="allowNoFillOverride allowNoLineOverride">
    <cs:lnRef idx="0"/>
    <cs:fillRef idx="0"/>
    <cs:effectRef idx="0"/>
    <cs:fontRef idx="minor">
      <a:schemeClr val="tx1"/>
    </cs:fontRef>
    <cs:spPr>
      <a:solidFill>
        <a:schemeClr val="bg1"/>
      </a:solidFill>
      <a:ln w="9525" cap="flat" cmpd="sng" algn="ctr">
        <a:solidFill>
          <a:schemeClr val="tx1">
            <a:lumMod val="15000"/>
            <a:lumOff val="85000"/>
          </a:schemeClr>
        </a:solidFill>
        <a:round/>
      </a:ln>
    </cs:spPr>
    <cs:defRPr sz="1000" kern="1200"/>
  </cs:chartArea>
  <cs:dataLabel>
    <cs:lnRef idx="0"/>
    <cs:fillRef idx="0"/>
    <cs:effectRef idx="0"/>
    <cs:fontRef idx="minor">
      <a:schemeClr val="tx1">
        <a:lumMod val="75000"/>
        <a:lumOff val="25000"/>
      </a:schemeClr>
    </cs:fontRef>
    <cs:defRPr sz="900" kern="1200"/>
  </cs:dataLabel>
  <cs:dataLabelCallout>
    <cs:lnRef idx="0"/>
    <cs:fillRef idx="0"/>
    <cs:effectRef idx="0"/>
    <cs:fontRef idx="minor">
      <a:schemeClr val="dk1">
        <a:lumMod val="65000"/>
        <a:lumOff val="35000"/>
      </a:schemeClr>
    </cs:fontRef>
    <cs:spPr>
      <a:solidFill>
        <a:schemeClr val="lt1"/>
      </a:solidFill>
      <a:ln>
        <a:solidFill>
          <a:schemeClr val="dk1">
            <a:lumMod val="25000"/>
            <a:lumOff val="75000"/>
          </a:schemeClr>
        </a:solidFill>
      </a:ln>
    </cs:spPr>
    <cs:defRPr sz="900" kern="1200"/>
    <cs:bodyPr rot="0" spcFirstLastPara="1" vertOverflow="clip" horzOverflow="clip" vert="horz" wrap="square" lIns="36576" tIns="18288" rIns="36576" bIns="18288" anchor="ctr" anchorCtr="1">
      <a:spAutoFit/>
    </cs:bodyPr>
  </cs:dataLabelCallout>
  <cs:dataPoint>
    <cs:lnRef idx="0"/>
    <cs:fillRef idx="1">
      <cs:styleClr val="auto"/>
    </cs:fillRef>
    <cs:effectRef idx="0"/>
    <cs:fontRef idx="minor">
      <a:schemeClr val="tx1"/>
    </cs:fontRef>
  </cs:dataPoint>
  <cs:dataPoint3D>
    <cs:lnRef idx="0"/>
    <cs:fillRef idx="1">
      <cs:styleClr val="auto"/>
    </cs:fillRef>
    <cs:effectRef idx="0"/>
    <cs:fontRef idx="minor">
      <a:schemeClr val="tx1"/>
    </cs:fontRef>
  </cs:dataPoint3D>
  <cs:dataPointLine>
    <cs:lnRef idx="0">
      <cs:styleClr val="auto"/>
    </cs:lnRef>
    <cs:fillRef idx="1"/>
    <cs:effectRef idx="0"/>
    <cs:fontRef idx="minor">
      <a:schemeClr val="tx1"/>
    </cs:fontRef>
    <cs:spPr>
      <a:ln w="28575" cap="rnd">
        <a:solidFill>
          <a:schemeClr val="phClr"/>
        </a:solidFill>
        <a:round/>
      </a:ln>
    </cs:spPr>
  </cs:dataPointLine>
  <cs:dataPointMarker>
    <cs:lnRef idx="0">
      <cs:styleClr val="auto"/>
    </cs:lnRef>
    <cs:fillRef idx="1">
      <cs:styleClr val="auto"/>
    </cs:fillRef>
    <cs:effectRef idx="0"/>
    <cs:fontRef idx="minor">
      <a:schemeClr val="tx1"/>
    </cs:fontRef>
    <cs:spPr>
      <a:ln w="9525">
        <a:solidFill>
          <a:schemeClr val="phClr"/>
        </a:solidFill>
      </a:ln>
    </cs:spPr>
  </cs:dataPointMarker>
  <cs:dataPointMarkerLayout symbol="circle" size="5"/>
  <cs:dataPointWireframe>
    <cs:lnRef idx="0">
      <cs:styleClr val="auto"/>
    </cs:lnRef>
    <cs:fillRef idx="1"/>
    <cs:effectRef idx="0"/>
    <cs:fontRef idx="minor">
      <a:schemeClr val="tx1"/>
    </cs:fontRef>
    <cs:spPr>
      <a:ln w="9525" cap="rnd">
        <a:solidFill>
          <a:schemeClr val="phClr"/>
        </a:solidFill>
        <a:round/>
      </a:ln>
    </cs:spPr>
  </cs:dataPointWireframe>
  <cs:dataTable>
    <cs:lnRef idx="0"/>
    <cs:fillRef idx="0"/>
    <cs:effectRef idx="0"/>
    <cs:fontRef idx="minor">
      <a:schemeClr val="tx1">
        <a:lumMod val="65000"/>
        <a:lumOff val="35000"/>
      </a:schemeClr>
    </cs:fontRef>
    <cs:spPr>
      <a:noFill/>
      <a:ln w="9525" cap="flat" cmpd="sng" algn="ctr">
        <a:solidFill>
          <a:schemeClr val="tx1">
            <a:lumMod val="15000"/>
            <a:lumOff val="85000"/>
          </a:schemeClr>
        </a:solidFill>
        <a:round/>
      </a:ln>
    </cs:spPr>
    <cs:defRPr sz="900" kern="1200"/>
  </cs:dataTable>
  <cs:downBar>
    <cs:lnRef idx="0"/>
    <cs:fillRef idx="0"/>
    <cs:effectRef idx="0"/>
    <cs:fontRef idx="minor">
      <a:schemeClr val="tx1"/>
    </cs:fontRef>
    <cs:spPr>
      <a:solidFill>
        <a:schemeClr val="dk1">
          <a:lumMod val="75000"/>
          <a:lumOff val="25000"/>
        </a:schemeClr>
      </a:solidFill>
      <a:ln w="9525" cap="flat" cmpd="sng" algn="ctr">
        <a:solidFill>
          <a:schemeClr val="tx1">
            <a:lumMod val="65000"/>
            <a:lumOff val="35000"/>
          </a:schemeClr>
        </a:solidFill>
        <a:round/>
      </a:ln>
    </cs:spPr>
  </cs:downBar>
  <cs:dropLine>
    <cs:lnRef idx="0"/>
    <cs:fillRef idx="0"/>
    <cs:effectRef idx="0"/>
    <cs:fontRef idx="minor">
      <a:schemeClr val="tx1"/>
    </cs:fontRef>
    <cs:spPr>
      <a:ln w="9525" cap="flat" cmpd="sng" algn="ctr">
        <a:solidFill>
          <a:schemeClr val="tx1">
            <a:lumMod val="35000"/>
            <a:lumOff val="65000"/>
          </a:schemeClr>
        </a:solidFill>
        <a:round/>
      </a:ln>
    </cs:spPr>
  </cs:dropLine>
  <cs:errorBar>
    <cs:lnRef idx="0"/>
    <cs:fillRef idx="0"/>
    <cs:effectRef idx="0"/>
    <cs:fontRef idx="minor">
      <a:schemeClr val="tx1"/>
    </cs:fontRef>
    <cs:spPr>
      <a:ln w="9525" cap="flat" cmpd="sng" algn="ctr">
        <a:solidFill>
          <a:schemeClr val="tx1">
            <a:lumMod val="65000"/>
            <a:lumOff val="35000"/>
          </a:schemeClr>
        </a:solidFill>
        <a:round/>
      </a:ln>
    </cs:spPr>
  </cs:errorBar>
  <cs:floor>
    <cs:lnRef idx="0"/>
    <cs:fillRef idx="0"/>
    <cs:effectRef idx="0"/>
    <cs:fontRef idx="minor">
      <a:schemeClr val="tx1"/>
    </cs:fontRef>
    <cs:spPr>
      <a:noFill/>
      <a:ln>
        <a:noFill/>
      </a:ln>
    </cs:spPr>
  </cs:floor>
  <cs:gridlineMajor>
    <cs:lnRef idx="0"/>
    <cs:fillRef idx="0"/>
    <cs:effectRef idx="0"/>
    <cs:fontRef idx="minor">
      <a:schemeClr val="tx1"/>
    </cs:fontRef>
    <cs:spPr>
      <a:ln w="9525" cap="flat" cmpd="sng" algn="ctr">
        <a:solidFill>
          <a:schemeClr val="tx1">
            <a:lumMod val="15000"/>
            <a:lumOff val="85000"/>
          </a:schemeClr>
        </a:solidFill>
        <a:round/>
      </a:ln>
    </cs:spPr>
  </cs:gridlineMajor>
  <cs:gridlineMinor>
    <cs:lnRef idx="0"/>
    <cs:fillRef idx="0"/>
    <cs:effectRef idx="0"/>
    <cs:fontRef idx="minor">
      <a:schemeClr val="tx1"/>
    </cs:fontRef>
    <cs:spPr>
      <a:ln w="9525" cap="flat" cmpd="sng" algn="ctr">
        <a:solidFill>
          <a:schemeClr val="tx1">
            <a:lumMod val="5000"/>
            <a:lumOff val="95000"/>
          </a:schemeClr>
        </a:solidFill>
        <a:round/>
      </a:ln>
    </cs:spPr>
  </cs:gridlineMinor>
  <cs:hiLoLine>
    <cs:lnRef idx="0"/>
    <cs:fillRef idx="0"/>
    <cs:effectRef idx="0"/>
    <cs:fontRef idx="minor">
      <a:schemeClr val="tx1"/>
    </cs:fontRef>
    <cs:spPr>
      <a:ln w="9525" cap="flat" cmpd="sng" algn="ctr">
        <a:solidFill>
          <a:schemeClr val="tx1">
            <a:lumMod val="50000"/>
            <a:lumOff val="50000"/>
          </a:schemeClr>
        </a:solidFill>
        <a:round/>
      </a:ln>
    </cs:spPr>
  </cs:hiLoLine>
  <cs:leaderLine>
    <cs:lnRef idx="0"/>
    <cs:fillRef idx="0"/>
    <cs:effectRef idx="0"/>
    <cs:fontRef idx="minor">
      <a:schemeClr val="tx1"/>
    </cs:fontRef>
    <cs:spPr>
      <a:ln w="9525" cap="flat" cmpd="sng" algn="ctr">
        <a:solidFill>
          <a:schemeClr val="tx1">
            <a:lumMod val="35000"/>
            <a:lumOff val="65000"/>
          </a:schemeClr>
        </a:solidFill>
        <a:round/>
      </a:ln>
    </cs:spPr>
  </cs:leaderLine>
  <cs:legend>
    <cs:lnRef idx="0"/>
    <cs:fillRef idx="0"/>
    <cs:effectRef idx="0"/>
    <cs:fontRef idx="minor">
      <a:schemeClr val="tx1">
        <a:lumMod val="65000"/>
        <a:lumOff val="35000"/>
      </a:schemeClr>
    </cs:fontRef>
    <cs:defRPr sz="900" kern="1200"/>
  </cs:legend>
  <cs:plotArea mods="allowNoFillOverride allowNoLineOverride">
    <cs:lnRef idx="0"/>
    <cs:fillRef idx="0"/>
    <cs:effectRef idx="0"/>
    <cs:fontRef idx="minor">
      <a:schemeClr val="tx1"/>
    </cs:fontRef>
  </cs:plotArea>
  <cs:plotArea3D mods="allowNoFillOverride allowNoLineOverride">
    <cs:lnRef idx="0"/>
    <cs:fillRef idx="0"/>
    <cs:effectRef idx="0"/>
    <cs:fontRef idx="minor">
      <a:schemeClr val="tx1"/>
    </cs:fontRef>
  </cs:plotArea3D>
  <cs:seriesAxis>
    <cs:lnRef idx="0"/>
    <cs:fillRef idx="0"/>
    <cs:effectRef idx="0"/>
    <cs:fontRef idx="minor">
      <a:schemeClr val="tx1">
        <a:lumMod val="65000"/>
        <a:lumOff val="35000"/>
      </a:schemeClr>
    </cs:fontRef>
    <cs:defRPr sz="900" kern="1200"/>
  </cs:seriesAxis>
  <cs:seriesLine>
    <cs:lnRef idx="0"/>
    <cs:fillRef idx="0"/>
    <cs:effectRef idx="0"/>
    <cs:fontRef idx="minor">
      <a:schemeClr val="tx1"/>
    </cs:fontRef>
    <cs:spPr>
      <a:ln w="9525" cap="flat" cmpd="sng" algn="ctr">
        <a:solidFill>
          <a:schemeClr val="tx1">
            <a:lumMod val="35000"/>
            <a:lumOff val="65000"/>
          </a:schemeClr>
        </a:solidFill>
        <a:round/>
      </a:ln>
    </cs:spPr>
  </cs:seriesLine>
  <cs:title>
    <cs:lnRef idx="0"/>
    <cs:fillRef idx="0"/>
    <cs:effectRef idx="0"/>
    <cs:fontRef idx="minor">
      <a:schemeClr val="tx1">
        <a:lumMod val="65000"/>
        <a:lumOff val="35000"/>
      </a:schemeClr>
    </cs:fontRef>
    <cs:defRPr sz="1400" b="0" kern="1200" spc="0" baseline="0"/>
  </cs:title>
  <cs:trendline>
    <cs:lnRef idx="0">
      <cs:styleClr val="auto"/>
    </cs:lnRef>
    <cs:fillRef idx="0"/>
    <cs:effectRef idx="0"/>
    <cs:fontRef idx="minor">
      <a:schemeClr val="tx1"/>
    </cs:fontRef>
    <cs:spPr>
      <a:ln w="19050" cap="rnd">
        <a:solidFill>
          <a:schemeClr val="phClr"/>
        </a:solidFill>
        <a:prstDash val="sysDot"/>
      </a:ln>
    </cs:spPr>
  </cs:trendline>
  <cs:trendlineLabel>
    <cs:lnRef idx="0"/>
    <cs:fillRef idx="0"/>
    <cs:effectRef idx="0"/>
    <cs:fontRef idx="minor">
      <a:schemeClr val="tx1">
        <a:lumMod val="65000"/>
        <a:lumOff val="35000"/>
      </a:schemeClr>
    </cs:fontRef>
    <cs:defRPr sz="900" kern="1200"/>
  </cs:trendlineLabel>
  <cs:upBar>
    <cs:lnRef idx="0"/>
    <cs:fillRef idx="0"/>
    <cs:effectRef idx="0"/>
    <cs:fontRef idx="minor">
      <a:schemeClr val="tx1"/>
    </cs:fontRef>
    <cs:spPr>
      <a:solidFill>
        <a:schemeClr val="lt1"/>
      </a:solidFill>
      <a:ln w="9525" cap="flat" cmpd="sng" algn="ctr">
        <a:solidFill>
          <a:schemeClr val="tx1">
            <a:lumMod val="65000"/>
            <a:lumOff val="35000"/>
          </a:schemeClr>
        </a:solidFill>
        <a:round/>
      </a:ln>
    </cs:spPr>
  </cs:upBar>
  <cs:valueAxis>
    <cs:lnRef idx="0"/>
    <cs:fillRef idx="0"/>
    <cs:effectRef idx="0"/>
    <cs:fontRef idx="minor">
      <a:schemeClr val="tx1">
        <a:lumMod val="65000"/>
        <a:lumOff val="35000"/>
      </a:schemeClr>
    </cs:fontRef>
    <cs:defRPr sz="900" kern="1200"/>
  </cs:valueAxis>
  <cs:wall>
    <cs:lnRef idx="0"/>
    <cs:fillRef idx="0"/>
    <cs:effectRef idx="0"/>
    <cs:fontRef idx="minor">
      <a:schemeClr val="tx1"/>
    </cs:fontRef>
    <cs:spPr>
      <a:noFill/>
      <a:ln>
        <a:noFill/>
      </a:ln>
    </cs:spPr>
  </cs:wall>
</cs:chartStyle>
</file>

<file path=xl/charts/style4.xml><?xml version="1.0" encoding="utf-8"?>
<cs:chartStyle xmlns:cs="http://schemas.microsoft.com/office/drawing/2012/chartStyle" xmlns:a="http://schemas.openxmlformats.org/drawingml/2006/main" id="216">
  <cs:axisTitle>
    <cs:lnRef idx="0"/>
    <cs:fillRef idx="0"/>
    <cs:effectRef idx="0"/>
    <cs:fontRef idx="minor">
      <a:schemeClr val="tx1">
        <a:lumMod val="65000"/>
        <a:lumOff val="35000"/>
      </a:schemeClr>
    </cs:fontRef>
    <cs:defRPr sz="1000" kern="1200"/>
  </cs:axisTitle>
  <cs:categoryAxis>
    <cs:lnRef idx="0"/>
    <cs:fillRef idx="0"/>
    <cs:effectRef idx="0"/>
    <cs:fontRef idx="minor">
      <a:schemeClr val="tx1">
        <a:lumMod val="65000"/>
        <a:lumOff val="35000"/>
      </a:schemeClr>
    </cs:fontRef>
    <cs:spPr>
      <a:ln w="9525" cap="flat" cmpd="sng" algn="ctr">
        <a:solidFill>
          <a:schemeClr val="tx1">
            <a:lumMod val="15000"/>
            <a:lumOff val="85000"/>
          </a:schemeClr>
        </a:solidFill>
        <a:round/>
      </a:ln>
    </cs:spPr>
    <cs:defRPr sz="900" kern="1200"/>
  </cs:categoryAxis>
  <cs:chartArea mods="allowNoFillOverride allowNoLineOverride">
    <cs:lnRef idx="0"/>
    <cs:fillRef idx="0"/>
    <cs:effectRef idx="0"/>
    <cs:fontRef idx="minor">
      <a:schemeClr val="tx1"/>
    </cs:fontRef>
    <cs:spPr>
      <a:solidFill>
        <a:schemeClr val="bg1"/>
      </a:solidFill>
      <a:ln w="9525" cap="flat" cmpd="sng" algn="ctr">
        <a:solidFill>
          <a:schemeClr val="tx1">
            <a:lumMod val="15000"/>
            <a:lumOff val="85000"/>
          </a:schemeClr>
        </a:solidFill>
        <a:round/>
      </a:ln>
    </cs:spPr>
    <cs:defRPr sz="1000" kern="1200"/>
  </cs:chartArea>
  <cs:dataLabel>
    <cs:lnRef idx="0"/>
    <cs:fillRef idx="0"/>
    <cs:effectRef idx="0"/>
    <cs:fontRef idx="minor">
      <a:schemeClr val="tx1">
        <a:lumMod val="75000"/>
        <a:lumOff val="25000"/>
      </a:schemeClr>
    </cs:fontRef>
    <cs:defRPr sz="900" kern="1200"/>
  </cs:dataLabel>
  <cs:dataLabelCallout>
    <cs:lnRef idx="0"/>
    <cs:fillRef idx="0"/>
    <cs:effectRef idx="0"/>
    <cs:fontRef idx="minor">
      <a:schemeClr val="dk1">
        <a:lumMod val="65000"/>
        <a:lumOff val="35000"/>
      </a:schemeClr>
    </cs:fontRef>
    <cs:spPr>
      <a:solidFill>
        <a:schemeClr val="lt1"/>
      </a:solidFill>
      <a:ln>
        <a:solidFill>
          <a:schemeClr val="dk1">
            <a:lumMod val="25000"/>
            <a:lumOff val="75000"/>
          </a:schemeClr>
        </a:solidFill>
      </a:ln>
    </cs:spPr>
    <cs:defRPr sz="900" kern="1200"/>
    <cs:bodyPr rot="0" spcFirstLastPara="1" vertOverflow="clip" horzOverflow="clip" vert="horz" wrap="square" lIns="36576" tIns="18288" rIns="36576" bIns="18288" anchor="ctr" anchorCtr="1">
      <a:spAutoFit/>
    </cs:bodyPr>
  </cs:dataLabelCallout>
  <cs:dataPoint>
    <cs:lnRef idx="0"/>
    <cs:fillRef idx="1">
      <cs:styleClr val="auto"/>
    </cs:fillRef>
    <cs:effectRef idx="0"/>
    <cs:fontRef idx="minor">
      <a:schemeClr val="tx1"/>
    </cs:fontRef>
  </cs:dataPoint>
  <cs:dataPoint3D>
    <cs:lnRef idx="0"/>
    <cs:fillRef idx="1">
      <cs:styleClr val="auto"/>
    </cs:fillRef>
    <cs:effectRef idx="0"/>
    <cs:fontRef idx="minor">
      <a:schemeClr val="tx1"/>
    </cs:fontRef>
  </cs:dataPoint3D>
  <cs:dataPointLine>
    <cs:lnRef idx="0">
      <cs:styleClr val="auto"/>
    </cs:lnRef>
    <cs:fillRef idx="1"/>
    <cs:effectRef idx="0"/>
    <cs:fontRef idx="minor">
      <a:schemeClr val="tx1"/>
    </cs:fontRef>
    <cs:spPr>
      <a:ln w="28575" cap="rnd">
        <a:solidFill>
          <a:schemeClr val="phClr"/>
        </a:solidFill>
        <a:round/>
      </a:ln>
    </cs:spPr>
  </cs:dataPointLine>
  <cs:dataPointMarker>
    <cs:lnRef idx="0">
      <cs:styleClr val="auto"/>
    </cs:lnRef>
    <cs:fillRef idx="1">
      <cs:styleClr val="auto"/>
    </cs:fillRef>
    <cs:effectRef idx="0"/>
    <cs:fontRef idx="minor">
      <a:schemeClr val="tx1"/>
    </cs:fontRef>
    <cs:spPr>
      <a:ln w="9525">
        <a:solidFill>
          <a:schemeClr val="phClr"/>
        </a:solidFill>
      </a:ln>
    </cs:spPr>
  </cs:dataPointMarker>
  <cs:dataPointMarkerLayout symbol="circle" size="5"/>
  <cs:dataPointWireframe>
    <cs:lnRef idx="0">
      <cs:styleClr val="auto"/>
    </cs:lnRef>
    <cs:fillRef idx="1"/>
    <cs:effectRef idx="0"/>
    <cs:fontRef idx="minor">
      <a:schemeClr val="tx1"/>
    </cs:fontRef>
    <cs:spPr>
      <a:ln w="9525" cap="rnd">
        <a:solidFill>
          <a:schemeClr val="phClr"/>
        </a:solidFill>
        <a:round/>
      </a:ln>
    </cs:spPr>
  </cs:dataPointWireframe>
  <cs:dataTable>
    <cs:lnRef idx="0"/>
    <cs:fillRef idx="0"/>
    <cs:effectRef idx="0"/>
    <cs:fontRef idx="minor">
      <a:schemeClr val="tx1">
        <a:lumMod val="65000"/>
        <a:lumOff val="35000"/>
      </a:schemeClr>
    </cs:fontRef>
    <cs:spPr>
      <a:noFill/>
      <a:ln w="9525" cap="flat" cmpd="sng" algn="ctr">
        <a:solidFill>
          <a:schemeClr val="tx1">
            <a:lumMod val="15000"/>
            <a:lumOff val="85000"/>
          </a:schemeClr>
        </a:solidFill>
        <a:round/>
      </a:ln>
    </cs:spPr>
    <cs:defRPr sz="900" kern="1200"/>
  </cs:dataTable>
  <cs:downBar>
    <cs:lnRef idx="0"/>
    <cs:fillRef idx="0"/>
    <cs:effectRef idx="0"/>
    <cs:fontRef idx="minor">
      <a:schemeClr val="tx1"/>
    </cs:fontRef>
    <cs:spPr>
      <a:solidFill>
        <a:schemeClr val="dk1">
          <a:lumMod val="75000"/>
          <a:lumOff val="25000"/>
        </a:schemeClr>
      </a:solidFill>
      <a:ln w="9525" cap="flat" cmpd="sng" algn="ctr">
        <a:solidFill>
          <a:schemeClr val="tx1">
            <a:lumMod val="65000"/>
            <a:lumOff val="35000"/>
          </a:schemeClr>
        </a:solidFill>
        <a:round/>
      </a:ln>
    </cs:spPr>
  </cs:downBar>
  <cs:dropLine>
    <cs:lnRef idx="0"/>
    <cs:fillRef idx="0"/>
    <cs:effectRef idx="0"/>
    <cs:fontRef idx="minor">
      <a:schemeClr val="tx1"/>
    </cs:fontRef>
    <cs:spPr>
      <a:ln w="9525" cap="flat" cmpd="sng" algn="ctr">
        <a:solidFill>
          <a:schemeClr val="tx1">
            <a:lumMod val="35000"/>
            <a:lumOff val="65000"/>
          </a:schemeClr>
        </a:solidFill>
        <a:round/>
      </a:ln>
    </cs:spPr>
  </cs:dropLine>
  <cs:errorBar>
    <cs:lnRef idx="0"/>
    <cs:fillRef idx="0"/>
    <cs:effectRef idx="0"/>
    <cs:fontRef idx="minor">
      <a:schemeClr val="tx1"/>
    </cs:fontRef>
    <cs:spPr>
      <a:ln w="9525" cap="flat" cmpd="sng" algn="ctr">
        <a:solidFill>
          <a:schemeClr val="tx1">
            <a:lumMod val="65000"/>
            <a:lumOff val="35000"/>
          </a:schemeClr>
        </a:solidFill>
        <a:round/>
      </a:ln>
    </cs:spPr>
  </cs:errorBar>
  <cs:floor>
    <cs:lnRef idx="0"/>
    <cs:fillRef idx="0"/>
    <cs:effectRef idx="0"/>
    <cs:fontRef idx="minor">
      <a:schemeClr val="tx1"/>
    </cs:fontRef>
    <cs:spPr>
      <a:noFill/>
      <a:ln>
        <a:noFill/>
      </a:ln>
    </cs:spPr>
  </cs:floor>
  <cs:gridlineMajor>
    <cs:lnRef idx="0"/>
    <cs:fillRef idx="0"/>
    <cs:effectRef idx="0"/>
    <cs:fontRef idx="minor">
      <a:schemeClr val="tx1"/>
    </cs:fontRef>
    <cs:spPr>
      <a:ln w="9525" cap="flat" cmpd="sng" algn="ctr">
        <a:solidFill>
          <a:schemeClr val="tx1">
            <a:lumMod val="15000"/>
            <a:lumOff val="85000"/>
          </a:schemeClr>
        </a:solidFill>
        <a:round/>
      </a:ln>
    </cs:spPr>
  </cs:gridlineMajor>
  <cs:gridlineMinor>
    <cs:lnRef idx="0"/>
    <cs:fillRef idx="0"/>
    <cs:effectRef idx="0"/>
    <cs:fontRef idx="minor">
      <a:schemeClr val="tx1"/>
    </cs:fontRef>
    <cs:spPr>
      <a:ln w="9525" cap="flat" cmpd="sng" algn="ctr">
        <a:solidFill>
          <a:schemeClr val="tx1">
            <a:lumMod val="5000"/>
            <a:lumOff val="95000"/>
          </a:schemeClr>
        </a:solidFill>
        <a:round/>
      </a:ln>
    </cs:spPr>
  </cs:gridlineMinor>
  <cs:hiLoLine>
    <cs:lnRef idx="0"/>
    <cs:fillRef idx="0"/>
    <cs:effectRef idx="0"/>
    <cs:fontRef idx="minor">
      <a:schemeClr val="tx1"/>
    </cs:fontRef>
    <cs:spPr>
      <a:ln w="9525" cap="flat" cmpd="sng" algn="ctr">
        <a:solidFill>
          <a:schemeClr val="tx1">
            <a:lumMod val="50000"/>
            <a:lumOff val="50000"/>
          </a:schemeClr>
        </a:solidFill>
        <a:round/>
      </a:ln>
    </cs:spPr>
  </cs:hiLoLine>
  <cs:leaderLine>
    <cs:lnRef idx="0"/>
    <cs:fillRef idx="0"/>
    <cs:effectRef idx="0"/>
    <cs:fontRef idx="minor">
      <a:schemeClr val="tx1"/>
    </cs:fontRef>
    <cs:spPr>
      <a:ln w="9525" cap="flat" cmpd="sng" algn="ctr">
        <a:solidFill>
          <a:schemeClr val="tx1">
            <a:lumMod val="35000"/>
            <a:lumOff val="65000"/>
          </a:schemeClr>
        </a:solidFill>
        <a:round/>
      </a:ln>
    </cs:spPr>
  </cs:leaderLine>
  <cs:legend>
    <cs:lnRef idx="0"/>
    <cs:fillRef idx="0"/>
    <cs:effectRef idx="0"/>
    <cs:fontRef idx="minor">
      <a:schemeClr val="tx1">
        <a:lumMod val="65000"/>
        <a:lumOff val="35000"/>
      </a:schemeClr>
    </cs:fontRef>
    <cs:defRPr sz="900" kern="1200"/>
  </cs:legend>
  <cs:plotArea mods="allowNoFillOverride allowNoLineOverride">
    <cs:lnRef idx="0"/>
    <cs:fillRef idx="0"/>
    <cs:effectRef idx="0"/>
    <cs:fontRef idx="minor">
      <a:schemeClr val="tx1"/>
    </cs:fontRef>
  </cs:plotArea>
  <cs:plotArea3D mods="allowNoFillOverride allowNoLineOverride">
    <cs:lnRef idx="0"/>
    <cs:fillRef idx="0"/>
    <cs:effectRef idx="0"/>
    <cs:fontRef idx="minor">
      <a:schemeClr val="tx1"/>
    </cs:fontRef>
  </cs:plotArea3D>
  <cs:seriesAxis>
    <cs:lnRef idx="0"/>
    <cs:fillRef idx="0"/>
    <cs:effectRef idx="0"/>
    <cs:fontRef idx="minor">
      <a:schemeClr val="tx1">
        <a:lumMod val="65000"/>
        <a:lumOff val="35000"/>
      </a:schemeClr>
    </cs:fontRef>
    <cs:defRPr sz="900" kern="1200"/>
  </cs:seriesAxis>
  <cs:seriesLine>
    <cs:lnRef idx="0"/>
    <cs:fillRef idx="0"/>
    <cs:effectRef idx="0"/>
    <cs:fontRef idx="minor">
      <a:schemeClr val="tx1"/>
    </cs:fontRef>
    <cs:spPr>
      <a:ln w="9525" cap="flat" cmpd="sng" algn="ctr">
        <a:solidFill>
          <a:schemeClr val="tx1">
            <a:lumMod val="35000"/>
            <a:lumOff val="65000"/>
          </a:schemeClr>
        </a:solidFill>
        <a:round/>
      </a:ln>
    </cs:spPr>
  </cs:seriesLine>
  <cs:title>
    <cs:lnRef idx="0"/>
    <cs:fillRef idx="0"/>
    <cs:effectRef idx="0"/>
    <cs:fontRef idx="minor">
      <a:schemeClr val="tx1">
        <a:lumMod val="65000"/>
        <a:lumOff val="35000"/>
      </a:schemeClr>
    </cs:fontRef>
    <cs:defRPr sz="1400" b="0" kern="1200" spc="0" baseline="0"/>
  </cs:title>
  <cs:trendline>
    <cs:lnRef idx="0">
      <cs:styleClr val="auto"/>
    </cs:lnRef>
    <cs:fillRef idx="0"/>
    <cs:effectRef idx="0"/>
    <cs:fontRef idx="minor">
      <a:schemeClr val="tx1"/>
    </cs:fontRef>
    <cs:spPr>
      <a:ln w="19050" cap="rnd">
        <a:solidFill>
          <a:schemeClr val="phClr"/>
        </a:solidFill>
        <a:prstDash val="sysDot"/>
      </a:ln>
    </cs:spPr>
  </cs:trendline>
  <cs:trendlineLabel>
    <cs:lnRef idx="0"/>
    <cs:fillRef idx="0"/>
    <cs:effectRef idx="0"/>
    <cs:fontRef idx="minor">
      <a:schemeClr val="tx1">
        <a:lumMod val="65000"/>
        <a:lumOff val="35000"/>
      </a:schemeClr>
    </cs:fontRef>
    <cs:defRPr sz="900" kern="1200"/>
  </cs:trendlineLabel>
  <cs:upBar>
    <cs:lnRef idx="0"/>
    <cs:fillRef idx="0"/>
    <cs:effectRef idx="0"/>
    <cs:fontRef idx="minor">
      <a:schemeClr val="tx1"/>
    </cs:fontRef>
    <cs:spPr>
      <a:solidFill>
        <a:schemeClr val="lt1"/>
      </a:solidFill>
      <a:ln w="9525" cap="flat" cmpd="sng" algn="ctr">
        <a:solidFill>
          <a:schemeClr val="tx1">
            <a:lumMod val="65000"/>
            <a:lumOff val="35000"/>
          </a:schemeClr>
        </a:solidFill>
        <a:round/>
      </a:ln>
    </cs:spPr>
  </cs:upBar>
  <cs:valueAxis>
    <cs:lnRef idx="0"/>
    <cs:fillRef idx="0"/>
    <cs:effectRef idx="0"/>
    <cs:fontRef idx="minor">
      <a:schemeClr val="tx1">
        <a:lumMod val="65000"/>
        <a:lumOff val="35000"/>
      </a:schemeClr>
    </cs:fontRef>
    <cs:defRPr sz="900" kern="1200"/>
  </cs:valueAxis>
  <cs:wall>
    <cs:lnRef idx="0"/>
    <cs:fillRef idx="0"/>
    <cs:effectRef idx="0"/>
    <cs:fontRef idx="minor">
      <a:schemeClr val="tx1"/>
    </cs:fontRef>
    <cs:spPr>
      <a:noFill/>
      <a:ln>
        <a:noFill/>
      </a:ln>
    </cs:spPr>
  </cs:wall>
</cs:chartStyle>
</file>

<file path=xl/charts/style5.xml><?xml version="1.0" encoding="utf-8"?>
<cs:chartStyle xmlns:cs="http://schemas.microsoft.com/office/drawing/2012/chartStyle" xmlns:a="http://schemas.openxmlformats.org/drawingml/2006/main" id="216">
  <cs:axisTitle>
    <cs:lnRef idx="0"/>
    <cs:fillRef idx="0"/>
    <cs:effectRef idx="0"/>
    <cs:fontRef idx="minor">
      <a:schemeClr val="tx1">
        <a:lumMod val="65000"/>
        <a:lumOff val="35000"/>
      </a:schemeClr>
    </cs:fontRef>
    <cs:defRPr sz="1000" kern="1200"/>
  </cs:axisTitle>
  <cs:categoryAxis>
    <cs:lnRef idx="0"/>
    <cs:fillRef idx="0"/>
    <cs:effectRef idx="0"/>
    <cs:fontRef idx="minor">
      <a:schemeClr val="tx1">
        <a:lumMod val="65000"/>
        <a:lumOff val="35000"/>
      </a:schemeClr>
    </cs:fontRef>
    <cs:spPr>
      <a:ln w="9525" cap="flat" cmpd="sng" algn="ctr">
        <a:solidFill>
          <a:schemeClr val="tx1">
            <a:lumMod val="15000"/>
            <a:lumOff val="85000"/>
          </a:schemeClr>
        </a:solidFill>
        <a:round/>
      </a:ln>
    </cs:spPr>
    <cs:defRPr sz="900" kern="1200"/>
  </cs:categoryAxis>
  <cs:chartArea mods="allowNoFillOverride allowNoLineOverride">
    <cs:lnRef idx="0"/>
    <cs:fillRef idx="0"/>
    <cs:effectRef idx="0"/>
    <cs:fontRef idx="minor">
      <a:schemeClr val="tx1"/>
    </cs:fontRef>
    <cs:spPr>
      <a:solidFill>
        <a:schemeClr val="bg1"/>
      </a:solidFill>
      <a:ln w="9525" cap="flat" cmpd="sng" algn="ctr">
        <a:solidFill>
          <a:schemeClr val="tx1">
            <a:lumMod val="15000"/>
            <a:lumOff val="85000"/>
          </a:schemeClr>
        </a:solidFill>
        <a:round/>
      </a:ln>
    </cs:spPr>
    <cs:defRPr sz="1000" kern="1200"/>
  </cs:chartArea>
  <cs:dataLabel>
    <cs:lnRef idx="0"/>
    <cs:fillRef idx="0"/>
    <cs:effectRef idx="0"/>
    <cs:fontRef idx="minor">
      <a:schemeClr val="tx1">
        <a:lumMod val="75000"/>
        <a:lumOff val="25000"/>
      </a:schemeClr>
    </cs:fontRef>
    <cs:defRPr sz="900" kern="1200"/>
  </cs:dataLabel>
  <cs:dataLabelCallout>
    <cs:lnRef idx="0"/>
    <cs:fillRef idx="0"/>
    <cs:effectRef idx="0"/>
    <cs:fontRef idx="minor">
      <a:schemeClr val="dk1">
        <a:lumMod val="65000"/>
        <a:lumOff val="35000"/>
      </a:schemeClr>
    </cs:fontRef>
    <cs:spPr>
      <a:solidFill>
        <a:schemeClr val="lt1"/>
      </a:solidFill>
      <a:ln>
        <a:solidFill>
          <a:schemeClr val="dk1">
            <a:lumMod val="25000"/>
            <a:lumOff val="75000"/>
          </a:schemeClr>
        </a:solidFill>
      </a:ln>
    </cs:spPr>
    <cs:defRPr sz="900" kern="1200"/>
    <cs:bodyPr rot="0" spcFirstLastPara="1" vertOverflow="clip" horzOverflow="clip" vert="horz" wrap="square" lIns="36576" tIns="18288" rIns="36576" bIns="18288" anchor="ctr" anchorCtr="1">
      <a:spAutoFit/>
    </cs:bodyPr>
  </cs:dataLabelCallout>
  <cs:dataPoint>
    <cs:lnRef idx="0"/>
    <cs:fillRef idx="1">
      <cs:styleClr val="auto"/>
    </cs:fillRef>
    <cs:effectRef idx="0"/>
    <cs:fontRef idx="minor">
      <a:schemeClr val="tx1"/>
    </cs:fontRef>
  </cs:dataPoint>
  <cs:dataPoint3D>
    <cs:lnRef idx="0"/>
    <cs:fillRef idx="1">
      <cs:styleClr val="auto"/>
    </cs:fillRef>
    <cs:effectRef idx="0"/>
    <cs:fontRef idx="minor">
      <a:schemeClr val="tx1"/>
    </cs:fontRef>
  </cs:dataPoint3D>
  <cs:dataPointLine>
    <cs:lnRef idx="0">
      <cs:styleClr val="auto"/>
    </cs:lnRef>
    <cs:fillRef idx="1"/>
    <cs:effectRef idx="0"/>
    <cs:fontRef idx="minor">
      <a:schemeClr val="tx1"/>
    </cs:fontRef>
    <cs:spPr>
      <a:ln w="28575" cap="rnd">
        <a:solidFill>
          <a:schemeClr val="phClr"/>
        </a:solidFill>
        <a:round/>
      </a:ln>
    </cs:spPr>
  </cs:dataPointLine>
  <cs:dataPointMarker>
    <cs:lnRef idx="0">
      <cs:styleClr val="auto"/>
    </cs:lnRef>
    <cs:fillRef idx="1">
      <cs:styleClr val="auto"/>
    </cs:fillRef>
    <cs:effectRef idx="0"/>
    <cs:fontRef idx="minor">
      <a:schemeClr val="tx1"/>
    </cs:fontRef>
    <cs:spPr>
      <a:ln w="9525">
        <a:solidFill>
          <a:schemeClr val="phClr"/>
        </a:solidFill>
      </a:ln>
    </cs:spPr>
  </cs:dataPointMarker>
  <cs:dataPointMarkerLayout symbol="circle" size="5"/>
  <cs:dataPointWireframe>
    <cs:lnRef idx="0">
      <cs:styleClr val="auto"/>
    </cs:lnRef>
    <cs:fillRef idx="1"/>
    <cs:effectRef idx="0"/>
    <cs:fontRef idx="minor">
      <a:schemeClr val="tx1"/>
    </cs:fontRef>
    <cs:spPr>
      <a:ln w="9525" cap="rnd">
        <a:solidFill>
          <a:schemeClr val="phClr"/>
        </a:solidFill>
        <a:round/>
      </a:ln>
    </cs:spPr>
  </cs:dataPointWireframe>
  <cs:dataTable>
    <cs:lnRef idx="0"/>
    <cs:fillRef idx="0"/>
    <cs:effectRef idx="0"/>
    <cs:fontRef idx="minor">
      <a:schemeClr val="tx1">
        <a:lumMod val="65000"/>
        <a:lumOff val="35000"/>
      </a:schemeClr>
    </cs:fontRef>
    <cs:spPr>
      <a:noFill/>
      <a:ln w="9525" cap="flat" cmpd="sng" algn="ctr">
        <a:solidFill>
          <a:schemeClr val="tx1">
            <a:lumMod val="15000"/>
            <a:lumOff val="85000"/>
          </a:schemeClr>
        </a:solidFill>
        <a:round/>
      </a:ln>
    </cs:spPr>
    <cs:defRPr sz="900" kern="1200"/>
  </cs:dataTable>
  <cs:downBar>
    <cs:lnRef idx="0"/>
    <cs:fillRef idx="0"/>
    <cs:effectRef idx="0"/>
    <cs:fontRef idx="minor">
      <a:schemeClr val="tx1"/>
    </cs:fontRef>
    <cs:spPr>
      <a:solidFill>
        <a:schemeClr val="dk1">
          <a:lumMod val="75000"/>
          <a:lumOff val="25000"/>
        </a:schemeClr>
      </a:solidFill>
      <a:ln w="9525" cap="flat" cmpd="sng" algn="ctr">
        <a:solidFill>
          <a:schemeClr val="tx1">
            <a:lumMod val="65000"/>
            <a:lumOff val="35000"/>
          </a:schemeClr>
        </a:solidFill>
        <a:round/>
      </a:ln>
    </cs:spPr>
  </cs:downBar>
  <cs:dropLine>
    <cs:lnRef idx="0"/>
    <cs:fillRef idx="0"/>
    <cs:effectRef idx="0"/>
    <cs:fontRef idx="minor">
      <a:schemeClr val="tx1"/>
    </cs:fontRef>
    <cs:spPr>
      <a:ln w="9525" cap="flat" cmpd="sng" algn="ctr">
        <a:solidFill>
          <a:schemeClr val="tx1">
            <a:lumMod val="35000"/>
            <a:lumOff val="65000"/>
          </a:schemeClr>
        </a:solidFill>
        <a:round/>
      </a:ln>
    </cs:spPr>
  </cs:dropLine>
  <cs:errorBar>
    <cs:lnRef idx="0"/>
    <cs:fillRef idx="0"/>
    <cs:effectRef idx="0"/>
    <cs:fontRef idx="minor">
      <a:schemeClr val="tx1"/>
    </cs:fontRef>
    <cs:spPr>
      <a:ln w="9525" cap="flat" cmpd="sng" algn="ctr">
        <a:solidFill>
          <a:schemeClr val="tx1">
            <a:lumMod val="65000"/>
            <a:lumOff val="35000"/>
          </a:schemeClr>
        </a:solidFill>
        <a:round/>
      </a:ln>
    </cs:spPr>
  </cs:errorBar>
  <cs:floor>
    <cs:lnRef idx="0"/>
    <cs:fillRef idx="0"/>
    <cs:effectRef idx="0"/>
    <cs:fontRef idx="minor">
      <a:schemeClr val="tx1"/>
    </cs:fontRef>
    <cs:spPr>
      <a:noFill/>
      <a:ln>
        <a:noFill/>
      </a:ln>
    </cs:spPr>
  </cs:floor>
  <cs:gridlineMajor>
    <cs:lnRef idx="0"/>
    <cs:fillRef idx="0"/>
    <cs:effectRef idx="0"/>
    <cs:fontRef idx="minor">
      <a:schemeClr val="tx1"/>
    </cs:fontRef>
    <cs:spPr>
      <a:ln w="9525" cap="flat" cmpd="sng" algn="ctr">
        <a:solidFill>
          <a:schemeClr val="tx1">
            <a:lumMod val="15000"/>
            <a:lumOff val="85000"/>
          </a:schemeClr>
        </a:solidFill>
        <a:round/>
      </a:ln>
    </cs:spPr>
  </cs:gridlineMajor>
  <cs:gridlineMinor>
    <cs:lnRef idx="0"/>
    <cs:fillRef idx="0"/>
    <cs:effectRef idx="0"/>
    <cs:fontRef idx="minor">
      <a:schemeClr val="tx1"/>
    </cs:fontRef>
    <cs:spPr>
      <a:ln w="9525" cap="flat" cmpd="sng" algn="ctr">
        <a:solidFill>
          <a:schemeClr val="tx1">
            <a:lumMod val="5000"/>
            <a:lumOff val="95000"/>
          </a:schemeClr>
        </a:solidFill>
        <a:round/>
      </a:ln>
    </cs:spPr>
  </cs:gridlineMinor>
  <cs:hiLoLine>
    <cs:lnRef idx="0"/>
    <cs:fillRef idx="0"/>
    <cs:effectRef idx="0"/>
    <cs:fontRef idx="minor">
      <a:schemeClr val="tx1"/>
    </cs:fontRef>
    <cs:spPr>
      <a:ln w="9525" cap="flat" cmpd="sng" algn="ctr">
        <a:solidFill>
          <a:schemeClr val="tx1">
            <a:lumMod val="50000"/>
            <a:lumOff val="50000"/>
          </a:schemeClr>
        </a:solidFill>
        <a:round/>
      </a:ln>
    </cs:spPr>
  </cs:hiLoLine>
  <cs:leaderLine>
    <cs:lnRef idx="0"/>
    <cs:fillRef idx="0"/>
    <cs:effectRef idx="0"/>
    <cs:fontRef idx="minor">
      <a:schemeClr val="tx1"/>
    </cs:fontRef>
    <cs:spPr>
      <a:ln w="9525" cap="flat" cmpd="sng" algn="ctr">
        <a:solidFill>
          <a:schemeClr val="tx1">
            <a:lumMod val="35000"/>
            <a:lumOff val="65000"/>
          </a:schemeClr>
        </a:solidFill>
        <a:round/>
      </a:ln>
    </cs:spPr>
  </cs:leaderLine>
  <cs:legend>
    <cs:lnRef idx="0"/>
    <cs:fillRef idx="0"/>
    <cs:effectRef idx="0"/>
    <cs:fontRef idx="minor">
      <a:schemeClr val="tx1">
        <a:lumMod val="65000"/>
        <a:lumOff val="35000"/>
      </a:schemeClr>
    </cs:fontRef>
    <cs:defRPr sz="900" kern="1200"/>
  </cs:legend>
  <cs:plotArea mods="allowNoFillOverride allowNoLineOverride">
    <cs:lnRef idx="0"/>
    <cs:fillRef idx="0"/>
    <cs:effectRef idx="0"/>
    <cs:fontRef idx="minor">
      <a:schemeClr val="tx1"/>
    </cs:fontRef>
  </cs:plotArea>
  <cs:plotArea3D mods="allowNoFillOverride allowNoLineOverride">
    <cs:lnRef idx="0"/>
    <cs:fillRef idx="0"/>
    <cs:effectRef idx="0"/>
    <cs:fontRef idx="minor">
      <a:schemeClr val="tx1"/>
    </cs:fontRef>
  </cs:plotArea3D>
  <cs:seriesAxis>
    <cs:lnRef idx="0"/>
    <cs:fillRef idx="0"/>
    <cs:effectRef idx="0"/>
    <cs:fontRef idx="minor">
      <a:schemeClr val="tx1">
        <a:lumMod val="65000"/>
        <a:lumOff val="35000"/>
      </a:schemeClr>
    </cs:fontRef>
    <cs:defRPr sz="900" kern="1200"/>
  </cs:seriesAxis>
  <cs:seriesLine>
    <cs:lnRef idx="0"/>
    <cs:fillRef idx="0"/>
    <cs:effectRef idx="0"/>
    <cs:fontRef idx="minor">
      <a:schemeClr val="tx1"/>
    </cs:fontRef>
    <cs:spPr>
      <a:ln w="9525" cap="flat" cmpd="sng" algn="ctr">
        <a:solidFill>
          <a:schemeClr val="tx1">
            <a:lumMod val="35000"/>
            <a:lumOff val="65000"/>
          </a:schemeClr>
        </a:solidFill>
        <a:round/>
      </a:ln>
    </cs:spPr>
  </cs:seriesLine>
  <cs:title>
    <cs:lnRef idx="0"/>
    <cs:fillRef idx="0"/>
    <cs:effectRef idx="0"/>
    <cs:fontRef idx="minor">
      <a:schemeClr val="tx1">
        <a:lumMod val="65000"/>
        <a:lumOff val="35000"/>
      </a:schemeClr>
    </cs:fontRef>
    <cs:defRPr sz="1400" b="0" kern="1200" spc="0" baseline="0"/>
  </cs:title>
  <cs:trendline>
    <cs:lnRef idx="0">
      <cs:styleClr val="auto"/>
    </cs:lnRef>
    <cs:fillRef idx="0"/>
    <cs:effectRef idx="0"/>
    <cs:fontRef idx="minor">
      <a:schemeClr val="tx1"/>
    </cs:fontRef>
    <cs:spPr>
      <a:ln w="19050" cap="rnd">
        <a:solidFill>
          <a:schemeClr val="phClr"/>
        </a:solidFill>
        <a:prstDash val="sysDot"/>
      </a:ln>
    </cs:spPr>
  </cs:trendline>
  <cs:trendlineLabel>
    <cs:lnRef idx="0"/>
    <cs:fillRef idx="0"/>
    <cs:effectRef idx="0"/>
    <cs:fontRef idx="minor">
      <a:schemeClr val="tx1">
        <a:lumMod val="65000"/>
        <a:lumOff val="35000"/>
      </a:schemeClr>
    </cs:fontRef>
    <cs:defRPr sz="900" kern="1200"/>
  </cs:trendlineLabel>
  <cs:upBar>
    <cs:lnRef idx="0"/>
    <cs:fillRef idx="0"/>
    <cs:effectRef idx="0"/>
    <cs:fontRef idx="minor">
      <a:schemeClr val="tx1"/>
    </cs:fontRef>
    <cs:spPr>
      <a:solidFill>
        <a:schemeClr val="lt1"/>
      </a:solidFill>
      <a:ln w="9525" cap="flat" cmpd="sng" algn="ctr">
        <a:solidFill>
          <a:schemeClr val="tx1">
            <a:lumMod val="65000"/>
            <a:lumOff val="35000"/>
          </a:schemeClr>
        </a:solidFill>
        <a:round/>
      </a:ln>
    </cs:spPr>
  </cs:upBar>
  <cs:valueAxis>
    <cs:lnRef idx="0"/>
    <cs:fillRef idx="0"/>
    <cs:effectRef idx="0"/>
    <cs:fontRef idx="minor">
      <a:schemeClr val="tx1">
        <a:lumMod val="65000"/>
        <a:lumOff val="35000"/>
      </a:schemeClr>
    </cs:fontRef>
    <cs:defRPr sz="900" kern="1200"/>
  </cs:valueAxis>
  <cs:wall>
    <cs:lnRef idx="0"/>
    <cs:fillRef idx="0"/>
    <cs:effectRef idx="0"/>
    <cs:fontRef idx="minor">
      <a:schemeClr val="tx1"/>
    </cs:fontRef>
    <cs:spPr>
      <a:noFill/>
      <a:ln>
        <a:noFill/>
      </a:ln>
    </cs:spPr>
  </cs:wall>
</cs:chartStyle>
</file>

<file path=xl/charts/style6.xml><?xml version="1.0" encoding="utf-8"?>
<cs:chartStyle xmlns:cs="http://schemas.microsoft.com/office/drawing/2012/chartStyle" xmlns:a="http://schemas.openxmlformats.org/drawingml/2006/main" id="216">
  <cs:axisTitle>
    <cs:lnRef idx="0"/>
    <cs:fillRef idx="0"/>
    <cs:effectRef idx="0"/>
    <cs:fontRef idx="minor">
      <a:schemeClr val="tx1">
        <a:lumMod val="65000"/>
        <a:lumOff val="35000"/>
      </a:schemeClr>
    </cs:fontRef>
    <cs:defRPr sz="1000" kern="1200"/>
  </cs:axisTitle>
  <cs:categoryAxis>
    <cs:lnRef idx="0"/>
    <cs:fillRef idx="0"/>
    <cs:effectRef idx="0"/>
    <cs:fontRef idx="minor">
      <a:schemeClr val="tx1">
        <a:lumMod val="65000"/>
        <a:lumOff val="35000"/>
      </a:schemeClr>
    </cs:fontRef>
    <cs:spPr>
      <a:ln w="9525" cap="flat" cmpd="sng" algn="ctr">
        <a:solidFill>
          <a:schemeClr val="tx1">
            <a:lumMod val="15000"/>
            <a:lumOff val="85000"/>
          </a:schemeClr>
        </a:solidFill>
        <a:round/>
      </a:ln>
    </cs:spPr>
    <cs:defRPr sz="900" kern="1200"/>
  </cs:categoryAxis>
  <cs:chartArea mods="allowNoFillOverride allowNoLineOverride">
    <cs:lnRef idx="0"/>
    <cs:fillRef idx="0"/>
    <cs:effectRef idx="0"/>
    <cs:fontRef idx="minor">
      <a:schemeClr val="tx1"/>
    </cs:fontRef>
    <cs:spPr>
      <a:solidFill>
        <a:schemeClr val="bg1"/>
      </a:solidFill>
      <a:ln w="9525" cap="flat" cmpd="sng" algn="ctr">
        <a:solidFill>
          <a:schemeClr val="tx1">
            <a:lumMod val="15000"/>
            <a:lumOff val="85000"/>
          </a:schemeClr>
        </a:solidFill>
        <a:round/>
      </a:ln>
    </cs:spPr>
    <cs:defRPr sz="1000" kern="1200"/>
  </cs:chartArea>
  <cs:dataLabel>
    <cs:lnRef idx="0"/>
    <cs:fillRef idx="0"/>
    <cs:effectRef idx="0"/>
    <cs:fontRef idx="minor">
      <a:schemeClr val="tx1">
        <a:lumMod val="75000"/>
        <a:lumOff val="25000"/>
      </a:schemeClr>
    </cs:fontRef>
    <cs:defRPr sz="900" kern="1200"/>
  </cs:dataLabel>
  <cs:dataLabelCallout>
    <cs:lnRef idx="0"/>
    <cs:fillRef idx="0"/>
    <cs:effectRef idx="0"/>
    <cs:fontRef idx="minor">
      <a:schemeClr val="dk1">
        <a:lumMod val="65000"/>
        <a:lumOff val="35000"/>
      </a:schemeClr>
    </cs:fontRef>
    <cs:spPr>
      <a:solidFill>
        <a:schemeClr val="lt1"/>
      </a:solidFill>
      <a:ln>
        <a:solidFill>
          <a:schemeClr val="dk1">
            <a:lumMod val="25000"/>
            <a:lumOff val="75000"/>
          </a:schemeClr>
        </a:solidFill>
      </a:ln>
    </cs:spPr>
    <cs:defRPr sz="900" kern="1200"/>
    <cs:bodyPr rot="0" spcFirstLastPara="1" vertOverflow="clip" horzOverflow="clip" vert="horz" wrap="square" lIns="36576" tIns="18288" rIns="36576" bIns="18288" anchor="ctr" anchorCtr="1">
      <a:spAutoFit/>
    </cs:bodyPr>
  </cs:dataLabelCallout>
  <cs:dataPoint>
    <cs:lnRef idx="0"/>
    <cs:fillRef idx="1">
      <cs:styleClr val="auto"/>
    </cs:fillRef>
    <cs:effectRef idx="0"/>
    <cs:fontRef idx="minor">
      <a:schemeClr val="tx1"/>
    </cs:fontRef>
  </cs:dataPoint>
  <cs:dataPoint3D>
    <cs:lnRef idx="0"/>
    <cs:fillRef idx="1">
      <cs:styleClr val="auto"/>
    </cs:fillRef>
    <cs:effectRef idx="0"/>
    <cs:fontRef idx="minor">
      <a:schemeClr val="tx1"/>
    </cs:fontRef>
  </cs:dataPoint3D>
  <cs:dataPointLine>
    <cs:lnRef idx="0">
      <cs:styleClr val="auto"/>
    </cs:lnRef>
    <cs:fillRef idx="1"/>
    <cs:effectRef idx="0"/>
    <cs:fontRef idx="minor">
      <a:schemeClr val="tx1"/>
    </cs:fontRef>
    <cs:spPr>
      <a:ln w="28575" cap="rnd">
        <a:solidFill>
          <a:schemeClr val="phClr"/>
        </a:solidFill>
        <a:round/>
      </a:ln>
    </cs:spPr>
  </cs:dataPointLine>
  <cs:dataPointMarker>
    <cs:lnRef idx="0">
      <cs:styleClr val="auto"/>
    </cs:lnRef>
    <cs:fillRef idx="1">
      <cs:styleClr val="auto"/>
    </cs:fillRef>
    <cs:effectRef idx="0"/>
    <cs:fontRef idx="minor">
      <a:schemeClr val="tx1"/>
    </cs:fontRef>
    <cs:spPr>
      <a:ln w="9525">
        <a:solidFill>
          <a:schemeClr val="phClr"/>
        </a:solidFill>
      </a:ln>
    </cs:spPr>
  </cs:dataPointMarker>
  <cs:dataPointMarkerLayout symbol="circle" size="5"/>
  <cs:dataPointWireframe>
    <cs:lnRef idx="0">
      <cs:styleClr val="auto"/>
    </cs:lnRef>
    <cs:fillRef idx="1"/>
    <cs:effectRef idx="0"/>
    <cs:fontRef idx="minor">
      <a:schemeClr val="tx1"/>
    </cs:fontRef>
    <cs:spPr>
      <a:ln w="9525" cap="rnd">
        <a:solidFill>
          <a:schemeClr val="phClr"/>
        </a:solidFill>
        <a:round/>
      </a:ln>
    </cs:spPr>
  </cs:dataPointWireframe>
  <cs:dataTable>
    <cs:lnRef idx="0"/>
    <cs:fillRef idx="0"/>
    <cs:effectRef idx="0"/>
    <cs:fontRef idx="minor">
      <a:schemeClr val="tx1">
        <a:lumMod val="65000"/>
        <a:lumOff val="35000"/>
      </a:schemeClr>
    </cs:fontRef>
    <cs:spPr>
      <a:noFill/>
      <a:ln w="9525" cap="flat" cmpd="sng" algn="ctr">
        <a:solidFill>
          <a:schemeClr val="tx1">
            <a:lumMod val="15000"/>
            <a:lumOff val="85000"/>
          </a:schemeClr>
        </a:solidFill>
        <a:round/>
      </a:ln>
    </cs:spPr>
    <cs:defRPr sz="900" kern="1200"/>
  </cs:dataTable>
  <cs:downBar>
    <cs:lnRef idx="0"/>
    <cs:fillRef idx="0"/>
    <cs:effectRef idx="0"/>
    <cs:fontRef idx="minor">
      <a:schemeClr val="tx1"/>
    </cs:fontRef>
    <cs:spPr>
      <a:solidFill>
        <a:schemeClr val="dk1">
          <a:lumMod val="75000"/>
          <a:lumOff val="25000"/>
        </a:schemeClr>
      </a:solidFill>
      <a:ln w="9525" cap="flat" cmpd="sng" algn="ctr">
        <a:solidFill>
          <a:schemeClr val="tx1">
            <a:lumMod val="65000"/>
            <a:lumOff val="35000"/>
          </a:schemeClr>
        </a:solidFill>
        <a:round/>
      </a:ln>
    </cs:spPr>
  </cs:downBar>
  <cs:dropLine>
    <cs:lnRef idx="0"/>
    <cs:fillRef idx="0"/>
    <cs:effectRef idx="0"/>
    <cs:fontRef idx="minor">
      <a:schemeClr val="tx1"/>
    </cs:fontRef>
    <cs:spPr>
      <a:ln w="9525" cap="flat" cmpd="sng" algn="ctr">
        <a:solidFill>
          <a:schemeClr val="tx1">
            <a:lumMod val="35000"/>
            <a:lumOff val="65000"/>
          </a:schemeClr>
        </a:solidFill>
        <a:round/>
      </a:ln>
    </cs:spPr>
  </cs:dropLine>
  <cs:errorBar>
    <cs:lnRef idx="0"/>
    <cs:fillRef idx="0"/>
    <cs:effectRef idx="0"/>
    <cs:fontRef idx="minor">
      <a:schemeClr val="tx1"/>
    </cs:fontRef>
    <cs:spPr>
      <a:ln w="9525" cap="flat" cmpd="sng" algn="ctr">
        <a:solidFill>
          <a:schemeClr val="tx1">
            <a:lumMod val="65000"/>
            <a:lumOff val="35000"/>
          </a:schemeClr>
        </a:solidFill>
        <a:round/>
      </a:ln>
    </cs:spPr>
  </cs:errorBar>
  <cs:floor>
    <cs:lnRef idx="0"/>
    <cs:fillRef idx="0"/>
    <cs:effectRef idx="0"/>
    <cs:fontRef idx="minor">
      <a:schemeClr val="tx1"/>
    </cs:fontRef>
    <cs:spPr>
      <a:noFill/>
      <a:ln>
        <a:noFill/>
      </a:ln>
    </cs:spPr>
  </cs:floor>
  <cs:gridlineMajor>
    <cs:lnRef idx="0"/>
    <cs:fillRef idx="0"/>
    <cs:effectRef idx="0"/>
    <cs:fontRef idx="minor">
      <a:schemeClr val="tx1"/>
    </cs:fontRef>
    <cs:spPr>
      <a:ln w="9525" cap="flat" cmpd="sng" algn="ctr">
        <a:solidFill>
          <a:schemeClr val="tx1">
            <a:lumMod val="15000"/>
            <a:lumOff val="85000"/>
          </a:schemeClr>
        </a:solidFill>
        <a:round/>
      </a:ln>
    </cs:spPr>
  </cs:gridlineMajor>
  <cs:gridlineMinor>
    <cs:lnRef idx="0"/>
    <cs:fillRef idx="0"/>
    <cs:effectRef idx="0"/>
    <cs:fontRef idx="minor">
      <a:schemeClr val="tx1"/>
    </cs:fontRef>
    <cs:spPr>
      <a:ln w="9525" cap="flat" cmpd="sng" algn="ctr">
        <a:solidFill>
          <a:schemeClr val="tx1">
            <a:lumMod val="5000"/>
            <a:lumOff val="95000"/>
          </a:schemeClr>
        </a:solidFill>
        <a:round/>
      </a:ln>
    </cs:spPr>
  </cs:gridlineMinor>
  <cs:hiLoLine>
    <cs:lnRef idx="0"/>
    <cs:fillRef idx="0"/>
    <cs:effectRef idx="0"/>
    <cs:fontRef idx="minor">
      <a:schemeClr val="tx1"/>
    </cs:fontRef>
    <cs:spPr>
      <a:ln w="9525" cap="flat" cmpd="sng" algn="ctr">
        <a:solidFill>
          <a:schemeClr val="tx1">
            <a:lumMod val="50000"/>
            <a:lumOff val="50000"/>
          </a:schemeClr>
        </a:solidFill>
        <a:round/>
      </a:ln>
    </cs:spPr>
  </cs:hiLoLine>
  <cs:leaderLine>
    <cs:lnRef idx="0"/>
    <cs:fillRef idx="0"/>
    <cs:effectRef idx="0"/>
    <cs:fontRef idx="minor">
      <a:schemeClr val="tx1"/>
    </cs:fontRef>
    <cs:spPr>
      <a:ln w="9525" cap="flat" cmpd="sng" algn="ctr">
        <a:solidFill>
          <a:schemeClr val="tx1">
            <a:lumMod val="35000"/>
            <a:lumOff val="65000"/>
          </a:schemeClr>
        </a:solidFill>
        <a:round/>
      </a:ln>
    </cs:spPr>
  </cs:leaderLine>
  <cs:legend>
    <cs:lnRef idx="0"/>
    <cs:fillRef idx="0"/>
    <cs:effectRef idx="0"/>
    <cs:fontRef idx="minor">
      <a:schemeClr val="tx1">
        <a:lumMod val="65000"/>
        <a:lumOff val="35000"/>
      </a:schemeClr>
    </cs:fontRef>
    <cs:defRPr sz="900" kern="1200"/>
  </cs:legend>
  <cs:plotArea mods="allowNoFillOverride allowNoLineOverride">
    <cs:lnRef idx="0"/>
    <cs:fillRef idx="0"/>
    <cs:effectRef idx="0"/>
    <cs:fontRef idx="minor">
      <a:schemeClr val="tx1"/>
    </cs:fontRef>
  </cs:plotArea>
  <cs:plotArea3D mods="allowNoFillOverride allowNoLineOverride">
    <cs:lnRef idx="0"/>
    <cs:fillRef idx="0"/>
    <cs:effectRef idx="0"/>
    <cs:fontRef idx="minor">
      <a:schemeClr val="tx1"/>
    </cs:fontRef>
  </cs:plotArea3D>
  <cs:seriesAxis>
    <cs:lnRef idx="0"/>
    <cs:fillRef idx="0"/>
    <cs:effectRef idx="0"/>
    <cs:fontRef idx="minor">
      <a:schemeClr val="tx1">
        <a:lumMod val="65000"/>
        <a:lumOff val="35000"/>
      </a:schemeClr>
    </cs:fontRef>
    <cs:defRPr sz="900" kern="1200"/>
  </cs:seriesAxis>
  <cs:seriesLine>
    <cs:lnRef idx="0"/>
    <cs:fillRef idx="0"/>
    <cs:effectRef idx="0"/>
    <cs:fontRef idx="minor">
      <a:schemeClr val="tx1"/>
    </cs:fontRef>
    <cs:spPr>
      <a:ln w="9525" cap="flat" cmpd="sng" algn="ctr">
        <a:solidFill>
          <a:schemeClr val="tx1">
            <a:lumMod val="35000"/>
            <a:lumOff val="65000"/>
          </a:schemeClr>
        </a:solidFill>
        <a:round/>
      </a:ln>
    </cs:spPr>
  </cs:seriesLine>
  <cs:title>
    <cs:lnRef idx="0"/>
    <cs:fillRef idx="0"/>
    <cs:effectRef idx="0"/>
    <cs:fontRef idx="minor">
      <a:schemeClr val="tx1">
        <a:lumMod val="65000"/>
        <a:lumOff val="35000"/>
      </a:schemeClr>
    </cs:fontRef>
    <cs:defRPr sz="1400" b="0" kern="1200" spc="0" baseline="0"/>
  </cs:title>
  <cs:trendline>
    <cs:lnRef idx="0">
      <cs:styleClr val="auto"/>
    </cs:lnRef>
    <cs:fillRef idx="0"/>
    <cs:effectRef idx="0"/>
    <cs:fontRef idx="minor">
      <a:schemeClr val="tx1"/>
    </cs:fontRef>
    <cs:spPr>
      <a:ln w="19050" cap="rnd">
        <a:solidFill>
          <a:schemeClr val="phClr"/>
        </a:solidFill>
        <a:prstDash val="sysDot"/>
      </a:ln>
    </cs:spPr>
  </cs:trendline>
  <cs:trendlineLabel>
    <cs:lnRef idx="0"/>
    <cs:fillRef idx="0"/>
    <cs:effectRef idx="0"/>
    <cs:fontRef idx="minor">
      <a:schemeClr val="tx1">
        <a:lumMod val="65000"/>
        <a:lumOff val="35000"/>
      </a:schemeClr>
    </cs:fontRef>
    <cs:defRPr sz="900" kern="1200"/>
  </cs:trendlineLabel>
  <cs:upBar>
    <cs:lnRef idx="0"/>
    <cs:fillRef idx="0"/>
    <cs:effectRef idx="0"/>
    <cs:fontRef idx="minor">
      <a:schemeClr val="tx1"/>
    </cs:fontRef>
    <cs:spPr>
      <a:solidFill>
        <a:schemeClr val="lt1"/>
      </a:solidFill>
      <a:ln w="9525" cap="flat" cmpd="sng" algn="ctr">
        <a:solidFill>
          <a:schemeClr val="tx1">
            <a:lumMod val="65000"/>
            <a:lumOff val="35000"/>
          </a:schemeClr>
        </a:solidFill>
        <a:round/>
      </a:ln>
    </cs:spPr>
  </cs:upBar>
  <cs:valueAxis>
    <cs:lnRef idx="0"/>
    <cs:fillRef idx="0"/>
    <cs:effectRef idx="0"/>
    <cs:fontRef idx="minor">
      <a:schemeClr val="tx1">
        <a:lumMod val="65000"/>
        <a:lumOff val="35000"/>
      </a:schemeClr>
    </cs:fontRef>
    <cs:defRPr sz="900" kern="1200"/>
  </cs:valueAxis>
  <cs:wall>
    <cs:lnRef idx="0"/>
    <cs:fillRef idx="0"/>
    <cs:effectRef idx="0"/>
    <cs:fontRef idx="minor">
      <a:schemeClr val="tx1"/>
    </cs:fontRef>
    <cs:spPr>
      <a:noFill/>
      <a:ln>
        <a:noFill/>
      </a:ln>
    </cs:spPr>
  </cs:wall>
</cs:chartStyle>
</file>

<file path=xl/charts/style7.xml><?xml version="1.0" encoding="utf-8"?>
<cs:chartStyle xmlns:cs="http://schemas.microsoft.com/office/drawing/2012/chartStyle" xmlns:a="http://schemas.openxmlformats.org/drawingml/2006/main" id="216">
  <cs:axisTitle>
    <cs:lnRef idx="0"/>
    <cs:fillRef idx="0"/>
    <cs:effectRef idx="0"/>
    <cs:fontRef idx="minor">
      <a:schemeClr val="tx1">
        <a:lumMod val="65000"/>
        <a:lumOff val="35000"/>
      </a:schemeClr>
    </cs:fontRef>
    <cs:defRPr sz="1000" kern="1200"/>
  </cs:axisTitle>
  <cs:categoryAxis>
    <cs:lnRef idx="0"/>
    <cs:fillRef idx="0"/>
    <cs:effectRef idx="0"/>
    <cs:fontRef idx="minor">
      <a:schemeClr val="tx1">
        <a:lumMod val="65000"/>
        <a:lumOff val="35000"/>
      </a:schemeClr>
    </cs:fontRef>
    <cs:spPr>
      <a:ln w="9525" cap="flat" cmpd="sng" algn="ctr">
        <a:solidFill>
          <a:schemeClr val="tx1">
            <a:lumMod val="15000"/>
            <a:lumOff val="85000"/>
          </a:schemeClr>
        </a:solidFill>
        <a:round/>
      </a:ln>
    </cs:spPr>
    <cs:defRPr sz="900" kern="1200"/>
  </cs:categoryAxis>
  <cs:chartArea mods="allowNoFillOverride allowNoLineOverride">
    <cs:lnRef idx="0"/>
    <cs:fillRef idx="0"/>
    <cs:effectRef idx="0"/>
    <cs:fontRef idx="minor">
      <a:schemeClr val="tx1"/>
    </cs:fontRef>
    <cs:spPr>
      <a:solidFill>
        <a:schemeClr val="bg1"/>
      </a:solidFill>
      <a:ln w="9525" cap="flat" cmpd="sng" algn="ctr">
        <a:solidFill>
          <a:schemeClr val="tx1">
            <a:lumMod val="15000"/>
            <a:lumOff val="85000"/>
          </a:schemeClr>
        </a:solidFill>
        <a:round/>
      </a:ln>
    </cs:spPr>
    <cs:defRPr sz="1000" kern="1200"/>
  </cs:chartArea>
  <cs:dataLabel>
    <cs:lnRef idx="0"/>
    <cs:fillRef idx="0"/>
    <cs:effectRef idx="0"/>
    <cs:fontRef idx="minor">
      <a:schemeClr val="tx1">
        <a:lumMod val="75000"/>
        <a:lumOff val="25000"/>
      </a:schemeClr>
    </cs:fontRef>
    <cs:defRPr sz="900" kern="1200"/>
  </cs:dataLabel>
  <cs:dataLabelCallout>
    <cs:lnRef idx="0"/>
    <cs:fillRef idx="0"/>
    <cs:effectRef idx="0"/>
    <cs:fontRef idx="minor">
      <a:schemeClr val="dk1">
        <a:lumMod val="65000"/>
        <a:lumOff val="35000"/>
      </a:schemeClr>
    </cs:fontRef>
    <cs:spPr>
      <a:solidFill>
        <a:schemeClr val="lt1"/>
      </a:solidFill>
      <a:ln>
        <a:solidFill>
          <a:schemeClr val="dk1">
            <a:lumMod val="25000"/>
            <a:lumOff val="75000"/>
          </a:schemeClr>
        </a:solidFill>
      </a:ln>
    </cs:spPr>
    <cs:defRPr sz="900" kern="1200"/>
    <cs:bodyPr rot="0" spcFirstLastPara="1" vertOverflow="clip" horzOverflow="clip" vert="horz" wrap="square" lIns="36576" tIns="18288" rIns="36576" bIns="18288" anchor="ctr" anchorCtr="1">
      <a:spAutoFit/>
    </cs:bodyPr>
  </cs:dataLabelCallout>
  <cs:dataPoint>
    <cs:lnRef idx="0"/>
    <cs:fillRef idx="1">
      <cs:styleClr val="auto"/>
    </cs:fillRef>
    <cs:effectRef idx="0"/>
    <cs:fontRef idx="minor">
      <a:schemeClr val="tx1"/>
    </cs:fontRef>
  </cs:dataPoint>
  <cs:dataPoint3D>
    <cs:lnRef idx="0"/>
    <cs:fillRef idx="1">
      <cs:styleClr val="auto"/>
    </cs:fillRef>
    <cs:effectRef idx="0"/>
    <cs:fontRef idx="minor">
      <a:schemeClr val="tx1"/>
    </cs:fontRef>
  </cs:dataPoint3D>
  <cs:dataPointLine>
    <cs:lnRef idx="0">
      <cs:styleClr val="auto"/>
    </cs:lnRef>
    <cs:fillRef idx="1"/>
    <cs:effectRef idx="0"/>
    <cs:fontRef idx="minor">
      <a:schemeClr val="tx1"/>
    </cs:fontRef>
    <cs:spPr>
      <a:ln w="28575" cap="rnd">
        <a:solidFill>
          <a:schemeClr val="phClr"/>
        </a:solidFill>
        <a:round/>
      </a:ln>
    </cs:spPr>
  </cs:dataPointLine>
  <cs:dataPointMarker>
    <cs:lnRef idx="0">
      <cs:styleClr val="auto"/>
    </cs:lnRef>
    <cs:fillRef idx="1">
      <cs:styleClr val="auto"/>
    </cs:fillRef>
    <cs:effectRef idx="0"/>
    <cs:fontRef idx="minor">
      <a:schemeClr val="tx1"/>
    </cs:fontRef>
    <cs:spPr>
      <a:ln w="9525">
        <a:solidFill>
          <a:schemeClr val="phClr"/>
        </a:solidFill>
      </a:ln>
    </cs:spPr>
  </cs:dataPointMarker>
  <cs:dataPointMarkerLayout symbol="circle" size="5"/>
  <cs:dataPointWireframe>
    <cs:lnRef idx="0">
      <cs:styleClr val="auto"/>
    </cs:lnRef>
    <cs:fillRef idx="1"/>
    <cs:effectRef idx="0"/>
    <cs:fontRef idx="minor">
      <a:schemeClr val="tx1"/>
    </cs:fontRef>
    <cs:spPr>
      <a:ln w="9525" cap="rnd">
        <a:solidFill>
          <a:schemeClr val="phClr"/>
        </a:solidFill>
        <a:round/>
      </a:ln>
    </cs:spPr>
  </cs:dataPointWireframe>
  <cs:dataTable>
    <cs:lnRef idx="0"/>
    <cs:fillRef idx="0"/>
    <cs:effectRef idx="0"/>
    <cs:fontRef idx="minor">
      <a:schemeClr val="tx1">
        <a:lumMod val="65000"/>
        <a:lumOff val="35000"/>
      </a:schemeClr>
    </cs:fontRef>
    <cs:spPr>
      <a:noFill/>
      <a:ln w="9525" cap="flat" cmpd="sng" algn="ctr">
        <a:solidFill>
          <a:schemeClr val="tx1">
            <a:lumMod val="15000"/>
            <a:lumOff val="85000"/>
          </a:schemeClr>
        </a:solidFill>
        <a:round/>
      </a:ln>
    </cs:spPr>
    <cs:defRPr sz="900" kern="1200"/>
  </cs:dataTable>
  <cs:downBar>
    <cs:lnRef idx="0"/>
    <cs:fillRef idx="0"/>
    <cs:effectRef idx="0"/>
    <cs:fontRef idx="minor">
      <a:schemeClr val="tx1"/>
    </cs:fontRef>
    <cs:spPr>
      <a:solidFill>
        <a:schemeClr val="dk1">
          <a:lumMod val="75000"/>
          <a:lumOff val="25000"/>
        </a:schemeClr>
      </a:solidFill>
      <a:ln w="9525" cap="flat" cmpd="sng" algn="ctr">
        <a:solidFill>
          <a:schemeClr val="tx1">
            <a:lumMod val="65000"/>
            <a:lumOff val="35000"/>
          </a:schemeClr>
        </a:solidFill>
        <a:round/>
      </a:ln>
    </cs:spPr>
  </cs:downBar>
  <cs:dropLine>
    <cs:lnRef idx="0"/>
    <cs:fillRef idx="0"/>
    <cs:effectRef idx="0"/>
    <cs:fontRef idx="minor">
      <a:schemeClr val="tx1"/>
    </cs:fontRef>
    <cs:spPr>
      <a:ln w="9525" cap="flat" cmpd="sng" algn="ctr">
        <a:solidFill>
          <a:schemeClr val="tx1">
            <a:lumMod val="35000"/>
            <a:lumOff val="65000"/>
          </a:schemeClr>
        </a:solidFill>
        <a:round/>
      </a:ln>
    </cs:spPr>
  </cs:dropLine>
  <cs:errorBar>
    <cs:lnRef idx="0"/>
    <cs:fillRef idx="0"/>
    <cs:effectRef idx="0"/>
    <cs:fontRef idx="minor">
      <a:schemeClr val="tx1"/>
    </cs:fontRef>
    <cs:spPr>
      <a:ln w="9525" cap="flat" cmpd="sng" algn="ctr">
        <a:solidFill>
          <a:schemeClr val="tx1">
            <a:lumMod val="65000"/>
            <a:lumOff val="35000"/>
          </a:schemeClr>
        </a:solidFill>
        <a:round/>
      </a:ln>
    </cs:spPr>
  </cs:errorBar>
  <cs:floor>
    <cs:lnRef idx="0"/>
    <cs:fillRef idx="0"/>
    <cs:effectRef idx="0"/>
    <cs:fontRef idx="minor">
      <a:schemeClr val="tx1"/>
    </cs:fontRef>
    <cs:spPr>
      <a:noFill/>
      <a:ln>
        <a:noFill/>
      </a:ln>
    </cs:spPr>
  </cs:floor>
  <cs:gridlineMajor>
    <cs:lnRef idx="0"/>
    <cs:fillRef idx="0"/>
    <cs:effectRef idx="0"/>
    <cs:fontRef idx="minor">
      <a:schemeClr val="tx1"/>
    </cs:fontRef>
    <cs:spPr>
      <a:ln w="9525" cap="flat" cmpd="sng" algn="ctr">
        <a:solidFill>
          <a:schemeClr val="tx1">
            <a:lumMod val="15000"/>
            <a:lumOff val="85000"/>
          </a:schemeClr>
        </a:solidFill>
        <a:round/>
      </a:ln>
    </cs:spPr>
  </cs:gridlineMajor>
  <cs:gridlineMinor>
    <cs:lnRef idx="0"/>
    <cs:fillRef idx="0"/>
    <cs:effectRef idx="0"/>
    <cs:fontRef idx="minor">
      <a:schemeClr val="tx1"/>
    </cs:fontRef>
    <cs:spPr>
      <a:ln w="9525" cap="flat" cmpd="sng" algn="ctr">
        <a:solidFill>
          <a:schemeClr val="tx1">
            <a:lumMod val="5000"/>
            <a:lumOff val="95000"/>
          </a:schemeClr>
        </a:solidFill>
        <a:round/>
      </a:ln>
    </cs:spPr>
  </cs:gridlineMinor>
  <cs:hiLoLine>
    <cs:lnRef idx="0"/>
    <cs:fillRef idx="0"/>
    <cs:effectRef idx="0"/>
    <cs:fontRef idx="minor">
      <a:schemeClr val="tx1"/>
    </cs:fontRef>
    <cs:spPr>
      <a:ln w="9525" cap="flat" cmpd="sng" algn="ctr">
        <a:solidFill>
          <a:schemeClr val="tx1">
            <a:lumMod val="50000"/>
            <a:lumOff val="50000"/>
          </a:schemeClr>
        </a:solidFill>
        <a:round/>
      </a:ln>
    </cs:spPr>
  </cs:hiLoLine>
  <cs:leaderLine>
    <cs:lnRef idx="0"/>
    <cs:fillRef idx="0"/>
    <cs:effectRef idx="0"/>
    <cs:fontRef idx="minor">
      <a:schemeClr val="tx1"/>
    </cs:fontRef>
    <cs:spPr>
      <a:ln w="9525" cap="flat" cmpd="sng" algn="ctr">
        <a:solidFill>
          <a:schemeClr val="tx1">
            <a:lumMod val="35000"/>
            <a:lumOff val="65000"/>
          </a:schemeClr>
        </a:solidFill>
        <a:round/>
      </a:ln>
    </cs:spPr>
  </cs:leaderLine>
  <cs:legend>
    <cs:lnRef idx="0"/>
    <cs:fillRef idx="0"/>
    <cs:effectRef idx="0"/>
    <cs:fontRef idx="minor">
      <a:schemeClr val="tx1">
        <a:lumMod val="65000"/>
        <a:lumOff val="35000"/>
      </a:schemeClr>
    </cs:fontRef>
    <cs:defRPr sz="900" kern="1200"/>
  </cs:legend>
  <cs:plotArea mods="allowNoFillOverride allowNoLineOverride">
    <cs:lnRef idx="0"/>
    <cs:fillRef idx="0"/>
    <cs:effectRef idx="0"/>
    <cs:fontRef idx="minor">
      <a:schemeClr val="tx1"/>
    </cs:fontRef>
  </cs:plotArea>
  <cs:plotArea3D mods="allowNoFillOverride allowNoLineOverride">
    <cs:lnRef idx="0"/>
    <cs:fillRef idx="0"/>
    <cs:effectRef idx="0"/>
    <cs:fontRef idx="minor">
      <a:schemeClr val="tx1"/>
    </cs:fontRef>
  </cs:plotArea3D>
  <cs:seriesAxis>
    <cs:lnRef idx="0"/>
    <cs:fillRef idx="0"/>
    <cs:effectRef idx="0"/>
    <cs:fontRef idx="minor">
      <a:schemeClr val="tx1">
        <a:lumMod val="65000"/>
        <a:lumOff val="35000"/>
      </a:schemeClr>
    </cs:fontRef>
    <cs:defRPr sz="900" kern="1200"/>
  </cs:seriesAxis>
  <cs:seriesLine>
    <cs:lnRef idx="0"/>
    <cs:fillRef idx="0"/>
    <cs:effectRef idx="0"/>
    <cs:fontRef idx="minor">
      <a:schemeClr val="tx1"/>
    </cs:fontRef>
    <cs:spPr>
      <a:ln w="9525" cap="flat" cmpd="sng" algn="ctr">
        <a:solidFill>
          <a:schemeClr val="tx1">
            <a:lumMod val="35000"/>
            <a:lumOff val="65000"/>
          </a:schemeClr>
        </a:solidFill>
        <a:round/>
      </a:ln>
    </cs:spPr>
  </cs:seriesLine>
  <cs:title>
    <cs:lnRef idx="0"/>
    <cs:fillRef idx="0"/>
    <cs:effectRef idx="0"/>
    <cs:fontRef idx="minor">
      <a:schemeClr val="tx1">
        <a:lumMod val="65000"/>
        <a:lumOff val="35000"/>
      </a:schemeClr>
    </cs:fontRef>
    <cs:defRPr sz="1400" b="0" kern="1200" spc="0" baseline="0"/>
  </cs:title>
  <cs:trendline>
    <cs:lnRef idx="0">
      <cs:styleClr val="auto"/>
    </cs:lnRef>
    <cs:fillRef idx="0"/>
    <cs:effectRef idx="0"/>
    <cs:fontRef idx="minor">
      <a:schemeClr val="tx1"/>
    </cs:fontRef>
    <cs:spPr>
      <a:ln w="19050" cap="rnd">
        <a:solidFill>
          <a:schemeClr val="phClr"/>
        </a:solidFill>
        <a:prstDash val="sysDot"/>
      </a:ln>
    </cs:spPr>
  </cs:trendline>
  <cs:trendlineLabel>
    <cs:lnRef idx="0"/>
    <cs:fillRef idx="0"/>
    <cs:effectRef idx="0"/>
    <cs:fontRef idx="minor">
      <a:schemeClr val="tx1">
        <a:lumMod val="65000"/>
        <a:lumOff val="35000"/>
      </a:schemeClr>
    </cs:fontRef>
    <cs:defRPr sz="900" kern="1200"/>
  </cs:trendlineLabel>
  <cs:upBar>
    <cs:lnRef idx="0"/>
    <cs:fillRef idx="0"/>
    <cs:effectRef idx="0"/>
    <cs:fontRef idx="minor">
      <a:schemeClr val="tx1"/>
    </cs:fontRef>
    <cs:spPr>
      <a:solidFill>
        <a:schemeClr val="lt1"/>
      </a:solidFill>
      <a:ln w="9525" cap="flat" cmpd="sng" algn="ctr">
        <a:solidFill>
          <a:schemeClr val="tx1">
            <a:lumMod val="65000"/>
            <a:lumOff val="35000"/>
          </a:schemeClr>
        </a:solidFill>
        <a:round/>
      </a:ln>
    </cs:spPr>
  </cs:upBar>
  <cs:valueAxis>
    <cs:lnRef idx="0"/>
    <cs:fillRef idx="0"/>
    <cs:effectRef idx="0"/>
    <cs:fontRef idx="minor">
      <a:schemeClr val="tx1">
        <a:lumMod val="65000"/>
        <a:lumOff val="35000"/>
      </a:schemeClr>
    </cs:fontRef>
    <cs:defRPr sz="900" kern="1200"/>
  </cs:valueAxis>
  <cs:wall>
    <cs:lnRef idx="0"/>
    <cs:fillRef idx="0"/>
    <cs:effectRef idx="0"/>
    <cs:fontRef idx="minor">
      <a:schemeClr val="tx1"/>
    </cs:fontRef>
    <cs:spPr>
      <a:noFill/>
      <a:ln>
        <a:noFill/>
      </a:ln>
    </cs:spPr>
  </cs:wall>
</cs:chartStyle>
</file>

<file path=xl/charts/style8.xml><?xml version="1.0" encoding="utf-8"?>
<cs:chartStyle xmlns:cs="http://schemas.microsoft.com/office/drawing/2012/chartStyle" xmlns:a="http://schemas.openxmlformats.org/drawingml/2006/main" id="216">
  <cs:axisTitle>
    <cs:lnRef idx="0"/>
    <cs:fillRef idx="0"/>
    <cs:effectRef idx="0"/>
    <cs:fontRef idx="minor">
      <a:schemeClr val="tx1">
        <a:lumMod val="65000"/>
        <a:lumOff val="35000"/>
      </a:schemeClr>
    </cs:fontRef>
    <cs:defRPr sz="1000" kern="1200"/>
  </cs:axisTitle>
  <cs:categoryAxis>
    <cs:lnRef idx="0"/>
    <cs:fillRef idx="0"/>
    <cs:effectRef idx="0"/>
    <cs:fontRef idx="minor">
      <a:schemeClr val="tx1">
        <a:lumMod val="65000"/>
        <a:lumOff val="35000"/>
      </a:schemeClr>
    </cs:fontRef>
    <cs:spPr>
      <a:ln w="9525" cap="flat" cmpd="sng" algn="ctr">
        <a:solidFill>
          <a:schemeClr val="tx1">
            <a:lumMod val="15000"/>
            <a:lumOff val="85000"/>
          </a:schemeClr>
        </a:solidFill>
        <a:round/>
      </a:ln>
    </cs:spPr>
    <cs:defRPr sz="900" kern="1200"/>
  </cs:categoryAxis>
  <cs:chartArea mods="allowNoFillOverride allowNoLineOverride">
    <cs:lnRef idx="0"/>
    <cs:fillRef idx="0"/>
    <cs:effectRef idx="0"/>
    <cs:fontRef idx="minor">
      <a:schemeClr val="tx1"/>
    </cs:fontRef>
    <cs:spPr>
      <a:solidFill>
        <a:schemeClr val="bg1"/>
      </a:solidFill>
      <a:ln w="9525" cap="flat" cmpd="sng" algn="ctr">
        <a:solidFill>
          <a:schemeClr val="tx1">
            <a:lumMod val="15000"/>
            <a:lumOff val="85000"/>
          </a:schemeClr>
        </a:solidFill>
        <a:round/>
      </a:ln>
    </cs:spPr>
    <cs:defRPr sz="1000" kern="1200"/>
  </cs:chartArea>
  <cs:dataLabel>
    <cs:lnRef idx="0"/>
    <cs:fillRef idx="0"/>
    <cs:effectRef idx="0"/>
    <cs:fontRef idx="minor">
      <a:schemeClr val="tx1">
        <a:lumMod val="75000"/>
        <a:lumOff val="25000"/>
      </a:schemeClr>
    </cs:fontRef>
    <cs:defRPr sz="900" kern="1200"/>
  </cs:dataLabel>
  <cs:dataLabelCallout>
    <cs:lnRef idx="0"/>
    <cs:fillRef idx="0"/>
    <cs:effectRef idx="0"/>
    <cs:fontRef idx="minor">
      <a:schemeClr val="dk1">
        <a:lumMod val="65000"/>
        <a:lumOff val="35000"/>
      </a:schemeClr>
    </cs:fontRef>
    <cs:spPr>
      <a:solidFill>
        <a:schemeClr val="lt1"/>
      </a:solidFill>
      <a:ln>
        <a:solidFill>
          <a:schemeClr val="dk1">
            <a:lumMod val="25000"/>
            <a:lumOff val="75000"/>
          </a:schemeClr>
        </a:solidFill>
      </a:ln>
    </cs:spPr>
    <cs:defRPr sz="900" kern="1200"/>
    <cs:bodyPr rot="0" spcFirstLastPara="1" vertOverflow="clip" horzOverflow="clip" vert="horz" wrap="square" lIns="36576" tIns="18288" rIns="36576" bIns="18288" anchor="ctr" anchorCtr="1">
      <a:spAutoFit/>
    </cs:bodyPr>
  </cs:dataLabelCallout>
  <cs:dataPoint>
    <cs:lnRef idx="0"/>
    <cs:fillRef idx="1">
      <cs:styleClr val="auto"/>
    </cs:fillRef>
    <cs:effectRef idx="0"/>
    <cs:fontRef idx="minor">
      <a:schemeClr val="tx1"/>
    </cs:fontRef>
  </cs:dataPoint>
  <cs:dataPoint3D>
    <cs:lnRef idx="0"/>
    <cs:fillRef idx="1">
      <cs:styleClr val="auto"/>
    </cs:fillRef>
    <cs:effectRef idx="0"/>
    <cs:fontRef idx="minor">
      <a:schemeClr val="tx1"/>
    </cs:fontRef>
  </cs:dataPoint3D>
  <cs:dataPointLine>
    <cs:lnRef idx="0">
      <cs:styleClr val="auto"/>
    </cs:lnRef>
    <cs:fillRef idx="1"/>
    <cs:effectRef idx="0"/>
    <cs:fontRef idx="minor">
      <a:schemeClr val="tx1"/>
    </cs:fontRef>
    <cs:spPr>
      <a:ln w="28575" cap="rnd">
        <a:solidFill>
          <a:schemeClr val="phClr"/>
        </a:solidFill>
        <a:round/>
      </a:ln>
    </cs:spPr>
  </cs:dataPointLine>
  <cs:dataPointMarker>
    <cs:lnRef idx="0">
      <cs:styleClr val="auto"/>
    </cs:lnRef>
    <cs:fillRef idx="1">
      <cs:styleClr val="auto"/>
    </cs:fillRef>
    <cs:effectRef idx="0"/>
    <cs:fontRef idx="minor">
      <a:schemeClr val="tx1"/>
    </cs:fontRef>
    <cs:spPr>
      <a:ln w="9525">
        <a:solidFill>
          <a:schemeClr val="phClr"/>
        </a:solidFill>
      </a:ln>
    </cs:spPr>
  </cs:dataPointMarker>
  <cs:dataPointMarkerLayout symbol="circle" size="5"/>
  <cs:dataPointWireframe>
    <cs:lnRef idx="0">
      <cs:styleClr val="auto"/>
    </cs:lnRef>
    <cs:fillRef idx="1"/>
    <cs:effectRef idx="0"/>
    <cs:fontRef idx="minor">
      <a:schemeClr val="tx1"/>
    </cs:fontRef>
    <cs:spPr>
      <a:ln w="9525" cap="rnd">
        <a:solidFill>
          <a:schemeClr val="phClr"/>
        </a:solidFill>
        <a:round/>
      </a:ln>
    </cs:spPr>
  </cs:dataPointWireframe>
  <cs:dataTable>
    <cs:lnRef idx="0"/>
    <cs:fillRef idx="0"/>
    <cs:effectRef idx="0"/>
    <cs:fontRef idx="minor">
      <a:schemeClr val="tx1">
        <a:lumMod val="65000"/>
        <a:lumOff val="35000"/>
      </a:schemeClr>
    </cs:fontRef>
    <cs:spPr>
      <a:noFill/>
      <a:ln w="9525" cap="flat" cmpd="sng" algn="ctr">
        <a:solidFill>
          <a:schemeClr val="tx1">
            <a:lumMod val="15000"/>
            <a:lumOff val="85000"/>
          </a:schemeClr>
        </a:solidFill>
        <a:round/>
      </a:ln>
    </cs:spPr>
    <cs:defRPr sz="900" kern="1200"/>
  </cs:dataTable>
  <cs:downBar>
    <cs:lnRef idx="0"/>
    <cs:fillRef idx="0"/>
    <cs:effectRef idx="0"/>
    <cs:fontRef idx="minor">
      <a:schemeClr val="tx1"/>
    </cs:fontRef>
    <cs:spPr>
      <a:solidFill>
        <a:schemeClr val="dk1">
          <a:lumMod val="75000"/>
          <a:lumOff val="25000"/>
        </a:schemeClr>
      </a:solidFill>
      <a:ln w="9525" cap="flat" cmpd="sng" algn="ctr">
        <a:solidFill>
          <a:schemeClr val="tx1">
            <a:lumMod val="65000"/>
            <a:lumOff val="35000"/>
          </a:schemeClr>
        </a:solidFill>
        <a:round/>
      </a:ln>
    </cs:spPr>
  </cs:downBar>
  <cs:dropLine>
    <cs:lnRef idx="0"/>
    <cs:fillRef idx="0"/>
    <cs:effectRef idx="0"/>
    <cs:fontRef idx="minor">
      <a:schemeClr val="tx1"/>
    </cs:fontRef>
    <cs:spPr>
      <a:ln w="9525" cap="flat" cmpd="sng" algn="ctr">
        <a:solidFill>
          <a:schemeClr val="tx1">
            <a:lumMod val="35000"/>
            <a:lumOff val="65000"/>
          </a:schemeClr>
        </a:solidFill>
        <a:round/>
      </a:ln>
    </cs:spPr>
  </cs:dropLine>
  <cs:errorBar>
    <cs:lnRef idx="0"/>
    <cs:fillRef idx="0"/>
    <cs:effectRef idx="0"/>
    <cs:fontRef idx="minor">
      <a:schemeClr val="tx1"/>
    </cs:fontRef>
    <cs:spPr>
      <a:ln w="9525" cap="flat" cmpd="sng" algn="ctr">
        <a:solidFill>
          <a:schemeClr val="tx1">
            <a:lumMod val="65000"/>
            <a:lumOff val="35000"/>
          </a:schemeClr>
        </a:solidFill>
        <a:round/>
      </a:ln>
    </cs:spPr>
  </cs:errorBar>
  <cs:floor>
    <cs:lnRef idx="0"/>
    <cs:fillRef idx="0"/>
    <cs:effectRef idx="0"/>
    <cs:fontRef idx="minor">
      <a:schemeClr val="tx1"/>
    </cs:fontRef>
    <cs:spPr>
      <a:noFill/>
      <a:ln>
        <a:noFill/>
      </a:ln>
    </cs:spPr>
  </cs:floor>
  <cs:gridlineMajor>
    <cs:lnRef idx="0"/>
    <cs:fillRef idx="0"/>
    <cs:effectRef idx="0"/>
    <cs:fontRef idx="minor">
      <a:schemeClr val="tx1"/>
    </cs:fontRef>
    <cs:spPr>
      <a:ln w="9525" cap="flat" cmpd="sng" algn="ctr">
        <a:solidFill>
          <a:schemeClr val="tx1">
            <a:lumMod val="15000"/>
            <a:lumOff val="85000"/>
          </a:schemeClr>
        </a:solidFill>
        <a:round/>
      </a:ln>
    </cs:spPr>
  </cs:gridlineMajor>
  <cs:gridlineMinor>
    <cs:lnRef idx="0"/>
    <cs:fillRef idx="0"/>
    <cs:effectRef idx="0"/>
    <cs:fontRef idx="minor">
      <a:schemeClr val="tx1"/>
    </cs:fontRef>
    <cs:spPr>
      <a:ln w="9525" cap="flat" cmpd="sng" algn="ctr">
        <a:solidFill>
          <a:schemeClr val="tx1">
            <a:lumMod val="5000"/>
            <a:lumOff val="95000"/>
          </a:schemeClr>
        </a:solidFill>
        <a:round/>
      </a:ln>
    </cs:spPr>
  </cs:gridlineMinor>
  <cs:hiLoLine>
    <cs:lnRef idx="0"/>
    <cs:fillRef idx="0"/>
    <cs:effectRef idx="0"/>
    <cs:fontRef idx="minor">
      <a:schemeClr val="tx1"/>
    </cs:fontRef>
    <cs:spPr>
      <a:ln w="9525" cap="flat" cmpd="sng" algn="ctr">
        <a:solidFill>
          <a:schemeClr val="tx1">
            <a:lumMod val="50000"/>
            <a:lumOff val="50000"/>
          </a:schemeClr>
        </a:solidFill>
        <a:round/>
      </a:ln>
    </cs:spPr>
  </cs:hiLoLine>
  <cs:leaderLine>
    <cs:lnRef idx="0"/>
    <cs:fillRef idx="0"/>
    <cs:effectRef idx="0"/>
    <cs:fontRef idx="minor">
      <a:schemeClr val="tx1"/>
    </cs:fontRef>
    <cs:spPr>
      <a:ln w="9525" cap="flat" cmpd="sng" algn="ctr">
        <a:solidFill>
          <a:schemeClr val="tx1">
            <a:lumMod val="35000"/>
            <a:lumOff val="65000"/>
          </a:schemeClr>
        </a:solidFill>
        <a:round/>
      </a:ln>
    </cs:spPr>
  </cs:leaderLine>
  <cs:legend>
    <cs:lnRef idx="0"/>
    <cs:fillRef idx="0"/>
    <cs:effectRef idx="0"/>
    <cs:fontRef idx="minor">
      <a:schemeClr val="tx1">
        <a:lumMod val="65000"/>
        <a:lumOff val="35000"/>
      </a:schemeClr>
    </cs:fontRef>
    <cs:defRPr sz="900" kern="1200"/>
  </cs:legend>
  <cs:plotArea mods="allowNoFillOverride allowNoLineOverride">
    <cs:lnRef idx="0"/>
    <cs:fillRef idx="0"/>
    <cs:effectRef idx="0"/>
    <cs:fontRef idx="minor">
      <a:schemeClr val="tx1"/>
    </cs:fontRef>
  </cs:plotArea>
  <cs:plotArea3D mods="allowNoFillOverride allowNoLineOverride">
    <cs:lnRef idx="0"/>
    <cs:fillRef idx="0"/>
    <cs:effectRef idx="0"/>
    <cs:fontRef idx="minor">
      <a:schemeClr val="tx1"/>
    </cs:fontRef>
  </cs:plotArea3D>
  <cs:seriesAxis>
    <cs:lnRef idx="0"/>
    <cs:fillRef idx="0"/>
    <cs:effectRef idx="0"/>
    <cs:fontRef idx="minor">
      <a:schemeClr val="tx1">
        <a:lumMod val="65000"/>
        <a:lumOff val="35000"/>
      </a:schemeClr>
    </cs:fontRef>
    <cs:defRPr sz="900" kern="1200"/>
  </cs:seriesAxis>
  <cs:seriesLine>
    <cs:lnRef idx="0"/>
    <cs:fillRef idx="0"/>
    <cs:effectRef idx="0"/>
    <cs:fontRef idx="minor">
      <a:schemeClr val="tx1"/>
    </cs:fontRef>
    <cs:spPr>
      <a:ln w="9525" cap="flat" cmpd="sng" algn="ctr">
        <a:solidFill>
          <a:schemeClr val="tx1">
            <a:lumMod val="35000"/>
            <a:lumOff val="65000"/>
          </a:schemeClr>
        </a:solidFill>
        <a:round/>
      </a:ln>
    </cs:spPr>
  </cs:seriesLine>
  <cs:title>
    <cs:lnRef idx="0"/>
    <cs:fillRef idx="0"/>
    <cs:effectRef idx="0"/>
    <cs:fontRef idx="minor">
      <a:schemeClr val="tx1">
        <a:lumMod val="65000"/>
        <a:lumOff val="35000"/>
      </a:schemeClr>
    </cs:fontRef>
    <cs:defRPr sz="1400" b="0" kern="1200" spc="0" baseline="0"/>
  </cs:title>
  <cs:trendline>
    <cs:lnRef idx="0">
      <cs:styleClr val="auto"/>
    </cs:lnRef>
    <cs:fillRef idx="0"/>
    <cs:effectRef idx="0"/>
    <cs:fontRef idx="minor">
      <a:schemeClr val="tx1"/>
    </cs:fontRef>
    <cs:spPr>
      <a:ln w="19050" cap="rnd">
        <a:solidFill>
          <a:schemeClr val="phClr"/>
        </a:solidFill>
        <a:prstDash val="sysDot"/>
      </a:ln>
    </cs:spPr>
  </cs:trendline>
  <cs:trendlineLabel>
    <cs:lnRef idx="0"/>
    <cs:fillRef idx="0"/>
    <cs:effectRef idx="0"/>
    <cs:fontRef idx="minor">
      <a:schemeClr val="tx1">
        <a:lumMod val="65000"/>
        <a:lumOff val="35000"/>
      </a:schemeClr>
    </cs:fontRef>
    <cs:defRPr sz="900" kern="1200"/>
  </cs:trendlineLabel>
  <cs:upBar>
    <cs:lnRef idx="0"/>
    <cs:fillRef idx="0"/>
    <cs:effectRef idx="0"/>
    <cs:fontRef idx="minor">
      <a:schemeClr val="tx1"/>
    </cs:fontRef>
    <cs:spPr>
      <a:solidFill>
        <a:schemeClr val="lt1"/>
      </a:solidFill>
      <a:ln w="9525" cap="flat" cmpd="sng" algn="ctr">
        <a:solidFill>
          <a:schemeClr val="tx1">
            <a:lumMod val="65000"/>
            <a:lumOff val="35000"/>
          </a:schemeClr>
        </a:solidFill>
        <a:round/>
      </a:ln>
    </cs:spPr>
  </cs:upBar>
  <cs:valueAxis>
    <cs:lnRef idx="0"/>
    <cs:fillRef idx="0"/>
    <cs:effectRef idx="0"/>
    <cs:fontRef idx="minor">
      <a:schemeClr val="tx1">
        <a:lumMod val="65000"/>
        <a:lumOff val="35000"/>
      </a:schemeClr>
    </cs:fontRef>
    <cs:defRPr sz="900" kern="1200"/>
  </cs:valueAxis>
  <cs:wall>
    <cs:lnRef idx="0"/>
    <cs:fillRef idx="0"/>
    <cs:effectRef idx="0"/>
    <cs:fontRef idx="minor">
      <a:schemeClr val="tx1"/>
    </cs:fontRef>
    <cs:spPr>
      <a:noFill/>
      <a:ln>
        <a:noFill/>
      </a:ln>
    </cs:spPr>
  </cs:wall>
</cs:chartStyle>
</file>

<file path=xl/charts/style9.xml><?xml version="1.0" encoding="utf-8"?>
<cs:chartStyle xmlns:cs="http://schemas.microsoft.com/office/drawing/2012/chartStyle" xmlns:a="http://schemas.openxmlformats.org/drawingml/2006/main" id="216">
  <cs:axisTitle>
    <cs:lnRef idx="0"/>
    <cs:fillRef idx="0"/>
    <cs:effectRef idx="0"/>
    <cs:fontRef idx="minor">
      <a:schemeClr val="tx1">
        <a:lumMod val="65000"/>
        <a:lumOff val="35000"/>
      </a:schemeClr>
    </cs:fontRef>
    <cs:defRPr sz="1000" kern="1200"/>
  </cs:axisTitle>
  <cs:categoryAxis>
    <cs:lnRef idx="0"/>
    <cs:fillRef idx="0"/>
    <cs:effectRef idx="0"/>
    <cs:fontRef idx="minor">
      <a:schemeClr val="tx1">
        <a:lumMod val="65000"/>
        <a:lumOff val="35000"/>
      </a:schemeClr>
    </cs:fontRef>
    <cs:spPr>
      <a:ln w="9525" cap="flat" cmpd="sng" algn="ctr">
        <a:solidFill>
          <a:schemeClr val="tx1">
            <a:lumMod val="15000"/>
            <a:lumOff val="85000"/>
          </a:schemeClr>
        </a:solidFill>
        <a:round/>
      </a:ln>
    </cs:spPr>
    <cs:defRPr sz="900" kern="1200"/>
  </cs:categoryAxis>
  <cs:chartArea mods="allowNoFillOverride allowNoLineOverride">
    <cs:lnRef idx="0"/>
    <cs:fillRef idx="0"/>
    <cs:effectRef idx="0"/>
    <cs:fontRef idx="minor">
      <a:schemeClr val="tx1"/>
    </cs:fontRef>
    <cs:spPr>
      <a:solidFill>
        <a:schemeClr val="bg1"/>
      </a:solidFill>
      <a:ln w="9525" cap="flat" cmpd="sng" algn="ctr">
        <a:solidFill>
          <a:schemeClr val="tx1">
            <a:lumMod val="15000"/>
            <a:lumOff val="85000"/>
          </a:schemeClr>
        </a:solidFill>
        <a:round/>
      </a:ln>
    </cs:spPr>
    <cs:defRPr sz="1000" kern="1200"/>
  </cs:chartArea>
  <cs:dataLabel>
    <cs:lnRef idx="0"/>
    <cs:fillRef idx="0"/>
    <cs:effectRef idx="0"/>
    <cs:fontRef idx="minor">
      <a:schemeClr val="tx1">
        <a:lumMod val="75000"/>
        <a:lumOff val="25000"/>
      </a:schemeClr>
    </cs:fontRef>
    <cs:defRPr sz="900" kern="1200"/>
  </cs:dataLabel>
  <cs:dataLabelCallout>
    <cs:lnRef idx="0"/>
    <cs:fillRef idx="0"/>
    <cs:effectRef idx="0"/>
    <cs:fontRef idx="minor">
      <a:schemeClr val="dk1">
        <a:lumMod val="65000"/>
        <a:lumOff val="35000"/>
      </a:schemeClr>
    </cs:fontRef>
    <cs:spPr>
      <a:solidFill>
        <a:schemeClr val="lt1"/>
      </a:solidFill>
      <a:ln>
        <a:solidFill>
          <a:schemeClr val="dk1">
            <a:lumMod val="25000"/>
            <a:lumOff val="75000"/>
          </a:schemeClr>
        </a:solidFill>
      </a:ln>
    </cs:spPr>
    <cs:defRPr sz="900" kern="1200"/>
    <cs:bodyPr rot="0" spcFirstLastPara="1" vertOverflow="clip" horzOverflow="clip" vert="horz" wrap="square" lIns="36576" tIns="18288" rIns="36576" bIns="18288" anchor="ctr" anchorCtr="1">
      <a:spAutoFit/>
    </cs:bodyPr>
  </cs:dataLabelCallout>
  <cs:dataPoint>
    <cs:lnRef idx="0"/>
    <cs:fillRef idx="1">
      <cs:styleClr val="auto"/>
    </cs:fillRef>
    <cs:effectRef idx="0"/>
    <cs:fontRef idx="minor">
      <a:schemeClr val="tx1"/>
    </cs:fontRef>
  </cs:dataPoint>
  <cs:dataPoint3D>
    <cs:lnRef idx="0"/>
    <cs:fillRef idx="1">
      <cs:styleClr val="auto"/>
    </cs:fillRef>
    <cs:effectRef idx="0"/>
    <cs:fontRef idx="minor">
      <a:schemeClr val="tx1"/>
    </cs:fontRef>
  </cs:dataPoint3D>
  <cs:dataPointLine>
    <cs:lnRef idx="0">
      <cs:styleClr val="auto"/>
    </cs:lnRef>
    <cs:fillRef idx="1"/>
    <cs:effectRef idx="0"/>
    <cs:fontRef idx="minor">
      <a:schemeClr val="tx1"/>
    </cs:fontRef>
    <cs:spPr>
      <a:ln w="28575" cap="rnd">
        <a:solidFill>
          <a:schemeClr val="phClr"/>
        </a:solidFill>
        <a:round/>
      </a:ln>
    </cs:spPr>
  </cs:dataPointLine>
  <cs:dataPointMarker>
    <cs:lnRef idx="0">
      <cs:styleClr val="auto"/>
    </cs:lnRef>
    <cs:fillRef idx="1">
      <cs:styleClr val="auto"/>
    </cs:fillRef>
    <cs:effectRef idx="0"/>
    <cs:fontRef idx="minor">
      <a:schemeClr val="tx1"/>
    </cs:fontRef>
    <cs:spPr>
      <a:ln w="9525">
        <a:solidFill>
          <a:schemeClr val="phClr"/>
        </a:solidFill>
      </a:ln>
    </cs:spPr>
  </cs:dataPointMarker>
  <cs:dataPointMarkerLayout symbol="circle" size="5"/>
  <cs:dataPointWireframe>
    <cs:lnRef idx="0">
      <cs:styleClr val="auto"/>
    </cs:lnRef>
    <cs:fillRef idx="1"/>
    <cs:effectRef idx="0"/>
    <cs:fontRef idx="minor">
      <a:schemeClr val="tx1"/>
    </cs:fontRef>
    <cs:spPr>
      <a:ln w="9525" cap="rnd">
        <a:solidFill>
          <a:schemeClr val="phClr"/>
        </a:solidFill>
        <a:round/>
      </a:ln>
    </cs:spPr>
  </cs:dataPointWireframe>
  <cs:dataTable>
    <cs:lnRef idx="0"/>
    <cs:fillRef idx="0"/>
    <cs:effectRef idx="0"/>
    <cs:fontRef idx="minor">
      <a:schemeClr val="tx1">
        <a:lumMod val="65000"/>
        <a:lumOff val="35000"/>
      </a:schemeClr>
    </cs:fontRef>
    <cs:spPr>
      <a:noFill/>
      <a:ln w="9525" cap="flat" cmpd="sng" algn="ctr">
        <a:solidFill>
          <a:schemeClr val="tx1">
            <a:lumMod val="15000"/>
            <a:lumOff val="85000"/>
          </a:schemeClr>
        </a:solidFill>
        <a:round/>
      </a:ln>
    </cs:spPr>
    <cs:defRPr sz="900" kern="1200"/>
  </cs:dataTable>
  <cs:downBar>
    <cs:lnRef idx="0"/>
    <cs:fillRef idx="0"/>
    <cs:effectRef idx="0"/>
    <cs:fontRef idx="minor">
      <a:schemeClr val="tx1"/>
    </cs:fontRef>
    <cs:spPr>
      <a:solidFill>
        <a:schemeClr val="dk1">
          <a:lumMod val="75000"/>
          <a:lumOff val="25000"/>
        </a:schemeClr>
      </a:solidFill>
      <a:ln w="9525" cap="flat" cmpd="sng" algn="ctr">
        <a:solidFill>
          <a:schemeClr val="tx1">
            <a:lumMod val="65000"/>
            <a:lumOff val="35000"/>
          </a:schemeClr>
        </a:solidFill>
        <a:round/>
      </a:ln>
    </cs:spPr>
  </cs:downBar>
  <cs:dropLine>
    <cs:lnRef idx="0"/>
    <cs:fillRef idx="0"/>
    <cs:effectRef idx="0"/>
    <cs:fontRef idx="minor">
      <a:schemeClr val="tx1"/>
    </cs:fontRef>
    <cs:spPr>
      <a:ln w="9525" cap="flat" cmpd="sng" algn="ctr">
        <a:solidFill>
          <a:schemeClr val="tx1">
            <a:lumMod val="35000"/>
            <a:lumOff val="65000"/>
          </a:schemeClr>
        </a:solidFill>
        <a:round/>
      </a:ln>
    </cs:spPr>
  </cs:dropLine>
  <cs:errorBar>
    <cs:lnRef idx="0"/>
    <cs:fillRef idx="0"/>
    <cs:effectRef idx="0"/>
    <cs:fontRef idx="minor">
      <a:schemeClr val="tx1"/>
    </cs:fontRef>
    <cs:spPr>
      <a:ln w="9525" cap="flat" cmpd="sng" algn="ctr">
        <a:solidFill>
          <a:schemeClr val="tx1">
            <a:lumMod val="65000"/>
            <a:lumOff val="35000"/>
          </a:schemeClr>
        </a:solidFill>
        <a:round/>
      </a:ln>
    </cs:spPr>
  </cs:errorBar>
  <cs:floor>
    <cs:lnRef idx="0"/>
    <cs:fillRef idx="0"/>
    <cs:effectRef idx="0"/>
    <cs:fontRef idx="minor">
      <a:schemeClr val="tx1"/>
    </cs:fontRef>
    <cs:spPr>
      <a:noFill/>
      <a:ln>
        <a:noFill/>
      </a:ln>
    </cs:spPr>
  </cs:floor>
  <cs:gridlineMajor>
    <cs:lnRef idx="0"/>
    <cs:fillRef idx="0"/>
    <cs:effectRef idx="0"/>
    <cs:fontRef idx="minor">
      <a:schemeClr val="tx1"/>
    </cs:fontRef>
    <cs:spPr>
      <a:ln w="9525" cap="flat" cmpd="sng" algn="ctr">
        <a:solidFill>
          <a:schemeClr val="tx1">
            <a:lumMod val="15000"/>
            <a:lumOff val="85000"/>
          </a:schemeClr>
        </a:solidFill>
        <a:round/>
      </a:ln>
    </cs:spPr>
  </cs:gridlineMajor>
  <cs:gridlineMinor>
    <cs:lnRef idx="0"/>
    <cs:fillRef idx="0"/>
    <cs:effectRef idx="0"/>
    <cs:fontRef idx="minor">
      <a:schemeClr val="tx1"/>
    </cs:fontRef>
    <cs:spPr>
      <a:ln w="9525" cap="flat" cmpd="sng" algn="ctr">
        <a:solidFill>
          <a:schemeClr val="tx1">
            <a:lumMod val="5000"/>
            <a:lumOff val="95000"/>
          </a:schemeClr>
        </a:solidFill>
        <a:round/>
      </a:ln>
    </cs:spPr>
  </cs:gridlineMinor>
  <cs:hiLoLine>
    <cs:lnRef idx="0"/>
    <cs:fillRef idx="0"/>
    <cs:effectRef idx="0"/>
    <cs:fontRef idx="minor">
      <a:schemeClr val="tx1"/>
    </cs:fontRef>
    <cs:spPr>
      <a:ln w="9525" cap="flat" cmpd="sng" algn="ctr">
        <a:solidFill>
          <a:schemeClr val="tx1">
            <a:lumMod val="50000"/>
            <a:lumOff val="50000"/>
          </a:schemeClr>
        </a:solidFill>
        <a:round/>
      </a:ln>
    </cs:spPr>
  </cs:hiLoLine>
  <cs:leaderLine>
    <cs:lnRef idx="0"/>
    <cs:fillRef idx="0"/>
    <cs:effectRef idx="0"/>
    <cs:fontRef idx="minor">
      <a:schemeClr val="tx1"/>
    </cs:fontRef>
    <cs:spPr>
      <a:ln w="9525" cap="flat" cmpd="sng" algn="ctr">
        <a:solidFill>
          <a:schemeClr val="tx1">
            <a:lumMod val="35000"/>
            <a:lumOff val="65000"/>
          </a:schemeClr>
        </a:solidFill>
        <a:round/>
      </a:ln>
    </cs:spPr>
  </cs:leaderLine>
  <cs:legend>
    <cs:lnRef idx="0"/>
    <cs:fillRef idx="0"/>
    <cs:effectRef idx="0"/>
    <cs:fontRef idx="minor">
      <a:schemeClr val="tx1">
        <a:lumMod val="65000"/>
        <a:lumOff val="35000"/>
      </a:schemeClr>
    </cs:fontRef>
    <cs:defRPr sz="900" kern="1200"/>
  </cs:legend>
  <cs:plotArea mods="allowNoFillOverride allowNoLineOverride">
    <cs:lnRef idx="0"/>
    <cs:fillRef idx="0"/>
    <cs:effectRef idx="0"/>
    <cs:fontRef idx="minor">
      <a:schemeClr val="tx1"/>
    </cs:fontRef>
  </cs:plotArea>
  <cs:plotArea3D mods="allowNoFillOverride allowNoLineOverride">
    <cs:lnRef idx="0"/>
    <cs:fillRef idx="0"/>
    <cs:effectRef idx="0"/>
    <cs:fontRef idx="minor">
      <a:schemeClr val="tx1"/>
    </cs:fontRef>
  </cs:plotArea3D>
  <cs:seriesAxis>
    <cs:lnRef idx="0"/>
    <cs:fillRef idx="0"/>
    <cs:effectRef idx="0"/>
    <cs:fontRef idx="minor">
      <a:schemeClr val="tx1">
        <a:lumMod val="65000"/>
        <a:lumOff val="35000"/>
      </a:schemeClr>
    </cs:fontRef>
    <cs:defRPr sz="900" kern="1200"/>
  </cs:seriesAxis>
  <cs:seriesLine>
    <cs:lnRef idx="0"/>
    <cs:fillRef idx="0"/>
    <cs:effectRef idx="0"/>
    <cs:fontRef idx="minor">
      <a:schemeClr val="tx1"/>
    </cs:fontRef>
    <cs:spPr>
      <a:ln w="9525" cap="flat" cmpd="sng" algn="ctr">
        <a:solidFill>
          <a:schemeClr val="tx1">
            <a:lumMod val="35000"/>
            <a:lumOff val="65000"/>
          </a:schemeClr>
        </a:solidFill>
        <a:round/>
      </a:ln>
    </cs:spPr>
  </cs:seriesLine>
  <cs:title>
    <cs:lnRef idx="0"/>
    <cs:fillRef idx="0"/>
    <cs:effectRef idx="0"/>
    <cs:fontRef idx="minor">
      <a:schemeClr val="tx1">
        <a:lumMod val="65000"/>
        <a:lumOff val="35000"/>
      </a:schemeClr>
    </cs:fontRef>
    <cs:defRPr sz="1400" b="0" kern="1200" spc="0" baseline="0"/>
  </cs:title>
  <cs:trendline>
    <cs:lnRef idx="0">
      <cs:styleClr val="auto"/>
    </cs:lnRef>
    <cs:fillRef idx="0"/>
    <cs:effectRef idx="0"/>
    <cs:fontRef idx="minor">
      <a:schemeClr val="tx1"/>
    </cs:fontRef>
    <cs:spPr>
      <a:ln w="19050" cap="rnd">
        <a:solidFill>
          <a:schemeClr val="phClr"/>
        </a:solidFill>
        <a:prstDash val="sysDot"/>
      </a:ln>
    </cs:spPr>
  </cs:trendline>
  <cs:trendlineLabel>
    <cs:lnRef idx="0"/>
    <cs:fillRef idx="0"/>
    <cs:effectRef idx="0"/>
    <cs:fontRef idx="minor">
      <a:schemeClr val="tx1">
        <a:lumMod val="65000"/>
        <a:lumOff val="35000"/>
      </a:schemeClr>
    </cs:fontRef>
    <cs:defRPr sz="900" kern="1200"/>
  </cs:trendlineLabel>
  <cs:upBar>
    <cs:lnRef idx="0"/>
    <cs:fillRef idx="0"/>
    <cs:effectRef idx="0"/>
    <cs:fontRef idx="minor">
      <a:schemeClr val="tx1"/>
    </cs:fontRef>
    <cs:spPr>
      <a:solidFill>
        <a:schemeClr val="lt1"/>
      </a:solidFill>
      <a:ln w="9525" cap="flat" cmpd="sng" algn="ctr">
        <a:solidFill>
          <a:schemeClr val="tx1">
            <a:lumMod val="65000"/>
            <a:lumOff val="35000"/>
          </a:schemeClr>
        </a:solidFill>
        <a:round/>
      </a:ln>
    </cs:spPr>
  </cs:upBar>
  <cs:valueAxis>
    <cs:lnRef idx="0"/>
    <cs:fillRef idx="0"/>
    <cs:effectRef idx="0"/>
    <cs:fontRef idx="minor">
      <a:schemeClr val="tx1">
        <a:lumMod val="65000"/>
        <a:lumOff val="35000"/>
      </a:schemeClr>
    </cs:fontRef>
    <cs:defRPr sz="900" kern="1200"/>
  </cs:valueAxis>
  <cs:wall>
    <cs:lnRef idx="0"/>
    <cs:fillRef idx="0"/>
    <cs:effectRef idx="0"/>
    <cs:fontRef idx="minor">
      <a:schemeClr val="tx1"/>
    </cs:fontRef>
    <cs:spPr>
      <a:noFill/>
      <a:ln>
        <a:noFill/>
      </a:ln>
    </cs:spPr>
  </cs:wall>
</cs:chartStyle>
</file>

<file path=xl/charts/style10.xml><?xml version="1.0" encoding="utf-8"?>
<cs:chartStyle xmlns:cs="http://schemas.microsoft.com/office/drawing/2012/chartStyle" xmlns:a="http://schemas.openxmlformats.org/drawingml/2006/main" id="216">
  <cs:axisTitle>
    <cs:lnRef idx="0"/>
    <cs:fillRef idx="0"/>
    <cs:effectRef idx="0"/>
    <cs:fontRef idx="minor">
      <a:schemeClr val="tx1">
        <a:lumMod val="65000"/>
        <a:lumOff val="35000"/>
      </a:schemeClr>
    </cs:fontRef>
    <cs:defRPr sz="1000" kern="1200"/>
  </cs:axisTitle>
  <cs:categoryAxis>
    <cs:lnRef idx="0"/>
    <cs:fillRef idx="0"/>
    <cs:effectRef idx="0"/>
    <cs:fontRef idx="minor">
      <a:schemeClr val="tx1">
        <a:lumMod val="65000"/>
        <a:lumOff val="35000"/>
      </a:schemeClr>
    </cs:fontRef>
    <cs:spPr>
      <a:ln w="9525" cap="flat" cmpd="sng" algn="ctr">
        <a:solidFill>
          <a:schemeClr val="tx1">
            <a:lumMod val="15000"/>
            <a:lumOff val="85000"/>
          </a:schemeClr>
        </a:solidFill>
        <a:round/>
      </a:ln>
    </cs:spPr>
    <cs:defRPr sz="900" kern="1200"/>
  </cs:categoryAxis>
  <cs:chartArea mods="allowNoFillOverride allowNoLineOverride">
    <cs:lnRef idx="0"/>
    <cs:fillRef idx="0"/>
    <cs:effectRef idx="0"/>
    <cs:fontRef idx="minor">
      <a:schemeClr val="tx1"/>
    </cs:fontRef>
    <cs:spPr>
      <a:solidFill>
        <a:schemeClr val="bg1"/>
      </a:solidFill>
      <a:ln w="9525" cap="flat" cmpd="sng" algn="ctr">
        <a:solidFill>
          <a:schemeClr val="tx1">
            <a:lumMod val="15000"/>
            <a:lumOff val="85000"/>
          </a:schemeClr>
        </a:solidFill>
        <a:round/>
      </a:ln>
    </cs:spPr>
    <cs:defRPr sz="1000" kern="1200"/>
  </cs:chartArea>
  <cs:dataLabel>
    <cs:lnRef idx="0"/>
    <cs:fillRef idx="0"/>
    <cs:effectRef idx="0"/>
    <cs:fontRef idx="minor">
      <a:schemeClr val="tx1">
        <a:lumMod val="75000"/>
        <a:lumOff val="25000"/>
      </a:schemeClr>
    </cs:fontRef>
    <cs:defRPr sz="900" kern="1200"/>
  </cs:dataLabel>
  <cs:dataLabelCallout>
    <cs:lnRef idx="0"/>
    <cs:fillRef idx="0"/>
    <cs:effectRef idx="0"/>
    <cs:fontRef idx="minor">
      <a:schemeClr val="dk1">
        <a:lumMod val="65000"/>
        <a:lumOff val="35000"/>
      </a:schemeClr>
    </cs:fontRef>
    <cs:spPr>
      <a:solidFill>
        <a:schemeClr val="lt1"/>
      </a:solidFill>
      <a:ln>
        <a:solidFill>
          <a:schemeClr val="dk1">
            <a:lumMod val="25000"/>
            <a:lumOff val="75000"/>
          </a:schemeClr>
        </a:solidFill>
      </a:ln>
    </cs:spPr>
    <cs:defRPr sz="900" kern="1200"/>
    <cs:bodyPr rot="0" spcFirstLastPara="1" vertOverflow="clip" horzOverflow="clip" vert="horz" wrap="square" lIns="36576" tIns="18288" rIns="36576" bIns="18288" anchor="ctr" anchorCtr="1">
      <a:spAutoFit/>
    </cs:bodyPr>
  </cs:dataLabelCallout>
  <cs:dataPoint>
    <cs:lnRef idx="0"/>
    <cs:fillRef idx="1">
      <cs:styleClr val="auto"/>
    </cs:fillRef>
    <cs:effectRef idx="0"/>
    <cs:fontRef idx="minor">
      <a:schemeClr val="tx1"/>
    </cs:fontRef>
  </cs:dataPoint>
  <cs:dataPoint3D>
    <cs:lnRef idx="0"/>
    <cs:fillRef idx="1">
      <cs:styleClr val="auto"/>
    </cs:fillRef>
    <cs:effectRef idx="0"/>
    <cs:fontRef idx="minor">
      <a:schemeClr val="tx1"/>
    </cs:fontRef>
  </cs:dataPoint3D>
  <cs:dataPointLine>
    <cs:lnRef idx="0">
      <cs:styleClr val="auto"/>
    </cs:lnRef>
    <cs:fillRef idx="1"/>
    <cs:effectRef idx="0"/>
    <cs:fontRef idx="minor">
      <a:schemeClr val="tx1"/>
    </cs:fontRef>
    <cs:spPr>
      <a:ln w="28575" cap="rnd">
        <a:solidFill>
          <a:schemeClr val="phClr"/>
        </a:solidFill>
        <a:round/>
      </a:ln>
    </cs:spPr>
  </cs:dataPointLine>
  <cs:dataPointMarker>
    <cs:lnRef idx="0">
      <cs:styleClr val="auto"/>
    </cs:lnRef>
    <cs:fillRef idx="1">
      <cs:styleClr val="auto"/>
    </cs:fillRef>
    <cs:effectRef idx="0"/>
    <cs:fontRef idx="minor">
      <a:schemeClr val="tx1"/>
    </cs:fontRef>
    <cs:spPr>
      <a:ln w="9525">
        <a:solidFill>
          <a:schemeClr val="phClr"/>
        </a:solidFill>
      </a:ln>
    </cs:spPr>
  </cs:dataPointMarker>
  <cs:dataPointMarkerLayout symbol="circle" size="5"/>
  <cs:dataPointWireframe>
    <cs:lnRef idx="0">
      <cs:styleClr val="auto"/>
    </cs:lnRef>
    <cs:fillRef idx="1"/>
    <cs:effectRef idx="0"/>
    <cs:fontRef idx="minor">
      <a:schemeClr val="tx1"/>
    </cs:fontRef>
    <cs:spPr>
      <a:ln w="9525" cap="rnd">
        <a:solidFill>
          <a:schemeClr val="phClr"/>
        </a:solidFill>
        <a:round/>
      </a:ln>
    </cs:spPr>
  </cs:dataPointWireframe>
  <cs:dataTable>
    <cs:lnRef idx="0"/>
    <cs:fillRef idx="0"/>
    <cs:effectRef idx="0"/>
    <cs:fontRef idx="minor">
      <a:schemeClr val="tx1">
        <a:lumMod val="65000"/>
        <a:lumOff val="35000"/>
      </a:schemeClr>
    </cs:fontRef>
    <cs:spPr>
      <a:noFill/>
      <a:ln w="9525" cap="flat" cmpd="sng" algn="ctr">
        <a:solidFill>
          <a:schemeClr val="tx1">
            <a:lumMod val="15000"/>
            <a:lumOff val="85000"/>
          </a:schemeClr>
        </a:solidFill>
        <a:round/>
      </a:ln>
    </cs:spPr>
    <cs:defRPr sz="900" kern="1200"/>
  </cs:dataTable>
  <cs:downBar>
    <cs:lnRef idx="0"/>
    <cs:fillRef idx="0"/>
    <cs:effectRef idx="0"/>
    <cs:fontRef idx="minor">
      <a:schemeClr val="tx1"/>
    </cs:fontRef>
    <cs:spPr>
      <a:solidFill>
        <a:schemeClr val="dk1">
          <a:lumMod val="75000"/>
          <a:lumOff val="25000"/>
        </a:schemeClr>
      </a:solidFill>
      <a:ln w="9525" cap="flat" cmpd="sng" algn="ctr">
        <a:solidFill>
          <a:schemeClr val="tx1">
            <a:lumMod val="65000"/>
            <a:lumOff val="35000"/>
          </a:schemeClr>
        </a:solidFill>
        <a:round/>
      </a:ln>
    </cs:spPr>
  </cs:downBar>
  <cs:dropLine>
    <cs:lnRef idx="0"/>
    <cs:fillRef idx="0"/>
    <cs:effectRef idx="0"/>
    <cs:fontRef idx="minor">
      <a:schemeClr val="tx1"/>
    </cs:fontRef>
    <cs:spPr>
      <a:ln w="9525" cap="flat" cmpd="sng" algn="ctr">
        <a:solidFill>
          <a:schemeClr val="tx1">
            <a:lumMod val="35000"/>
            <a:lumOff val="65000"/>
          </a:schemeClr>
        </a:solidFill>
        <a:round/>
      </a:ln>
    </cs:spPr>
  </cs:dropLine>
  <cs:errorBar>
    <cs:lnRef idx="0"/>
    <cs:fillRef idx="0"/>
    <cs:effectRef idx="0"/>
    <cs:fontRef idx="minor">
      <a:schemeClr val="tx1"/>
    </cs:fontRef>
    <cs:spPr>
      <a:ln w="9525" cap="flat" cmpd="sng" algn="ctr">
        <a:solidFill>
          <a:schemeClr val="tx1">
            <a:lumMod val="65000"/>
            <a:lumOff val="35000"/>
          </a:schemeClr>
        </a:solidFill>
        <a:round/>
      </a:ln>
    </cs:spPr>
  </cs:errorBar>
  <cs:floor>
    <cs:lnRef idx="0"/>
    <cs:fillRef idx="0"/>
    <cs:effectRef idx="0"/>
    <cs:fontRef idx="minor">
      <a:schemeClr val="tx1"/>
    </cs:fontRef>
    <cs:spPr>
      <a:noFill/>
      <a:ln>
        <a:noFill/>
      </a:ln>
    </cs:spPr>
  </cs:floor>
  <cs:gridlineMajor>
    <cs:lnRef idx="0"/>
    <cs:fillRef idx="0"/>
    <cs:effectRef idx="0"/>
    <cs:fontRef idx="minor">
      <a:schemeClr val="tx1"/>
    </cs:fontRef>
    <cs:spPr>
      <a:ln w="9525" cap="flat" cmpd="sng" algn="ctr">
        <a:solidFill>
          <a:schemeClr val="tx1">
            <a:lumMod val="15000"/>
            <a:lumOff val="85000"/>
          </a:schemeClr>
        </a:solidFill>
        <a:round/>
      </a:ln>
    </cs:spPr>
  </cs:gridlineMajor>
  <cs:gridlineMinor>
    <cs:lnRef idx="0"/>
    <cs:fillRef idx="0"/>
    <cs:effectRef idx="0"/>
    <cs:fontRef idx="minor">
      <a:schemeClr val="tx1"/>
    </cs:fontRef>
    <cs:spPr>
      <a:ln w="9525" cap="flat" cmpd="sng" algn="ctr">
        <a:solidFill>
          <a:schemeClr val="tx1">
            <a:lumMod val="5000"/>
            <a:lumOff val="95000"/>
          </a:schemeClr>
        </a:solidFill>
        <a:round/>
      </a:ln>
    </cs:spPr>
  </cs:gridlineMinor>
  <cs:hiLoLine>
    <cs:lnRef idx="0"/>
    <cs:fillRef idx="0"/>
    <cs:effectRef idx="0"/>
    <cs:fontRef idx="minor">
      <a:schemeClr val="tx1"/>
    </cs:fontRef>
    <cs:spPr>
      <a:ln w="9525" cap="flat" cmpd="sng" algn="ctr">
        <a:solidFill>
          <a:schemeClr val="tx1">
            <a:lumMod val="50000"/>
            <a:lumOff val="50000"/>
          </a:schemeClr>
        </a:solidFill>
        <a:round/>
      </a:ln>
    </cs:spPr>
  </cs:hiLoLine>
  <cs:leaderLine>
    <cs:lnRef idx="0"/>
    <cs:fillRef idx="0"/>
    <cs:effectRef idx="0"/>
    <cs:fontRef idx="minor">
      <a:schemeClr val="tx1"/>
    </cs:fontRef>
    <cs:spPr>
      <a:ln w="9525" cap="flat" cmpd="sng" algn="ctr">
        <a:solidFill>
          <a:schemeClr val="tx1">
            <a:lumMod val="35000"/>
            <a:lumOff val="65000"/>
          </a:schemeClr>
        </a:solidFill>
        <a:round/>
      </a:ln>
    </cs:spPr>
  </cs:leaderLine>
  <cs:legend>
    <cs:lnRef idx="0"/>
    <cs:fillRef idx="0"/>
    <cs:effectRef idx="0"/>
    <cs:fontRef idx="minor">
      <a:schemeClr val="tx1">
        <a:lumMod val="65000"/>
        <a:lumOff val="35000"/>
      </a:schemeClr>
    </cs:fontRef>
    <cs:defRPr sz="900" kern="1200"/>
  </cs:legend>
  <cs:plotArea mods="allowNoFillOverride allowNoLineOverride">
    <cs:lnRef idx="0"/>
    <cs:fillRef idx="0"/>
    <cs:effectRef idx="0"/>
    <cs:fontRef idx="minor">
      <a:schemeClr val="tx1"/>
    </cs:fontRef>
  </cs:plotArea>
  <cs:plotArea3D mods="allowNoFillOverride allowNoLineOverride">
    <cs:lnRef idx="0"/>
    <cs:fillRef idx="0"/>
    <cs:effectRef idx="0"/>
    <cs:fontRef idx="minor">
      <a:schemeClr val="tx1"/>
    </cs:fontRef>
  </cs:plotArea3D>
  <cs:seriesAxis>
    <cs:lnRef idx="0"/>
    <cs:fillRef idx="0"/>
    <cs:effectRef idx="0"/>
    <cs:fontRef idx="minor">
      <a:schemeClr val="tx1">
        <a:lumMod val="65000"/>
        <a:lumOff val="35000"/>
      </a:schemeClr>
    </cs:fontRef>
    <cs:defRPr sz="900" kern="1200"/>
  </cs:seriesAxis>
  <cs:seriesLine>
    <cs:lnRef idx="0"/>
    <cs:fillRef idx="0"/>
    <cs:effectRef idx="0"/>
    <cs:fontRef idx="minor">
      <a:schemeClr val="tx1"/>
    </cs:fontRef>
    <cs:spPr>
      <a:ln w="9525" cap="flat" cmpd="sng" algn="ctr">
        <a:solidFill>
          <a:schemeClr val="tx1">
            <a:lumMod val="35000"/>
            <a:lumOff val="65000"/>
          </a:schemeClr>
        </a:solidFill>
        <a:round/>
      </a:ln>
    </cs:spPr>
  </cs:seriesLine>
  <cs:title>
    <cs:lnRef idx="0"/>
    <cs:fillRef idx="0"/>
    <cs:effectRef idx="0"/>
    <cs:fontRef idx="minor">
      <a:schemeClr val="tx1">
        <a:lumMod val="65000"/>
        <a:lumOff val="35000"/>
      </a:schemeClr>
    </cs:fontRef>
    <cs:defRPr sz="1400" b="0" kern="1200" spc="0" baseline="0"/>
  </cs:title>
  <cs:trendline>
    <cs:lnRef idx="0">
      <cs:styleClr val="auto"/>
    </cs:lnRef>
    <cs:fillRef idx="0"/>
    <cs:effectRef idx="0"/>
    <cs:fontRef idx="minor">
      <a:schemeClr val="tx1"/>
    </cs:fontRef>
    <cs:spPr>
      <a:ln w="19050" cap="rnd">
        <a:solidFill>
          <a:schemeClr val="phClr"/>
        </a:solidFill>
        <a:prstDash val="sysDot"/>
      </a:ln>
    </cs:spPr>
  </cs:trendline>
  <cs:trendlineLabel>
    <cs:lnRef idx="0"/>
    <cs:fillRef idx="0"/>
    <cs:effectRef idx="0"/>
    <cs:fontRef idx="minor">
      <a:schemeClr val="tx1">
        <a:lumMod val="65000"/>
        <a:lumOff val="35000"/>
      </a:schemeClr>
    </cs:fontRef>
    <cs:defRPr sz="900" kern="1200"/>
  </cs:trendlineLabel>
  <cs:upBar>
    <cs:lnRef idx="0"/>
    <cs:fillRef idx="0"/>
    <cs:effectRef idx="0"/>
    <cs:fontRef idx="minor">
      <a:schemeClr val="tx1"/>
    </cs:fontRef>
    <cs:spPr>
      <a:solidFill>
        <a:schemeClr val="lt1"/>
      </a:solidFill>
      <a:ln w="9525" cap="flat" cmpd="sng" algn="ctr">
        <a:solidFill>
          <a:schemeClr val="tx1">
            <a:lumMod val="65000"/>
            <a:lumOff val="35000"/>
          </a:schemeClr>
        </a:solidFill>
        <a:round/>
      </a:ln>
    </cs:spPr>
  </cs:upBar>
  <cs:valueAxis>
    <cs:lnRef idx="0"/>
    <cs:fillRef idx="0"/>
    <cs:effectRef idx="0"/>
    <cs:fontRef idx="minor">
      <a:schemeClr val="tx1">
        <a:lumMod val="65000"/>
        <a:lumOff val="35000"/>
      </a:schemeClr>
    </cs:fontRef>
    <cs:defRPr sz="900" kern="1200"/>
  </cs:valueAxis>
  <cs:wall>
    <cs:lnRef idx="0"/>
    <cs:fillRef idx="0"/>
    <cs:effectRef idx="0"/>
    <cs:fontRef idx="minor">
      <a:schemeClr val="tx1"/>
    </cs:fontRef>
    <cs:spPr>
      <a:noFill/>
      <a:ln>
        <a:noFill/>
      </a:ln>
    </cs:spPr>
  </cs:wall>
</cs:chartStyle>
</file>

<file path=xl/charts/style11.xml><?xml version="1.0" encoding="utf-8"?>
<cs:chartStyle xmlns:cs="http://schemas.microsoft.com/office/drawing/2012/chartStyle" xmlns:a="http://schemas.openxmlformats.org/drawingml/2006/main" id="216">
  <cs:axisTitle>
    <cs:lnRef idx="0"/>
    <cs:fillRef idx="0"/>
    <cs:effectRef idx="0"/>
    <cs:fontRef idx="minor">
      <a:schemeClr val="tx1">
        <a:lumMod val="65000"/>
        <a:lumOff val="35000"/>
      </a:schemeClr>
    </cs:fontRef>
    <cs:defRPr sz="1000" kern="1200"/>
  </cs:axisTitle>
  <cs:categoryAxis>
    <cs:lnRef idx="0"/>
    <cs:fillRef idx="0"/>
    <cs:effectRef idx="0"/>
    <cs:fontRef idx="minor">
      <a:schemeClr val="tx1">
        <a:lumMod val="65000"/>
        <a:lumOff val="35000"/>
      </a:schemeClr>
    </cs:fontRef>
    <cs:spPr>
      <a:ln w="9525" cap="flat" cmpd="sng" algn="ctr">
        <a:solidFill>
          <a:schemeClr val="tx1">
            <a:lumMod val="15000"/>
            <a:lumOff val="85000"/>
          </a:schemeClr>
        </a:solidFill>
        <a:round/>
      </a:ln>
    </cs:spPr>
    <cs:defRPr sz="900" kern="1200"/>
  </cs:categoryAxis>
  <cs:chartArea mods="allowNoFillOverride allowNoLineOverride">
    <cs:lnRef idx="0"/>
    <cs:fillRef idx="0"/>
    <cs:effectRef idx="0"/>
    <cs:fontRef idx="minor">
      <a:schemeClr val="tx1"/>
    </cs:fontRef>
    <cs:spPr>
      <a:solidFill>
        <a:schemeClr val="bg1"/>
      </a:solidFill>
      <a:ln w="9525" cap="flat" cmpd="sng" algn="ctr">
        <a:solidFill>
          <a:schemeClr val="tx1">
            <a:lumMod val="15000"/>
            <a:lumOff val="85000"/>
          </a:schemeClr>
        </a:solidFill>
        <a:round/>
      </a:ln>
    </cs:spPr>
    <cs:defRPr sz="1000" kern="1200"/>
  </cs:chartArea>
  <cs:dataLabel>
    <cs:lnRef idx="0"/>
    <cs:fillRef idx="0"/>
    <cs:effectRef idx="0"/>
    <cs:fontRef idx="minor">
      <a:schemeClr val="tx1">
        <a:lumMod val="75000"/>
        <a:lumOff val="25000"/>
      </a:schemeClr>
    </cs:fontRef>
    <cs:defRPr sz="900" kern="1200"/>
  </cs:dataLabel>
  <cs:dataLabelCallout>
    <cs:lnRef idx="0"/>
    <cs:fillRef idx="0"/>
    <cs:effectRef idx="0"/>
    <cs:fontRef idx="minor">
      <a:schemeClr val="dk1">
        <a:lumMod val="65000"/>
        <a:lumOff val="35000"/>
      </a:schemeClr>
    </cs:fontRef>
    <cs:spPr>
      <a:solidFill>
        <a:schemeClr val="lt1"/>
      </a:solidFill>
      <a:ln>
        <a:solidFill>
          <a:schemeClr val="dk1">
            <a:lumMod val="25000"/>
            <a:lumOff val="75000"/>
          </a:schemeClr>
        </a:solidFill>
      </a:ln>
    </cs:spPr>
    <cs:defRPr sz="900" kern="1200"/>
    <cs:bodyPr rot="0" spcFirstLastPara="1" vertOverflow="clip" horzOverflow="clip" vert="horz" wrap="square" lIns="36576" tIns="18288" rIns="36576" bIns="18288" anchor="ctr" anchorCtr="1">
      <a:spAutoFit/>
    </cs:bodyPr>
  </cs:dataLabelCallout>
  <cs:dataPoint>
    <cs:lnRef idx="0"/>
    <cs:fillRef idx="1">
      <cs:styleClr val="auto"/>
    </cs:fillRef>
    <cs:effectRef idx="0"/>
    <cs:fontRef idx="minor">
      <a:schemeClr val="tx1"/>
    </cs:fontRef>
  </cs:dataPoint>
  <cs:dataPoint3D>
    <cs:lnRef idx="0"/>
    <cs:fillRef idx="1">
      <cs:styleClr val="auto"/>
    </cs:fillRef>
    <cs:effectRef idx="0"/>
    <cs:fontRef idx="minor">
      <a:schemeClr val="tx1"/>
    </cs:fontRef>
  </cs:dataPoint3D>
  <cs:dataPointLine>
    <cs:lnRef idx="0">
      <cs:styleClr val="auto"/>
    </cs:lnRef>
    <cs:fillRef idx="1"/>
    <cs:effectRef idx="0"/>
    <cs:fontRef idx="minor">
      <a:schemeClr val="tx1"/>
    </cs:fontRef>
    <cs:spPr>
      <a:ln w="28575" cap="rnd">
        <a:solidFill>
          <a:schemeClr val="phClr"/>
        </a:solidFill>
        <a:round/>
      </a:ln>
    </cs:spPr>
  </cs:dataPointLine>
  <cs:dataPointMarker>
    <cs:lnRef idx="0">
      <cs:styleClr val="auto"/>
    </cs:lnRef>
    <cs:fillRef idx="1">
      <cs:styleClr val="auto"/>
    </cs:fillRef>
    <cs:effectRef idx="0"/>
    <cs:fontRef idx="minor">
      <a:schemeClr val="tx1"/>
    </cs:fontRef>
    <cs:spPr>
      <a:ln w="9525">
        <a:solidFill>
          <a:schemeClr val="phClr"/>
        </a:solidFill>
      </a:ln>
    </cs:spPr>
  </cs:dataPointMarker>
  <cs:dataPointMarkerLayout symbol="circle" size="5"/>
  <cs:dataPointWireframe>
    <cs:lnRef idx="0">
      <cs:styleClr val="auto"/>
    </cs:lnRef>
    <cs:fillRef idx="1"/>
    <cs:effectRef idx="0"/>
    <cs:fontRef idx="minor">
      <a:schemeClr val="tx1"/>
    </cs:fontRef>
    <cs:spPr>
      <a:ln w="9525" cap="rnd">
        <a:solidFill>
          <a:schemeClr val="phClr"/>
        </a:solidFill>
        <a:round/>
      </a:ln>
    </cs:spPr>
  </cs:dataPointWireframe>
  <cs:dataTable>
    <cs:lnRef idx="0"/>
    <cs:fillRef idx="0"/>
    <cs:effectRef idx="0"/>
    <cs:fontRef idx="minor">
      <a:schemeClr val="tx1">
        <a:lumMod val="65000"/>
        <a:lumOff val="35000"/>
      </a:schemeClr>
    </cs:fontRef>
    <cs:spPr>
      <a:noFill/>
      <a:ln w="9525" cap="flat" cmpd="sng" algn="ctr">
        <a:solidFill>
          <a:schemeClr val="tx1">
            <a:lumMod val="15000"/>
            <a:lumOff val="85000"/>
          </a:schemeClr>
        </a:solidFill>
        <a:round/>
      </a:ln>
    </cs:spPr>
    <cs:defRPr sz="900" kern="1200"/>
  </cs:dataTable>
  <cs:downBar>
    <cs:lnRef idx="0"/>
    <cs:fillRef idx="0"/>
    <cs:effectRef idx="0"/>
    <cs:fontRef idx="minor">
      <a:schemeClr val="tx1"/>
    </cs:fontRef>
    <cs:spPr>
      <a:solidFill>
        <a:schemeClr val="dk1">
          <a:lumMod val="75000"/>
          <a:lumOff val="25000"/>
        </a:schemeClr>
      </a:solidFill>
      <a:ln w="9525" cap="flat" cmpd="sng" algn="ctr">
        <a:solidFill>
          <a:schemeClr val="tx1">
            <a:lumMod val="65000"/>
            <a:lumOff val="35000"/>
          </a:schemeClr>
        </a:solidFill>
        <a:round/>
      </a:ln>
    </cs:spPr>
  </cs:downBar>
  <cs:dropLine>
    <cs:lnRef idx="0"/>
    <cs:fillRef idx="0"/>
    <cs:effectRef idx="0"/>
    <cs:fontRef idx="minor">
      <a:schemeClr val="tx1"/>
    </cs:fontRef>
    <cs:spPr>
      <a:ln w="9525" cap="flat" cmpd="sng" algn="ctr">
        <a:solidFill>
          <a:schemeClr val="tx1">
            <a:lumMod val="35000"/>
            <a:lumOff val="65000"/>
          </a:schemeClr>
        </a:solidFill>
        <a:round/>
      </a:ln>
    </cs:spPr>
  </cs:dropLine>
  <cs:errorBar>
    <cs:lnRef idx="0"/>
    <cs:fillRef idx="0"/>
    <cs:effectRef idx="0"/>
    <cs:fontRef idx="minor">
      <a:schemeClr val="tx1"/>
    </cs:fontRef>
    <cs:spPr>
      <a:ln w="9525" cap="flat" cmpd="sng" algn="ctr">
        <a:solidFill>
          <a:schemeClr val="tx1">
            <a:lumMod val="65000"/>
            <a:lumOff val="35000"/>
          </a:schemeClr>
        </a:solidFill>
        <a:round/>
      </a:ln>
    </cs:spPr>
  </cs:errorBar>
  <cs:floor>
    <cs:lnRef idx="0"/>
    <cs:fillRef idx="0"/>
    <cs:effectRef idx="0"/>
    <cs:fontRef idx="minor">
      <a:schemeClr val="tx1"/>
    </cs:fontRef>
    <cs:spPr>
      <a:noFill/>
      <a:ln>
        <a:noFill/>
      </a:ln>
    </cs:spPr>
  </cs:floor>
  <cs:gridlineMajor>
    <cs:lnRef idx="0"/>
    <cs:fillRef idx="0"/>
    <cs:effectRef idx="0"/>
    <cs:fontRef idx="minor">
      <a:schemeClr val="tx1"/>
    </cs:fontRef>
    <cs:spPr>
      <a:ln w="9525" cap="flat" cmpd="sng" algn="ctr">
        <a:solidFill>
          <a:schemeClr val="tx1">
            <a:lumMod val="15000"/>
            <a:lumOff val="85000"/>
          </a:schemeClr>
        </a:solidFill>
        <a:round/>
      </a:ln>
    </cs:spPr>
  </cs:gridlineMajor>
  <cs:gridlineMinor>
    <cs:lnRef idx="0"/>
    <cs:fillRef idx="0"/>
    <cs:effectRef idx="0"/>
    <cs:fontRef idx="minor">
      <a:schemeClr val="tx1"/>
    </cs:fontRef>
    <cs:spPr>
      <a:ln w="9525" cap="flat" cmpd="sng" algn="ctr">
        <a:solidFill>
          <a:schemeClr val="tx1">
            <a:lumMod val="5000"/>
            <a:lumOff val="95000"/>
          </a:schemeClr>
        </a:solidFill>
        <a:round/>
      </a:ln>
    </cs:spPr>
  </cs:gridlineMinor>
  <cs:hiLoLine>
    <cs:lnRef idx="0"/>
    <cs:fillRef idx="0"/>
    <cs:effectRef idx="0"/>
    <cs:fontRef idx="minor">
      <a:schemeClr val="tx1"/>
    </cs:fontRef>
    <cs:spPr>
      <a:ln w="9525" cap="flat" cmpd="sng" algn="ctr">
        <a:solidFill>
          <a:schemeClr val="tx1">
            <a:lumMod val="50000"/>
            <a:lumOff val="50000"/>
          </a:schemeClr>
        </a:solidFill>
        <a:round/>
      </a:ln>
    </cs:spPr>
  </cs:hiLoLine>
  <cs:leaderLine>
    <cs:lnRef idx="0"/>
    <cs:fillRef idx="0"/>
    <cs:effectRef idx="0"/>
    <cs:fontRef idx="minor">
      <a:schemeClr val="tx1"/>
    </cs:fontRef>
    <cs:spPr>
      <a:ln w="9525" cap="flat" cmpd="sng" algn="ctr">
        <a:solidFill>
          <a:schemeClr val="tx1">
            <a:lumMod val="35000"/>
            <a:lumOff val="65000"/>
          </a:schemeClr>
        </a:solidFill>
        <a:round/>
      </a:ln>
    </cs:spPr>
  </cs:leaderLine>
  <cs:legend>
    <cs:lnRef idx="0"/>
    <cs:fillRef idx="0"/>
    <cs:effectRef idx="0"/>
    <cs:fontRef idx="minor">
      <a:schemeClr val="tx1">
        <a:lumMod val="65000"/>
        <a:lumOff val="35000"/>
      </a:schemeClr>
    </cs:fontRef>
    <cs:defRPr sz="900" kern="1200"/>
  </cs:legend>
  <cs:plotArea mods="allowNoFillOverride allowNoLineOverride">
    <cs:lnRef idx="0"/>
    <cs:fillRef idx="0"/>
    <cs:effectRef idx="0"/>
    <cs:fontRef idx="minor">
      <a:schemeClr val="tx1"/>
    </cs:fontRef>
  </cs:plotArea>
  <cs:plotArea3D mods="allowNoFillOverride allowNoLineOverride">
    <cs:lnRef idx="0"/>
    <cs:fillRef idx="0"/>
    <cs:effectRef idx="0"/>
    <cs:fontRef idx="minor">
      <a:schemeClr val="tx1"/>
    </cs:fontRef>
  </cs:plotArea3D>
  <cs:seriesAxis>
    <cs:lnRef idx="0"/>
    <cs:fillRef idx="0"/>
    <cs:effectRef idx="0"/>
    <cs:fontRef idx="minor">
      <a:schemeClr val="tx1">
        <a:lumMod val="65000"/>
        <a:lumOff val="35000"/>
      </a:schemeClr>
    </cs:fontRef>
    <cs:defRPr sz="900" kern="1200"/>
  </cs:seriesAxis>
  <cs:seriesLine>
    <cs:lnRef idx="0"/>
    <cs:fillRef idx="0"/>
    <cs:effectRef idx="0"/>
    <cs:fontRef idx="minor">
      <a:schemeClr val="tx1"/>
    </cs:fontRef>
    <cs:spPr>
      <a:ln w="9525" cap="flat" cmpd="sng" algn="ctr">
        <a:solidFill>
          <a:schemeClr val="tx1">
            <a:lumMod val="35000"/>
            <a:lumOff val="65000"/>
          </a:schemeClr>
        </a:solidFill>
        <a:round/>
      </a:ln>
    </cs:spPr>
  </cs:seriesLine>
  <cs:title>
    <cs:lnRef idx="0"/>
    <cs:fillRef idx="0"/>
    <cs:effectRef idx="0"/>
    <cs:fontRef idx="minor">
      <a:schemeClr val="tx1">
        <a:lumMod val="65000"/>
        <a:lumOff val="35000"/>
      </a:schemeClr>
    </cs:fontRef>
    <cs:defRPr sz="1400" b="0" kern="1200" spc="0" baseline="0"/>
  </cs:title>
  <cs:trendline>
    <cs:lnRef idx="0">
      <cs:styleClr val="auto"/>
    </cs:lnRef>
    <cs:fillRef idx="0"/>
    <cs:effectRef idx="0"/>
    <cs:fontRef idx="minor">
      <a:schemeClr val="tx1"/>
    </cs:fontRef>
    <cs:spPr>
      <a:ln w="19050" cap="rnd">
        <a:solidFill>
          <a:schemeClr val="phClr"/>
        </a:solidFill>
        <a:prstDash val="sysDot"/>
      </a:ln>
    </cs:spPr>
  </cs:trendline>
  <cs:trendlineLabel>
    <cs:lnRef idx="0"/>
    <cs:fillRef idx="0"/>
    <cs:effectRef idx="0"/>
    <cs:fontRef idx="minor">
      <a:schemeClr val="tx1">
        <a:lumMod val="65000"/>
        <a:lumOff val="35000"/>
      </a:schemeClr>
    </cs:fontRef>
    <cs:defRPr sz="900" kern="1200"/>
  </cs:trendlineLabel>
  <cs:upBar>
    <cs:lnRef idx="0"/>
    <cs:fillRef idx="0"/>
    <cs:effectRef idx="0"/>
    <cs:fontRef idx="minor">
      <a:schemeClr val="tx1"/>
    </cs:fontRef>
    <cs:spPr>
      <a:solidFill>
        <a:schemeClr val="lt1"/>
      </a:solidFill>
      <a:ln w="9525" cap="flat" cmpd="sng" algn="ctr">
        <a:solidFill>
          <a:schemeClr val="tx1">
            <a:lumMod val="65000"/>
            <a:lumOff val="35000"/>
          </a:schemeClr>
        </a:solidFill>
        <a:round/>
      </a:ln>
    </cs:spPr>
  </cs:upBar>
  <cs:valueAxis>
    <cs:lnRef idx="0"/>
    <cs:fillRef idx="0"/>
    <cs:effectRef idx="0"/>
    <cs:fontRef idx="minor">
      <a:schemeClr val="tx1">
        <a:lumMod val="65000"/>
        <a:lumOff val="35000"/>
      </a:schemeClr>
    </cs:fontRef>
    <cs:defRPr sz="900" kern="1200"/>
  </cs:valueAxis>
  <cs:wall>
    <cs:lnRef idx="0"/>
    <cs:fillRef idx="0"/>
    <cs:effectRef idx="0"/>
    <cs:fontRef idx="minor">
      <a:schemeClr val="tx1"/>
    </cs:fontRef>
    <cs:spPr>
      <a:noFill/>
      <a:ln>
        <a:noFill/>
      </a:ln>
    </cs:spPr>
  </cs:wall>
</cs:chartStyle>
</file>

<file path=xl/charts/style12.xml><?xml version="1.0" encoding="utf-8"?>
<cs:chartStyle xmlns:cs="http://schemas.microsoft.com/office/drawing/2012/chartStyle" xmlns:a="http://schemas.openxmlformats.org/drawingml/2006/main" id="216">
  <cs:axisTitle>
    <cs:lnRef idx="0"/>
    <cs:fillRef idx="0"/>
    <cs:effectRef idx="0"/>
    <cs:fontRef idx="minor">
      <a:schemeClr val="tx1">
        <a:lumMod val="65000"/>
        <a:lumOff val="35000"/>
      </a:schemeClr>
    </cs:fontRef>
    <cs:defRPr sz="1000" kern="1200"/>
  </cs:axisTitle>
  <cs:categoryAxis>
    <cs:lnRef idx="0"/>
    <cs:fillRef idx="0"/>
    <cs:effectRef idx="0"/>
    <cs:fontRef idx="minor">
      <a:schemeClr val="tx1">
        <a:lumMod val="65000"/>
        <a:lumOff val="35000"/>
      </a:schemeClr>
    </cs:fontRef>
    <cs:spPr>
      <a:ln w="9525" cap="flat" cmpd="sng" algn="ctr">
        <a:solidFill>
          <a:schemeClr val="tx1">
            <a:lumMod val="15000"/>
            <a:lumOff val="85000"/>
          </a:schemeClr>
        </a:solidFill>
        <a:round/>
      </a:ln>
    </cs:spPr>
    <cs:defRPr sz="900" kern="1200"/>
  </cs:categoryAxis>
  <cs:chartArea mods="allowNoFillOverride allowNoLineOverride">
    <cs:lnRef idx="0"/>
    <cs:fillRef idx="0"/>
    <cs:effectRef idx="0"/>
    <cs:fontRef idx="minor">
      <a:schemeClr val="tx1"/>
    </cs:fontRef>
    <cs:spPr>
      <a:solidFill>
        <a:schemeClr val="bg1"/>
      </a:solidFill>
      <a:ln w="9525" cap="flat" cmpd="sng" algn="ctr">
        <a:solidFill>
          <a:schemeClr val="tx1">
            <a:lumMod val="15000"/>
            <a:lumOff val="85000"/>
          </a:schemeClr>
        </a:solidFill>
        <a:round/>
      </a:ln>
    </cs:spPr>
    <cs:defRPr sz="1000" kern="1200"/>
  </cs:chartArea>
  <cs:dataLabel>
    <cs:lnRef idx="0"/>
    <cs:fillRef idx="0"/>
    <cs:effectRef idx="0"/>
    <cs:fontRef idx="minor">
      <a:schemeClr val="tx1">
        <a:lumMod val="75000"/>
        <a:lumOff val="25000"/>
      </a:schemeClr>
    </cs:fontRef>
    <cs:defRPr sz="900" kern="1200"/>
  </cs:dataLabel>
  <cs:dataLabelCallout>
    <cs:lnRef idx="0"/>
    <cs:fillRef idx="0"/>
    <cs:effectRef idx="0"/>
    <cs:fontRef idx="minor">
      <a:schemeClr val="dk1">
        <a:lumMod val="65000"/>
        <a:lumOff val="35000"/>
      </a:schemeClr>
    </cs:fontRef>
    <cs:spPr>
      <a:solidFill>
        <a:schemeClr val="lt1"/>
      </a:solidFill>
      <a:ln>
        <a:solidFill>
          <a:schemeClr val="dk1">
            <a:lumMod val="25000"/>
            <a:lumOff val="75000"/>
          </a:schemeClr>
        </a:solidFill>
      </a:ln>
    </cs:spPr>
    <cs:defRPr sz="900" kern="1200"/>
    <cs:bodyPr rot="0" spcFirstLastPara="1" vertOverflow="clip" horzOverflow="clip" vert="horz" wrap="square" lIns="36576" tIns="18288" rIns="36576" bIns="18288" anchor="ctr" anchorCtr="1">
      <a:spAutoFit/>
    </cs:bodyPr>
  </cs:dataLabelCallout>
  <cs:dataPoint>
    <cs:lnRef idx="0"/>
    <cs:fillRef idx="1">
      <cs:styleClr val="auto"/>
    </cs:fillRef>
    <cs:effectRef idx="0"/>
    <cs:fontRef idx="minor">
      <a:schemeClr val="tx1"/>
    </cs:fontRef>
  </cs:dataPoint>
  <cs:dataPoint3D>
    <cs:lnRef idx="0"/>
    <cs:fillRef idx="1">
      <cs:styleClr val="auto"/>
    </cs:fillRef>
    <cs:effectRef idx="0"/>
    <cs:fontRef idx="minor">
      <a:schemeClr val="tx1"/>
    </cs:fontRef>
  </cs:dataPoint3D>
  <cs:dataPointLine>
    <cs:lnRef idx="0">
      <cs:styleClr val="auto"/>
    </cs:lnRef>
    <cs:fillRef idx="1"/>
    <cs:effectRef idx="0"/>
    <cs:fontRef idx="minor">
      <a:schemeClr val="tx1"/>
    </cs:fontRef>
    <cs:spPr>
      <a:ln w="28575" cap="rnd">
        <a:solidFill>
          <a:schemeClr val="phClr"/>
        </a:solidFill>
        <a:round/>
      </a:ln>
    </cs:spPr>
  </cs:dataPointLine>
  <cs:dataPointMarker>
    <cs:lnRef idx="0">
      <cs:styleClr val="auto"/>
    </cs:lnRef>
    <cs:fillRef idx="1">
      <cs:styleClr val="auto"/>
    </cs:fillRef>
    <cs:effectRef idx="0"/>
    <cs:fontRef idx="minor">
      <a:schemeClr val="tx1"/>
    </cs:fontRef>
    <cs:spPr>
      <a:ln w="9525">
        <a:solidFill>
          <a:schemeClr val="phClr"/>
        </a:solidFill>
      </a:ln>
    </cs:spPr>
  </cs:dataPointMarker>
  <cs:dataPointMarkerLayout symbol="circle" size="5"/>
  <cs:dataPointWireframe>
    <cs:lnRef idx="0">
      <cs:styleClr val="auto"/>
    </cs:lnRef>
    <cs:fillRef idx="1"/>
    <cs:effectRef idx="0"/>
    <cs:fontRef idx="minor">
      <a:schemeClr val="tx1"/>
    </cs:fontRef>
    <cs:spPr>
      <a:ln w="9525" cap="rnd">
        <a:solidFill>
          <a:schemeClr val="phClr"/>
        </a:solidFill>
        <a:round/>
      </a:ln>
    </cs:spPr>
  </cs:dataPointWireframe>
  <cs:dataTable>
    <cs:lnRef idx="0"/>
    <cs:fillRef idx="0"/>
    <cs:effectRef idx="0"/>
    <cs:fontRef idx="minor">
      <a:schemeClr val="tx1">
        <a:lumMod val="65000"/>
        <a:lumOff val="35000"/>
      </a:schemeClr>
    </cs:fontRef>
    <cs:spPr>
      <a:noFill/>
      <a:ln w="9525" cap="flat" cmpd="sng" algn="ctr">
        <a:solidFill>
          <a:schemeClr val="tx1">
            <a:lumMod val="15000"/>
            <a:lumOff val="85000"/>
          </a:schemeClr>
        </a:solidFill>
        <a:round/>
      </a:ln>
    </cs:spPr>
    <cs:defRPr sz="900" kern="1200"/>
  </cs:dataTable>
  <cs:downBar>
    <cs:lnRef idx="0"/>
    <cs:fillRef idx="0"/>
    <cs:effectRef idx="0"/>
    <cs:fontRef idx="minor">
      <a:schemeClr val="tx1"/>
    </cs:fontRef>
    <cs:spPr>
      <a:solidFill>
        <a:schemeClr val="dk1">
          <a:lumMod val="75000"/>
          <a:lumOff val="25000"/>
        </a:schemeClr>
      </a:solidFill>
      <a:ln w="9525" cap="flat" cmpd="sng" algn="ctr">
        <a:solidFill>
          <a:schemeClr val="tx1">
            <a:lumMod val="65000"/>
            <a:lumOff val="35000"/>
          </a:schemeClr>
        </a:solidFill>
        <a:round/>
      </a:ln>
    </cs:spPr>
  </cs:downBar>
  <cs:dropLine>
    <cs:lnRef idx="0"/>
    <cs:fillRef idx="0"/>
    <cs:effectRef idx="0"/>
    <cs:fontRef idx="minor">
      <a:schemeClr val="tx1"/>
    </cs:fontRef>
    <cs:spPr>
      <a:ln w="9525" cap="flat" cmpd="sng" algn="ctr">
        <a:solidFill>
          <a:schemeClr val="tx1">
            <a:lumMod val="35000"/>
            <a:lumOff val="65000"/>
          </a:schemeClr>
        </a:solidFill>
        <a:round/>
      </a:ln>
    </cs:spPr>
  </cs:dropLine>
  <cs:errorBar>
    <cs:lnRef idx="0"/>
    <cs:fillRef idx="0"/>
    <cs:effectRef idx="0"/>
    <cs:fontRef idx="minor">
      <a:schemeClr val="tx1"/>
    </cs:fontRef>
    <cs:spPr>
      <a:ln w="9525" cap="flat" cmpd="sng" algn="ctr">
        <a:solidFill>
          <a:schemeClr val="tx1">
            <a:lumMod val="65000"/>
            <a:lumOff val="35000"/>
          </a:schemeClr>
        </a:solidFill>
        <a:round/>
      </a:ln>
    </cs:spPr>
  </cs:errorBar>
  <cs:floor>
    <cs:lnRef idx="0"/>
    <cs:fillRef idx="0"/>
    <cs:effectRef idx="0"/>
    <cs:fontRef idx="minor">
      <a:schemeClr val="tx1"/>
    </cs:fontRef>
    <cs:spPr>
      <a:noFill/>
      <a:ln>
        <a:noFill/>
      </a:ln>
    </cs:spPr>
  </cs:floor>
  <cs:gridlineMajor>
    <cs:lnRef idx="0"/>
    <cs:fillRef idx="0"/>
    <cs:effectRef idx="0"/>
    <cs:fontRef idx="minor">
      <a:schemeClr val="tx1"/>
    </cs:fontRef>
    <cs:spPr>
      <a:ln w="9525" cap="flat" cmpd="sng" algn="ctr">
        <a:solidFill>
          <a:schemeClr val="tx1">
            <a:lumMod val="15000"/>
            <a:lumOff val="85000"/>
          </a:schemeClr>
        </a:solidFill>
        <a:round/>
      </a:ln>
    </cs:spPr>
  </cs:gridlineMajor>
  <cs:gridlineMinor>
    <cs:lnRef idx="0"/>
    <cs:fillRef idx="0"/>
    <cs:effectRef idx="0"/>
    <cs:fontRef idx="minor">
      <a:schemeClr val="tx1"/>
    </cs:fontRef>
    <cs:spPr>
      <a:ln w="9525" cap="flat" cmpd="sng" algn="ctr">
        <a:solidFill>
          <a:schemeClr val="tx1">
            <a:lumMod val="5000"/>
            <a:lumOff val="95000"/>
          </a:schemeClr>
        </a:solidFill>
        <a:round/>
      </a:ln>
    </cs:spPr>
  </cs:gridlineMinor>
  <cs:hiLoLine>
    <cs:lnRef idx="0"/>
    <cs:fillRef idx="0"/>
    <cs:effectRef idx="0"/>
    <cs:fontRef idx="minor">
      <a:schemeClr val="tx1"/>
    </cs:fontRef>
    <cs:spPr>
      <a:ln w="9525" cap="flat" cmpd="sng" algn="ctr">
        <a:solidFill>
          <a:schemeClr val="tx1">
            <a:lumMod val="50000"/>
            <a:lumOff val="50000"/>
          </a:schemeClr>
        </a:solidFill>
        <a:round/>
      </a:ln>
    </cs:spPr>
  </cs:hiLoLine>
  <cs:leaderLine>
    <cs:lnRef idx="0"/>
    <cs:fillRef idx="0"/>
    <cs:effectRef idx="0"/>
    <cs:fontRef idx="minor">
      <a:schemeClr val="tx1"/>
    </cs:fontRef>
    <cs:spPr>
      <a:ln w="9525" cap="flat" cmpd="sng" algn="ctr">
        <a:solidFill>
          <a:schemeClr val="tx1">
            <a:lumMod val="35000"/>
            <a:lumOff val="65000"/>
          </a:schemeClr>
        </a:solidFill>
        <a:round/>
      </a:ln>
    </cs:spPr>
  </cs:leaderLine>
  <cs:legend>
    <cs:lnRef idx="0"/>
    <cs:fillRef idx="0"/>
    <cs:effectRef idx="0"/>
    <cs:fontRef idx="minor">
      <a:schemeClr val="tx1">
        <a:lumMod val="65000"/>
        <a:lumOff val="35000"/>
      </a:schemeClr>
    </cs:fontRef>
    <cs:defRPr sz="900" kern="1200"/>
  </cs:legend>
  <cs:plotArea mods="allowNoFillOverride allowNoLineOverride">
    <cs:lnRef idx="0"/>
    <cs:fillRef idx="0"/>
    <cs:effectRef idx="0"/>
    <cs:fontRef idx="minor">
      <a:schemeClr val="tx1"/>
    </cs:fontRef>
  </cs:plotArea>
  <cs:plotArea3D mods="allowNoFillOverride allowNoLineOverride">
    <cs:lnRef idx="0"/>
    <cs:fillRef idx="0"/>
    <cs:effectRef idx="0"/>
    <cs:fontRef idx="minor">
      <a:schemeClr val="tx1"/>
    </cs:fontRef>
  </cs:plotArea3D>
  <cs:seriesAxis>
    <cs:lnRef idx="0"/>
    <cs:fillRef idx="0"/>
    <cs:effectRef idx="0"/>
    <cs:fontRef idx="minor">
      <a:schemeClr val="tx1">
        <a:lumMod val="65000"/>
        <a:lumOff val="35000"/>
      </a:schemeClr>
    </cs:fontRef>
    <cs:defRPr sz="900" kern="1200"/>
  </cs:seriesAxis>
  <cs:seriesLine>
    <cs:lnRef idx="0"/>
    <cs:fillRef idx="0"/>
    <cs:effectRef idx="0"/>
    <cs:fontRef idx="minor">
      <a:schemeClr val="tx1"/>
    </cs:fontRef>
    <cs:spPr>
      <a:ln w="9525" cap="flat" cmpd="sng" algn="ctr">
        <a:solidFill>
          <a:schemeClr val="tx1">
            <a:lumMod val="35000"/>
            <a:lumOff val="65000"/>
          </a:schemeClr>
        </a:solidFill>
        <a:round/>
      </a:ln>
    </cs:spPr>
  </cs:seriesLine>
  <cs:title>
    <cs:lnRef idx="0"/>
    <cs:fillRef idx="0"/>
    <cs:effectRef idx="0"/>
    <cs:fontRef idx="minor">
      <a:schemeClr val="tx1">
        <a:lumMod val="65000"/>
        <a:lumOff val="35000"/>
      </a:schemeClr>
    </cs:fontRef>
    <cs:defRPr sz="1400" b="0" kern="1200" spc="0" baseline="0"/>
  </cs:title>
  <cs:trendline>
    <cs:lnRef idx="0">
      <cs:styleClr val="auto"/>
    </cs:lnRef>
    <cs:fillRef idx="0"/>
    <cs:effectRef idx="0"/>
    <cs:fontRef idx="minor">
      <a:schemeClr val="tx1"/>
    </cs:fontRef>
    <cs:spPr>
      <a:ln w="19050" cap="rnd">
        <a:solidFill>
          <a:schemeClr val="phClr"/>
        </a:solidFill>
        <a:prstDash val="sysDot"/>
      </a:ln>
    </cs:spPr>
  </cs:trendline>
  <cs:trendlineLabel>
    <cs:lnRef idx="0"/>
    <cs:fillRef idx="0"/>
    <cs:effectRef idx="0"/>
    <cs:fontRef idx="minor">
      <a:schemeClr val="tx1">
        <a:lumMod val="65000"/>
        <a:lumOff val="35000"/>
      </a:schemeClr>
    </cs:fontRef>
    <cs:defRPr sz="900" kern="1200"/>
  </cs:trendlineLabel>
  <cs:upBar>
    <cs:lnRef idx="0"/>
    <cs:fillRef idx="0"/>
    <cs:effectRef idx="0"/>
    <cs:fontRef idx="minor">
      <a:schemeClr val="tx1"/>
    </cs:fontRef>
    <cs:spPr>
      <a:solidFill>
        <a:schemeClr val="lt1"/>
      </a:solidFill>
      <a:ln w="9525" cap="flat" cmpd="sng" algn="ctr">
        <a:solidFill>
          <a:schemeClr val="tx1">
            <a:lumMod val="65000"/>
            <a:lumOff val="35000"/>
          </a:schemeClr>
        </a:solidFill>
        <a:round/>
      </a:ln>
    </cs:spPr>
  </cs:upBar>
  <cs:valueAxis>
    <cs:lnRef idx="0"/>
    <cs:fillRef idx="0"/>
    <cs:effectRef idx="0"/>
    <cs:fontRef idx="minor">
      <a:schemeClr val="tx1">
        <a:lumMod val="65000"/>
        <a:lumOff val="35000"/>
      </a:schemeClr>
    </cs:fontRef>
    <cs:defRPr sz="900" kern="1200"/>
  </cs:valueAxis>
  <cs:wall>
    <cs:lnRef idx="0"/>
    <cs:fillRef idx="0"/>
    <cs:effectRef idx="0"/>
    <cs:fontRef idx="minor">
      <a:schemeClr val="tx1"/>
    </cs:fontRef>
    <cs:spPr>
      <a:noFill/>
      <a:ln>
        <a:noFill/>
      </a:ln>
    </cs:spPr>
  </cs:wall>
</cs:chartStyle>
</file>

<file path=xl/charts/style13.xml><?xml version="1.0" encoding="utf-8"?>
<cs:chartStyle xmlns:cs="http://schemas.microsoft.com/office/drawing/2012/chartStyle" xmlns:a="http://schemas.openxmlformats.org/drawingml/2006/main" id="216">
  <cs:axisTitle>
    <cs:lnRef idx="0"/>
    <cs:fillRef idx="0"/>
    <cs:effectRef idx="0"/>
    <cs:fontRef idx="minor">
      <a:schemeClr val="tx1">
        <a:lumMod val="65000"/>
        <a:lumOff val="35000"/>
      </a:schemeClr>
    </cs:fontRef>
    <cs:defRPr sz="1000" kern="1200"/>
  </cs:axisTitle>
  <cs:categoryAxis>
    <cs:lnRef idx="0"/>
    <cs:fillRef idx="0"/>
    <cs:effectRef idx="0"/>
    <cs:fontRef idx="minor">
      <a:schemeClr val="tx1">
        <a:lumMod val="65000"/>
        <a:lumOff val="35000"/>
      </a:schemeClr>
    </cs:fontRef>
    <cs:spPr>
      <a:ln w="9525" cap="flat" cmpd="sng" algn="ctr">
        <a:solidFill>
          <a:schemeClr val="tx1">
            <a:lumMod val="15000"/>
            <a:lumOff val="85000"/>
          </a:schemeClr>
        </a:solidFill>
        <a:round/>
      </a:ln>
    </cs:spPr>
    <cs:defRPr sz="900" kern="1200"/>
  </cs:categoryAxis>
  <cs:chartArea mods="allowNoFillOverride allowNoLineOverride">
    <cs:lnRef idx="0"/>
    <cs:fillRef idx="0"/>
    <cs:effectRef idx="0"/>
    <cs:fontRef idx="minor">
      <a:schemeClr val="tx1"/>
    </cs:fontRef>
    <cs:spPr>
      <a:solidFill>
        <a:schemeClr val="bg1"/>
      </a:solidFill>
      <a:ln w="9525" cap="flat" cmpd="sng" algn="ctr">
        <a:solidFill>
          <a:schemeClr val="tx1">
            <a:lumMod val="15000"/>
            <a:lumOff val="85000"/>
          </a:schemeClr>
        </a:solidFill>
        <a:round/>
      </a:ln>
    </cs:spPr>
    <cs:defRPr sz="1000" kern="1200"/>
  </cs:chartArea>
  <cs:dataLabel>
    <cs:lnRef idx="0"/>
    <cs:fillRef idx="0"/>
    <cs:effectRef idx="0"/>
    <cs:fontRef idx="minor">
      <a:schemeClr val="tx1">
        <a:lumMod val="75000"/>
        <a:lumOff val="25000"/>
      </a:schemeClr>
    </cs:fontRef>
    <cs:defRPr sz="900" kern="1200"/>
  </cs:dataLabel>
  <cs:dataLabelCallout>
    <cs:lnRef idx="0"/>
    <cs:fillRef idx="0"/>
    <cs:effectRef idx="0"/>
    <cs:fontRef idx="minor">
      <a:schemeClr val="dk1">
        <a:lumMod val="65000"/>
        <a:lumOff val="35000"/>
      </a:schemeClr>
    </cs:fontRef>
    <cs:spPr>
      <a:solidFill>
        <a:schemeClr val="lt1"/>
      </a:solidFill>
      <a:ln>
        <a:solidFill>
          <a:schemeClr val="dk1">
            <a:lumMod val="25000"/>
            <a:lumOff val="75000"/>
          </a:schemeClr>
        </a:solidFill>
      </a:ln>
    </cs:spPr>
    <cs:defRPr sz="900" kern="1200"/>
    <cs:bodyPr rot="0" spcFirstLastPara="1" vertOverflow="clip" horzOverflow="clip" vert="horz" wrap="square" lIns="36576" tIns="18288" rIns="36576" bIns="18288" anchor="ctr" anchorCtr="1">
      <a:spAutoFit/>
    </cs:bodyPr>
  </cs:dataLabelCallout>
  <cs:dataPoint>
    <cs:lnRef idx="0"/>
    <cs:fillRef idx="1">
      <cs:styleClr val="auto"/>
    </cs:fillRef>
    <cs:effectRef idx="0"/>
    <cs:fontRef idx="minor">
      <a:schemeClr val="tx1"/>
    </cs:fontRef>
  </cs:dataPoint>
  <cs:dataPoint3D>
    <cs:lnRef idx="0"/>
    <cs:fillRef idx="1">
      <cs:styleClr val="auto"/>
    </cs:fillRef>
    <cs:effectRef idx="0"/>
    <cs:fontRef idx="minor">
      <a:schemeClr val="tx1"/>
    </cs:fontRef>
  </cs:dataPoint3D>
  <cs:dataPointLine>
    <cs:lnRef idx="0">
      <cs:styleClr val="auto"/>
    </cs:lnRef>
    <cs:fillRef idx="1"/>
    <cs:effectRef idx="0"/>
    <cs:fontRef idx="minor">
      <a:schemeClr val="tx1"/>
    </cs:fontRef>
    <cs:spPr>
      <a:ln w="28575" cap="rnd">
        <a:solidFill>
          <a:schemeClr val="phClr"/>
        </a:solidFill>
        <a:round/>
      </a:ln>
    </cs:spPr>
  </cs:dataPointLine>
  <cs:dataPointMarker>
    <cs:lnRef idx="0">
      <cs:styleClr val="auto"/>
    </cs:lnRef>
    <cs:fillRef idx="1">
      <cs:styleClr val="auto"/>
    </cs:fillRef>
    <cs:effectRef idx="0"/>
    <cs:fontRef idx="minor">
      <a:schemeClr val="tx1"/>
    </cs:fontRef>
    <cs:spPr>
      <a:ln w="9525">
        <a:solidFill>
          <a:schemeClr val="phClr"/>
        </a:solidFill>
      </a:ln>
    </cs:spPr>
  </cs:dataPointMarker>
  <cs:dataPointMarkerLayout symbol="circle" size="5"/>
  <cs:dataPointWireframe>
    <cs:lnRef idx="0">
      <cs:styleClr val="auto"/>
    </cs:lnRef>
    <cs:fillRef idx="1"/>
    <cs:effectRef idx="0"/>
    <cs:fontRef idx="minor">
      <a:schemeClr val="tx1"/>
    </cs:fontRef>
    <cs:spPr>
      <a:ln w="9525" cap="rnd">
        <a:solidFill>
          <a:schemeClr val="phClr"/>
        </a:solidFill>
        <a:round/>
      </a:ln>
    </cs:spPr>
  </cs:dataPointWireframe>
  <cs:dataTable>
    <cs:lnRef idx="0"/>
    <cs:fillRef idx="0"/>
    <cs:effectRef idx="0"/>
    <cs:fontRef idx="minor">
      <a:schemeClr val="tx1">
        <a:lumMod val="65000"/>
        <a:lumOff val="35000"/>
      </a:schemeClr>
    </cs:fontRef>
    <cs:spPr>
      <a:noFill/>
      <a:ln w="9525" cap="flat" cmpd="sng" algn="ctr">
        <a:solidFill>
          <a:schemeClr val="tx1">
            <a:lumMod val="15000"/>
            <a:lumOff val="85000"/>
          </a:schemeClr>
        </a:solidFill>
        <a:round/>
      </a:ln>
    </cs:spPr>
    <cs:defRPr sz="900" kern="1200"/>
  </cs:dataTable>
  <cs:downBar>
    <cs:lnRef idx="0"/>
    <cs:fillRef idx="0"/>
    <cs:effectRef idx="0"/>
    <cs:fontRef idx="minor">
      <a:schemeClr val="tx1"/>
    </cs:fontRef>
    <cs:spPr>
      <a:solidFill>
        <a:schemeClr val="dk1">
          <a:lumMod val="75000"/>
          <a:lumOff val="25000"/>
        </a:schemeClr>
      </a:solidFill>
      <a:ln w="9525" cap="flat" cmpd="sng" algn="ctr">
        <a:solidFill>
          <a:schemeClr val="tx1">
            <a:lumMod val="65000"/>
            <a:lumOff val="35000"/>
          </a:schemeClr>
        </a:solidFill>
        <a:round/>
      </a:ln>
    </cs:spPr>
  </cs:downBar>
  <cs:dropLine>
    <cs:lnRef idx="0"/>
    <cs:fillRef idx="0"/>
    <cs:effectRef idx="0"/>
    <cs:fontRef idx="minor">
      <a:schemeClr val="tx1"/>
    </cs:fontRef>
    <cs:spPr>
      <a:ln w="9525" cap="flat" cmpd="sng" algn="ctr">
        <a:solidFill>
          <a:schemeClr val="tx1">
            <a:lumMod val="35000"/>
            <a:lumOff val="65000"/>
          </a:schemeClr>
        </a:solidFill>
        <a:round/>
      </a:ln>
    </cs:spPr>
  </cs:dropLine>
  <cs:errorBar>
    <cs:lnRef idx="0"/>
    <cs:fillRef idx="0"/>
    <cs:effectRef idx="0"/>
    <cs:fontRef idx="minor">
      <a:schemeClr val="tx1"/>
    </cs:fontRef>
    <cs:spPr>
      <a:ln w="9525" cap="flat" cmpd="sng" algn="ctr">
        <a:solidFill>
          <a:schemeClr val="tx1">
            <a:lumMod val="65000"/>
            <a:lumOff val="35000"/>
          </a:schemeClr>
        </a:solidFill>
        <a:round/>
      </a:ln>
    </cs:spPr>
  </cs:errorBar>
  <cs:floor>
    <cs:lnRef idx="0"/>
    <cs:fillRef idx="0"/>
    <cs:effectRef idx="0"/>
    <cs:fontRef idx="minor">
      <a:schemeClr val="tx1"/>
    </cs:fontRef>
    <cs:spPr>
      <a:noFill/>
      <a:ln>
        <a:noFill/>
      </a:ln>
    </cs:spPr>
  </cs:floor>
  <cs:gridlineMajor>
    <cs:lnRef idx="0"/>
    <cs:fillRef idx="0"/>
    <cs:effectRef idx="0"/>
    <cs:fontRef idx="minor">
      <a:schemeClr val="tx1"/>
    </cs:fontRef>
    <cs:spPr>
      <a:ln w="9525" cap="flat" cmpd="sng" algn="ctr">
        <a:solidFill>
          <a:schemeClr val="tx1">
            <a:lumMod val="15000"/>
            <a:lumOff val="85000"/>
          </a:schemeClr>
        </a:solidFill>
        <a:round/>
      </a:ln>
    </cs:spPr>
  </cs:gridlineMajor>
  <cs:gridlineMinor>
    <cs:lnRef idx="0"/>
    <cs:fillRef idx="0"/>
    <cs:effectRef idx="0"/>
    <cs:fontRef idx="minor">
      <a:schemeClr val="tx1"/>
    </cs:fontRef>
    <cs:spPr>
      <a:ln w="9525" cap="flat" cmpd="sng" algn="ctr">
        <a:solidFill>
          <a:schemeClr val="tx1">
            <a:lumMod val="5000"/>
            <a:lumOff val="95000"/>
          </a:schemeClr>
        </a:solidFill>
        <a:round/>
      </a:ln>
    </cs:spPr>
  </cs:gridlineMinor>
  <cs:hiLoLine>
    <cs:lnRef idx="0"/>
    <cs:fillRef idx="0"/>
    <cs:effectRef idx="0"/>
    <cs:fontRef idx="minor">
      <a:schemeClr val="tx1"/>
    </cs:fontRef>
    <cs:spPr>
      <a:ln w="9525" cap="flat" cmpd="sng" algn="ctr">
        <a:solidFill>
          <a:schemeClr val="tx1">
            <a:lumMod val="50000"/>
            <a:lumOff val="50000"/>
          </a:schemeClr>
        </a:solidFill>
        <a:round/>
      </a:ln>
    </cs:spPr>
  </cs:hiLoLine>
  <cs:leaderLine>
    <cs:lnRef idx="0"/>
    <cs:fillRef idx="0"/>
    <cs:effectRef idx="0"/>
    <cs:fontRef idx="minor">
      <a:schemeClr val="tx1"/>
    </cs:fontRef>
    <cs:spPr>
      <a:ln w="9525" cap="flat" cmpd="sng" algn="ctr">
        <a:solidFill>
          <a:schemeClr val="tx1">
            <a:lumMod val="35000"/>
            <a:lumOff val="65000"/>
          </a:schemeClr>
        </a:solidFill>
        <a:round/>
      </a:ln>
    </cs:spPr>
  </cs:leaderLine>
  <cs:legend>
    <cs:lnRef idx="0"/>
    <cs:fillRef idx="0"/>
    <cs:effectRef idx="0"/>
    <cs:fontRef idx="minor">
      <a:schemeClr val="tx1">
        <a:lumMod val="65000"/>
        <a:lumOff val="35000"/>
      </a:schemeClr>
    </cs:fontRef>
    <cs:defRPr sz="900" kern="1200"/>
  </cs:legend>
  <cs:plotArea mods="allowNoFillOverride allowNoLineOverride">
    <cs:lnRef idx="0"/>
    <cs:fillRef idx="0"/>
    <cs:effectRef idx="0"/>
    <cs:fontRef idx="minor">
      <a:schemeClr val="tx1"/>
    </cs:fontRef>
  </cs:plotArea>
  <cs:plotArea3D mods="allowNoFillOverride allowNoLineOverride">
    <cs:lnRef idx="0"/>
    <cs:fillRef idx="0"/>
    <cs:effectRef idx="0"/>
    <cs:fontRef idx="minor">
      <a:schemeClr val="tx1"/>
    </cs:fontRef>
  </cs:plotArea3D>
  <cs:seriesAxis>
    <cs:lnRef idx="0"/>
    <cs:fillRef idx="0"/>
    <cs:effectRef idx="0"/>
    <cs:fontRef idx="minor">
      <a:schemeClr val="tx1">
        <a:lumMod val="65000"/>
        <a:lumOff val="35000"/>
      </a:schemeClr>
    </cs:fontRef>
    <cs:defRPr sz="900" kern="1200"/>
  </cs:seriesAxis>
  <cs:seriesLine>
    <cs:lnRef idx="0"/>
    <cs:fillRef idx="0"/>
    <cs:effectRef idx="0"/>
    <cs:fontRef idx="minor">
      <a:schemeClr val="tx1"/>
    </cs:fontRef>
    <cs:spPr>
      <a:ln w="9525" cap="flat" cmpd="sng" algn="ctr">
        <a:solidFill>
          <a:schemeClr val="tx1">
            <a:lumMod val="35000"/>
            <a:lumOff val="65000"/>
          </a:schemeClr>
        </a:solidFill>
        <a:round/>
      </a:ln>
    </cs:spPr>
  </cs:seriesLine>
  <cs:title>
    <cs:lnRef idx="0"/>
    <cs:fillRef idx="0"/>
    <cs:effectRef idx="0"/>
    <cs:fontRef idx="minor">
      <a:schemeClr val="tx1">
        <a:lumMod val="65000"/>
        <a:lumOff val="35000"/>
      </a:schemeClr>
    </cs:fontRef>
    <cs:defRPr sz="1400" b="0" kern="1200" spc="0" baseline="0"/>
  </cs:title>
  <cs:trendline>
    <cs:lnRef idx="0">
      <cs:styleClr val="auto"/>
    </cs:lnRef>
    <cs:fillRef idx="0"/>
    <cs:effectRef idx="0"/>
    <cs:fontRef idx="minor">
      <a:schemeClr val="tx1"/>
    </cs:fontRef>
    <cs:spPr>
      <a:ln w="19050" cap="rnd">
        <a:solidFill>
          <a:schemeClr val="phClr"/>
        </a:solidFill>
        <a:prstDash val="sysDot"/>
      </a:ln>
    </cs:spPr>
  </cs:trendline>
  <cs:trendlineLabel>
    <cs:lnRef idx="0"/>
    <cs:fillRef idx="0"/>
    <cs:effectRef idx="0"/>
    <cs:fontRef idx="minor">
      <a:schemeClr val="tx1">
        <a:lumMod val="65000"/>
        <a:lumOff val="35000"/>
      </a:schemeClr>
    </cs:fontRef>
    <cs:defRPr sz="900" kern="1200"/>
  </cs:trendlineLabel>
  <cs:upBar>
    <cs:lnRef idx="0"/>
    <cs:fillRef idx="0"/>
    <cs:effectRef idx="0"/>
    <cs:fontRef idx="minor">
      <a:schemeClr val="tx1"/>
    </cs:fontRef>
    <cs:spPr>
      <a:solidFill>
        <a:schemeClr val="lt1"/>
      </a:solidFill>
      <a:ln w="9525" cap="flat" cmpd="sng" algn="ctr">
        <a:solidFill>
          <a:schemeClr val="tx1">
            <a:lumMod val="65000"/>
            <a:lumOff val="35000"/>
          </a:schemeClr>
        </a:solidFill>
        <a:round/>
      </a:ln>
    </cs:spPr>
  </cs:upBar>
  <cs:valueAxis>
    <cs:lnRef idx="0"/>
    <cs:fillRef idx="0"/>
    <cs:effectRef idx="0"/>
    <cs:fontRef idx="minor">
      <a:schemeClr val="tx1">
        <a:lumMod val="65000"/>
        <a:lumOff val="35000"/>
      </a:schemeClr>
    </cs:fontRef>
    <cs:defRPr sz="900" kern="1200"/>
  </cs:valueAxis>
  <cs:wall>
    <cs:lnRef idx="0"/>
    <cs:fillRef idx="0"/>
    <cs:effectRef idx="0"/>
    <cs:fontRef idx="minor">
      <a:schemeClr val="tx1"/>
    </cs:fontRef>
    <cs:spPr>
      <a:noFill/>
      <a:ln>
        <a:noFill/>
      </a:ln>
    </cs:spPr>
  </cs:wall>
</cs:chartStyle>
</file>

<file path=xl/charts/style14.xml><?xml version="1.0" encoding="utf-8"?>
<cs:chartStyle xmlns:cs="http://schemas.microsoft.com/office/drawing/2012/chartStyle" xmlns:a="http://schemas.openxmlformats.org/drawingml/2006/main" id="216">
  <cs:axisTitle>
    <cs:lnRef idx="0"/>
    <cs:fillRef idx="0"/>
    <cs:effectRef idx="0"/>
    <cs:fontRef idx="minor">
      <a:schemeClr val="tx1">
        <a:lumMod val="65000"/>
        <a:lumOff val="35000"/>
      </a:schemeClr>
    </cs:fontRef>
    <cs:defRPr sz="1000" kern="1200"/>
  </cs:axisTitle>
  <cs:categoryAxis>
    <cs:lnRef idx="0"/>
    <cs:fillRef idx="0"/>
    <cs:effectRef idx="0"/>
    <cs:fontRef idx="minor">
      <a:schemeClr val="tx1">
        <a:lumMod val="65000"/>
        <a:lumOff val="35000"/>
      </a:schemeClr>
    </cs:fontRef>
    <cs:spPr>
      <a:ln w="9525" cap="flat" cmpd="sng" algn="ctr">
        <a:solidFill>
          <a:schemeClr val="tx1">
            <a:lumMod val="15000"/>
            <a:lumOff val="85000"/>
          </a:schemeClr>
        </a:solidFill>
        <a:round/>
      </a:ln>
    </cs:spPr>
    <cs:defRPr sz="900" kern="1200"/>
  </cs:categoryAxis>
  <cs:chartArea mods="allowNoFillOverride allowNoLineOverride">
    <cs:lnRef idx="0"/>
    <cs:fillRef idx="0"/>
    <cs:effectRef idx="0"/>
    <cs:fontRef idx="minor">
      <a:schemeClr val="tx1"/>
    </cs:fontRef>
    <cs:spPr>
      <a:solidFill>
        <a:schemeClr val="bg1"/>
      </a:solidFill>
      <a:ln w="9525" cap="flat" cmpd="sng" algn="ctr">
        <a:solidFill>
          <a:schemeClr val="tx1">
            <a:lumMod val="15000"/>
            <a:lumOff val="85000"/>
          </a:schemeClr>
        </a:solidFill>
        <a:round/>
      </a:ln>
    </cs:spPr>
    <cs:defRPr sz="1000" kern="1200"/>
  </cs:chartArea>
  <cs:dataLabel>
    <cs:lnRef idx="0"/>
    <cs:fillRef idx="0"/>
    <cs:effectRef idx="0"/>
    <cs:fontRef idx="minor">
      <a:schemeClr val="tx1">
        <a:lumMod val="75000"/>
        <a:lumOff val="25000"/>
      </a:schemeClr>
    </cs:fontRef>
    <cs:defRPr sz="900" kern="1200"/>
  </cs:dataLabel>
  <cs:dataLabelCallout>
    <cs:lnRef idx="0"/>
    <cs:fillRef idx="0"/>
    <cs:effectRef idx="0"/>
    <cs:fontRef idx="minor">
      <a:schemeClr val="dk1">
        <a:lumMod val="65000"/>
        <a:lumOff val="35000"/>
      </a:schemeClr>
    </cs:fontRef>
    <cs:spPr>
      <a:solidFill>
        <a:schemeClr val="lt1"/>
      </a:solidFill>
      <a:ln>
        <a:solidFill>
          <a:schemeClr val="dk1">
            <a:lumMod val="25000"/>
            <a:lumOff val="75000"/>
          </a:schemeClr>
        </a:solidFill>
      </a:ln>
    </cs:spPr>
    <cs:defRPr sz="900" kern="1200"/>
    <cs:bodyPr rot="0" spcFirstLastPara="1" vertOverflow="clip" horzOverflow="clip" vert="horz" wrap="square" lIns="36576" tIns="18288" rIns="36576" bIns="18288" anchor="ctr" anchorCtr="1">
      <a:spAutoFit/>
    </cs:bodyPr>
  </cs:dataLabelCallout>
  <cs:dataPoint>
    <cs:lnRef idx="0"/>
    <cs:fillRef idx="1">
      <cs:styleClr val="auto"/>
    </cs:fillRef>
    <cs:effectRef idx="0"/>
    <cs:fontRef idx="minor">
      <a:schemeClr val="tx1"/>
    </cs:fontRef>
  </cs:dataPoint>
  <cs:dataPoint3D>
    <cs:lnRef idx="0"/>
    <cs:fillRef idx="1">
      <cs:styleClr val="auto"/>
    </cs:fillRef>
    <cs:effectRef idx="0"/>
    <cs:fontRef idx="minor">
      <a:schemeClr val="tx1"/>
    </cs:fontRef>
  </cs:dataPoint3D>
  <cs:dataPointLine>
    <cs:lnRef idx="0">
      <cs:styleClr val="auto"/>
    </cs:lnRef>
    <cs:fillRef idx="1"/>
    <cs:effectRef idx="0"/>
    <cs:fontRef idx="minor">
      <a:schemeClr val="tx1"/>
    </cs:fontRef>
    <cs:spPr>
      <a:ln w="28575" cap="rnd">
        <a:solidFill>
          <a:schemeClr val="phClr"/>
        </a:solidFill>
        <a:round/>
      </a:ln>
    </cs:spPr>
  </cs:dataPointLine>
  <cs:dataPointMarker>
    <cs:lnRef idx="0">
      <cs:styleClr val="auto"/>
    </cs:lnRef>
    <cs:fillRef idx="1">
      <cs:styleClr val="auto"/>
    </cs:fillRef>
    <cs:effectRef idx="0"/>
    <cs:fontRef idx="minor">
      <a:schemeClr val="tx1"/>
    </cs:fontRef>
    <cs:spPr>
      <a:ln w="9525">
        <a:solidFill>
          <a:schemeClr val="phClr"/>
        </a:solidFill>
      </a:ln>
    </cs:spPr>
  </cs:dataPointMarker>
  <cs:dataPointMarkerLayout symbol="circle" size="5"/>
  <cs:dataPointWireframe>
    <cs:lnRef idx="0">
      <cs:styleClr val="auto"/>
    </cs:lnRef>
    <cs:fillRef idx="1"/>
    <cs:effectRef idx="0"/>
    <cs:fontRef idx="minor">
      <a:schemeClr val="tx1"/>
    </cs:fontRef>
    <cs:spPr>
      <a:ln w="9525" cap="rnd">
        <a:solidFill>
          <a:schemeClr val="phClr"/>
        </a:solidFill>
        <a:round/>
      </a:ln>
    </cs:spPr>
  </cs:dataPointWireframe>
  <cs:dataTable>
    <cs:lnRef idx="0"/>
    <cs:fillRef idx="0"/>
    <cs:effectRef idx="0"/>
    <cs:fontRef idx="minor">
      <a:schemeClr val="tx1">
        <a:lumMod val="65000"/>
        <a:lumOff val="35000"/>
      </a:schemeClr>
    </cs:fontRef>
    <cs:spPr>
      <a:noFill/>
      <a:ln w="9525" cap="flat" cmpd="sng" algn="ctr">
        <a:solidFill>
          <a:schemeClr val="tx1">
            <a:lumMod val="15000"/>
            <a:lumOff val="85000"/>
          </a:schemeClr>
        </a:solidFill>
        <a:round/>
      </a:ln>
    </cs:spPr>
    <cs:defRPr sz="900" kern="1200"/>
  </cs:dataTable>
  <cs:downBar>
    <cs:lnRef idx="0"/>
    <cs:fillRef idx="0"/>
    <cs:effectRef idx="0"/>
    <cs:fontRef idx="minor">
      <a:schemeClr val="tx1"/>
    </cs:fontRef>
    <cs:spPr>
      <a:solidFill>
        <a:schemeClr val="dk1">
          <a:lumMod val="75000"/>
          <a:lumOff val="25000"/>
        </a:schemeClr>
      </a:solidFill>
      <a:ln w="9525" cap="flat" cmpd="sng" algn="ctr">
        <a:solidFill>
          <a:schemeClr val="tx1">
            <a:lumMod val="65000"/>
            <a:lumOff val="35000"/>
          </a:schemeClr>
        </a:solidFill>
        <a:round/>
      </a:ln>
    </cs:spPr>
  </cs:downBar>
  <cs:dropLine>
    <cs:lnRef idx="0"/>
    <cs:fillRef idx="0"/>
    <cs:effectRef idx="0"/>
    <cs:fontRef idx="minor">
      <a:schemeClr val="tx1"/>
    </cs:fontRef>
    <cs:spPr>
      <a:ln w="9525" cap="flat" cmpd="sng" algn="ctr">
        <a:solidFill>
          <a:schemeClr val="tx1">
            <a:lumMod val="35000"/>
            <a:lumOff val="65000"/>
          </a:schemeClr>
        </a:solidFill>
        <a:round/>
      </a:ln>
    </cs:spPr>
  </cs:dropLine>
  <cs:errorBar>
    <cs:lnRef idx="0"/>
    <cs:fillRef idx="0"/>
    <cs:effectRef idx="0"/>
    <cs:fontRef idx="minor">
      <a:schemeClr val="tx1"/>
    </cs:fontRef>
    <cs:spPr>
      <a:ln w="9525" cap="flat" cmpd="sng" algn="ctr">
        <a:solidFill>
          <a:schemeClr val="tx1">
            <a:lumMod val="65000"/>
            <a:lumOff val="35000"/>
          </a:schemeClr>
        </a:solidFill>
        <a:round/>
      </a:ln>
    </cs:spPr>
  </cs:errorBar>
  <cs:floor>
    <cs:lnRef idx="0"/>
    <cs:fillRef idx="0"/>
    <cs:effectRef idx="0"/>
    <cs:fontRef idx="minor">
      <a:schemeClr val="tx1"/>
    </cs:fontRef>
    <cs:spPr>
      <a:noFill/>
      <a:ln>
        <a:noFill/>
      </a:ln>
    </cs:spPr>
  </cs:floor>
  <cs:gridlineMajor>
    <cs:lnRef idx="0"/>
    <cs:fillRef idx="0"/>
    <cs:effectRef idx="0"/>
    <cs:fontRef idx="minor">
      <a:schemeClr val="tx1"/>
    </cs:fontRef>
    <cs:spPr>
      <a:ln w="9525" cap="flat" cmpd="sng" algn="ctr">
        <a:solidFill>
          <a:schemeClr val="tx1">
            <a:lumMod val="15000"/>
            <a:lumOff val="85000"/>
          </a:schemeClr>
        </a:solidFill>
        <a:round/>
      </a:ln>
    </cs:spPr>
  </cs:gridlineMajor>
  <cs:gridlineMinor>
    <cs:lnRef idx="0"/>
    <cs:fillRef idx="0"/>
    <cs:effectRef idx="0"/>
    <cs:fontRef idx="minor">
      <a:schemeClr val="tx1"/>
    </cs:fontRef>
    <cs:spPr>
      <a:ln w="9525" cap="flat" cmpd="sng" algn="ctr">
        <a:solidFill>
          <a:schemeClr val="tx1">
            <a:lumMod val="5000"/>
            <a:lumOff val="95000"/>
          </a:schemeClr>
        </a:solidFill>
        <a:round/>
      </a:ln>
    </cs:spPr>
  </cs:gridlineMinor>
  <cs:hiLoLine>
    <cs:lnRef idx="0"/>
    <cs:fillRef idx="0"/>
    <cs:effectRef idx="0"/>
    <cs:fontRef idx="minor">
      <a:schemeClr val="tx1"/>
    </cs:fontRef>
    <cs:spPr>
      <a:ln w="9525" cap="flat" cmpd="sng" algn="ctr">
        <a:solidFill>
          <a:schemeClr val="tx1">
            <a:lumMod val="50000"/>
            <a:lumOff val="50000"/>
          </a:schemeClr>
        </a:solidFill>
        <a:round/>
      </a:ln>
    </cs:spPr>
  </cs:hiLoLine>
  <cs:leaderLine>
    <cs:lnRef idx="0"/>
    <cs:fillRef idx="0"/>
    <cs:effectRef idx="0"/>
    <cs:fontRef idx="minor">
      <a:schemeClr val="tx1"/>
    </cs:fontRef>
    <cs:spPr>
      <a:ln w="9525" cap="flat" cmpd="sng" algn="ctr">
        <a:solidFill>
          <a:schemeClr val="tx1">
            <a:lumMod val="35000"/>
            <a:lumOff val="65000"/>
          </a:schemeClr>
        </a:solidFill>
        <a:round/>
      </a:ln>
    </cs:spPr>
  </cs:leaderLine>
  <cs:legend>
    <cs:lnRef idx="0"/>
    <cs:fillRef idx="0"/>
    <cs:effectRef idx="0"/>
    <cs:fontRef idx="minor">
      <a:schemeClr val="tx1">
        <a:lumMod val="65000"/>
        <a:lumOff val="35000"/>
      </a:schemeClr>
    </cs:fontRef>
    <cs:defRPr sz="900" kern="1200"/>
  </cs:legend>
  <cs:plotArea mods="allowNoFillOverride allowNoLineOverride">
    <cs:lnRef idx="0"/>
    <cs:fillRef idx="0"/>
    <cs:effectRef idx="0"/>
    <cs:fontRef idx="minor">
      <a:schemeClr val="tx1"/>
    </cs:fontRef>
  </cs:plotArea>
  <cs:plotArea3D mods="allowNoFillOverride allowNoLineOverride">
    <cs:lnRef idx="0"/>
    <cs:fillRef idx="0"/>
    <cs:effectRef idx="0"/>
    <cs:fontRef idx="minor">
      <a:schemeClr val="tx1"/>
    </cs:fontRef>
  </cs:plotArea3D>
  <cs:seriesAxis>
    <cs:lnRef idx="0"/>
    <cs:fillRef idx="0"/>
    <cs:effectRef idx="0"/>
    <cs:fontRef idx="minor">
      <a:schemeClr val="tx1">
        <a:lumMod val="65000"/>
        <a:lumOff val="35000"/>
      </a:schemeClr>
    </cs:fontRef>
    <cs:defRPr sz="900" kern="1200"/>
  </cs:seriesAxis>
  <cs:seriesLine>
    <cs:lnRef idx="0"/>
    <cs:fillRef idx="0"/>
    <cs:effectRef idx="0"/>
    <cs:fontRef idx="minor">
      <a:schemeClr val="tx1"/>
    </cs:fontRef>
    <cs:spPr>
      <a:ln w="9525" cap="flat" cmpd="sng" algn="ctr">
        <a:solidFill>
          <a:schemeClr val="tx1">
            <a:lumMod val="35000"/>
            <a:lumOff val="65000"/>
          </a:schemeClr>
        </a:solidFill>
        <a:round/>
      </a:ln>
    </cs:spPr>
  </cs:seriesLine>
  <cs:title>
    <cs:lnRef idx="0"/>
    <cs:fillRef idx="0"/>
    <cs:effectRef idx="0"/>
    <cs:fontRef idx="minor">
      <a:schemeClr val="tx1">
        <a:lumMod val="65000"/>
        <a:lumOff val="35000"/>
      </a:schemeClr>
    </cs:fontRef>
    <cs:defRPr sz="1400" b="0" kern="1200" spc="0" baseline="0"/>
  </cs:title>
  <cs:trendline>
    <cs:lnRef idx="0">
      <cs:styleClr val="auto"/>
    </cs:lnRef>
    <cs:fillRef idx="0"/>
    <cs:effectRef idx="0"/>
    <cs:fontRef idx="minor">
      <a:schemeClr val="tx1"/>
    </cs:fontRef>
    <cs:spPr>
      <a:ln w="19050" cap="rnd">
        <a:solidFill>
          <a:schemeClr val="phClr"/>
        </a:solidFill>
        <a:prstDash val="sysDot"/>
      </a:ln>
    </cs:spPr>
  </cs:trendline>
  <cs:trendlineLabel>
    <cs:lnRef idx="0"/>
    <cs:fillRef idx="0"/>
    <cs:effectRef idx="0"/>
    <cs:fontRef idx="minor">
      <a:schemeClr val="tx1">
        <a:lumMod val="65000"/>
        <a:lumOff val="35000"/>
      </a:schemeClr>
    </cs:fontRef>
    <cs:defRPr sz="900" kern="1200"/>
  </cs:trendlineLabel>
  <cs:upBar>
    <cs:lnRef idx="0"/>
    <cs:fillRef idx="0"/>
    <cs:effectRef idx="0"/>
    <cs:fontRef idx="minor">
      <a:schemeClr val="tx1"/>
    </cs:fontRef>
    <cs:spPr>
      <a:solidFill>
        <a:schemeClr val="lt1"/>
      </a:solidFill>
      <a:ln w="9525" cap="flat" cmpd="sng" algn="ctr">
        <a:solidFill>
          <a:schemeClr val="tx1">
            <a:lumMod val="65000"/>
            <a:lumOff val="35000"/>
          </a:schemeClr>
        </a:solidFill>
        <a:round/>
      </a:ln>
    </cs:spPr>
  </cs:upBar>
  <cs:valueAxis>
    <cs:lnRef idx="0"/>
    <cs:fillRef idx="0"/>
    <cs:effectRef idx="0"/>
    <cs:fontRef idx="minor">
      <a:schemeClr val="tx1">
        <a:lumMod val="65000"/>
        <a:lumOff val="35000"/>
      </a:schemeClr>
    </cs:fontRef>
    <cs:defRPr sz="900" kern="1200"/>
  </cs:valueAxis>
  <cs:wall>
    <cs:lnRef idx="0"/>
    <cs:fillRef idx="0"/>
    <cs:effectRef idx="0"/>
    <cs:fontRef idx="minor">
      <a:schemeClr val="tx1"/>
    </cs:fontRef>
    <cs:spPr>
      <a:noFill/>
      <a:ln>
        <a:noFill/>
      </a:ln>
    </cs:spPr>
  </cs:wall>
</cs:chartStyle>
</file>

<file path=xl/charts/style15.xml><?xml version="1.0" encoding="utf-8"?>
<cs:chartStyle xmlns:cs="http://schemas.microsoft.com/office/drawing/2012/chartStyle" xmlns:a="http://schemas.openxmlformats.org/drawingml/2006/main" id="216">
  <cs:axisTitle>
    <cs:lnRef idx="0"/>
    <cs:fillRef idx="0"/>
    <cs:effectRef idx="0"/>
    <cs:fontRef idx="minor">
      <a:schemeClr val="tx1">
        <a:lumMod val="65000"/>
        <a:lumOff val="35000"/>
      </a:schemeClr>
    </cs:fontRef>
    <cs:defRPr sz="1000" kern="1200"/>
  </cs:axisTitle>
  <cs:categoryAxis>
    <cs:lnRef idx="0"/>
    <cs:fillRef idx="0"/>
    <cs:effectRef idx="0"/>
    <cs:fontRef idx="minor">
      <a:schemeClr val="tx1">
        <a:lumMod val="65000"/>
        <a:lumOff val="35000"/>
      </a:schemeClr>
    </cs:fontRef>
    <cs:spPr>
      <a:ln w="9525" cap="flat" cmpd="sng" algn="ctr">
        <a:solidFill>
          <a:schemeClr val="tx1">
            <a:lumMod val="15000"/>
            <a:lumOff val="85000"/>
          </a:schemeClr>
        </a:solidFill>
        <a:round/>
      </a:ln>
    </cs:spPr>
    <cs:defRPr sz="900" kern="1200"/>
  </cs:categoryAxis>
  <cs:chartArea mods="allowNoFillOverride allowNoLineOverride">
    <cs:lnRef idx="0"/>
    <cs:fillRef idx="0"/>
    <cs:effectRef idx="0"/>
    <cs:fontRef idx="minor">
      <a:schemeClr val="tx1"/>
    </cs:fontRef>
    <cs:spPr>
      <a:solidFill>
        <a:schemeClr val="bg1"/>
      </a:solidFill>
      <a:ln w="9525" cap="flat" cmpd="sng" algn="ctr">
        <a:solidFill>
          <a:schemeClr val="tx1">
            <a:lumMod val="15000"/>
            <a:lumOff val="85000"/>
          </a:schemeClr>
        </a:solidFill>
        <a:round/>
      </a:ln>
    </cs:spPr>
    <cs:defRPr sz="1000" kern="1200"/>
  </cs:chartArea>
  <cs:dataLabel>
    <cs:lnRef idx="0"/>
    <cs:fillRef idx="0"/>
    <cs:effectRef idx="0"/>
    <cs:fontRef idx="minor">
      <a:schemeClr val="tx1">
        <a:lumMod val="75000"/>
        <a:lumOff val="25000"/>
      </a:schemeClr>
    </cs:fontRef>
    <cs:defRPr sz="900" kern="1200"/>
  </cs:dataLabel>
  <cs:dataLabelCallout>
    <cs:lnRef idx="0"/>
    <cs:fillRef idx="0"/>
    <cs:effectRef idx="0"/>
    <cs:fontRef idx="minor">
      <a:schemeClr val="dk1">
        <a:lumMod val="65000"/>
        <a:lumOff val="35000"/>
      </a:schemeClr>
    </cs:fontRef>
    <cs:spPr>
      <a:solidFill>
        <a:schemeClr val="lt1"/>
      </a:solidFill>
      <a:ln>
        <a:solidFill>
          <a:schemeClr val="dk1">
            <a:lumMod val="25000"/>
            <a:lumOff val="75000"/>
          </a:schemeClr>
        </a:solidFill>
      </a:ln>
    </cs:spPr>
    <cs:defRPr sz="900" kern="1200"/>
    <cs:bodyPr rot="0" spcFirstLastPara="1" vertOverflow="clip" horzOverflow="clip" vert="horz" wrap="square" lIns="36576" tIns="18288" rIns="36576" bIns="18288" anchor="ctr" anchorCtr="1">
      <a:spAutoFit/>
    </cs:bodyPr>
  </cs:dataLabelCallout>
  <cs:dataPoint>
    <cs:lnRef idx="0"/>
    <cs:fillRef idx="1">
      <cs:styleClr val="auto"/>
    </cs:fillRef>
    <cs:effectRef idx="0"/>
    <cs:fontRef idx="minor">
      <a:schemeClr val="tx1"/>
    </cs:fontRef>
  </cs:dataPoint>
  <cs:dataPoint3D>
    <cs:lnRef idx="0"/>
    <cs:fillRef idx="1">
      <cs:styleClr val="auto"/>
    </cs:fillRef>
    <cs:effectRef idx="0"/>
    <cs:fontRef idx="minor">
      <a:schemeClr val="tx1"/>
    </cs:fontRef>
  </cs:dataPoint3D>
  <cs:dataPointLine>
    <cs:lnRef idx="0">
      <cs:styleClr val="auto"/>
    </cs:lnRef>
    <cs:fillRef idx="1"/>
    <cs:effectRef idx="0"/>
    <cs:fontRef idx="minor">
      <a:schemeClr val="tx1"/>
    </cs:fontRef>
    <cs:spPr>
      <a:ln w="28575" cap="rnd">
        <a:solidFill>
          <a:schemeClr val="phClr"/>
        </a:solidFill>
        <a:round/>
      </a:ln>
    </cs:spPr>
  </cs:dataPointLine>
  <cs:dataPointMarker>
    <cs:lnRef idx="0">
      <cs:styleClr val="auto"/>
    </cs:lnRef>
    <cs:fillRef idx="1">
      <cs:styleClr val="auto"/>
    </cs:fillRef>
    <cs:effectRef idx="0"/>
    <cs:fontRef idx="minor">
      <a:schemeClr val="tx1"/>
    </cs:fontRef>
    <cs:spPr>
      <a:ln w="9525">
        <a:solidFill>
          <a:schemeClr val="phClr"/>
        </a:solidFill>
      </a:ln>
    </cs:spPr>
  </cs:dataPointMarker>
  <cs:dataPointMarkerLayout symbol="circle" size="5"/>
  <cs:dataPointWireframe>
    <cs:lnRef idx="0">
      <cs:styleClr val="auto"/>
    </cs:lnRef>
    <cs:fillRef idx="1"/>
    <cs:effectRef idx="0"/>
    <cs:fontRef idx="minor">
      <a:schemeClr val="tx1"/>
    </cs:fontRef>
    <cs:spPr>
      <a:ln w="9525" cap="rnd">
        <a:solidFill>
          <a:schemeClr val="phClr"/>
        </a:solidFill>
        <a:round/>
      </a:ln>
    </cs:spPr>
  </cs:dataPointWireframe>
  <cs:dataTable>
    <cs:lnRef idx="0"/>
    <cs:fillRef idx="0"/>
    <cs:effectRef idx="0"/>
    <cs:fontRef idx="minor">
      <a:schemeClr val="tx1">
        <a:lumMod val="65000"/>
        <a:lumOff val="35000"/>
      </a:schemeClr>
    </cs:fontRef>
    <cs:spPr>
      <a:noFill/>
      <a:ln w="9525" cap="flat" cmpd="sng" algn="ctr">
        <a:solidFill>
          <a:schemeClr val="tx1">
            <a:lumMod val="15000"/>
            <a:lumOff val="85000"/>
          </a:schemeClr>
        </a:solidFill>
        <a:round/>
      </a:ln>
    </cs:spPr>
    <cs:defRPr sz="900" kern="1200"/>
  </cs:dataTable>
  <cs:downBar>
    <cs:lnRef idx="0"/>
    <cs:fillRef idx="0"/>
    <cs:effectRef idx="0"/>
    <cs:fontRef idx="minor">
      <a:schemeClr val="tx1"/>
    </cs:fontRef>
    <cs:spPr>
      <a:solidFill>
        <a:schemeClr val="dk1">
          <a:lumMod val="75000"/>
          <a:lumOff val="25000"/>
        </a:schemeClr>
      </a:solidFill>
      <a:ln w="9525" cap="flat" cmpd="sng" algn="ctr">
        <a:solidFill>
          <a:schemeClr val="tx1">
            <a:lumMod val="65000"/>
            <a:lumOff val="35000"/>
          </a:schemeClr>
        </a:solidFill>
        <a:round/>
      </a:ln>
    </cs:spPr>
  </cs:downBar>
  <cs:dropLine>
    <cs:lnRef idx="0"/>
    <cs:fillRef idx="0"/>
    <cs:effectRef idx="0"/>
    <cs:fontRef idx="minor">
      <a:schemeClr val="tx1"/>
    </cs:fontRef>
    <cs:spPr>
      <a:ln w="9525" cap="flat" cmpd="sng" algn="ctr">
        <a:solidFill>
          <a:schemeClr val="tx1">
            <a:lumMod val="35000"/>
            <a:lumOff val="65000"/>
          </a:schemeClr>
        </a:solidFill>
        <a:round/>
      </a:ln>
    </cs:spPr>
  </cs:dropLine>
  <cs:errorBar>
    <cs:lnRef idx="0"/>
    <cs:fillRef idx="0"/>
    <cs:effectRef idx="0"/>
    <cs:fontRef idx="minor">
      <a:schemeClr val="tx1"/>
    </cs:fontRef>
    <cs:spPr>
      <a:ln w="9525" cap="flat" cmpd="sng" algn="ctr">
        <a:solidFill>
          <a:schemeClr val="tx1">
            <a:lumMod val="65000"/>
            <a:lumOff val="35000"/>
          </a:schemeClr>
        </a:solidFill>
        <a:round/>
      </a:ln>
    </cs:spPr>
  </cs:errorBar>
  <cs:floor>
    <cs:lnRef idx="0"/>
    <cs:fillRef idx="0"/>
    <cs:effectRef idx="0"/>
    <cs:fontRef idx="minor">
      <a:schemeClr val="tx1"/>
    </cs:fontRef>
    <cs:spPr>
      <a:noFill/>
      <a:ln>
        <a:noFill/>
      </a:ln>
    </cs:spPr>
  </cs:floor>
  <cs:gridlineMajor>
    <cs:lnRef idx="0"/>
    <cs:fillRef idx="0"/>
    <cs:effectRef idx="0"/>
    <cs:fontRef idx="minor">
      <a:schemeClr val="tx1"/>
    </cs:fontRef>
    <cs:spPr>
      <a:ln w="9525" cap="flat" cmpd="sng" algn="ctr">
        <a:solidFill>
          <a:schemeClr val="tx1">
            <a:lumMod val="15000"/>
            <a:lumOff val="85000"/>
          </a:schemeClr>
        </a:solidFill>
        <a:round/>
      </a:ln>
    </cs:spPr>
  </cs:gridlineMajor>
  <cs:gridlineMinor>
    <cs:lnRef idx="0"/>
    <cs:fillRef idx="0"/>
    <cs:effectRef idx="0"/>
    <cs:fontRef idx="minor">
      <a:schemeClr val="tx1"/>
    </cs:fontRef>
    <cs:spPr>
      <a:ln w="9525" cap="flat" cmpd="sng" algn="ctr">
        <a:solidFill>
          <a:schemeClr val="tx1">
            <a:lumMod val="5000"/>
            <a:lumOff val="95000"/>
          </a:schemeClr>
        </a:solidFill>
        <a:round/>
      </a:ln>
    </cs:spPr>
  </cs:gridlineMinor>
  <cs:hiLoLine>
    <cs:lnRef idx="0"/>
    <cs:fillRef idx="0"/>
    <cs:effectRef idx="0"/>
    <cs:fontRef idx="minor">
      <a:schemeClr val="tx1"/>
    </cs:fontRef>
    <cs:spPr>
      <a:ln w="9525" cap="flat" cmpd="sng" algn="ctr">
        <a:solidFill>
          <a:schemeClr val="tx1">
            <a:lumMod val="50000"/>
            <a:lumOff val="50000"/>
          </a:schemeClr>
        </a:solidFill>
        <a:round/>
      </a:ln>
    </cs:spPr>
  </cs:hiLoLine>
  <cs:leaderLine>
    <cs:lnRef idx="0"/>
    <cs:fillRef idx="0"/>
    <cs:effectRef idx="0"/>
    <cs:fontRef idx="minor">
      <a:schemeClr val="tx1"/>
    </cs:fontRef>
    <cs:spPr>
      <a:ln w="9525" cap="flat" cmpd="sng" algn="ctr">
        <a:solidFill>
          <a:schemeClr val="tx1">
            <a:lumMod val="35000"/>
            <a:lumOff val="65000"/>
          </a:schemeClr>
        </a:solidFill>
        <a:round/>
      </a:ln>
    </cs:spPr>
  </cs:leaderLine>
  <cs:legend>
    <cs:lnRef idx="0"/>
    <cs:fillRef idx="0"/>
    <cs:effectRef idx="0"/>
    <cs:fontRef idx="minor">
      <a:schemeClr val="tx1">
        <a:lumMod val="65000"/>
        <a:lumOff val="35000"/>
      </a:schemeClr>
    </cs:fontRef>
    <cs:defRPr sz="900" kern="1200"/>
  </cs:legend>
  <cs:plotArea mods="allowNoFillOverride allowNoLineOverride">
    <cs:lnRef idx="0"/>
    <cs:fillRef idx="0"/>
    <cs:effectRef idx="0"/>
    <cs:fontRef idx="minor">
      <a:schemeClr val="tx1"/>
    </cs:fontRef>
  </cs:plotArea>
  <cs:plotArea3D mods="allowNoFillOverride allowNoLineOverride">
    <cs:lnRef idx="0"/>
    <cs:fillRef idx="0"/>
    <cs:effectRef idx="0"/>
    <cs:fontRef idx="minor">
      <a:schemeClr val="tx1"/>
    </cs:fontRef>
  </cs:plotArea3D>
  <cs:seriesAxis>
    <cs:lnRef idx="0"/>
    <cs:fillRef idx="0"/>
    <cs:effectRef idx="0"/>
    <cs:fontRef idx="minor">
      <a:schemeClr val="tx1">
        <a:lumMod val="65000"/>
        <a:lumOff val="35000"/>
      </a:schemeClr>
    </cs:fontRef>
    <cs:defRPr sz="900" kern="1200"/>
  </cs:seriesAxis>
  <cs:seriesLine>
    <cs:lnRef idx="0"/>
    <cs:fillRef idx="0"/>
    <cs:effectRef idx="0"/>
    <cs:fontRef idx="minor">
      <a:schemeClr val="tx1"/>
    </cs:fontRef>
    <cs:spPr>
      <a:ln w="9525" cap="flat" cmpd="sng" algn="ctr">
        <a:solidFill>
          <a:schemeClr val="tx1">
            <a:lumMod val="35000"/>
            <a:lumOff val="65000"/>
          </a:schemeClr>
        </a:solidFill>
        <a:round/>
      </a:ln>
    </cs:spPr>
  </cs:seriesLine>
  <cs:title>
    <cs:lnRef idx="0"/>
    <cs:fillRef idx="0"/>
    <cs:effectRef idx="0"/>
    <cs:fontRef idx="minor">
      <a:schemeClr val="tx1">
        <a:lumMod val="65000"/>
        <a:lumOff val="35000"/>
      </a:schemeClr>
    </cs:fontRef>
    <cs:defRPr sz="1400" b="0" kern="1200" spc="0" baseline="0"/>
  </cs:title>
  <cs:trendline>
    <cs:lnRef idx="0">
      <cs:styleClr val="auto"/>
    </cs:lnRef>
    <cs:fillRef idx="0"/>
    <cs:effectRef idx="0"/>
    <cs:fontRef idx="minor">
      <a:schemeClr val="tx1"/>
    </cs:fontRef>
    <cs:spPr>
      <a:ln w="19050" cap="rnd">
        <a:solidFill>
          <a:schemeClr val="phClr"/>
        </a:solidFill>
        <a:prstDash val="sysDot"/>
      </a:ln>
    </cs:spPr>
  </cs:trendline>
  <cs:trendlineLabel>
    <cs:lnRef idx="0"/>
    <cs:fillRef idx="0"/>
    <cs:effectRef idx="0"/>
    <cs:fontRef idx="minor">
      <a:schemeClr val="tx1">
        <a:lumMod val="65000"/>
        <a:lumOff val="35000"/>
      </a:schemeClr>
    </cs:fontRef>
    <cs:defRPr sz="900" kern="1200"/>
  </cs:trendlineLabel>
  <cs:upBar>
    <cs:lnRef idx="0"/>
    <cs:fillRef idx="0"/>
    <cs:effectRef idx="0"/>
    <cs:fontRef idx="minor">
      <a:schemeClr val="tx1"/>
    </cs:fontRef>
    <cs:spPr>
      <a:solidFill>
        <a:schemeClr val="lt1"/>
      </a:solidFill>
      <a:ln w="9525" cap="flat" cmpd="sng" algn="ctr">
        <a:solidFill>
          <a:schemeClr val="tx1">
            <a:lumMod val="65000"/>
            <a:lumOff val="35000"/>
          </a:schemeClr>
        </a:solidFill>
        <a:round/>
      </a:ln>
    </cs:spPr>
  </cs:upBar>
  <cs:valueAxis>
    <cs:lnRef idx="0"/>
    <cs:fillRef idx="0"/>
    <cs:effectRef idx="0"/>
    <cs:fontRef idx="minor">
      <a:schemeClr val="tx1">
        <a:lumMod val="65000"/>
        <a:lumOff val="35000"/>
      </a:schemeClr>
    </cs:fontRef>
    <cs:defRPr sz="900" kern="1200"/>
  </cs:valueAxis>
  <cs:wall>
    <cs:lnRef idx="0"/>
    <cs:fillRef idx="0"/>
    <cs:effectRef idx="0"/>
    <cs:fontRef idx="minor">
      <a:schemeClr val="tx1"/>
    </cs:fontRef>
    <cs:spPr>
      <a:noFill/>
      <a:ln>
        <a:noFill/>
      </a:ln>
    </cs:spPr>
  </cs:wall>
</cs:chartStyle>
</file>

<file path=xl/charts/style16.xml><?xml version="1.0" encoding="utf-8"?>
<cs:chartStyle xmlns:cs="http://schemas.microsoft.com/office/drawing/2012/chartStyle" xmlns:a="http://schemas.openxmlformats.org/drawingml/2006/main" id="216">
  <cs:axisTitle>
    <cs:lnRef idx="0"/>
    <cs:fillRef idx="0"/>
    <cs:effectRef idx="0"/>
    <cs:fontRef idx="minor">
      <a:schemeClr val="tx1">
        <a:lumMod val="65000"/>
        <a:lumOff val="35000"/>
      </a:schemeClr>
    </cs:fontRef>
    <cs:defRPr sz="1000" kern="1200"/>
  </cs:axisTitle>
  <cs:categoryAxis>
    <cs:lnRef idx="0"/>
    <cs:fillRef idx="0"/>
    <cs:effectRef idx="0"/>
    <cs:fontRef idx="minor">
      <a:schemeClr val="tx1">
        <a:lumMod val="65000"/>
        <a:lumOff val="35000"/>
      </a:schemeClr>
    </cs:fontRef>
    <cs:spPr>
      <a:ln w="9525" cap="flat" cmpd="sng" algn="ctr">
        <a:solidFill>
          <a:schemeClr val="tx1">
            <a:lumMod val="15000"/>
            <a:lumOff val="85000"/>
          </a:schemeClr>
        </a:solidFill>
        <a:round/>
      </a:ln>
    </cs:spPr>
    <cs:defRPr sz="900" kern="1200"/>
  </cs:categoryAxis>
  <cs:chartArea mods="allowNoFillOverride allowNoLineOverride">
    <cs:lnRef idx="0"/>
    <cs:fillRef idx="0"/>
    <cs:effectRef idx="0"/>
    <cs:fontRef idx="minor">
      <a:schemeClr val="tx1"/>
    </cs:fontRef>
    <cs:spPr>
      <a:solidFill>
        <a:schemeClr val="bg1"/>
      </a:solidFill>
      <a:ln w="9525" cap="flat" cmpd="sng" algn="ctr">
        <a:solidFill>
          <a:schemeClr val="tx1">
            <a:lumMod val="15000"/>
            <a:lumOff val="85000"/>
          </a:schemeClr>
        </a:solidFill>
        <a:round/>
      </a:ln>
    </cs:spPr>
    <cs:defRPr sz="1000" kern="1200"/>
  </cs:chartArea>
  <cs:dataLabel>
    <cs:lnRef idx="0"/>
    <cs:fillRef idx="0"/>
    <cs:effectRef idx="0"/>
    <cs:fontRef idx="minor">
      <a:schemeClr val="tx1">
        <a:lumMod val="75000"/>
        <a:lumOff val="25000"/>
      </a:schemeClr>
    </cs:fontRef>
    <cs:defRPr sz="900" kern="1200"/>
  </cs:dataLabel>
  <cs:dataLabelCallout>
    <cs:lnRef idx="0"/>
    <cs:fillRef idx="0"/>
    <cs:effectRef idx="0"/>
    <cs:fontRef idx="minor">
      <a:schemeClr val="dk1">
        <a:lumMod val="65000"/>
        <a:lumOff val="35000"/>
      </a:schemeClr>
    </cs:fontRef>
    <cs:spPr>
      <a:solidFill>
        <a:schemeClr val="lt1"/>
      </a:solidFill>
      <a:ln>
        <a:solidFill>
          <a:schemeClr val="dk1">
            <a:lumMod val="25000"/>
            <a:lumOff val="75000"/>
          </a:schemeClr>
        </a:solidFill>
      </a:ln>
    </cs:spPr>
    <cs:defRPr sz="900" kern="1200"/>
    <cs:bodyPr rot="0" spcFirstLastPara="1" vertOverflow="clip" horzOverflow="clip" vert="horz" wrap="square" lIns="36576" tIns="18288" rIns="36576" bIns="18288" anchor="ctr" anchorCtr="1">
      <a:spAutoFit/>
    </cs:bodyPr>
  </cs:dataLabelCallout>
  <cs:dataPoint>
    <cs:lnRef idx="0"/>
    <cs:fillRef idx="1">
      <cs:styleClr val="auto"/>
    </cs:fillRef>
    <cs:effectRef idx="0"/>
    <cs:fontRef idx="minor">
      <a:schemeClr val="tx1"/>
    </cs:fontRef>
  </cs:dataPoint>
  <cs:dataPoint3D>
    <cs:lnRef idx="0"/>
    <cs:fillRef idx="1">
      <cs:styleClr val="auto"/>
    </cs:fillRef>
    <cs:effectRef idx="0"/>
    <cs:fontRef idx="minor">
      <a:schemeClr val="tx1"/>
    </cs:fontRef>
  </cs:dataPoint3D>
  <cs:dataPointLine>
    <cs:lnRef idx="0">
      <cs:styleClr val="auto"/>
    </cs:lnRef>
    <cs:fillRef idx="1"/>
    <cs:effectRef idx="0"/>
    <cs:fontRef idx="minor">
      <a:schemeClr val="tx1"/>
    </cs:fontRef>
    <cs:spPr>
      <a:ln w="28575" cap="rnd">
        <a:solidFill>
          <a:schemeClr val="phClr"/>
        </a:solidFill>
        <a:round/>
      </a:ln>
    </cs:spPr>
  </cs:dataPointLine>
  <cs:dataPointMarker>
    <cs:lnRef idx="0">
      <cs:styleClr val="auto"/>
    </cs:lnRef>
    <cs:fillRef idx="1">
      <cs:styleClr val="auto"/>
    </cs:fillRef>
    <cs:effectRef idx="0"/>
    <cs:fontRef idx="minor">
      <a:schemeClr val="tx1"/>
    </cs:fontRef>
    <cs:spPr>
      <a:ln w="9525">
        <a:solidFill>
          <a:schemeClr val="phClr"/>
        </a:solidFill>
      </a:ln>
    </cs:spPr>
  </cs:dataPointMarker>
  <cs:dataPointMarkerLayout symbol="circle" size="5"/>
  <cs:dataPointWireframe>
    <cs:lnRef idx="0">
      <cs:styleClr val="auto"/>
    </cs:lnRef>
    <cs:fillRef idx="1"/>
    <cs:effectRef idx="0"/>
    <cs:fontRef idx="minor">
      <a:schemeClr val="tx1"/>
    </cs:fontRef>
    <cs:spPr>
      <a:ln w="9525" cap="rnd">
        <a:solidFill>
          <a:schemeClr val="phClr"/>
        </a:solidFill>
        <a:round/>
      </a:ln>
    </cs:spPr>
  </cs:dataPointWireframe>
  <cs:dataTable>
    <cs:lnRef idx="0"/>
    <cs:fillRef idx="0"/>
    <cs:effectRef idx="0"/>
    <cs:fontRef idx="minor">
      <a:schemeClr val="tx1">
        <a:lumMod val="65000"/>
        <a:lumOff val="35000"/>
      </a:schemeClr>
    </cs:fontRef>
    <cs:spPr>
      <a:noFill/>
      <a:ln w="9525" cap="flat" cmpd="sng" algn="ctr">
        <a:solidFill>
          <a:schemeClr val="tx1">
            <a:lumMod val="15000"/>
            <a:lumOff val="85000"/>
          </a:schemeClr>
        </a:solidFill>
        <a:round/>
      </a:ln>
    </cs:spPr>
    <cs:defRPr sz="900" kern="1200"/>
  </cs:dataTable>
  <cs:downBar>
    <cs:lnRef idx="0"/>
    <cs:fillRef idx="0"/>
    <cs:effectRef idx="0"/>
    <cs:fontRef idx="minor">
      <a:schemeClr val="tx1"/>
    </cs:fontRef>
    <cs:spPr>
      <a:solidFill>
        <a:schemeClr val="dk1">
          <a:lumMod val="75000"/>
          <a:lumOff val="25000"/>
        </a:schemeClr>
      </a:solidFill>
      <a:ln w="9525" cap="flat" cmpd="sng" algn="ctr">
        <a:solidFill>
          <a:schemeClr val="tx1">
            <a:lumMod val="65000"/>
            <a:lumOff val="35000"/>
          </a:schemeClr>
        </a:solidFill>
        <a:round/>
      </a:ln>
    </cs:spPr>
  </cs:downBar>
  <cs:dropLine>
    <cs:lnRef idx="0"/>
    <cs:fillRef idx="0"/>
    <cs:effectRef idx="0"/>
    <cs:fontRef idx="minor">
      <a:schemeClr val="tx1"/>
    </cs:fontRef>
    <cs:spPr>
      <a:ln w="9525" cap="flat" cmpd="sng" algn="ctr">
        <a:solidFill>
          <a:schemeClr val="tx1">
            <a:lumMod val="35000"/>
            <a:lumOff val="65000"/>
          </a:schemeClr>
        </a:solidFill>
        <a:round/>
      </a:ln>
    </cs:spPr>
  </cs:dropLine>
  <cs:errorBar>
    <cs:lnRef idx="0"/>
    <cs:fillRef idx="0"/>
    <cs:effectRef idx="0"/>
    <cs:fontRef idx="minor">
      <a:schemeClr val="tx1"/>
    </cs:fontRef>
    <cs:spPr>
      <a:ln w="9525" cap="flat" cmpd="sng" algn="ctr">
        <a:solidFill>
          <a:schemeClr val="tx1">
            <a:lumMod val="65000"/>
            <a:lumOff val="35000"/>
          </a:schemeClr>
        </a:solidFill>
        <a:round/>
      </a:ln>
    </cs:spPr>
  </cs:errorBar>
  <cs:floor>
    <cs:lnRef idx="0"/>
    <cs:fillRef idx="0"/>
    <cs:effectRef idx="0"/>
    <cs:fontRef idx="minor">
      <a:schemeClr val="tx1"/>
    </cs:fontRef>
    <cs:spPr>
      <a:noFill/>
      <a:ln>
        <a:noFill/>
      </a:ln>
    </cs:spPr>
  </cs:floor>
  <cs:gridlineMajor>
    <cs:lnRef idx="0"/>
    <cs:fillRef idx="0"/>
    <cs:effectRef idx="0"/>
    <cs:fontRef idx="minor">
      <a:schemeClr val="tx1"/>
    </cs:fontRef>
    <cs:spPr>
      <a:ln w="9525" cap="flat" cmpd="sng" algn="ctr">
        <a:solidFill>
          <a:schemeClr val="tx1">
            <a:lumMod val="15000"/>
            <a:lumOff val="85000"/>
          </a:schemeClr>
        </a:solidFill>
        <a:round/>
      </a:ln>
    </cs:spPr>
  </cs:gridlineMajor>
  <cs:gridlineMinor>
    <cs:lnRef idx="0"/>
    <cs:fillRef idx="0"/>
    <cs:effectRef idx="0"/>
    <cs:fontRef idx="minor">
      <a:schemeClr val="tx1"/>
    </cs:fontRef>
    <cs:spPr>
      <a:ln w="9525" cap="flat" cmpd="sng" algn="ctr">
        <a:solidFill>
          <a:schemeClr val="tx1">
            <a:lumMod val="5000"/>
            <a:lumOff val="95000"/>
          </a:schemeClr>
        </a:solidFill>
        <a:round/>
      </a:ln>
    </cs:spPr>
  </cs:gridlineMinor>
  <cs:hiLoLine>
    <cs:lnRef idx="0"/>
    <cs:fillRef idx="0"/>
    <cs:effectRef idx="0"/>
    <cs:fontRef idx="minor">
      <a:schemeClr val="tx1"/>
    </cs:fontRef>
    <cs:spPr>
      <a:ln w="9525" cap="flat" cmpd="sng" algn="ctr">
        <a:solidFill>
          <a:schemeClr val="tx1">
            <a:lumMod val="50000"/>
            <a:lumOff val="50000"/>
          </a:schemeClr>
        </a:solidFill>
        <a:round/>
      </a:ln>
    </cs:spPr>
  </cs:hiLoLine>
  <cs:leaderLine>
    <cs:lnRef idx="0"/>
    <cs:fillRef idx="0"/>
    <cs:effectRef idx="0"/>
    <cs:fontRef idx="minor">
      <a:schemeClr val="tx1"/>
    </cs:fontRef>
    <cs:spPr>
      <a:ln w="9525" cap="flat" cmpd="sng" algn="ctr">
        <a:solidFill>
          <a:schemeClr val="tx1">
            <a:lumMod val="35000"/>
            <a:lumOff val="65000"/>
          </a:schemeClr>
        </a:solidFill>
        <a:round/>
      </a:ln>
    </cs:spPr>
  </cs:leaderLine>
  <cs:legend>
    <cs:lnRef idx="0"/>
    <cs:fillRef idx="0"/>
    <cs:effectRef idx="0"/>
    <cs:fontRef idx="minor">
      <a:schemeClr val="tx1">
        <a:lumMod val="65000"/>
        <a:lumOff val="35000"/>
      </a:schemeClr>
    </cs:fontRef>
    <cs:defRPr sz="900" kern="1200"/>
  </cs:legend>
  <cs:plotArea mods="allowNoFillOverride allowNoLineOverride">
    <cs:lnRef idx="0"/>
    <cs:fillRef idx="0"/>
    <cs:effectRef idx="0"/>
    <cs:fontRef idx="minor">
      <a:schemeClr val="tx1"/>
    </cs:fontRef>
  </cs:plotArea>
  <cs:plotArea3D mods="allowNoFillOverride allowNoLineOverride">
    <cs:lnRef idx="0"/>
    <cs:fillRef idx="0"/>
    <cs:effectRef idx="0"/>
    <cs:fontRef idx="minor">
      <a:schemeClr val="tx1"/>
    </cs:fontRef>
  </cs:plotArea3D>
  <cs:seriesAxis>
    <cs:lnRef idx="0"/>
    <cs:fillRef idx="0"/>
    <cs:effectRef idx="0"/>
    <cs:fontRef idx="minor">
      <a:schemeClr val="tx1">
        <a:lumMod val="65000"/>
        <a:lumOff val="35000"/>
      </a:schemeClr>
    </cs:fontRef>
    <cs:defRPr sz="900" kern="1200"/>
  </cs:seriesAxis>
  <cs:seriesLine>
    <cs:lnRef idx="0"/>
    <cs:fillRef idx="0"/>
    <cs:effectRef idx="0"/>
    <cs:fontRef idx="minor">
      <a:schemeClr val="tx1"/>
    </cs:fontRef>
    <cs:spPr>
      <a:ln w="9525" cap="flat" cmpd="sng" algn="ctr">
        <a:solidFill>
          <a:schemeClr val="tx1">
            <a:lumMod val="35000"/>
            <a:lumOff val="65000"/>
          </a:schemeClr>
        </a:solidFill>
        <a:round/>
      </a:ln>
    </cs:spPr>
  </cs:seriesLine>
  <cs:title>
    <cs:lnRef idx="0"/>
    <cs:fillRef idx="0"/>
    <cs:effectRef idx="0"/>
    <cs:fontRef idx="minor">
      <a:schemeClr val="tx1">
        <a:lumMod val="65000"/>
        <a:lumOff val="35000"/>
      </a:schemeClr>
    </cs:fontRef>
    <cs:defRPr sz="1400" b="0" kern="1200" spc="0" baseline="0"/>
  </cs:title>
  <cs:trendline>
    <cs:lnRef idx="0">
      <cs:styleClr val="auto"/>
    </cs:lnRef>
    <cs:fillRef idx="0"/>
    <cs:effectRef idx="0"/>
    <cs:fontRef idx="minor">
      <a:schemeClr val="tx1"/>
    </cs:fontRef>
    <cs:spPr>
      <a:ln w="19050" cap="rnd">
        <a:solidFill>
          <a:schemeClr val="phClr"/>
        </a:solidFill>
        <a:prstDash val="sysDot"/>
      </a:ln>
    </cs:spPr>
  </cs:trendline>
  <cs:trendlineLabel>
    <cs:lnRef idx="0"/>
    <cs:fillRef idx="0"/>
    <cs:effectRef idx="0"/>
    <cs:fontRef idx="minor">
      <a:schemeClr val="tx1">
        <a:lumMod val="65000"/>
        <a:lumOff val="35000"/>
      </a:schemeClr>
    </cs:fontRef>
    <cs:defRPr sz="900" kern="1200"/>
  </cs:trendlineLabel>
  <cs:upBar>
    <cs:lnRef idx="0"/>
    <cs:fillRef idx="0"/>
    <cs:effectRef idx="0"/>
    <cs:fontRef idx="minor">
      <a:schemeClr val="tx1"/>
    </cs:fontRef>
    <cs:spPr>
      <a:solidFill>
        <a:schemeClr val="lt1"/>
      </a:solidFill>
      <a:ln w="9525" cap="flat" cmpd="sng" algn="ctr">
        <a:solidFill>
          <a:schemeClr val="tx1">
            <a:lumMod val="65000"/>
            <a:lumOff val="35000"/>
          </a:schemeClr>
        </a:solidFill>
        <a:round/>
      </a:ln>
    </cs:spPr>
  </cs:upBar>
  <cs:valueAxis>
    <cs:lnRef idx="0"/>
    <cs:fillRef idx="0"/>
    <cs:effectRef idx="0"/>
    <cs:fontRef idx="minor">
      <a:schemeClr val="tx1">
        <a:lumMod val="65000"/>
        <a:lumOff val="35000"/>
      </a:schemeClr>
    </cs:fontRef>
    <cs:defRPr sz="900" kern="1200"/>
  </cs:valueAxis>
  <cs:wall>
    <cs:lnRef idx="0"/>
    <cs:fillRef idx="0"/>
    <cs:effectRef idx="0"/>
    <cs:fontRef idx="minor">
      <a:schemeClr val="tx1"/>
    </cs:fontRef>
    <cs:spPr>
      <a:noFill/>
      <a:ln>
        <a:noFill/>
      </a:ln>
    </cs:spPr>
  </cs:wall>
</cs:chartStyle>
</file>

<file path=xl/charts/style17.xml><?xml version="1.0" encoding="utf-8"?>
<cs:chartStyle xmlns:cs="http://schemas.microsoft.com/office/drawing/2012/chartStyle" xmlns:a="http://schemas.openxmlformats.org/drawingml/2006/main" id="216">
  <cs:axisTitle>
    <cs:lnRef idx="0"/>
    <cs:fillRef idx="0"/>
    <cs:effectRef idx="0"/>
    <cs:fontRef idx="minor">
      <a:schemeClr val="tx1">
        <a:lumMod val="65000"/>
        <a:lumOff val="35000"/>
      </a:schemeClr>
    </cs:fontRef>
    <cs:defRPr sz="1000" kern="1200"/>
  </cs:axisTitle>
  <cs:categoryAxis>
    <cs:lnRef idx="0"/>
    <cs:fillRef idx="0"/>
    <cs:effectRef idx="0"/>
    <cs:fontRef idx="minor">
      <a:schemeClr val="tx1">
        <a:lumMod val="65000"/>
        <a:lumOff val="35000"/>
      </a:schemeClr>
    </cs:fontRef>
    <cs:spPr>
      <a:ln w="9525" cap="flat" cmpd="sng" algn="ctr">
        <a:solidFill>
          <a:schemeClr val="tx1">
            <a:lumMod val="15000"/>
            <a:lumOff val="85000"/>
          </a:schemeClr>
        </a:solidFill>
        <a:round/>
      </a:ln>
    </cs:spPr>
    <cs:defRPr sz="900" kern="1200"/>
  </cs:categoryAxis>
  <cs:chartArea mods="allowNoFillOverride allowNoLineOverride">
    <cs:lnRef idx="0"/>
    <cs:fillRef idx="0"/>
    <cs:effectRef idx="0"/>
    <cs:fontRef idx="minor">
      <a:schemeClr val="tx1"/>
    </cs:fontRef>
    <cs:spPr>
      <a:solidFill>
        <a:schemeClr val="bg1"/>
      </a:solidFill>
      <a:ln w="9525" cap="flat" cmpd="sng" algn="ctr">
        <a:solidFill>
          <a:schemeClr val="tx1">
            <a:lumMod val="15000"/>
            <a:lumOff val="85000"/>
          </a:schemeClr>
        </a:solidFill>
        <a:round/>
      </a:ln>
    </cs:spPr>
    <cs:defRPr sz="1000" kern="1200"/>
  </cs:chartArea>
  <cs:dataLabel>
    <cs:lnRef idx="0"/>
    <cs:fillRef idx="0"/>
    <cs:effectRef idx="0"/>
    <cs:fontRef idx="minor">
      <a:schemeClr val="tx1">
        <a:lumMod val="75000"/>
        <a:lumOff val="25000"/>
      </a:schemeClr>
    </cs:fontRef>
    <cs:defRPr sz="900" kern="1200"/>
  </cs:dataLabel>
  <cs:dataLabelCallout>
    <cs:lnRef idx="0"/>
    <cs:fillRef idx="0"/>
    <cs:effectRef idx="0"/>
    <cs:fontRef idx="minor">
      <a:schemeClr val="dk1">
        <a:lumMod val="65000"/>
        <a:lumOff val="35000"/>
      </a:schemeClr>
    </cs:fontRef>
    <cs:spPr>
      <a:solidFill>
        <a:schemeClr val="lt1"/>
      </a:solidFill>
      <a:ln>
        <a:solidFill>
          <a:schemeClr val="dk1">
            <a:lumMod val="25000"/>
            <a:lumOff val="75000"/>
          </a:schemeClr>
        </a:solidFill>
      </a:ln>
    </cs:spPr>
    <cs:defRPr sz="900" kern="1200"/>
    <cs:bodyPr rot="0" spcFirstLastPara="1" vertOverflow="clip" horzOverflow="clip" vert="horz" wrap="square" lIns="36576" tIns="18288" rIns="36576" bIns="18288" anchor="ctr" anchorCtr="1">
      <a:spAutoFit/>
    </cs:bodyPr>
  </cs:dataLabelCallout>
  <cs:dataPoint>
    <cs:lnRef idx="0"/>
    <cs:fillRef idx="1">
      <cs:styleClr val="auto"/>
    </cs:fillRef>
    <cs:effectRef idx="0"/>
    <cs:fontRef idx="minor">
      <a:schemeClr val="tx1"/>
    </cs:fontRef>
  </cs:dataPoint>
  <cs:dataPoint3D>
    <cs:lnRef idx="0"/>
    <cs:fillRef idx="1">
      <cs:styleClr val="auto"/>
    </cs:fillRef>
    <cs:effectRef idx="0"/>
    <cs:fontRef idx="minor">
      <a:schemeClr val="tx1"/>
    </cs:fontRef>
  </cs:dataPoint3D>
  <cs:dataPointLine>
    <cs:lnRef idx="0">
      <cs:styleClr val="auto"/>
    </cs:lnRef>
    <cs:fillRef idx="1"/>
    <cs:effectRef idx="0"/>
    <cs:fontRef idx="minor">
      <a:schemeClr val="tx1"/>
    </cs:fontRef>
    <cs:spPr>
      <a:ln w="28575" cap="rnd">
        <a:solidFill>
          <a:schemeClr val="phClr"/>
        </a:solidFill>
        <a:round/>
      </a:ln>
    </cs:spPr>
  </cs:dataPointLine>
  <cs:dataPointMarker>
    <cs:lnRef idx="0">
      <cs:styleClr val="auto"/>
    </cs:lnRef>
    <cs:fillRef idx="1">
      <cs:styleClr val="auto"/>
    </cs:fillRef>
    <cs:effectRef idx="0"/>
    <cs:fontRef idx="minor">
      <a:schemeClr val="tx1"/>
    </cs:fontRef>
    <cs:spPr>
      <a:ln w="9525">
        <a:solidFill>
          <a:schemeClr val="phClr"/>
        </a:solidFill>
      </a:ln>
    </cs:spPr>
  </cs:dataPointMarker>
  <cs:dataPointMarkerLayout symbol="circle" size="5"/>
  <cs:dataPointWireframe>
    <cs:lnRef idx="0">
      <cs:styleClr val="auto"/>
    </cs:lnRef>
    <cs:fillRef idx="1"/>
    <cs:effectRef idx="0"/>
    <cs:fontRef idx="minor">
      <a:schemeClr val="tx1"/>
    </cs:fontRef>
    <cs:spPr>
      <a:ln w="9525" cap="rnd">
        <a:solidFill>
          <a:schemeClr val="phClr"/>
        </a:solidFill>
        <a:round/>
      </a:ln>
    </cs:spPr>
  </cs:dataPointWireframe>
  <cs:dataTable>
    <cs:lnRef idx="0"/>
    <cs:fillRef idx="0"/>
    <cs:effectRef idx="0"/>
    <cs:fontRef idx="minor">
      <a:schemeClr val="tx1">
        <a:lumMod val="65000"/>
        <a:lumOff val="35000"/>
      </a:schemeClr>
    </cs:fontRef>
    <cs:spPr>
      <a:noFill/>
      <a:ln w="9525" cap="flat" cmpd="sng" algn="ctr">
        <a:solidFill>
          <a:schemeClr val="tx1">
            <a:lumMod val="15000"/>
            <a:lumOff val="85000"/>
          </a:schemeClr>
        </a:solidFill>
        <a:round/>
      </a:ln>
    </cs:spPr>
    <cs:defRPr sz="900" kern="1200"/>
  </cs:dataTable>
  <cs:downBar>
    <cs:lnRef idx="0"/>
    <cs:fillRef idx="0"/>
    <cs:effectRef idx="0"/>
    <cs:fontRef idx="minor">
      <a:schemeClr val="tx1"/>
    </cs:fontRef>
    <cs:spPr>
      <a:solidFill>
        <a:schemeClr val="dk1">
          <a:lumMod val="75000"/>
          <a:lumOff val="25000"/>
        </a:schemeClr>
      </a:solidFill>
      <a:ln w="9525" cap="flat" cmpd="sng" algn="ctr">
        <a:solidFill>
          <a:schemeClr val="tx1">
            <a:lumMod val="65000"/>
            <a:lumOff val="35000"/>
          </a:schemeClr>
        </a:solidFill>
        <a:round/>
      </a:ln>
    </cs:spPr>
  </cs:downBar>
  <cs:dropLine>
    <cs:lnRef idx="0"/>
    <cs:fillRef idx="0"/>
    <cs:effectRef idx="0"/>
    <cs:fontRef idx="minor">
      <a:schemeClr val="tx1"/>
    </cs:fontRef>
    <cs:spPr>
      <a:ln w="9525" cap="flat" cmpd="sng" algn="ctr">
        <a:solidFill>
          <a:schemeClr val="tx1">
            <a:lumMod val="35000"/>
            <a:lumOff val="65000"/>
          </a:schemeClr>
        </a:solidFill>
        <a:round/>
      </a:ln>
    </cs:spPr>
  </cs:dropLine>
  <cs:errorBar>
    <cs:lnRef idx="0"/>
    <cs:fillRef idx="0"/>
    <cs:effectRef idx="0"/>
    <cs:fontRef idx="minor">
      <a:schemeClr val="tx1"/>
    </cs:fontRef>
    <cs:spPr>
      <a:ln w="9525" cap="flat" cmpd="sng" algn="ctr">
        <a:solidFill>
          <a:schemeClr val="tx1">
            <a:lumMod val="65000"/>
            <a:lumOff val="35000"/>
          </a:schemeClr>
        </a:solidFill>
        <a:round/>
      </a:ln>
    </cs:spPr>
  </cs:errorBar>
  <cs:floor>
    <cs:lnRef idx="0"/>
    <cs:fillRef idx="0"/>
    <cs:effectRef idx="0"/>
    <cs:fontRef idx="minor">
      <a:schemeClr val="tx1"/>
    </cs:fontRef>
    <cs:spPr>
      <a:noFill/>
      <a:ln>
        <a:noFill/>
      </a:ln>
    </cs:spPr>
  </cs:floor>
  <cs:gridlineMajor>
    <cs:lnRef idx="0"/>
    <cs:fillRef idx="0"/>
    <cs:effectRef idx="0"/>
    <cs:fontRef idx="minor">
      <a:schemeClr val="tx1"/>
    </cs:fontRef>
    <cs:spPr>
      <a:ln w="9525" cap="flat" cmpd="sng" algn="ctr">
        <a:solidFill>
          <a:schemeClr val="tx1">
            <a:lumMod val="15000"/>
            <a:lumOff val="85000"/>
          </a:schemeClr>
        </a:solidFill>
        <a:round/>
      </a:ln>
    </cs:spPr>
  </cs:gridlineMajor>
  <cs:gridlineMinor>
    <cs:lnRef idx="0"/>
    <cs:fillRef idx="0"/>
    <cs:effectRef idx="0"/>
    <cs:fontRef idx="minor">
      <a:schemeClr val="tx1"/>
    </cs:fontRef>
    <cs:spPr>
      <a:ln w="9525" cap="flat" cmpd="sng" algn="ctr">
        <a:solidFill>
          <a:schemeClr val="tx1">
            <a:lumMod val="5000"/>
            <a:lumOff val="95000"/>
          </a:schemeClr>
        </a:solidFill>
        <a:round/>
      </a:ln>
    </cs:spPr>
  </cs:gridlineMinor>
  <cs:hiLoLine>
    <cs:lnRef idx="0"/>
    <cs:fillRef idx="0"/>
    <cs:effectRef idx="0"/>
    <cs:fontRef idx="minor">
      <a:schemeClr val="tx1"/>
    </cs:fontRef>
    <cs:spPr>
      <a:ln w="9525" cap="flat" cmpd="sng" algn="ctr">
        <a:solidFill>
          <a:schemeClr val="tx1">
            <a:lumMod val="50000"/>
            <a:lumOff val="50000"/>
          </a:schemeClr>
        </a:solidFill>
        <a:round/>
      </a:ln>
    </cs:spPr>
  </cs:hiLoLine>
  <cs:leaderLine>
    <cs:lnRef idx="0"/>
    <cs:fillRef idx="0"/>
    <cs:effectRef idx="0"/>
    <cs:fontRef idx="minor">
      <a:schemeClr val="tx1"/>
    </cs:fontRef>
    <cs:spPr>
      <a:ln w="9525" cap="flat" cmpd="sng" algn="ctr">
        <a:solidFill>
          <a:schemeClr val="tx1">
            <a:lumMod val="35000"/>
            <a:lumOff val="65000"/>
          </a:schemeClr>
        </a:solidFill>
        <a:round/>
      </a:ln>
    </cs:spPr>
  </cs:leaderLine>
  <cs:legend>
    <cs:lnRef idx="0"/>
    <cs:fillRef idx="0"/>
    <cs:effectRef idx="0"/>
    <cs:fontRef idx="minor">
      <a:schemeClr val="tx1">
        <a:lumMod val="65000"/>
        <a:lumOff val="35000"/>
      </a:schemeClr>
    </cs:fontRef>
    <cs:defRPr sz="900" kern="1200"/>
  </cs:legend>
  <cs:plotArea mods="allowNoFillOverride allowNoLineOverride">
    <cs:lnRef idx="0"/>
    <cs:fillRef idx="0"/>
    <cs:effectRef idx="0"/>
    <cs:fontRef idx="minor">
      <a:schemeClr val="tx1"/>
    </cs:fontRef>
  </cs:plotArea>
  <cs:plotArea3D mods="allowNoFillOverride allowNoLineOverride">
    <cs:lnRef idx="0"/>
    <cs:fillRef idx="0"/>
    <cs:effectRef idx="0"/>
    <cs:fontRef idx="minor">
      <a:schemeClr val="tx1"/>
    </cs:fontRef>
  </cs:plotArea3D>
  <cs:seriesAxis>
    <cs:lnRef idx="0"/>
    <cs:fillRef idx="0"/>
    <cs:effectRef idx="0"/>
    <cs:fontRef idx="minor">
      <a:schemeClr val="tx1">
        <a:lumMod val="65000"/>
        <a:lumOff val="35000"/>
      </a:schemeClr>
    </cs:fontRef>
    <cs:defRPr sz="900" kern="1200"/>
  </cs:seriesAxis>
  <cs:seriesLine>
    <cs:lnRef idx="0"/>
    <cs:fillRef idx="0"/>
    <cs:effectRef idx="0"/>
    <cs:fontRef idx="minor">
      <a:schemeClr val="tx1"/>
    </cs:fontRef>
    <cs:spPr>
      <a:ln w="9525" cap="flat" cmpd="sng" algn="ctr">
        <a:solidFill>
          <a:schemeClr val="tx1">
            <a:lumMod val="35000"/>
            <a:lumOff val="65000"/>
          </a:schemeClr>
        </a:solidFill>
        <a:round/>
      </a:ln>
    </cs:spPr>
  </cs:seriesLine>
  <cs:title>
    <cs:lnRef idx="0"/>
    <cs:fillRef idx="0"/>
    <cs:effectRef idx="0"/>
    <cs:fontRef idx="minor">
      <a:schemeClr val="tx1">
        <a:lumMod val="65000"/>
        <a:lumOff val="35000"/>
      </a:schemeClr>
    </cs:fontRef>
    <cs:defRPr sz="1400" b="0" kern="1200" spc="0" baseline="0"/>
  </cs:title>
  <cs:trendline>
    <cs:lnRef idx="0">
      <cs:styleClr val="auto"/>
    </cs:lnRef>
    <cs:fillRef idx="0"/>
    <cs:effectRef idx="0"/>
    <cs:fontRef idx="minor">
      <a:schemeClr val="tx1"/>
    </cs:fontRef>
    <cs:spPr>
      <a:ln w="19050" cap="rnd">
        <a:solidFill>
          <a:schemeClr val="phClr"/>
        </a:solidFill>
        <a:prstDash val="sysDot"/>
      </a:ln>
    </cs:spPr>
  </cs:trendline>
  <cs:trendlineLabel>
    <cs:lnRef idx="0"/>
    <cs:fillRef idx="0"/>
    <cs:effectRef idx="0"/>
    <cs:fontRef idx="minor">
      <a:schemeClr val="tx1">
        <a:lumMod val="65000"/>
        <a:lumOff val="35000"/>
      </a:schemeClr>
    </cs:fontRef>
    <cs:defRPr sz="900" kern="1200"/>
  </cs:trendlineLabel>
  <cs:upBar>
    <cs:lnRef idx="0"/>
    <cs:fillRef idx="0"/>
    <cs:effectRef idx="0"/>
    <cs:fontRef idx="minor">
      <a:schemeClr val="tx1"/>
    </cs:fontRef>
    <cs:spPr>
      <a:solidFill>
        <a:schemeClr val="lt1"/>
      </a:solidFill>
      <a:ln w="9525" cap="flat" cmpd="sng" algn="ctr">
        <a:solidFill>
          <a:schemeClr val="tx1">
            <a:lumMod val="65000"/>
            <a:lumOff val="35000"/>
          </a:schemeClr>
        </a:solidFill>
        <a:round/>
      </a:ln>
    </cs:spPr>
  </cs:upBar>
  <cs:valueAxis>
    <cs:lnRef idx="0"/>
    <cs:fillRef idx="0"/>
    <cs:effectRef idx="0"/>
    <cs:fontRef idx="minor">
      <a:schemeClr val="tx1">
        <a:lumMod val="65000"/>
        <a:lumOff val="35000"/>
      </a:schemeClr>
    </cs:fontRef>
    <cs:defRPr sz="900" kern="1200"/>
  </cs:valueAxis>
  <cs:wall>
    <cs:lnRef idx="0"/>
    <cs:fillRef idx="0"/>
    <cs:effectRef idx="0"/>
    <cs:fontRef idx="minor">
      <a:schemeClr val="tx1"/>
    </cs:fontRef>
    <cs:spPr>
      <a:noFill/>
      <a:ln>
        <a:noFill/>
      </a:ln>
    </cs:spPr>
  </cs:wall>
</cs:chartStyle>
</file>

<file path=xl/charts/style18.xml><?xml version="1.0" encoding="utf-8"?>
<cs:chartStyle xmlns:cs="http://schemas.microsoft.com/office/drawing/2012/chartStyle" xmlns:a="http://schemas.openxmlformats.org/drawingml/2006/main" id="216">
  <cs:axisTitle>
    <cs:lnRef idx="0"/>
    <cs:fillRef idx="0"/>
    <cs:effectRef idx="0"/>
    <cs:fontRef idx="minor">
      <a:schemeClr val="tx1">
        <a:lumMod val="65000"/>
        <a:lumOff val="35000"/>
      </a:schemeClr>
    </cs:fontRef>
    <cs:defRPr sz="1000" kern="1200"/>
  </cs:axisTitle>
  <cs:categoryAxis>
    <cs:lnRef idx="0"/>
    <cs:fillRef idx="0"/>
    <cs:effectRef idx="0"/>
    <cs:fontRef idx="minor">
      <a:schemeClr val="tx1">
        <a:lumMod val="65000"/>
        <a:lumOff val="35000"/>
      </a:schemeClr>
    </cs:fontRef>
    <cs:spPr>
      <a:ln w="9525" cap="flat" cmpd="sng" algn="ctr">
        <a:solidFill>
          <a:schemeClr val="tx1">
            <a:lumMod val="15000"/>
            <a:lumOff val="85000"/>
          </a:schemeClr>
        </a:solidFill>
        <a:round/>
      </a:ln>
    </cs:spPr>
    <cs:defRPr sz="900" kern="1200"/>
  </cs:categoryAxis>
  <cs:chartArea mods="allowNoFillOverride allowNoLineOverride">
    <cs:lnRef idx="0"/>
    <cs:fillRef idx="0"/>
    <cs:effectRef idx="0"/>
    <cs:fontRef idx="minor">
      <a:schemeClr val="tx1"/>
    </cs:fontRef>
    <cs:spPr>
      <a:solidFill>
        <a:schemeClr val="bg1"/>
      </a:solidFill>
      <a:ln w="9525" cap="flat" cmpd="sng" algn="ctr">
        <a:solidFill>
          <a:schemeClr val="tx1">
            <a:lumMod val="15000"/>
            <a:lumOff val="85000"/>
          </a:schemeClr>
        </a:solidFill>
        <a:round/>
      </a:ln>
    </cs:spPr>
    <cs:defRPr sz="1000" kern="1200"/>
  </cs:chartArea>
  <cs:dataLabel>
    <cs:lnRef idx="0"/>
    <cs:fillRef idx="0"/>
    <cs:effectRef idx="0"/>
    <cs:fontRef idx="minor">
      <a:schemeClr val="tx1">
        <a:lumMod val="75000"/>
        <a:lumOff val="25000"/>
      </a:schemeClr>
    </cs:fontRef>
    <cs:defRPr sz="900" kern="1200"/>
  </cs:dataLabel>
  <cs:dataLabelCallout>
    <cs:lnRef idx="0"/>
    <cs:fillRef idx="0"/>
    <cs:effectRef idx="0"/>
    <cs:fontRef idx="minor">
      <a:schemeClr val="dk1">
        <a:lumMod val="65000"/>
        <a:lumOff val="35000"/>
      </a:schemeClr>
    </cs:fontRef>
    <cs:spPr>
      <a:solidFill>
        <a:schemeClr val="lt1"/>
      </a:solidFill>
      <a:ln>
        <a:solidFill>
          <a:schemeClr val="dk1">
            <a:lumMod val="25000"/>
            <a:lumOff val="75000"/>
          </a:schemeClr>
        </a:solidFill>
      </a:ln>
    </cs:spPr>
    <cs:defRPr sz="900" kern="1200"/>
    <cs:bodyPr rot="0" spcFirstLastPara="1" vertOverflow="clip" horzOverflow="clip" vert="horz" wrap="square" lIns="36576" tIns="18288" rIns="36576" bIns="18288" anchor="ctr" anchorCtr="1">
      <a:spAutoFit/>
    </cs:bodyPr>
  </cs:dataLabelCallout>
  <cs:dataPoint>
    <cs:lnRef idx="0"/>
    <cs:fillRef idx="1">
      <cs:styleClr val="auto"/>
    </cs:fillRef>
    <cs:effectRef idx="0"/>
    <cs:fontRef idx="minor">
      <a:schemeClr val="tx1"/>
    </cs:fontRef>
  </cs:dataPoint>
  <cs:dataPoint3D>
    <cs:lnRef idx="0"/>
    <cs:fillRef idx="1">
      <cs:styleClr val="auto"/>
    </cs:fillRef>
    <cs:effectRef idx="0"/>
    <cs:fontRef idx="minor">
      <a:schemeClr val="tx1"/>
    </cs:fontRef>
  </cs:dataPoint3D>
  <cs:dataPointLine>
    <cs:lnRef idx="0">
      <cs:styleClr val="auto"/>
    </cs:lnRef>
    <cs:fillRef idx="1"/>
    <cs:effectRef idx="0"/>
    <cs:fontRef idx="minor">
      <a:schemeClr val="tx1"/>
    </cs:fontRef>
    <cs:spPr>
      <a:ln w="28575" cap="rnd">
        <a:solidFill>
          <a:schemeClr val="phClr"/>
        </a:solidFill>
        <a:round/>
      </a:ln>
    </cs:spPr>
  </cs:dataPointLine>
  <cs:dataPointMarker>
    <cs:lnRef idx="0">
      <cs:styleClr val="auto"/>
    </cs:lnRef>
    <cs:fillRef idx="1">
      <cs:styleClr val="auto"/>
    </cs:fillRef>
    <cs:effectRef idx="0"/>
    <cs:fontRef idx="minor">
      <a:schemeClr val="tx1"/>
    </cs:fontRef>
    <cs:spPr>
      <a:ln w="9525">
        <a:solidFill>
          <a:schemeClr val="phClr"/>
        </a:solidFill>
      </a:ln>
    </cs:spPr>
  </cs:dataPointMarker>
  <cs:dataPointMarkerLayout symbol="circle" size="5"/>
  <cs:dataPointWireframe>
    <cs:lnRef idx="0">
      <cs:styleClr val="auto"/>
    </cs:lnRef>
    <cs:fillRef idx="1"/>
    <cs:effectRef idx="0"/>
    <cs:fontRef idx="minor">
      <a:schemeClr val="tx1"/>
    </cs:fontRef>
    <cs:spPr>
      <a:ln w="9525" cap="rnd">
        <a:solidFill>
          <a:schemeClr val="phClr"/>
        </a:solidFill>
        <a:round/>
      </a:ln>
    </cs:spPr>
  </cs:dataPointWireframe>
  <cs:dataTable>
    <cs:lnRef idx="0"/>
    <cs:fillRef idx="0"/>
    <cs:effectRef idx="0"/>
    <cs:fontRef idx="minor">
      <a:schemeClr val="tx1">
        <a:lumMod val="65000"/>
        <a:lumOff val="35000"/>
      </a:schemeClr>
    </cs:fontRef>
    <cs:spPr>
      <a:noFill/>
      <a:ln w="9525" cap="flat" cmpd="sng" algn="ctr">
        <a:solidFill>
          <a:schemeClr val="tx1">
            <a:lumMod val="15000"/>
            <a:lumOff val="85000"/>
          </a:schemeClr>
        </a:solidFill>
        <a:round/>
      </a:ln>
    </cs:spPr>
    <cs:defRPr sz="900" kern="1200"/>
  </cs:dataTable>
  <cs:downBar>
    <cs:lnRef idx="0"/>
    <cs:fillRef idx="0"/>
    <cs:effectRef idx="0"/>
    <cs:fontRef idx="minor">
      <a:schemeClr val="tx1"/>
    </cs:fontRef>
    <cs:spPr>
      <a:solidFill>
        <a:schemeClr val="dk1">
          <a:lumMod val="75000"/>
          <a:lumOff val="25000"/>
        </a:schemeClr>
      </a:solidFill>
      <a:ln w="9525" cap="flat" cmpd="sng" algn="ctr">
        <a:solidFill>
          <a:schemeClr val="tx1">
            <a:lumMod val="65000"/>
            <a:lumOff val="35000"/>
          </a:schemeClr>
        </a:solidFill>
        <a:round/>
      </a:ln>
    </cs:spPr>
  </cs:downBar>
  <cs:dropLine>
    <cs:lnRef idx="0"/>
    <cs:fillRef idx="0"/>
    <cs:effectRef idx="0"/>
    <cs:fontRef idx="minor">
      <a:schemeClr val="tx1"/>
    </cs:fontRef>
    <cs:spPr>
      <a:ln w="9525" cap="flat" cmpd="sng" algn="ctr">
        <a:solidFill>
          <a:schemeClr val="tx1">
            <a:lumMod val="35000"/>
            <a:lumOff val="65000"/>
          </a:schemeClr>
        </a:solidFill>
        <a:round/>
      </a:ln>
    </cs:spPr>
  </cs:dropLine>
  <cs:errorBar>
    <cs:lnRef idx="0"/>
    <cs:fillRef idx="0"/>
    <cs:effectRef idx="0"/>
    <cs:fontRef idx="minor">
      <a:schemeClr val="tx1"/>
    </cs:fontRef>
    <cs:spPr>
      <a:ln w="9525" cap="flat" cmpd="sng" algn="ctr">
        <a:solidFill>
          <a:schemeClr val="tx1">
            <a:lumMod val="65000"/>
            <a:lumOff val="35000"/>
          </a:schemeClr>
        </a:solidFill>
        <a:round/>
      </a:ln>
    </cs:spPr>
  </cs:errorBar>
  <cs:floor>
    <cs:lnRef idx="0"/>
    <cs:fillRef idx="0"/>
    <cs:effectRef idx="0"/>
    <cs:fontRef idx="minor">
      <a:schemeClr val="tx1"/>
    </cs:fontRef>
    <cs:spPr>
      <a:noFill/>
      <a:ln>
        <a:noFill/>
      </a:ln>
    </cs:spPr>
  </cs:floor>
  <cs:gridlineMajor>
    <cs:lnRef idx="0"/>
    <cs:fillRef idx="0"/>
    <cs:effectRef idx="0"/>
    <cs:fontRef idx="minor">
      <a:schemeClr val="tx1"/>
    </cs:fontRef>
    <cs:spPr>
      <a:ln w="9525" cap="flat" cmpd="sng" algn="ctr">
        <a:solidFill>
          <a:schemeClr val="tx1">
            <a:lumMod val="15000"/>
            <a:lumOff val="85000"/>
          </a:schemeClr>
        </a:solidFill>
        <a:round/>
      </a:ln>
    </cs:spPr>
  </cs:gridlineMajor>
  <cs:gridlineMinor>
    <cs:lnRef idx="0"/>
    <cs:fillRef idx="0"/>
    <cs:effectRef idx="0"/>
    <cs:fontRef idx="minor">
      <a:schemeClr val="tx1"/>
    </cs:fontRef>
    <cs:spPr>
      <a:ln w="9525" cap="flat" cmpd="sng" algn="ctr">
        <a:solidFill>
          <a:schemeClr val="tx1">
            <a:lumMod val="5000"/>
            <a:lumOff val="95000"/>
          </a:schemeClr>
        </a:solidFill>
        <a:round/>
      </a:ln>
    </cs:spPr>
  </cs:gridlineMinor>
  <cs:hiLoLine>
    <cs:lnRef idx="0"/>
    <cs:fillRef idx="0"/>
    <cs:effectRef idx="0"/>
    <cs:fontRef idx="minor">
      <a:schemeClr val="tx1"/>
    </cs:fontRef>
    <cs:spPr>
      <a:ln w="9525" cap="flat" cmpd="sng" algn="ctr">
        <a:solidFill>
          <a:schemeClr val="tx1">
            <a:lumMod val="50000"/>
            <a:lumOff val="50000"/>
          </a:schemeClr>
        </a:solidFill>
        <a:round/>
      </a:ln>
    </cs:spPr>
  </cs:hiLoLine>
  <cs:leaderLine>
    <cs:lnRef idx="0"/>
    <cs:fillRef idx="0"/>
    <cs:effectRef idx="0"/>
    <cs:fontRef idx="minor">
      <a:schemeClr val="tx1"/>
    </cs:fontRef>
    <cs:spPr>
      <a:ln w="9525" cap="flat" cmpd="sng" algn="ctr">
        <a:solidFill>
          <a:schemeClr val="tx1">
            <a:lumMod val="35000"/>
            <a:lumOff val="65000"/>
          </a:schemeClr>
        </a:solidFill>
        <a:round/>
      </a:ln>
    </cs:spPr>
  </cs:leaderLine>
  <cs:legend>
    <cs:lnRef idx="0"/>
    <cs:fillRef idx="0"/>
    <cs:effectRef idx="0"/>
    <cs:fontRef idx="minor">
      <a:schemeClr val="tx1">
        <a:lumMod val="65000"/>
        <a:lumOff val="35000"/>
      </a:schemeClr>
    </cs:fontRef>
    <cs:defRPr sz="900" kern="1200"/>
  </cs:legend>
  <cs:plotArea mods="allowNoFillOverride allowNoLineOverride">
    <cs:lnRef idx="0"/>
    <cs:fillRef idx="0"/>
    <cs:effectRef idx="0"/>
    <cs:fontRef idx="minor">
      <a:schemeClr val="tx1"/>
    </cs:fontRef>
  </cs:plotArea>
  <cs:plotArea3D mods="allowNoFillOverride allowNoLineOverride">
    <cs:lnRef idx="0"/>
    <cs:fillRef idx="0"/>
    <cs:effectRef idx="0"/>
    <cs:fontRef idx="minor">
      <a:schemeClr val="tx1"/>
    </cs:fontRef>
  </cs:plotArea3D>
  <cs:seriesAxis>
    <cs:lnRef idx="0"/>
    <cs:fillRef idx="0"/>
    <cs:effectRef idx="0"/>
    <cs:fontRef idx="minor">
      <a:schemeClr val="tx1">
        <a:lumMod val="65000"/>
        <a:lumOff val="35000"/>
      </a:schemeClr>
    </cs:fontRef>
    <cs:defRPr sz="900" kern="1200"/>
  </cs:seriesAxis>
  <cs:seriesLine>
    <cs:lnRef idx="0"/>
    <cs:fillRef idx="0"/>
    <cs:effectRef idx="0"/>
    <cs:fontRef idx="minor">
      <a:schemeClr val="tx1"/>
    </cs:fontRef>
    <cs:spPr>
      <a:ln w="9525" cap="flat" cmpd="sng" algn="ctr">
        <a:solidFill>
          <a:schemeClr val="tx1">
            <a:lumMod val="35000"/>
            <a:lumOff val="65000"/>
          </a:schemeClr>
        </a:solidFill>
        <a:round/>
      </a:ln>
    </cs:spPr>
  </cs:seriesLine>
  <cs:title>
    <cs:lnRef idx="0"/>
    <cs:fillRef idx="0"/>
    <cs:effectRef idx="0"/>
    <cs:fontRef idx="minor">
      <a:schemeClr val="tx1">
        <a:lumMod val="65000"/>
        <a:lumOff val="35000"/>
      </a:schemeClr>
    </cs:fontRef>
    <cs:defRPr sz="1400" b="0" kern="1200" spc="0" baseline="0"/>
  </cs:title>
  <cs:trendline>
    <cs:lnRef idx="0">
      <cs:styleClr val="auto"/>
    </cs:lnRef>
    <cs:fillRef idx="0"/>
    <cs:effectRef idx="0"/>
    <cs:fontRef idx="minor">
      <a:schemeClr val="tx1"/>
    </cs:fontRef>
    <cs:spPr>
      <a:ln w="19050" cap="rnd">
        <a:solidFill>
          <a:schemeClr val="phClr"/>
        </a:solidFill>
        <a:prstDash val="sysDot"/>
      </a:ln>
    </cs:spPr>
  </cs:trendline>
  <cs:trendlineLabel>
    <cs:lnRef idx="0"/>
    <cs:fillRef idx="0"/>
    <cs:effectRef idx="0"/>
    <cs:fontRef idx="minor">
      <a:schemeClr val="tx1">
        <a:lumMod val="65000"/>
        <a:lumOff val="35000"/>
      </a:schemeClr>
    </cs:fontRef>
    <cs:defRPr sz="900" kern="1200"/>
  </cs:trendlineLabel>
  <cs:upBar>
    <cs:lnRef idx="0"/>
    <cs:fillRef idx="0"/>
    <cs:effectRef idx="0"/>
    <cs:fontRef idx="minor">
      <a:schemeClr val="tx1"/>
    </cs:fontRef>
    <cs:spPr>
      <a:solidFill>
        <a:schemeClr val="lt1"/>
      </a:solidFill>
      <a:ln w="9525" cap="flat" cmpd="sng" algn="ctr">
        <a:solidFill>
          <a:schemeClr val="tx1">
            <a:lumMod val="65000"/>
            <a:lumOff val="35000"/>
          </a:schemeClr>
        </a:solidFill>
        <a:round/>
      </a:ln>
    </cs:spPr>
  </cs:upBar>
  <cs:valueAxis>
    <cs:lnRef idx="0"/>
    <cs:fillRef idx="0"/>
    <cs:effectRef idx="0"/>
    <cs:fontRef idx="minor">
      <a:schemeClr val="tx1">
        <a:lumMod val="65000"/>
        <a:lumOff val="35000"/>
      </a:schemeClr>
    </cs:fontRef>
    <cs:defRPr sz="900" kern="1200"/>
  </cs:valueAxis>
  <cs:wall>
    <cs:lnRef idx="0"/>
    <cs:fillRef idx="0"/>
    <cs:effectRef idx="0"/>
    <cs:fontRef idx="minor">
      <a:schemeClr val="tx1"/>
    </cs:fontRef>
    <cs:spPr>
      <a:noFill/>
      <a:ln>
        <a:noFill/>
      </a:ln>
    </cs:spPr>
  </cs:wall>
</cs:chartStyle>
</file>

<file path=xl/charts/style19.xml><?xml version="1.0" encoding="utf-8"?>
<cs:chartStyle xmlns:cs="http://schemas.microsoft.com/office/drawing/2012/chartStyle" xmlns:a="http://schemas.openxmlformats.org/drawingml/2006/main" id="216">
  <cs:axisTitle>
    <cs:lnRef idx="0"/>
    <cs:fillRef idx="0"/>
    <cs:effectRef idx="0"/>
    <cs:fontRef idx="minor">
      <a:schemeClr val="tx1">
        <a:lumMod val="65000"/>
        <a:lumOff val="35000"/>
      </a:schemeClr>
    </cs:fontRef>
    <cs:defRPr sz="1000" kern="1200"/>
  </cs:axisTitle>
  <cs:categoryAxis>
    <cs:lnRef idx="0"/>
    <cs:fillRef idx="0"/>
    <cs:effectRef idx="0"/>
    <cs:fontRef idx="minor">
      <a:schemeClr val="tx1">
        <a:lumMod val="65000"/>
        <a:lumOff val="35000"/>
      </a:schemeClr>
    </cs:fontRef>
    <cs:spPr>
      <a:ln w="9525" cap="flat" cmpd="sng" algn="ctr">
        <a:solidFill>
          <a:schemeClr val="tx1">
            <a:lumMod val="15000"/>
            <a:lumOff val="85000"/>
          </a:schemeClr>
        </a:solidFill>
        <a:round/>
      </a:ln>
    </cs:spPr>
    <cs:defRPr sz="900" kern="1200"/>
  </cs:categoryAxis>
  <cs:chartArea mods="allowNoFillOverride allowNoLineOverride">
    <cs:lnRef idx="0"/>
    <cs:fillRef idx="0"/>
    <cs:effectRef idx="0"/>
    <cs:fontRef idx="minor">
      <a:schemeClr val="tx1"/>
    </cs:fontRef>
    <cs:spPr>
      <a:solidFill>
        <a:schemeClr val="bg1"/>
      </a:solidFill>
      <a:ln w="9525" cap="flat" cmpd="sng" algn="ctr">
        <a:solidFill>
          <a:schemeClr val="tx1">
            <a:lumMod val="15000"/>
            <a:lumOff val="85000"/>
          </a:schemeClr>
        </a:solidFill>
        <a:round/>
      </a:ln>
    </cs:spPr>
    <cs:defRPr sz="1000" kern="1200"/>
  </cs:chartArea>
  <cs:dataLabel>
    <cs:lnRef idx="0"/>
    <cs:fillRef idx="0"/>
    <cs:effectRef idx="0"/>
    <cs:fontRef idx="minor">
      <a:schemeClr val="tx1">
        <a:lumMod val="75000"/>
        <a:lumOff val="25000"/>
      </a:schemeClr>
    </cs:fontRef>
    <cs:defRPr sz="900" kern="1200"/>
  </cs:dataLabel>
  <cs:dataLabelCallout>
    <cs:lnRef idx="0"/>
    <cs:fillRef idx="0"/>
    <cs:effectRef idx="0"/>
    <cs:fontRef idx="minor">
      <a:schemeClr val="dk1">
        <a:lumMod val="65000"/>
        <a:lumOff val="35000"/>
      </a:schemeClr>
    </cs:fontRef>
    <cs:spPr>
      <a:solidFill>
        <a:schemeClr val="lt1"/>
      </a:solidFill>
      <a:ln>
        <a:solidFill>
          <a:schemeClr val="dk1">
            <a:lumMod val="25000"/>
            <a:lumOff val="75000"/>
          </a:schemeClr>
        </a:solidFill>
      </a:ln>
    </cs:spPr>
    <cs:defRPr sz="900" kern="1200"/>
    <cs:bodyPr rot="0" spcFirstLastPara="1" vertOverflow="clip" horzOverflow="clip" vert="horz" wrap="square" lIns="36576" tIns="18288" rIns="36576" bIns="18288" anchor="ctr" anchorCtr="1">
      <a:spAutoFit/>
    </cs:bodyPr>
  </cs:dataLabelCallout>
  <cs:dataPoint>
    <cs:lnRef idx="0"/>
    <cs:fillRef idx="1">
      <cs:styleClr val="auto"/>
    </cs:fillRef>
    <cs:effectRef idx="0"/>
    <cs:fontRef idx="minor">
      <a:schemeClr val="tx1"/>
    </cs:fontRef>
  </cs:dataPoint>
  <cs:dataPoint3D>
    <cs:lnRef idx="0"/>
    <cs:fillRef idx="1">
      <cs:styleClr val="auto"/>
    </cs:fillRef>
    <cs:effectRef idx="0"/>
    <cs:fontRef idx="minor">
      <a:schemeClr val="tx1"/>
    </cs:fontRef>
  </cs:dataPoint3D>
  <cs:dataPointLine>
    <cs:lnRef idx="0">
      <cs:styleClr val="auto"/>
    </cs:lnRef>
    <cs:fillRef idx="1"/>
    <cs:effectRef idx="0"/>
    <cs:fontRef idx="minor">
      <a:schemeClr val="tx1"/>
    </cs:fontRef>
    <cs:spPr>
      <a:ln w="28575" cap="rnd">
        <a:solidFill>
          <a:schemeClr val="phClr"/>
        </a:solidFill>
        <a:round/>
      </a:ln>
    </cs:spPr>
  </cs:dataPointLine>
  <cs:dataPointMarker>
    <cs:lnRef idx="0">
      <cs:styleClr val="auto"/>
    </cs:lnRef>
    <cs:fillRef idx="1">
      <cs:styleClr val="auto"/>
    </cs:fillRef>
    <cs:effectRef idx="0"/>
    <cs:fontRef idx="minor">
      <a:schemeClr val="tx1"/>
    </cs:fontRef>
    <cs:spPr>
      <a:ln w="9525">
        <a:solidFill>
          <a:schemeClr val="phClr"/>
        </a:solidFill>
      </a:ln>
    </cs:spPr>
  </cs:dataPointMarker>
  <cs:dataPointMarkerLayout symbol="circle" size="5"/>
  <cs:dataPointWireframe>
    <cs:lnRef idx="0">
      <cs:styleClr val="auto"/>
    </cs:lnRef>
    <cs:fillRef idx="1"/>
    <cs:effectRef idx="0"/>
    <cs:fontRef idx="minor">
      <a:schemeClr val="tx1"/>
    </cs:fontRef>
    <cs:spPr>
      <a:ln w="9525" cap="rnd">
        <a:solidFill>
          <a:schemeClr val="phClr"/>
        </a:solidFill>
        <a:round/>
      </a:ln>
    </cs:spPr>
  </cs:dataPointWireframe>
  <cs:dataTable>
    <cs:lnRef idx="0"/>
    <cs:fillRef idx="0"/>
    <cs:effectRef idx="0"/>
    <cs:fontRef idx="minor">
      <a:schemeClr val="tx1">
        <a:lumMod val="65000"/>
        <a:lumOff val="35000"/>
      </a:schemeClr>
    </cs:fontRef>
    <cs:spPr>
      <a:noFill/>
      <a:ln w="9525" cap="flat" cmpd="sng" algn="ctr">
        <a:solidFill>
          <a:schemeClr val="tx1">
            <a:lumMod val="15000"/>
            <a:lumOff val="85000"/>
          </a:schemeClr>
        </a:solidFill>
        <a:round/>
      </a:ln>
    </cs:spPr>
    <cs:defRPr sz="900" kern="1200"/>
  </cs:dataTable>
  <cs:downBar>
    <cs:lnRef idx="0"/>
    <cs:fillRef idx="0"/>
    <cs:effectRef idx="0"/>
    <cs:fontRef idx="minor">
      <a:schemeClr val="tx1"/>
    </cs:fontRef>
    <cs:spPr>
      <a:solidFill>
        <a:schemeClr val="dk1">
          <a:lumMod val="75000"/>
          <a:lumOff val="25000"/>
        </a:schemeClr>
      </a:solidFill>
      <a:ln w="9525" cap="flat" cmpd="sng" algn="ctr">
        <a:solidFill>
          <a:schemeClr val="tx1">
            <a:lumMod val="65000"/>
            <a:lumOff val="35000"/>
          </a:schemeClr>
        </a:solidFill>
        <a:round/>
      </a:ln>
    </cs:spPr>
  </cs:downBar>
  <cs:dropLine>
    <cs:lnRef idx="0"/>
    <cs:fillRef idx="0"/>
    <cs:effectRef idx="0"/>
    <cs:fontRef idx="minor">
      <a:schemeClr val="tx1"/>
    </cs:fontRef>
    <cs:spPr>
      <a:ln w="9525" cap="flat" cmpd="sng" algn="ctr">
        <a:solidFill>
          <a:schemeClr val="tx1">
            <a:lumMod val="35000"/>
            <a:lumOff val="65000"/>
          </a:schemeClr>
        </a:solidFill>
        <a:round/>
      </a:ln>
    </cs:spPr>
  </cs:dropLine>
  <cs:errorBar>
    <cs:lnRef idx="0"/>
    <cs:fillRef idx="0"/>
    <cs:effectRef idx="0"/>
    <cs:fontRef idx="minor">
      <a:schemeClr val="tx1"/>
    </cs:fontRef>
    <cs:spPr>
      <a:ln w="9525" cap="flat" cmpd="sng" algn="ctr">
        <a:solidFill>
          <a:schemeClr val="tx1">
            <a:lumMod val="65000"/>
            <a:lumOff val="35000"/>
          </a:schemeClr>
        </a:solidFill>
        <a:round/>
      </a:ln>
    </cs:spPr>
  </cs:errorBar>
  <cs:floor>
    <cs:lnRef idx="0"/>
    <cs:fillRef idx="0"/>
    <cs:effectRef idx="0"/>
    <cs:fontRef idx="minor">
      <a:schemeClr val="tx1"/>
    </cs:fontRef>
    <cs:spPr>
      <a:noFill/>
      <a:ln>
        <a:noFill/>
      </a:ln>
    </cs:spPr>
  </cs:floor>
  <cs:gridlineMajor>
    <cs:lnRef idx="0"/>
    <cs:fillRef idx="0"/>
    <cs:effectRef idx="0"/>
    <cs:fontRef idx="minor">
      <a:schemeClr val="tx1"/>
    </cs:fontRef>
    <cs:spPr>
      <a:ln w="9525" cap="flat" cmpd="sng" algn="ctr">
        <a:solidFill>
          <a:schemeClr val="tx1">
            <a:lumMod val="15000"/>
            <a:lumOff val="85000"/>
          </a:schemeClr>
        </a:solidFill>
        <a:round/>
      </a:ln>
    </cs:spPr>
  </cs:gridlineMajor>
  <cs:gridlineMinor>
    <cs:lnRef idx="0"/>
    <cs:fillRef idx="0"/>
    <cs:effectRef idx="0"/>
    <cs:fontRef idx="minor">
      <a:schemeClr val="tx1"/>
    </cs:fontRef>
    <cs:spPr>
      <a:ln w="9525" cap="flat" cmpd="sng" algn="ctr">
        <a:solidFill>
          <a:schemeClr val="tx1">
            <a:lumMod val="5000"/>
            <a:lumOff val="95000"/>
          </a:schemeClr>
        </a:solidFill>
        <a:round/>
      </a:ln>
    </cs:spPr>
  </cs:gridlineMinor>
  <cs:hiLoLine>
    <cs:lnRef idx="0"/>
    <cs:fillRef idx="0"/>
    <cs:effectRef idx="0"/>
    <cs:fontRef idx="minor">
      <a:schemeClr val="tx1"/>
    </cs:fontRef>
    <cs:spPr>
      <a:ln w="9525" cap="flat" cmpd="sng" algn="ctr">
        <a:solidFill>
          <a:schemeClr val="tx1">
            <a:lumMod val="50000"/>
            <a:lumOff val="50000"/>
          </a:schemeClr>
        </a:solidFill>
        <a:round/>
      </a:ln>
    </cs:spPr>
  </cs:hiLoLine>
  <cs:leaderLine>
    <cs:lnRef idx="0"/>
    <cs:fillRef idx="0"/>
    <cs:effectRef idx="0"/>
    <cs:fontRef idx="minor">
      <a:schemeClr val="tx1"/>
    </cs:fontRef>
    <cs:spPr>
      <a:ln w="9525" cap="flat" cmpd="sng" algn="ctr">
        <a:solidFill>
          <a:schemeClr val="tx1">
            <a:lumMod val="35000"/>
            <a:lumOff val="65000"/>
          </a:schemeClr>
        </a:solidFill>
        <a:round/>
      </a:ln>
    </cs:spPr>
  </cs:leaderLine>
  <cs:legend>
    <cs:lnRef idx="0"/>
    <cs:fillRef idx="0"/>
    <cs:effectRef idx="0"/>
    <cs:fontRef idx="minor">
      <a:schemeClr val="tx1">
        <a:lumMod val="65000"/>
        <a:lumOff val="35000"/>
      </a:schemeClr>
    </cs:fontRef>
    <cs:defRPr sz="900" kern="1200"/>
  </cs:legend>
  <cs:plotArea mods="allowNoFillOverride allowNoLineOverride">
    <cs:lnRef idx="0"/>
    <cs:fillRef idx="0"/>
    <cs:effectRef idx="0"/>
    <cs:fontRef idx="minor">
      <a:schemeClr val="tx1"/>
    </cs:fontRef>
  </cs:plotArea>
  <cs:plotArea3D mods="allowNoFillOverride allowNoLineOverride">
    <cs:lnRef idx="0"/>
    <cs:fillRef idx="0"/>
    <cs:effectRef idx="0"/>
    <cs:fontRef idx="minor">
      <a:schemeClr val="tx1"/>
    </cs:fontRef>
  </cs:plotArea3D>
  <cs:seriesAxis>
    <cs:lnRef idx="0"/>
    <cs:fillRef idx="0"/>
    <cs:effectRef idx="0"/>
    <cs:fontRef idx="minor">
      <a:schemeClr val="tx1">
        <a:lumMod val="65000"/>
        <a:lumOff val="35000"/>
      </a:schemeClr>
    </cs:fontRef>
    <cs:defRPr sz="900" kern="1200"/>
  </cs:seriesAxis>
  <cs:seriesLine>
    <cs:lnRef idx="0"/>
    <cs:fillRef idx="0"/>
    <cs:effectRef idx="0"/>
    <cs:fontRef idx="minor">
      <a:schemeClr val="tx1"/>
    </cs:fontRef>
    <cs:spPr>
      <a:ln w="9525" cap="flat" cmpd="sng" algn="ctr">
        <a:solidFill>
          <a:schemeClr val="tx1">
            <a:lumMod val="35000"/>
            <a:lumOff val="65000"/>
          </a:schemeClr>
        </a:solidFill>
        <a:round/>
      </a:ln>
    </cs:spPr>
  </cs:seriesLine>
  <cs:title>
    <cs:lnRef idx="0"/>
    <cs:fillRef idx="0"/>
    <cs:effectRef idx="0"/>
    <cs:fontRef idx="minor">
      <a:schemeClr val="tx1">
        <a:lumMod val="65000"/>
        <a:lumOff val="35000"/>
      </a:schemeClr>
    </cs:fontRef>
    <cs:defRPr sz="1400" b="0" kern="1200" spc="0" baseline="0"/>
  </cs:title>
  <cs:trendline>
    <cs:lnRef idx="0">
      <cs:styleClr val="auto"/>
    </cs:lnRef>
    <cs:fillRef idx="0"/>
    <cs:effectRef idx="0"/>
    <cs:fontRef idx="minor">
      <a:schemeClr val="tx1"/>
    </cs:fontRef>
    <cs:spPr>
      <a:ln w="19050" cap="rnd">
        <a:solidFill>
          <a:schemeClr val="phClr"/>
        </a:solidFill>
        <a:prstDash val="sysDot"/>
      </a:ln>
    </cs:spPr>
  </cs:trendline>
  <cs:trendlineLabel>
    <cs:lnRef idx="0"/>
    <cs:fillRef idx="0"/>
    <cs:effectRef idx="0"/>
    <cs:fontRef idx="minor">
      <a:schemeClr val="tx1">
        <a:lumMod val="65000"/>
        <a:lumOff val="35000"/>
      </a:schemeClr>
    </cs:fontRef>
    <cs:defRPr sz="900" kern="1200"/>
  </cs:trendlineLabel>
  <cs:upBar>
    <cs:lnRef idx="0"/>
    <cs:fillRef idx="0"/>
    <cs:effectRef idx="0"/>
    <cs:fontRef idx="minor">
      <a:schemeClr val="tx1"/>
    </cs:fontRef>
    <cs:spPr>
      <a:solidFill>
        <a:schemeClr val="lt1"/>
      </a:solidFill>
      <a:ln w="9525" cap="flat" cmpd="sng" algn="ctr">
        <a:solidFill>
          <a:schemeClr val="tx1">
            <a:lumMod val="65000"/>
            <a:lumOff val="35000"/>
          </a:schemeClr>
        </a:solidFill>
        <a:round/>
      </a:ln>
    </cs:spPr>
  </cs:upBar>
  <cs:valueAxis>
    <cs:lnRef idx="0"/>
    <cs:fillRef idx="0"/>
    <cs:effectRef idx="0"/>
    <cs:fontRef idx="minor">
      <a:schemeClr val="tx1">
        <a:lumMod val="65000"/>
        <a:lumOff val="35000"/>
      </a:schemeClr>
    </cs:fontRef>
    <cs:defRPr sz="900" kern="1200"/>
  </cs:valueAxis>
  <cs:wall>
    <cs:lnRef idx="0"/>
    <cs:fillRef idx="0"/>
    <cs:effectRef idx="0"/>
    <cs:fontRef idx="minor">
      <a:schemeClr val="tx1"/>
    </cs:fontRef>
    <cs:spPr>
      <a:noFill/>
      <a:ln>
        <a:noFill/>
      </a:ln>
    </cs:spPr>
  </cs:wall>
</cs:chartStyle>
</file>

<file path=xl/charts/style20.xml><?xml version="1.0" encoding="utf-8"?>
<cs:chartStyle xmlns:cs="http://schemas.microsoft.com/office/drawing/2012/chartStyle" xmlns:a="http://schemas.openxmlformats.org/drawingml/2006/main" id="216">
  <cs:axisTitle>
    <cs:lnRef idx="0"/>
    <cs:fillRef idx="0"/>
    <cs:effectRef idx="0"/>
    <cs:fontRef idx="minor">
      <a:schemeClr val="tx1">
        <a:lumMod val="65000"/>
        <a:lumOff val="35000"/>
      </a:schemeClr>
    </cs:fontRef>
    <cs:defRPr sz="1000" kern="1200"/>
  </cs:axisTitle>
  <cs:categoryAxis>
    <cs:lnRef idx="0"/>
    <cs:fillRef idx="0"/>
    <cs:effectRef idx="0"/>
    <cs:fontRef idx="minor">
      <a:schemeClr val="tx1">
        <a:lumMod val="65000"/>
        <a:lumOff val="35000"/>
      </a:schemeClr>
    </cs:fontRef>
    <cs:spPr>
      <a:ln w="9525" cap="flat" cmpd="sng" algn="ctr">
        <a:solidFill>
          <a:schemeClr val="tx1">
            <a:lumMod val="15000"/>
            <a:lumOff val="85000"/>
          </a:schemeClr>
        </a:solidFill>
        <a:round/>
      </a:ln>
    </cs:spPr>
    <cs:defRPr sz="900" kern="1200"/>
  </cs:categoryAxis>
  <cs:chartArea mods="allowNoFillOverride allowNoLineOverride">
    <cs:lnRef idx="0"/>
    <cs:fillRef idx="0"/>
    <cs:effectRef idx="0"/>
    <cs:fontRef idx="minor">
      <a:schemeClr val="tx1"/>
    </cs:fontRef>
    <cs:spPr>
      <a:solidFill>
        <a:schemeClr val="bg1"/>
      </a:solidFill>
      <a:ln w="9525" cap="flat" cmpd="sng" algn="ctr">
        <a:solidFill>
          <a:schemeClr val="tx1">
            <a:lumMod val="15000"/>
            <a:lumOff val="85000"/>
          </a:schemeClr>
        </a:solidFill>
        <a:round/>
      </a:ln>
    </cs:spPr>
    <cs:defRPr sz="1000" kern="1200"/>
  </cs:chartArea>
  <cs:dataLabel>
    <cs:lnRef idx="0"/>
    <cs:fillRef idx="0"/>
    <cs:effectRef idx="0"/>
    <cs:fontRef idx="minor">
      <a:schemeClr val="tx1">
        <a:lumMod val="75000"/>
        <a:lumOff val="25000"/>
      </a:schemeClr>
    </cs:fontRef>
    <cs:defRPr sz="900" kern="1200"/>
  </cs:dataLabel>
  <cs:dataLabelCallout>
    <cs:lnRef idx="0"/>
    <cs:fillRef idx="0"/>
    <cs:effectRef idx="0"/>
    <cs:fontRef idx="minor">
      <a:schemeClr val="dk1">
        <a:lumMod val="65000"/>
        <a:lumOff val="35000"/>
      </a:schemeClr>
    </cs:fontRef>
    <cs:spPr>
      <a:solidFill>
        <a:schemeClr val="lt1"/>
      </a:solidFill>
      <a:ln>
        <a:solidFill>
          <a:schemeClr val="dk1">
            <a:lumMod val="25000"/>
            <a:lumOff val="75000"/>
          </a:schemeClr>
        </a:solidFill>
      </a:ln>
    </cs:spPr>
    <cs:defRPr sz="900" kern="1200"/>
    <cs:bodyPr rot="0" spcFirstLastPara="1" vertOverflow="clip" horzOverflow="clip" vert="horz" wrap="square" lIns="36576" tIns="18288" rIns="36576" bIns="18288" anchor="ctr" anchorCtr="1">
      <a:spAutoFit/>
    </cs:bodyPr>
  </cs:dataLabelCallout>
  <cs:dataPoint>
    <cs:lnRef idx="0"/>
    <cs:fillRef idx="1">
      <cs:styleClr val="auto"/>
    </cs:fillRef>
    <cs:effectRef idx="0"/>
    <cs:fontRef idx="minor">
      <a:schemeClr val="tx1"/>
    </cs:fontRef>
  </cs:dataPoint>
  <cs:dataPoint3D>
    <cs:lnRef idx="0"/>
    <cs:fillRef idx="1">
      <cs:styleClr val="auto"/>
    </cs:fillRef>
    <cs:effectRef idx="0"/>
    <cs:fontRef idx="minor">
      <a:schemeClr val="tx1"/>
    </cs:fontRef>
  </cs:dataPoint3D>
  <cs:dataPointLine>
    <cs:lnRef idx="0">
      <cs:styleClr val="auto"/>
    </cs:lnRef>
    <cs:fillRef idx="1"/>
    <cs:effectRef idx="0"/>
    <cs:fontRef idx="minor">
      <a:schemeClr val="tx1"/>
    </cs:fontRef>
    <cs:spPr>
      <a:ln w="28575" cap="rnd">
        <a:solidFill>
          <a:schemeClr val="phClr"/>
        </a:solidFill>
        <a:round/>
      </a:ln>
    </cs:spPr>
  </cs:dataPointLine>
  <cs:dataPointMarker>
    <cs:lnRef idx="0">
      <cs:styleClr val="auto"/>
    </cs:lnRef>
    <cs:fillRef idx="1">
      <cs:styleClr val="auto"/>
    </cs:fillRef>
    <cs:effectRef idx="0"/>
    <cs:fontRef idx="minor">
      <a:schemeClr val="tx1"/>
    </cs:fontRef>
    <cs:spPr>
      <a:ln w="9525">
        <a:solidFill>
          <a:schemeClr val="phClr"/>
        </a:solidFill>
      </a:ln>
    </cs:spPr>
  </cs:dataPointMarker>
  <cs:dataPointMarkerLayout symbol="circle" size="5"/>
  <cs:dataPointWireframe>
    <cs:lnRef idx="0">
      <cs:styleClr val="auto"/>
    </cs:lnRef>
    <cs:fillRef idx="1"/>
    <cs:effectRef idx="0"/>
    <cs:fontRef idx="minor">
      <a:schemeClr val="tx1"/>
    </cs:fontRef>
    <cs:spPr>
      <a:ln w="9525" cap="rnd">
        <a:solidFill>
          <a:schemeClr val="phClr"/>
        </a:solidFill>
        <a:round/>
      </a:ln>
    </cs:spPr>
  </cs:dataPointWireframe>
  <cs:dataTable>
    <cs:lnRef idx="0"/>
    <cs:fillRef idx="0"/>
    <cs:effectRef idx="0"/>
    <cs:fontRef idx="minor">
      <a:schemeClr val="tx1">
        <a:lumMod val="65000"/>
        <a:lumOff val="35000"/>
      </a:schemeClr>
    </cs:fontRef>
    <cs:spPr>
      <a:noFill/>
      <a:ln w="9525" cap="flat" cmpd="sng" algn="ctr">
        <a:solidFill>
          <a:schemeClr val="tx1">
            <a:lumMod val="15000"/>
            <a:lumOff val="85000"/>
          </a:schemeClr>
        </a:solidFill>
        <a:round/>
      </a:ln>
    </cs:spPr>
    <cs:defRPr sz="900" kern="1200"/>
  </cs:dataTable>
  <cs:downBar>
    <cs:lnRef idx="0"/>
    <cs:fillRef idx="0"/>
    <cs:effectRef idx="0"/>
    <cs:fontRef idx="minor">
      <a:schemeClr val="tx1"/>
    </cs:fontRef>
    <cs:spPr>
      <a:solidFill>
        <a:schemeClr val="dk1">
          <a:lumMod val="75000"/>
          <a:lumOff val="25000"/>
        </a:schemeClr>
      </a:solidFill>
      <a:ln w="9525" cap="flat" cmpd="sng" algn="ctr">
        <a:solidFill>
          <a:schemeClr val="tx1">
            <a:lumMod val="65000"/>
            <a:lumOff val="35000"/>
          </a:schemeClr>
        </a:solidFill>
        <a:round/>
      </a:ln>
    </cs:spPr>
  </cs:downBar>
  <cs:dropLine>
    <cs:lnRef idx="0"/>
    <cs:fillRef idx="0"/>
    <cs:effectRef idx="0"/>
    <cs:fontRef idx="minor">
      <a:schemeClr val="tx1"/>
    </cs:fontRef>
    <cs:spPr>
      <a:ln w="9525" cap="flat" cmpd="sng" algn="ctr">
        <a:solidFill>
          <a:schemeClr val="tx1">
            <a:lumMod val="35000"/>
            <a:lumOff val="65000"/>
          </a:schemeClr>
        </a:solidFill>
        <a:round/>
      </a:ln>
    </cs:spPr>
  </cs:dropLine>
  <cs:errorBar>
    <cs:lnRef idx="0"/>
    <cs:fillRef idx="0"/>
    <cs:effectRef idx="0"/>
    <cs:fontRef idx="minor">
      <a:schemeClr val="tx1"/>
    </cs:fontRef>
    <cs:spPr>
      <a:ln w="9525" cap="flat" cmpd="sng" algn="ctr">
        <a:solidFill>
          <a:schemeClr val="tx1">
            <a:lumMod val="65000"/>
            <a:lumOff val="35000"/>
          </a:schemeClr>
        </a:solidFill>
        <a:round/>
      </a:ln>
    </cs:spPr>
  </cs:errorBar>
  <cs:floor>
    <cs:lnRef idx="0"/>
    <cs:fillRef idx="0"/>
    <cs:effectRef idx="0"/>
    <cs:fontRef idx="minor">
      <a:schemeClr val="tx1"/>
    </cs:fontRef>
    <cs:spPr>
      <a:noFill/>
      <a:ln>
        <a:noFill/>
      </a:ln>
    </cs:spPr>
  </cs:floor>
  <cs:gridlineMajor>
    <cs:lnRef idx="0"/>
    <cs:fillRef idx="0"/>
    <cs:effectRef idx="0"/>
    <cs:fontRef idx="minor">
      <a:schemeClr val="tx1"/>
    </cs:fontRef>
    <cs:spPr>
      <a:ln w="9525" cap="flat" cmpd="sng" algn="ctr">
        <a:solidFill>
          <a:schemeClr val="tx1">
            <a:lumMod val="15000"/>
            <a:lumOff val="85000"/>
          </a:schemeClr>
        </a:solidFill>
        <a:round/>
      </a:ln>
    </cs:spPr>
  </cs:gridlineMajor>
  <cs:gridlineMinor>
    <cs:lnRef idx="0"/>
    <cs:fillRef idx="0"/>
    <cs:effectRef idx="0"/>
    <cs:fontRef idx="minor">
      <a:schemeClr val="tx1"/>
    </cs:fontRef>
    <cs:spPr>
      <a:ln w="9525" cap="flat" cmpd="sng" algn="ctr">
        <a:solidFill>
          <a:schemeClr val="tx1">
            <a:lumMod val="5000"/>
            <a:lumOff val="95000"/>
          </a:schemeClr>
        </a:solidFill>
        <a:round/>
      </a:ln>
    </cs:spPr>
  </cs:gridlineMinor>
  <cs:hiLoLine>
    <cs:lnRef idx="0"/>
    <cs:fillRef idx="0"/>
    <cs:effectRef idx="0"/>
    <cs:fontRef idx="minor">
      <a:schemeClr val="tx1"/>
    </cs:fontRef>
    <cs:spPr>
      <a:ln w="9525" cap="flat" cmpd="sng" algn="ctr">
        <a:solidFill>
          <a:schemeClr val="tx1">
            <a:lumMod val="50000"/>
            <a:lumOff val="50000"/>
          </a:schemeClr>
        </a:solidFill>
        <a:round/>
      </a:ln>
    </cs:spPr>
  </cs:hiLoLine>
  <cs:leaderLine>
    <cs:lnRef idx="0"/>
    <cs:fillRef idx="0"/>
    <cs:effectRef idx="0"/>
    <cs:fontRef idx="minor">
      <a:schemeClr val="tx1"/>
    </cs:fontRef>
    <cs:spPr>
      <a:ln w="9525" cap="flat" cmpd="sng" algn="ctr">
        <a:solidFill>
          <a:schemeClr val="tx1">
            <a:lumMod val="35000"/>
            <a:lumOff val="65000"/>
          </a:schemeClr>
        </a:solidFill>
        <a:round/>
      </a:ln>
    </cs:spPr>
  </cs:leaderLine>
  <cs:legend>
    <cs:lnRef idx="0"/>
    <cs:fillRef idx="0"/>
    <cs:effectRef idx="0"/>
    <cs:fontRef idx="minor">
      <a:schemeClr val="tx1">
        <a:lumMod val="65000"/>
        <a:lumOff val="35000"/>
      </a:schemeClr>
    </cs:fontRef>
    <cs:defRPr sz="900" kern="1200"/>
  </cs:legend>
  <cs:plotArea mods="allowNoFillOverride allowNoLineOverride">
    <cs:lnRef idx="0"/>
    <cs:fillRef idx="0"/>
    <cs:effectRef idx="0"/>
    <cs:fontRef idx="minor">
      <a:schemeClr val="tx1"/>
    </cs:fontRef>
  </cs:plotArea>
  <cs:plotArea3D mods="allowNoFillOverride allowNoLineOverride">
    <cs:lnRef idx="0"/>
    <cs:fillRef idx="0"/>
    <cs:effectRef idx="0"/>
    <cs:fontRef idx="minor">
      <a:schemeClr val="tx1"/>
    </cs:fontRef>
  </cs:plotArea3D>
  <cs:seriesAxis>
    <cs:lnRef idx="0"/>
    <cs:fillRef idx="0"/>
    <cs:effectRef idx="0"/>
    <cs:fontRef idx="minor">
      <a:schemeClr val="tx1">
        <a:lumMod val="65000"/>
        <a:lumOff val="35000"/>
      </a:schemeClr>
    </cs:fontRef>
    <cs:defRPr sz="900" kern="1200"/>
  </cs:seriesAxis>
  <cs:seriesLine>
    <cs:lnRef idx="0"/>
    <cs:fillRef idx="0"/>
    <cs:effectRef idx="0"/>
    <cs:fontRef idx="minor">
      <a:schemeClr val="tx1"/>
    </cs:fontRef>
    <cs:spPr>
      <a:ln w="9525" cap="flat" cmpd="sng" algn="ctr">
        <a:solidFill>
          <a:schemeClr val="tx1">
            <a:lumMod val="35000"/>
            <a:lumOff val="65000"/>
          </a:schemeClr>
        </a:solidFill>
        <a:round/>
      </a:ln>
    </cs:spPr>
  </cs:seriesLine>
  <cs:title>
    <cs:lnRef idx="0"/>
    <cs:fillRef idx="0"/>
    <cs:effectRef idx="0"/>
    <cs:fontRef idx="minor">
      <a:schemeClr val="tx1">
        <a:lumMod val="65000"/>
        <a:lumOff val="35000"/>
      </a:schemeClr>
    </cs:fontRef>
    <cs:defRPr sz="1400" b="0" kern="1200" spc="0" baseline="0"/>
  </cs:title>
  <cs:trendline>
    <cs:lnRef idx="0">
      <cs:styleClr val="auto"/>
    </cs:lnRef>
    <cs:fillRef idx="0"/>
    <cs:effectRef idx="0"/>
    <cs:fontRef idx="minor">
      <a:schemeClr val="tx1"/>
    </cs:fontRef>
    <cs:spPr>
      <a:ln w="19050" cap="rnd">
        <a:solidFill>
          <a:schemeClr val="phClr"/>
        </a:solidFill>
        <a:prstDash val="sysDot"/>
      </a:ln>
    </cs:spPr>
  </cs:trendline>
  <cs:trendlineLabel>
    <cs:lnRef idx="0"/>
    <cs:fillRef idx="0"/>
    <cs:effectRef idx="0"/>
    <cs:fontRef idx="minor">
      <a:schemeClr val="tx1">
        <a:lumMod val="65000"/>
        <a:lumOff val="35000"/>
      </a:schemeClr>
    </cs:fontRef>
    <cs:defRPr sz="900" kern="1200"/>
  </cs:trendlineLabel>
  <cs:upBar>
    <cs:lnRef idx="0"/>
    <cs:fillRef idx="0"/>
    <cs:effectRef idx="0"/>
    <cs:fontRef idx="minor">
      <a:schemeClr val="tx1"/>
    </cs:fontRef>
    <cs:spPr>
      <a:solidFill>
        <a:schemeClr val="lt1"/>
      </a:solidFill>
      <a:ln w="9525" cap="flat" cmpd="sng" algn="ctr">
        <a:solidFill>
          <a:schemeClr val="tx1">
            <a:lumMod val="65000"/>
            <a:lumOff val="35000"/>
          </a:schemeClr>
        </a:solidFill>
        <a:round/>
      </a:ln>
    </cs:spPr>
  </cs:upBar>
  <cs:valueAxis>
    <cs:lnRef idx="0"/>
    <cs:fillRef idx="0"/>
    <cs:effectRef idx="0"/>
    <cs:fontRef idx="minor">
      <a:schemeClr val="tx1">
        <a:lumMod val="65000"/>
        <a:lumOff val="35000"/>
      </a:schemeClr>
    </cs:fontRef>
    <cs:defRPr sz="900" kern="1200"/>
  </cs:valueAxis>
  <cs:wall>
    <cs:lnRef idx="0"/>
    <cs:fillRef idx="0"/>
    <cs:effectRef idx="0"/>
    <cs:fontRef idx="minor">
      <a:schemeClr val="tx1"/>
    </cs:fontRef>
    <cs:spPr>
      <a:noFill/>
      <a:ln>
        <a:noFill/>
      </a:ln>
    </cs:spPr>
  </cs:wall>
</cs:chartStyle>
</file>

<file path=xl/charts/style21.xml><?xml version="1.0" encoding="utf-8"?>
<cs:chartStyle xmlns:cs="http://schemas.microsoft.com/office/drawing/2012/chartStyle" xmlns:a="http://schemas.openxmlformats.org/drawingml/2006/main" id="216">
  <cs:axisTitle>
    <cs:lnRef idx="0"/>
    <cs:fillRef idx="0"/>
    <cs:effectRef idx="0"/>
    <cs:fontRef idx="minor">
      <a:schemeClr val="tx1">
        <a:lumMod val="65000"/>
        <a:lumOff val="35000"/>
      </a:schemeClr>
    </cs:fontRef>
    <cs:defRPr sz="1000" kern="1200"/>
  </cs:axisTitle>
  <cs:categoryAxis>
    <cs:lnRef idx="0"/>
    <cs:fillRef idx="0"/>
    <cs:effectRef idx="0"/>
    <cs:fontRef idx="minor">
      <a:schemeClr val="tx1">
        <a:lumMod val="65000"/>
        <a:lumOff val="35000"/>
      </a:schemeClr>
    </cs:fontRef>
    <cs:spPr>
      <a:ln w="9525" cap="flat" cmpd="sng" algn="ctr">
        <a:solidFill>
          <a:schemeClr val="tx1">
            <a:lumMod val="15000"/>
            <a:lumOff val="85000"/>
          </a:schemeClr>
        </a:solidFill>
        <a:round/>
      </a:ln>
    </cs:spPr>
    <cs:defRPr sz="900" kern="1200"/>
  </cs:categoryAxis>
  <cs:chartArea mods="allowNoFillOverride allowNoLineOverride">
    <cs:lnRef idx="0"/>
    <cs:fillRef idx="0"/>
    <cs:effectRef idx="0"/>
    <cs:fontRef idx="minor">
      <a:schemeClr val="tx1"/>
    </cs:fontRef>
    <cs:spPr>
      <a:solidFill>
        <a:schemeClr val="bg1"/>
      </a:solidFill>
      <a:ln w="9525" cap="flat" cmpd="sng" algn="ctr">
        <a:solidFill>
          <a:schemeClr val="tx1">
            <a:lumMod val="15000"/>
            <a:lumOff val="85000"/>
          </a:schemeClr>
        </a:solidFill>
        <a:round/>
      </a:ln>
    </cs:spPr>
    <cs:defRPr sz="1000" kern="1200"/>
  </cs:chartArea>
  <cs:dataLabel>
    <cs:lnRef idx="0"/>
    <cs:fillRef idx="0"/>
    <cs:effectRef idx="0"/>
    <cs:fontRef idx="minor">
      <a:schemeClr val="tx1">
        <a:lumMod val="75000"/>
        <a:lumOff val="25000"/>
      </a:schemeClr>
    </cs:fontRef>
    <cs:defRPr sz="900" kern="1200"/>
  </cs:dataLabel>
  <cs:dataLabelCallout>
    <cs:lnRef idx="0"/>
    <cs:fillRef idx="0"/>
    <cs:effectRef idx="0"/>
    <cs:fontRef idx="minor">
      <a:schemeClr val="dk1">
        <a:lumMod val="65000"/>
        <a:lumOff val="35000"/>
      </a:schemeClr>
    </cs:fontRef>
    <cs:spPr>
      <a:solidFill>
        <a:schemeClr val="lt1"/>
      </a:solidFill>
      <a:ln>
        <a:solidFill>
          <a:schemeClr val="dk1">
            <a:lumMod val="25000"/>
            <a:lumOff val="75000"/>
          </a:schemeClr>
        </a:solidFill>
      </a:ln>
    </cs:spPr>
    <cs:defRPr sz="900" kern="1200"/>
    <cs:bodyPr rot="0" spcFirstLastPara="1" vertOverflow="clip" horzOverflow="clip" vert="horz" wrap="square" lIns="36576" tIns="18288" rIns="36576" bIns="18288" anchor="ctr" anchorCtr="1">
      <a:spAutoFit/>
    </cs:bodyPr>
  </cs:dataLabelCallout>
  <cs:dataPoint>
    <cs:lnRef idx="0"/>
    <cs:fillRef idx="1">
      <cs:styleClr val="auto"/>
    </cs:fillRef>
    <cs:effectRef idx="0"/>
    <cs:fontRef idx="minor">
      <a:schemeClr val="tx1"/>
    </cs:fontRef>
  </cs:dataPoint>
  <cs:dataPoint3D>
    <cs:lnRef idx="0"/>
    <cs:fillRef idx="1">
      <cs:styleClr val="auto"/>
    </cs:fillRef>
    <cs:effectRef idx="0"/>
    <cs:fontRef idx="minor">
      <a:schemeClr val="tx1"/>
    </cs:fontRef>
  </cs:dataPoint3D>
  <cs:dataPointLine>
    <cs:lnRef idx="0">
      <cs:styleClr val="auto"/>
    </cs:lnRef>
    <cs:fillRef idx="1"/>
    <cs:effectRef idx="0"/>
    <cs:fontRef idx="minor">
      <a:schemeClr val="tx1"/>
    </cs:fontRef>
    <cs:spPr>
      <a:ln w="28575" cap="rnd">
        <a:solidFill>
          <a:schemeClr val="phClr"/>
        </a:solidFill>
        <a:round/>
      </a:ln>
    </cs:spPr>
  </cs:dataPointLine>
  <cs:dataPointMarker>
    <cs:lnRef idx="0">
      <cs:styleClr val="auto"/>
    </cs:lnRef>
    <cs:fillRef idx="1">
      <cs:styleClr val="auto"/>
    </cs:fillRef>
    <cs:effectRef idx="0"/>
    <cs:fontRef idx="minor">
      <a:schemeClr val="tx1"/>
    </cs:fontRef>
    <cs:spPr>
      <a:ln w="9525">
        <a:solidFill>
          <a:schemeClr val="phClr"/>
        </a:solidFill>
      </a:ln>
    </cs:spPr>
  </cs:dataPointMarker>
  <cs:dataPointMarkerLayout symbol="circle" size="5"/>
  <cs:dataPointWireframe>
    <cs:lnRef idx="0">
      <cs:styleClr val="auto"/>
    </cs:lnRef>
    <cs:fillRef idx="1"/>
    <cs:effectRef idx="0"/>
    <cs:fontRef idx="minor">
      <a:schemeClr val="tx1"/>
    </cs:fontRef>
    <cs:spPr>
      <a:ln w="9525" cap="rnd">
        <a:solidFill>
          <a:schemeClr val="phClr"/>
        </a:solidFill>
        <a:round/>
      </a:ln>
    </cs:spPr>
  </cs:dataPointWireframe>
  <cs:dataTable>
    <cs:lnRef idx="0"/>
    <cs:fillRef idx="0"/>
    <cs:effectRef idx="0"/>
    <cs:fontRef idx="minor">
      <a:schemeClr val="tx1">
        <a:lumMod val="65000"/>
        <a:lumOff val="35000"/>
      </a:schemeClr>
    </cs:fontRef>
    <cs:spPr>
      <a:noFill/>
      <a:ln w="9525" cap="flat" cmpd="sng" algn="ctr">
        <a:solidFill>
          <a:schemeClr val="tx1">
            <a:lumMod val="15000"/>
            <a:lumOff val="85000"/>
          </a:schemeClr>
        </a:solidFill>
        <a:round/>
      </a:ln>
    </cs:spPr>
    <cs:defRPr sz="900" kern="1200"/>
  </cs:dataTable>
  <cs:downBar>
    <cs:lnRef idx="0"/>
    <cs:fillRef idx="0"/>
    <cs:effectRef idx="0"/>
    <cs:fontRef idx="minor">
      <a:schemeClr val="tx1"/>
    </cs:fontRef>
    <cs:spPr>
      <a:solidFill>
        <a:schemeClr val="dk1">
          <a:lumMod val="75000"/>
          <a:lumOff val="25000"/>
        </a:schemeClr>
      </a:solidFill>
      <a:ln w="9525" cap="flat" cmpd="sng" algn="ctr">
        <a:solidFill>
          <a:schemeClr val="tx1">
            <a:lumMod val="65000"/>
            <a:lumOff val="35000"/>
          </a:schemeClr>
        </a:solidFill>
        <a:round/>
      </a:ln>
    </cs:spPr>
  </cs:downBar>
  <cs:dropLine>
    <cs:lnRef idx="0"/>
    <cs:fillRef idx="0"/>
    <cs:effectRef idx="0"/>
    <cs:fontRef idx="minor">
      <a:schemeClr val="tx1"/>
    </cs:fontRef>
    <cs:spPr>
      <a:ln w="9525" cap="flat" cmpd="sng" algn="ctr">
        <a:solidFill>
          <a:schemeClr val="tx1">
            <a:lumMod val="35000"/>
            <a:lumOff val="65000"/>
          </a:schemeClr>
        </a:solidFill>
        <a:round/>
      </a:ln>
    </cs:spPr>
  </cs:dropLine>
  <cs:errorBar>
    <cs:lnRef idx="0"/>
    <cs:fillRef idx="0"/>
    <cs:effectRef idx="0"/>
    <cs:fontRef idx="minor">
      <a:schemeClr val="tx1"/>
    </cs:fontRef>
    <cs:spPr>
      <a:ln w="9525" cap="flat" cmpd="sng" algn="ctr">
        <a:solidFill>
          <a:schemeClr val="tx1">
            <a:lumMod val="65000"/>
            <a:lumOff val="35000"/>
          </a:schemeClr>
        </a:solidFill>
        <a:round/>
      </a:ln>
    </cs:spPr>
  </cs:errorBar>
  <cs:floor>
    <cs:lnRef idx="0"/>
    <cs:fillRef idx="0"/>
    <cs:effectRef idx="0"/>
    <cs:fontRef idx="minor">
      <a:schemeClr val="tx1"/>
    </cs:fontRef>
    <cs:spPr>
      <a:noFill/>
      <a:ln>
        <a:noFill/>
      </a:ln>
    </cs:spPr>
  </cs:floor>
  <cs:gridlineMajor>
    <cs:lnRef idx="0"/>
    <cs:fillRef idx="0"/>
    <cs:effectRef idx="0"/>
    <cs:fontRef idx="minor">
      <a:schemeClr val="tx1"/>
    </cs:fontRef>
    <cs:spPr>
      <a:ln w="9525" cap="flat" cmpd="sng" algn="ctr">
        <a:solidFill>
          <a:schemeClr val="tx1">
            <a:lumMod val="15000"/>
            <a:lumOff val="85000"/>
          </a:schemeClr>
        </a:solidFill>
        <a:round/>
      </a:ln>
    </cs:spPr>
  </cs:gridlineMajor>
  <cs:gridlineMinor>
    <cs:lnRef idx="0"/>
    <cs:fillRef idx="0"/>
    <cs:effectRef idx="0"/>
    <cs:fontRef idx="minor">
      <a:schemeClr val="tx1"/>
    </cs:fontRef>
    <cs:spPr>
      <a:ln w="9525" cap="flat" cmpd="sng" algn="ctr">
        <a:solidFill>
          <a:schemeClr val="tx1">
            <a:lumMod val="5000"/>
            <a:lumOff val="95000"/>
          </a:schemeClr>
        </a:solidFill>
        <a:round/>
      </a:ln>
    </cs:spPr>
  </cs:gridlineMinor>
  <cs:hiLoLine>
    <cs:lnRef idx="0"/>
    <cs:fillRef idx="0"/>
    <cs:effectRef idx="0"/>
    <cs:fontRef idx="minor">
      <a:schemeClr val="tx1"/>
    </cs:fontRef>
    <cs:spPr>
      <a:ln w="9525" cap="flat" cmpd="sng" algn="ctr">
        <a:solidFill>
          <a:schemeClr val="tx1">
            <a:lumMod val="50000"/>
            <a:lumOff val="50000"/>
          </a:schemeClr>
        </a:solidFill>
        <a:round/>
      </a:ln>
    </cs:spPr>
  </cs:hiLoLine>
  <cs:leaderLine>
    <cs:lnRef idx="0"/>
    <cs:fillRef idx="0"/>
    <cs:effectRef idx="0"/>
    <cs:fontRef idx="minor">
      <a:schemeClr val="tx1"/>
    </cs:fontRef>
    <cs:spPr>
      <a:ln w="9525" cap="flat" cmpd="sng" algn="ctr">
        <a:solidFill>
          <a:schemeClr val="tx1">
            <a:lumMod val="35000"/>
            <a:lumOff val="65000"/>
          </a:schemeClr>
        </a:solidFill>
        <a:round/>
      </a:ln>
    </cs:spPr>
  </cs:leaderLine>
  <cs:legend>
    <cs:lnRef idx="0"/>
    <cs:fillRef idx="0"/>
    <cs:effectRef idx="0"/>
    <cs:fontRef idx="minor">
      <a:schemeClr val="tx1">
        <a:lumMod val="65000"/>
        <a:lumOff val="35000"/>
      </a:schemeClr>
    </cs:fontRef>
    <cs:defRPr sz="900" kern="1200"/>
  </cs:legend>
  <cs:plotArea mods="allowNoFillOverride allowNoLineOverride">
    <cs:lnRef idx="0"/>
    <cs:fillRef idx="0"/>
    <cs:effectRef idx="0"/>
    <cs:fontRef idx="minor">
      <a:schemeClr val="tx1"/>
    </cs:fontRef>
  </cs:plotArea>
  <cs:plotArea3D mods="allowNoFillOverride allowNoLineOverride">
    <cs:lnRef idx="0"/>
    <cs:fillRef idx="0"/>
    <cs:effectRef idx="0"/>
    <cs:fontRef idx="minor">
      <a:schemeClr val="tx1"/>
    </cs:fontRef>
  </cs:plotArea3D>
  <cs:seriesAxis>
    <cs:lnRef idx="0"/>
    <cs:fillRef idx="0"/>
    <cs:effectRef idx="0"/>
    <cs:fontRef idx="minor">
      <a:schemeClr val="tx1">
        <a:lumMod val="65000"/>
        <a:lumOff val="35000"/>
      </a:schemeClr>
    </cs:fontRef>
    <cs:defRPr sz="900" kern="1200"/>
  </cs:seriesAxis>
  <cs:seriesLine>
    <cs:lnRef idx="0"/>
    <cs:fillRef idx="0"/>
    <cs:effectRef idx="0"/>
    <cs:fontRef idx="minor">
      <a:schemeClr val="tx1"/>
    </cs:fontRef>
    <cs:spPr>
      <a:ln w="9525" cap="flat" cmpd="sng" algn="ctr">
        <a:solidFill>
          <a:schemeClr val="tx1">
            <a:lumMod val="35000"/>
            <a:lumOff val="65000"/>
          </a:schemeClr>
        </a:solidFill>
        <a:round/>
      </a:ln>
    </cs:spPr>
  </cs:seriesLine>
  <cs:title>
    <cs:lnRef idx="0"/>
    <cs:fillRef idx="0"/>
    <cs:effectRef idx="0"/>
    <cs:fontRef idx="minor">
      <a:schemeClr val="tx1">
        <a:lumMod val="65000"/>
        <a:lumOff val="35000"/>
      </a:schemeClr>
    </cs:fontRef>
    <cs:defRPr sz="1400" b="0" kern="1200" spc="0" baseline="0"/>
  </cs:title>
  <cs:trendline>
    <cs:lnRef idx="0">
      <cs:styleClr val="auto"/>
    </cs:lnRef>
    <cs:fillRef idx="0"/>
    <cs:effectRef idx="0"/>
    <cs:fontRef idx="minor">
      <a:schemeClr val="tx1"/>
    </cs:fontRef>
    <cs:spPr>
      <a:ln w="19050" cap="rnd">
        <a:solidFill>
          <a:schemeClr val="phClr"/>
        </a:solidFill>
        <a:prstDash val="sysDot"/>
      </a:ln>
    </cs:spPr>
  </cs:trendline>
  <cs:trendlineLabel>
    <cs:lnRef idx="0"/>
    <cs:fillRef idx="0"/>
    <cs:effectRef idx="0"/>
    <cs:fontRef idx="minor">
      <a:schemeClr val="tx1">
        <a:lumMod val="65000"/>
        <a:lumOff val="35000"/>
      </a:schemeClr>
    </cs:fontRef>
    <cs:defRPr sz="900" kern="1200"/>
  </cs:trendlineLabel>
  <cs:upBar>
    <cs:lnRef idx="0"/>
    <cs:fillRef idx="0"/>
    <cs:effectRef idx="0"/>
    <cs:fontRef idx="minor">
      <a:schemeClr val="tx1"/>
    </cs:fontRef>
    <cs:spPr>
      <a:solidFill>
        <a:schemeClr val="lt1"/>
      </a:solidFill>
      <a:ln w="9525" cap="flat" cmpd="sng" algn="ctr">
        <a:solidFill>
          <a:schemeClr val="tx1">
            <a:lumMod val="65000"/>
            <a:lumOff val="35000"/>
          </a:schemeClr>
        </a:solidFill>
        <a:round/>
      </a:ln>
    </cs:spPr>
  </cs:upBar>
  <cs:valueAxis>
    <cs:lnRef idx="0"/>
    <cs:fillRef idx="0"/>
    <cs:effectRef idx="0"/>
    <cs:fontRef idx="minor">
      <a:schemeClr val="tx1">
        <a:lumMod val="65000"/>
        <a:lumOff val="35000"/>
      </a:schemeClr>
    </cs:fontRef>
    <cs:defRPr sz="900" kern="1200"/>
  </cs:valueAxis>
  <cs:wall>
    <cs:lnRef idx="0"/>
    <cs:fillRef idx="0"/>
    <cs:effectRef idx="0"/>
    <cs:fontRef idx="minor">
      <a:schemeClr val="tx1"/>
    </cs:fontRef>
    <cs:spPr>
      <a:noFill/>
      <a:ln>
        <a:noFill/>
      </a:ln>
    </cs:spPr>
  </cs:wall>
</cs:chartStyle>
</file>

<file path=xl/charts/style22.xml><?xml version="1.0" encoding="utf-8"?>
<cs:chartStyle xmlns:cs="http://schemas.microsoft.com/office/drawing/2012/chartStyle" xmlns:a="http://schemas.openxmlformats.org/drawingml/2006/main" id="216">
  <cs:axisTitle>
    <cs:lnRef idx="0"/>
    <cs:fillRef idx="0"/>
    <cs:effectRef idx="0"/>
    <cs:fontRef idx="minor">
      <a:schemeClr val="tx1">
        <a:lumMod val="65000"/>
        <a:lumOff val="35000"/>
      </a:schemeClr>
    </cs:fontRef>
    <cs:defRPr sz="1000" kern="1200"/>
  </cs:axisTitle>
  <cs:categoryAxis>
    <cs:lnRef idx="0"/>
    <cs:fillRef idx="0"/>
    <cs:effectRef idx="0"/>
    <cs:fontRef idx="minor">
      <a:schemeClr val="tx1">
        <a:lumMod val="65000"/>
        <a:lumOff val="35000"/>
      </a:schemeClr>
    </cs:fontRef>
    <cs:spPr>
      <a:ln w="9525" cap="flat" cmpd="sng" algn="ctr">
        <a:solidFill>
          <a:schemeClr val="tx1">
            <a:lumMod val="15000"/>
            <a:lumOff val="85000"/>
          </a:schemeClr>
        </a:solidFill>
        <a:round/>
      </a:ln>
    </cs:spPr>
    <cs:defRPr sz="900" kern="1200"/>
  </cs:categoryAxis>
  <cs:chartArea mods="allowNoFillOverride allowNoLineOverride">
    <cs:lnRef idx="0"/>
    <cs:fillRef idx="0"/>
    <cs:effectRef idx="0"/>
    <cs:fontRef idx="minor">
      <a:schemeClr val="tx1"/>
    </cs:fontRef>
    <cs:spPr>
      <a:solidFill>
        <a:schemeClr val="bg1"/>
      </a:solidFill>
      <a:ln w="9525" cap="flat" cmpd="sng" algn="ctr">
        <a:solidFill>
          <a:schemeClr val="tx1">
            <a:lumMod val="15000"/>
            <a:lumOff val="85000"/>
          </a:schemeClr>
        </a:solidFill>
        <a:round/>
      </a:ln>
    </cs:spPr>
    <cs:defRPr sz="1000" kern="1200"/>
  </cs:chartArea>
  <cs:dataLabel>
    <cs:lnRef idx="0"/>
    <cs:fillRef idx="0"/>
    <cs:effectRef idx="0"/>
    <cs:fontRef idx="minor">
      <a:schemeClr val="tx1">
        <a:lumMod val="75000"/>
        <a:lumOff val="25000"/>
      </a:schemeClr>
    </cs:fontRef>
    <cs:defRPr sz="900" kern="1200"/>
  </cs:dataLabel>
  <cs:dataLabelCallout>
    <cs:lnRef idx="0"/>
    <cs:fillRef idx="0"/>
    <cs:effectRef idx="0"/>
    <cs:fontRef idx="minor">
      <a:schemeClr val="dk1">
        <a:lumMod val="65000"/>
        <a:lumOff val="35000"/>
      </a:schemeClr>
    </cs:fontRef>
    <cs:spPr>
      <a:solidFill>
        <a:schemeClr val="lt1"/>
      </a:solidFill>
      <a:ln>
        <a:solidFill>
          <a:schemeClr val="dk1">
            <a:lumMod val="25000"/>
            <a:lumOff val="75000"/>
          </a:schemeClr>
        </a:solidFill>
      </a:ln>
    </cs:spPr>
    <cs:defRPr sz="900" kern="1200"/>
    <cs:bodyPr rot="0" spcFirstLastPara="1" vertOverflow="clip" horzOverflow="clip" vert="horz" wrap="square" lIns="36576" tIns="18288" rIns="36576" bIns="18288" anchor="ctr" anchorCtr="1">
      <a:spAutoFit/>
    </cs:bodyPr>
  </cs:dataLabelCallout>
  <cs:dataPoint>
    <cs:lnRef idx="0"/>
    <cs:fillRef idx="1">
      <cs:styleClr val="auto"/>
    </cs:fillRef>
    <cs:effectRef idx="0"/>
    <cs:fontRef idx="minor">
      <a:schemeClr val="tx1"/>
    </cs:fontRef>
  </cs:dataPoint>
  <cs:dataPoint3D>
    <cs:lnRef idx="0"/>
    <cs:fillRef idx="1">
      <cs:styleClr val="auto"/>
    </cs:fillRef>
    <cs:effectRef idx="0"/>
    <cs:fontRef idx="minor">
      <a:schemeClr val="tx1"/>
    </cs:fontRef>
  </cs:dataPoint3D>
  <cs:dataPointLine>
    <cs:lnRef idx="0">
      <cs:styleClr val="auto"/>
    </cs:lnRef>
    <cs:fillRef idx="1"/>
    <cs:effectRef idx="0"/>
    <cs:fontRef idx="minor">
      <a:schemeClr val="tx1"/>
    </cs:fontRef>
    <cs:spPr>
      <a:ln w="28575" cap="rnd">
        <a:solidFill>
          <a:schemeClr val="phClr"/>
        </a:solidFill>
        <a:round/>
      </a:ln>
    </cs:spPr>
  </cs:dataPointLine>
  <cs:dataPointMarker>
    <cs:lnRef idx="0">
      <cs:styleClr val="auto"/>
    </cs:lnRef>
    <cs:fillRef idx="1">
      <cs:styleClr val="auto"/>
    </cs:fillRef>
    <cs:effectRef idx="0"/>
    <cs:fontRef idx="minor">
      <a:schemeClr val="tx1"/>
    </cs:fontRef>
    <cs:spPr>
      <a:ln w="9525">
        <a:solidFill>
          <a:schemeClr val="phClr"/>
        </a:solidFill>
      </a:ln>
    </cs:spPr>
  </cs:dataPointMarker>
  <cs:dataPointMarkerLayout symbol="circle" size="5"/>
  <cs:dataPointWireframe>
    <cs:lnRef idx="0">
      <cs:styleClr val="auto"/>
    </cs:lnRef>
    <cs:fillRef idx="1"/>
    <cs:effectRef idx="0"/>
    <cs:fontRef idx="minor">
      <a:schemeClr val="tx1"/>
    </cs:fontRef>
    <cs:spPr>
      <a:ln w="9525" cap="rnd">
        <a:solidFill>
          <a:schemeClr val="phClr"/>
        </a:solidFill>
        <a:round/>
      </a:ln>
    </cs:spPr>
  </cs:dataPointWireframe>
  <cs:dataTable>
    <cs:lnRef idx="0"/>
    <cs:fillRef idx="0"/>
    <cs:effectRef idx="0"/>
    <cs:fontRef idx="minor">
      <a:schemeClr val="tx1">
        <a:lumMod val="65000"/>
        <a:lumOff val="35000"/>
      </a:schemeClr>
    </cs:fontRef>
    <cs:spPr>
      <a:noFill/>
      <a:ln w="9525" cap="flat" cmpd="sng" algn="ctr">
        <a:solidFill>
          <a:schemeClr val="tx1">
            <a:lumMod val="15000"/>
            <a:lumOff val="85000"/>
          </a:schemeClr>
        </a:solidFill>
        <a:round/>
      </a:ln>
    </cs:spPr>
    <cs:defRPr sz="900" kern="1200"/>
  </cs:dataTable>
  <cs:downBar>
    <cs:lnRef idx="0"/>
    <cs:fillRef idx="0"/>
    <cs:effectRef idx="0"/>
    <cs:fontRef idx="minor">
      <a:schemeClr val="tx1"/>
    </cs:fontRef>
    <cs:spPr>
      <a:solidFill>
        <a:schemeClr val="dk1">
          <a:lumMod val="75000"/>
          <a:lumOff val="25000"/>
        </a:schemeClr>
      </a:solidFill>
      <a:ln w="9525" cap="flat" cmpd="sng" algn="ctr">
        <a:solidFill>
          <a:schemeClr val="tx1">
            <a:lumMod val="65000"/>
            <a:lumOff val="35000"/>
          </a:schemeClr>
        </a:solidFill>
        <a:round/>
      </a:ln>
    </cs:spPr>
  </cs:downBar>
  <cs:dropLine>
    <cs:lnRef idx="0"/>
    <cs:fillRef idx="0"/>
    <cs:effectRef idx="0"/>
    <cs:fontRef idx="minor">
      <a:schemeClr val="tx1"/>
    </cs:fontRef>
    <cs:spPr>
      <a:ln w="9525" cap="flat" cmpd="sng" algn="ctr">
        <a:solidFill>
          <a:schemeClr val="tx1">
            <a:lumMod val="35000"/>
            <a:lumOff val="65000"/>
          </a:schemeClr>
        </a:solidFill>
        <a:round/>
      </a:ln>
    </cs:spPr>
  </cs:dropLine>
  <cs:errorBar>
    <cs:lnRef idx="0"/>
    <cs:fillRef idx="0"/>
    <cs:effectRef idx="0"/>
    <cs:fontRef idx="minor">
      <a:schemeClr val="tx1"/>
    </cs:fontRef>
    <cs:spPr>
      <a:ln w="9525" cap="flat" cmpd="sng" algn="ctr">
        <a:solidFill>
          <a:schemeClr val="tx1">
            <a:lumMod val="65000"/>
            <a:lumOff val="35000"/>
          </a:schemeClr>
        </a:solidFill>
        <a:round/>
      </a:ln>
    </cs:spPr>
  </cs:errorBar>
  <cs:floor>
    <cs:lnRef idx="0"/>
    <cs:fillRef idx="0"/>
    <cs:effectRef idx="0"/>
    <cs:fontRef idx="minor">
      <a:schemeClr val="tx1"/>
    </cs:fontRef>
    <cs:spPr>
      <a:noFill/>
      <a:ln>
        <a:noFill/>
      </a:ln>
    </cs:spPr>
  </cs:floor>
  <cs:gridlineMajor>
    <cs:lnRef idx="0"/>
    <cs:fillRef idx="0"/>
    <cs:effectRef idx="0"/>
    <cs:fontRef idx="minor">
      <a:schemeClr val="tx1"/>
    </cs:fontRef>
    <cs:spPr>
      <a:ln w="9525" cap="flat" cmpd="sng" algn="ctr">
        <a:solidFill>
          <a:schemeClr val="tx1">
            <a:lumMod val="15000"/>
            <a:lumOff val="85000"/>
          </a:schemeClr>
        </a:solidFill>
        <a:round/>
      </a:ln>
    </cs:spPr>
  </cs:gridlineMajor>
  <cs:gridlineMinor>
    <cs:lnRef idx="0"/>
    <cs:fillRef idx="0"/>
    <cs:effectRef idx="0"/>
    <cs:fontRef idx="minor">
      <a:schemeClr val="tx1"/>
    </cs:fontRef>
    <cs:spPr>
      <a:ln w="9525" cap="flat" cmpd="sng" algn="ctr">
        <a:solidFill>
          <a:schemeClr val="tx1">
            <a:lumMod val="5000"/>
            <a:lumOff val="95000"/>
          </a:schemeClr>
        </a:solidFill>
        <a:round/>
      </a:ln>
    </cs:spPr>
  </cs:gridlineMinor>
  <cs:hiLoLine>
    <cs:lnRef idx="0"/>
    <cs:fillRef idx="0"/>
    <cs:effectRef idx="0"/>
    <cs:fontRef idx="minor">
      <a:schemeClr val="tx1"/>
    </cs:fontRef>
    <cs:spPr>
      <a:ln w="9525" cap="flat" cmpd="sng" algn="ctr">
        <a:solidFill>
          <a:schemeClr val="tx1">
            <a:lumMod val="50000"/>
            <a:lumOff val="50000"/>
          </a:schemeClr>
        </a:solidFill>
        <a:round/>
      </a:ln>
    </cs:spPr>
  </cs:hiLoLine>
  <cs:leaderLine>
    <cs:lnRef idx="0"/>
    <cs:fillRef idx="0"/>
    <cs:effectRef idx="0"/>
    <cs:fontRef idx="minor">
      <a:schemeClr val="tx1"/>
    </cs:fontRef>
    <cs:spPr>
      <a:ln w="9525" cap="flat" cmpd="sng" algn="ctr">
        <a:solidFill>
          <a:schemeClr val="tx1">
            <a:lumMod val="35000"/>
            <a:lumOff val="65000"/>
          </a:schemeClr>
        </a:solidFill>
        <a:round/>
      </a:ln>
    </cs:spPr>
  </cs:leaderLine>
  <cs:legend>
    <cs:lnRef idx="0"/>
    <cs:fillRef idx="0"/>
    <cs:effectRef idx="0"/>
    <cs:fontRef idx="minor">
      <a:schemeClr val="tx1">
        <a:lumMod val="65000"/>
        <a:lumOff val="35000"/>
      </a:schemeClr>
    </cs:fontRef>
    <cs:defRPr sz="900" kern="1200"/>
  </cs:legend>
  <cs:plotArea mods="allowNoFillOverride allowNoLineOverride">
    <cs:lnRef idx="0"/>
    <cs:fillRef idx="0"/>
    <cs:effectRef idx="0"/>
    <cs:fontRef idx="minor">
      <a:schemeClr val="tx1"/>
    </cs:fontRef>
  </cs:plotArea>
  <cs:plotArea3D mods="allowNoFillOverride allowNoLineOverride">
    <cs:lnRef idx="0"/>
    <cs:fillRef idx="0"/>
    <cs:effectRef idx="0"/>
    <cs:fontRef idx="minor">
      <a:schemeClr val="tx1"/>
    </cs:fontRef>
  </cs:plotArea3D>
  <cs:seriesAxis>
    <cs:lnRef idx="0"/>
    <cs:fillRef idx="0"/>
    <cs:effectRef idx="0"/>
    <cs:fontRef idx="minor">
      <a:schemeClr val="tx1">
        <a:lumMod val="65000"/>
        <a:lumOff val="35000"/>
      </a:schemeClr>
    </cs:fontRef>
    <cs:defRPr sz="900" kern="1200"/>
  </cs:seriesAxis>
  <cs:seriesLine>
    <cs:lnRef idx="0"/>
    <cs:fillRef idx="0"/>
    <cs:effectRef idx="0"/>
    <cs:fontRef idx="minor">
      <a:schemeClr val="tx1"/>
    </cs:fontRef>
    <cs:spPr>
      <a:ln w="9525" cap="flat" cmpd="sng" algn="ctr">
        <a:solidFill>
          <a:schemeClr val="tx1">
            <a:lumMod val="35000"/>
            <a:lumOff val="65000"/>
          </a:schemeClr>
        </a:solidFill>
        <a:round/>
      </a:ln>
    </cs:spPr>
  </cs:seriesLine>
  <cs:title>
    <cs:lnRef idx="0"/>
    <cs:fillRef idx="0"/>
    <cs:effectRef idx="0"/>
    <cs:fontRef idx="minor">
      <a:schemeClr val="tx1">
        <a:lumMod val="65000"/>
        <a:lumOff val="35000"/>
      </a:schemeClr>
    </cs:fontRef>
    <cs:defRPr sz="1400" b="0" kern="1200" spc="0" baseline="0"/>
  </cs:title>
  <cs:trendline>
    <cs:lnRef idx="0">
      <cs:styleClr val="auto"/>
    </cs:lnRef>
    <cs:fillRef idx="0"/>
    <cs:effectRef idx="0"/>
    <cs:fontRef idx="minor">
      <a:schemeClr val="tx1"/>
    </cs:fontRef>
    <cs:spPr>
      <a:ln w="19050" cap="rnd">
        <a:solidFill>
          <a:schemeClr val="phClr"/>
        </a:solidFill>
        <a:prstDash val="sysDot"/>
      </a:ln>
    </cs:spPr>
  </cs:trendline>
  <cs:trendlineLabel>
    <cs:lnRef idx="0"/>
    <cs:fillRef idx="0"/>
    <cs:effectRef idx="0"/>
    <cs:fontRef idx="minor">
      <a:schemeClr val="tx1">
        <a:lumMod val="65000"/>
        <a:lumOff val="35000"/>
      </a:schemeClr>
    </cs:fontRef>
    <cs:defRPr sz="900" kern="1200"/>
  </cs:trendlineLabel>
  <cs:upBar>
    <cs:lnRef idx="0"/>
    <cs:fillRef idx="0"/>
    <cs:effectRef idx="0"/>
    <cs:fontRef idx="minor">
      <a:schemeClr val="tx1"/>
    </cs:fontRef>
    <cs:spPr>
      <a:solidFill>
        <a:schemeClr val="lt1"/>
      </a:solidFill>
      <a:ln w="9525" cap="flat" cmpd="sng" algn="ctr">
        <a:solidFill>
          <a:schemeClr val="tx1">
            <a:lumMod val="65000"/>
            <a:lumOff val="35000"/>
          </a:schemeClr>
        </a:solidFill>
        <a:round/>
      </a:ln>
    </cs:spPr>
  </cs:upBar>
  <cs:valueAxis>
    <cs:lnRef idx="0"/>
    <cs:fillRef idx="0"/>
    <cs:effectRef idx="0"/>
    <cs:fontRef idx="minor">
      <a:schemeClr val="tx1">
        <a:lumMod val="65000"/>
        <a:lumOff val="35000"/>
      </a:schemeClr>
    </cs:fontRef>
    <cs:defRPr sz="900" kern="1200"/>
  </cs:valueAxis>
  <cs:wall>
    <cs:lnRef idx="0"/>
    <cs:fillRef idx="0"/>
    <cs:effectRef idx="0"/>
    <cs:fontRef idx="minor">
      <a:schemeClr val="tx1"/>
    </cs:fontRef>
    <cs:spPr>
      <a:noFill/>
      <a:ln>
        <a:noFill/>
      </a:ln>
    </cs:spPr>
  </cs:wall>
</cs:chartStyle>
</file>

<file path=xl/charts/style23.xml><?xml version="1.0" encoding="utf-8"?>
<cs:chartStyle xmlns:cs="http://schemas.microsoft.com/office/drawing/2012/chartStyle" xmlns:a="http://schemas.openxmlformats.org/drawingml/2006/main" id="216">
  <cs:axisTitle>
    <cs:lnRef idx="0"/>
    <cs:fillRef idx="0"/>
    <cs:effectRef idx="0"/>
    <cs:fontRef idx="minor">
      <a:schemeClr val="tx1">
        <a:lumMod val="65000"/>
        <a:lumOff val="35000"/>
      </a:schemeClr>
    </cs:fontRef>
    <cs:defRPr sz="1000" kern="1200"/>
  </cs:axisTitle>
  <cs:categoryAxis>
    <cs:lnRef idx="0"/>
    <cs:fillRef idx="0"/>
    <cs:effectRef idx="0"/>
    <cs:fontRef idx="minor">
      <a:schemeClr val="tx1">
        <a:lumMod val="65000"/>
        <a:lumOff val="35000"/>
      </a:schemeClr>
    </cs:fontRef>
    <cs:spPr>
      <a:ln w="9525" cap="flat" cmpd="sng" algn="ctr">
        <a:solidFill>
          <a:schemeClr val="tx1">
            <a:lumMod val="15000"/>
            <a:lumOff val="85000"/>
          </a:schemeClr>
        </a:solidFill>
        <a:round/>
      </a:ln>
    </cs:spPr>
    <cs:defRPr sz="900" kern="1200"/>
  </cs:categoryAxis>
  <cs:chartArea mods="allowNoFillOverride allowNoLineOverride">
    <cs:lnRef idx="0"/>
    <cs:fillRef idx="0"/>
    <cs:effectRef idx="0"/>
    <cs:fontRef idx="minor">
      <a:schemeClr val="tx1"/>
    </cs:fontRef>
    <cs:spPr>
      <a:solidFill>
        <a:schemeClr val="bg1"/>
      </a:solidFill>
      <a:ln w="9525" cap="flat" cmpd="sng" algn="ctr">
        <a:solidFill>
          <a:schemeClr val="tx1">
            <a:lumMod val="15000"/>
            <a:lumOff val="85000"/>
          </a:schemeClr>
        </a:solidFill>
        <a:round/>
      </a:ln>
    </cs:spPr>
    <cs:defRPr sz="1000" kern="1200"/>
  </cs:chartArea>
  <cs:dataLabel>
    <cs:lnRef idx="0"/>
    <cs:fillRef idx="0"/>
    <cs:effectRef idx="0"/>
    <cs:fontRef idx="minor">
      <a:schemeClr val="tx1">
        <a:lumMod val="75000"/>
        <a:lumOff val="25000"/>
      </a:schemeClr>
    </cs:fontRef>
    <cs:defRPr sz="900" kern="1200"/>
  </cs:dataLabel>
  <cs:dataLabelCallout>
    <cs:lnRef idx="0"/>
    <cs:fillRef idx="0"/>
    <cs:effectRef idx="0"/>
    <cs:fontRef idx="minor">
      <a:schemeClr val="dk1">
        <a:lumMod val="65000"/>
        <a:lumOff val="35000"/>
      </a:schemeClr>
    </cs:fontRef>
    <cs:spPr>
      <a:solidFill>
        <a:schemeClr val="lt1"/>
      </a:solidFill>
      <a:ln>
        <a:solidFill>
          <a:schemeClr val="dk1">
            <a:lumMod val="25000"/>
            <a:lumOff val="75000"/>
          </a:schemeClr>
        </a:solidFill>
      </a:ln>
    </cs:spPr>
    <cs:defRPr sz="900" kern="1200"/>
    <cs:bodyPr rot="0" spcFirstLastPara="1" vertOverflow="clip" horzOverflow="clip" vert="horz" wrap="square" lIns="36576" tIns="18288" rIns="36576" bIns="18288" anchor="ctr" anchorCtr="1">
      <a:spAutoFit/>
    </cs:bodyPr>
  </cs:dataLabelCallout>
  <cs:dataPoint>
    <cs:lnRef idx="0"/>
    <cs:fillRef idx="1">
      <cs:styleClr val="auto"/>
    </cs:fillRef>
    <cs:effectRef idx="0"/>
    <cs:fontRef idx="minor">
      <a:schemeClr val="tx1"/>
    </cs:fontRef>
  </cs:dataPoint>
  <cs:dataPoint3D>
    <cs:lnRef idx="0"/>
    <cs:fillRef idx="1">
      <cs:styleClr val="auto"/>
    </cs:fillRef>
    <cs:effectRef idx="0"/>
    <cs:fontRef idx="minor">
      <a:schemeClr val="tx1"/>
    </cs:fontRef>
  </cs:dataPoint3D>
  <cs:dataPointLine>
    <cs:lnRef idx="0">
      <cs:styleClr val="auto"/>
    </cs:lnRef>
    <cs:fillRef idx="1"/>
    <cs:effectRef idx="0"/>
    <cs:fontRef idx="minor">
      <a:schemeClr val="tx1"/>
    </cs:fontRef>
    <cs:spPr>
      <a:ln w="28575" cap="rnd">
        <a:solidFill>
          <a:schemeClr val="phClr"/>
        </a:solidFill>
        <a:round/>
      </a:ln>
    </cs:spPr>
  </cs:dataPointLine>
  <cs:dataPointMarker>
    <cs:lnRef idx="0">
      <cs:styleClr val="auto"/>
    </cs:lnRef>
    <cs:fillRef idx="1">
      <cs:styleClr val="auto"/>
    </cs:fillRef>
    <cs:effectRef idx="0"/>
    <cs:fontRef idx="minor">
      <a:schemeClr val="tx1"/>
    </cs:fontRef>
    <cs:spPr>
      <a:ln w="9525">
        <a:solidFill>
          <a:schemeClr val="phClr"/>
        </a:solidFill>
      </a:ln>
    </cs:spPr>
  </cs:dataPointMarker>
  <cs:dataPointMarkerLayout symbol="circle" size="5"/>
  <cs:dataPointWireframe>
    <cs:lnRef idx="0">
      <cs:styleClr val="auto"/>
    </cs:lnRef>
    <cs:fillRef idx="1"/>
    <cs:effectRef idx="0"/>
    <cs:fontRef idx="minor">
      <a:schemeClr val="tx1"/>
    </cs:fontRef>
    <cs:spPr>
      <a:ln w="9525" cap="rnd">
        <a:solidFill>
          <a:schemeClr val="phClr"/>
        </a:solidFill>
        <a:round/>
      </a:ln>
    </cs:spPr>
  </cs:dataPointWireframe>
  <cs:dataTable>
    <cs:lnRef idx="0"/>
    <cs:fillRef idx="0"/>
    <cs:effectRef idx="0"/>
    <cs:fontRef idx="minor">
      <a:schemeClr val="tx1">
        <a:lumMod val="65000"/>
        <a:lumOff val="35000"/>
      </a:schemeClr>
    </cs:fontRef>
    <cs:spPr>
      <a:noFill/>
      <a:ln w="9525" cap="flat" cmpd="sng" algn="ctr">
        <a:solidFill>
          <a:schemeClr val="tx1">
            <a:lumMod val="15000"/>
            <a:lumOff val="85000"/>
          </a:schemeClr>
        </a:solidFill>
        <a:round/>
      </a:ln>
    </cs:spPr>
    <cs:defRPr sz="900" kern="1200"/>
  </cs:dataTable>
  <cs:downBar>
    <cs:lnRef idx="0"/>
    <cs:fillRef idx="0"/>
    <cs:effectRef idx="0"/>
    <cs:fontRef idx="minor">
      <a:schemeClr val="tx1"/>
    </cs:fontRef>
    <cs:spPr>
      <a:solidFill>
        <a:schemeClr val="dk1">
          <a:lumMod val="75000"/>
          <a:lumOff val="25000"/>
        </a:schemeClr>
      </a:solidFill>
      <a:ln w="9525" cap="flat" cmpd="sng" algn="ctr">
        <a:solidFill>
          <a:schemeClr val="tx1">
            <a:lumMod val="65000"/>
            <a:lumOff val="35000"/>
          </a:schemeClr>
        </a:solidFill>
        <a:round/>
      </a:ln>
    </cs:spPr>
  </cs:downBar>
  <cs:dropLine>
    <cs:lnRef idx="0"/>
    <cs:fillRef idx="0"/>
    <cs:effectRef idx="0"/>
    <cs:fontRef idx="minor">
      <a:schemeClr val="tx1"/>
    </cs:fontRef>
    <cs:spPr>
      <a:ln w="9525" cap="flat" cmpd="sng" algn="ctr">
        <a:solidFill>
          <a:schemeClr val="tx1">
            <a:lumMod val="35000"/>
            <a:lumOff val="65000"/>
          </a:schemeClr>
        </a:solidFill>
        <a:round/>
      </a:ln>
    </cs:spPr>
  </cs:dropLine>
  <cs:errorBar>
    <cs:lnRef idx="0"/>
    <cs:fillRef idx="0"/>
    <cs:effectRef idx="0"/>
    <cs:fontRef idx="minor">
      <a:schemeClr val="tx1"/>
    </cs:fontRef>
    <cs:spPr>
      <a:ln w="9525" cap="flat" cmpd="sng" algn="ctr">
        <a:solidFill>
          <a:schemeClr val="tx1">
            <a:lumMod val="65000"/>
            <a:lumOff val="35000"/>
          </a:schemeClr>
        </a:solidFill>
        <a:round/>
      </a:ln>
    </cs:spPr>
  </cs:errorBar>
  <cs:floor>
    <cs:lnRef idx="0"/>
    <cs:fillRef idx="0"/>
    <cs:effectRef idx="0"/>
    <cs:fontRef idx="minor">
      <a:schemeClr val="tx1"/>
    </cs:fontRef>
    <cs:spPr>
      <a:noFill/>
      <a:ln>
        <a:noFill/>
      </a:ln>
    </cs:spPr>
  </cs:floor>
  <cs:gridlineMajor>
    <cs:lnRef idx="0"/>
    <cs:fillRef idx="0"/>
    <cs:effectRef idx="0"/>
    <cs:fontRef idx="minor">
      <a:schemeClr val="tx1"/>
    </cs:fontRef>
    <cs:spPr>
      <a:ln w="9525" cap="flat" cmpd="sng" algn="ctr">
        <a:solidFill>
          <a:schemeClr val="tx1">
            <a:lumMod val="15000"/>
            <a:lumOff val="85000"/>
          </a:schemeClr>
        </a:solidFill>
        <a:round/>
      </a:ln>
    </cs:spPr>
  </cs:gridlineMajor>
  <cs:gridlineMinor>
    <cs:lnRef idx="0"/>
    <cs:fillRef idx="0"/>
    <cs:effectRef idx="0"/>
    <cs:fontRef idx="minor">
      <a:schemeClr val="tx1"/>
    </cs:fontRef>
    <cs:spPr>
      <a:ln w="9525" cap="flat" cmpd="sng" algn="ctr">
        <a:solidFill>
          <a:schemeClr val="tx1">
            <a:lumMod val="5000"/>
            <a:lumOff val="95000"/>
          </a:schemeClr>
        </a:solidFill>
        <a:round/>
      </a:ln>
    </cs:spPr>
  </cs:gridlineMinor>
  <cs:hiLoLine>
    <cs:lnRef idx="0"/>
    <cs:fillRef idx="0"/>
    <cs:effectRef idx="0"/>
    <cs:fontRef idx="minor">
      <a:schemeClr val="tx1"/>
    </cs:fontRef>
    <cs:spPr>
      <a:ln w="9525" cap="flat" cmpd="sng" algn="ctr">
        <a:solidFill>
          <a:schemeClr val="tx1">
            <a:lumMod val="50000"/>
            <a:lumOff val="50000"/>
          </a:schemeClr>
        </a:solidFill>
        <a:round/>
      </a:ln>
    </cs:spPr>
  </cs:hiLoLine>
  <cs:leaderLine>
    <cs:lnRef idx="0"/>
    <cs:fillRef idx="0"/>
    <cs:effectRef idx="0"/>
    <cs:fontRef idx="minor">
      <a:schemeClr val="tx1"/>
    </cs:fontRef>
    <cs:spPr>
      <a:ln w="9525" cap="flat" cmpd="sng" algn="ctr">
        <a:solidFill>
          <a:schemeClr val="tx1">
            <a:lumMod val="35000"/>
            <a:lumOff val="65000"/>
          </a:schemeClr>
        </a:solidFill>
        <a:round/>
      </a:ln>
    </cs:spPr>
  </cs:leaderLine>
  <cs:legend>
    <cs:lnRef idx="0"/>
    <cs:fillRef idx="0"/>
    <cs:effectRef idx="0"/>
    <cs:fontRef idx="minor">
      <a:schemeClr val="tx1">
        <a:lumMod val="65000"/>
        <a:lumOff val="35000"/>
      </a:schemeClr>
    </cs:fontRef>
    <cs:defRPr sz="900" kern="1200"/>
  </cs:legend>
  <cs:plotArea mods="allowNoFillOverride allowNoLineOverride">
    <cs:lnRef idx="0"/>
    <cs:fillRef idx="0"/>
    <cs:effectRef idx="0"/>
    <cs:fontRef idx="minor">
      <a:schemeClr val="tx1"/>
    </cs:fontRef>
  </cs:plotArea>
  <cs:plotArea3D mods="allowNoFillOverride allowNoLineOverride">
    <cs:lnRef idx="0"/>
    <cs:fillRef idx="0"/>
    <cs:effectRef idx="0"/>
    <cs:fontRef idx="minor">
      <a:schemeClr val="tx1"/>
    </cs:fontRef>
  </cs:plotArea3D>
  <cs:seriesAxis>
    <cs:lnRef idx="0"/>
    <cs:fillRef idx="0"/>
    <cs:effectRef idx="0"/>
    <cs:fontRef idx="minor">
      <a:schemeClr val="tx1">
        <a:lumMod val="65000"/>
        <a:lumOff val="35000"/>
      </a:schemeClr>
    </cs:fontRef>
    <cs:defRPr sz="900" kern="1200"/>
  </cs:seriesAxis>
  <cs:seriesLine>
    <cs:lnRef idx="0"/>
    <cs:fillRef idx="0"/>
    <cs:effectRef idx="0"/>
    <cs:fontRef idx="minor">
      <a:schemeClr val="tx1"/>
    </cs:fontRef>
    <cs:spPr>
      <a:ln w="9525" cap="flat" cmpd="sng" algn="ctr">
        <a:solidFill>
          <a:schemeClr val="tx1">
            <a:lumMod val="35000"/>
            <a:lumOff val="65000"/>
          </a:schemeClr>
        </a:solidFill>
        <a:round/>
      </a:ln>
    </cs:spPr>
  </cs:seriesLine>
  <cs:title>
    <cs:lnRef idx="0"/>
    <cs:fillRef idx="0"/>
    <cs:effectRef idx="0"/>
    <cs:fontRef idx="minor">
      <a:schemeClr val="tx1">
        <a:lumMod val="65000"/>
        <a:lumOff val="35000"/>
      </a:schemeClr>
    </cs:fontRef>
    <cs:defRPr sz="1400" b="0" kern="1200" spc="0" baseline="0"/>
  </cs:title>
  <cs:trendline>
    <cs:lnRef idx="0">
      <cs:styleClr val="auto"/>
    </cs:lnRef>
    <cs:fillRef idx="0"/>
    <cs:effectRef idx="0"/>
    <cs:fontRef idx="minor">
      <a:schemeClr val="tx1"/>
    </cs:fontRef>
    <cs:spPr>
      <a:ln w="19050" cap="rnd">
        <a:solidFill>
          <a:schemeClr val="phClr"/>
        </a:solidFill>
        <a:prstDash val="sysDot"/>
      </a:ln>
    </cs:spPr>
  </cs:trendline>
  <cs:trendlineLabel>
    <cs:lnRef idx="0"/>
    <cs:fillRef idx="0"/>
    <cs:effectRef idx="0"/>
    <cs:fontRef idx="minor">
      <a:schemeClr val="tx1">
        <a:lumMod val="65000"/>
        <a:lumOff val="35000"/>
      </a:schemeClr>
    </cs:fontRef>
    <cs:defRPr sz="900" kern="1200"/>
  </cs:trendlineLabel>
  <cs:upBar>
    <cs:lnRef idx="0"/>
    <cs:fillRef idx="0"/>
    <cs:effectRef idx="0"/>
    <cs:fontRef idx="minor">
      <a:schemeClr val="tx1"/>
    </cs:fontRef>
    <cs:spPr>
      <a:solidFill>
        <a:schemeClr val="lt1"/>
      </a:solidFill>
      <a:ln w="9525" cap="flat" cmpd="sng" algn="ctr">
        <a:solidFill>
          <a:schemeClr val="tx1">
            <a:lumMod val="65000"/>
            <a:lumOff val="35000"/>
          </a:schemeClr>
        </a:solidFill>
        <a:round/>
      </a:ln>
    </cs:spPr>
  </cs:upBar>
  <cs:valueAxis>
    <cs:lnRef idx="0"/>
    <cs:fillRef idx="0"/>
    <cs:effectRef idx="0"/>
    <cs:fontRef idx="minor">
      <a:schemeClr val="tx1">
        <a:lumMod val="65000"/>
        <a:lumOff val="35000"/>
      </a:schemeClr>
    </cs:fontRef>
    <cs:defRPr sz="900" kern="1200"/>
  </cs:valueAxis>
  <cs:wall>
    <cs:lnRef idx="0"/>
    <cs:fillRef idx="0"/>
    <cs:effectRef idx="0"/>
    <cs:fontRef idx="minor">
      <a:schemeClr val="tx1"/>
    </cs:fontRef>
    <cs:spPr>
      <a:noFill/>
      <a:ln>
        <a:noFill/>
      </a:ln>
    </cs:spPr>
  </cs:wall>
</cs:chartStyle>
</file>

<file path=xl/charts/style24.xml><?xml version="1.0" encoding="utf-8"?>
<cs:chartStyle xmlns:cs="http://schemas.microsoft.com/office/drawing/2012/chartStyle" xmlns:a="http://schemas.openxmlformats.org/drawingml/2006/main" id="216">
  <cs:axisTitle>
    <cs:lnRef idx="0"/>
    <cs:fillRef idx="0"/>
    <cs:effectRef idx="0"/>
    <cs:fontRef idx="minor">
      <a:schemeClr val="tx1">
        <a:lumMod val="65000"/>
        <a:lumOff val="35000"/>
      </a:schemeClr>
    </cs:fontRef>
    <cs:defRPr sz="1000" kern="1200"/>
  </cs:axisTitle>
  <cs:categoryAxis>
    <cs:lnRef idx="0"/>
    <cs:fillRef idx="0"/>
    <cs:effectRef idx="0"/>
    <cs:fontRef idx="minor">
      <a:schemeClr val="tx1">
        <a:lumMod val="65000"/>
        <a:lumOff val="35000"/>
      </a:schemeClr>
    </cs:fontRef>
    <cs:spPr>
      <a:ln w="9525" cap="flat" cmpd="sng" algn="ctr">
        <a:solidFill>
          <a:schemeClr val="tx1">
            <a:lumMod val="15000"/>
            <a:lumOff val="85000"/>
          </a:schemeClr>
        </a:solidFill>
        <a:round/>
      </a:ln>
    </cs:spPr>
    <cs:defRPr sz="900" kern="1200"/>
  </cs:categoryAxis>
  <cs:chartArea mods="allowNoFillOverride allowNoLineOverride">
    <cs:lnRef idx="0"/>
    <cs:fillRef idx="0"/>
    <cs:effectRef idx="0"/>
    <cs:fontRef idx="minor">
      <a:schemeClr val="tx1"/>
    </cs:fontRef>
    <cs:spPr>
      <a:solidFill>
        <a:schemeClr val="bg1"/>
      </a:solidFill>
      <a:ln w="9525" cap="flat" cmpd="sng" algn="ctr">
        <a:solidFill>
          <a:schemeClr val="tx1">
            <a:lumMod val="15000"/>
            <a:lumOff val="85000"/>
          </a:schemeClr>
        </a:solidFill>
        <a:round/>
      </a:ln>
    </cs:spPr>
    <cs:defRPr sz="1000" kern="1200"/>
  </cs:chartArea>
  <cs:dataLabel>
    <cs:lnRef idx="0"/>
    <cs:fillRef idx="0"/>
    <cs:effectRef idx="0"/>
    <cs:fontRef idx="minor">
      <a:schemeClr val="tx1">
        <a:lumMod val="75000"/>
        <a:lumOff val="25000"/>
      </a:schemeClr>
    </cs:fontRef>
    <cs:defRPr sz="900" kern="1200"/>
  </cs:dataLabel>
  <cs:dataLabelCallout>
    <cs:lnRef idx="0"/>
    <cs:fillRef idx="0"/>
    <cs:effectRef idx="0"/>
    <cs:fontRef idx="minor">
      <a:schemeClr val="dk1">
        <a:lumMod val="65000"/>
        <a:lumOff val="35000"/>
      </a:schemeClr>
    </cs:fontRef>
    <cs:spPr>
      <a:solidFill>
        <a:schemeClr val="lt1"/>
      </a:solidFill>
      <a:ln>
        <a:solidFill>
          <a:schemeClr val="dk1">
            <a:lumMod val="25000"/>
            <a:lumOff val="75000"/>
          </a:schemeClr>
        </a:solidFill>
      </a:ln>
    </cs:spPr>
    <cs:defRPr sz="900" kern="1200"/>
    <cs:bodyPr rot="0" spcFirstLastPara="1" vertOverflow="clip" horzOverflow="clip" vert="horz" wrap="square" lIns="36576" tIns="18288" rIns="36576" bIns="18288" anchor="ctr" anchorCtr="1">
      <a:spAutoFit/>
    </cs:bodyPr>
  </cs:dataLabelCallout>
  <cs:dataPoint>
    <cs:lnRef idx="0"/>
    <cs:fillRef idx="1">
      <cs:styleClr val="auto"/>
    </cs:fillRef>
    <cs:effectRef idx="0"/>
    <cs:fontRef idx="minor">
      <a:schemeClr val="tx1"/>
    </cs:fontRef>
  </cs:dataPoint>
  <cs:dataPoint3D>
    <cs:lnRef idx="0"/>
    <cs:fillRef idx="1">
      <cs:styleClr val="auto"/>
    </cs:fillRef>
    <cs:effectRef idx="0"/>
    <cs:fontRef idx="minor">
      <a:schemeClr val="tx1"/>
    </cs:fontRef>
  </cs:dataPoint3D>
  <cs:dataPointLine>
    <cs:lnRef idx="0">
      <cs:styleClr val="auto"/>
    </cs:lnRef>
    <cs:fillRef idx="1"/>
    <cs:effectRef idx="0"/>
    <cs:fontRef idx="minor">
      <a:schemeClr val="tx1"/>
    </cs:fontRef>
    <cs:spPr>
      <a:ln w="28575" cap="rnd">
        <a:solidFill>
          <a:schemeClr val="phClr"/>
        </a:solidFill>
        <a:round/>
      </a:ln>
    </cs:spPr>
  </cs:dataPointLine>
  <cs:dataPointMarker>
    <cs:lnRef idx="0">
      <cs:styleClr val="auto"/>
    </cs:lnRef>
    <cs:fillRef idx="1">
      <cs:styleClr val="auto"/>
    </cs:fillRef>
    <cs:effectRef idx="0"/>
    <cs:fontRef idx="minor">
      <a:schemeClr val="tx1"/>
    </cs:fontRef>
    <cs:spPr>
      <a:ln w="9525">
        <a:solidFill>
          <a:schemeClr val="phClr"/>
        </a:solidFill>
      </a:ln>
    </cs:spPr>
  </cs:dataPointMarker>
  <cs:dataPointMarkerLayout symbol="circle" size="5"/>
  <cs:dataPointWireframe>
    <cs:lnRef idx="0">
      <cs:styleClr val="auto"/>
    </cs:lnRef>
    <cs:fillRef idx="1"/>
    <cs:effectRef idx="0"/>
    <cs:fontRef idx="minor">
      <a:schemeClr val="tx1"/>
    </cs:fontRef>
    <cs:spPr>
      <a:ln w="9525" cap="rnd">
        <a:solidFill>
          <a:schemeClr val="phClr"/>
        </a:solidFill>
        <a:round/>
      </a:ln>
    </cs:spPr>
  </cs:dataPointWireframe>
  <cs:dataTable>
    <cs:lnRef idx="0"/>
    <cs:fillRef idx="0"/>
    <cs:effectRef idx="0"/>
    <cs:fontRef idx="minor">
      <a:schemeClr val="tx1">
        <a:lumMod val="65000"/>
        <a:lumOff val="35000"/>
      </a:schemeClr>
    </cs:fontRef>
    <cs:spPr>
      <a:noFill/>
      <a:ln w="9525" cap="flat" cmpd="sng" algn="ctr">
        <a:solidFill>
          <a:schemeClr val="tx1">
            <a:lumMod val="15000"/>
            <a:lumOff val="85000"/>
          </a:schemeClr>
        </a:solidFill>
        <a:round/>
      </a:ln>
    </cs:spPr>
    <cs:defRPr sz="900" kern="1200"/>
  </cs:dataTable>
  <cs:downBar>
    <cs:lnRef idx="0"/>
    <cs:fillRef idx="0"/>
    <cs:effectRef idx="0"/>
    <cs:fontRef idx="minor">
      <a:schemeClr val="tx1"/>
    </cs:fontRef>
    <cs:spPr>
      <a:solidFill>
        <a:schemeClr val="dk1">
          <a:lumMod val="75000"/>
          <a:lumOff val="25000"/>
        </a:schemeClr>
      </a:solidFill>
      <a:ln w="9525" cap="flat" cmpd="sng" algn="ctr">
        <a:solidFill>
          <a:schemeClr val="tx1">
            <a:lumMod val="65000"/>
            <a:lumOff val="35000"/>
          </a:schemeClr>
        </a:solidFill>
        <a:round/>
      </a:ln>
    </cs:spPr>
  </cs:downBar>
  <cs:dropLine>
    <cs:lnRef idx="0"/>
    <cs:fillRef idx="0"/>
    <cs:effectRef idx="0"/>
    <cs:fontRef idx="minor">
      <a:schemeClr val="tx1"/>
    </cs:fontRef>
    <cs:spPr>
      <a:ln w="9525" cap="flat" cmpd="sng" algn="ctr">
        <a:solidFill>
          <a:schemeClr val="tx1">
            <a:lumMod val="35000"/>
            <a:lumOff val="65000"/>
          </a:schemeClr>
        </a:solidFill>
        <a:round/>
      </a:ln>
    </cs:spPr>
  </cs:dropLine>
  <cs:errorBar>
    <cs:lnRef idx="0"/>
    <cs:fillRef idx="0"/>
    <cs:effectRef idx="0"/>
    <cs:fontRef idx="minor">
      <a:schemeClr val="tx1"/>
    </cs:fontRef>
    <cs:spPr>
      <a:ln w="9525" cap="flat" cmpd="sng" algn="ctr">
        <a:solidFill>
          <a:schemeClr val="tx1">
            <a:lumMod val="65000"/>
            <a:lumOff val="35000"/>
          </a:schemeClr>
        </a:solidFill>
        <a:round/>
      </a:ln>
    </cs:spPr>
  </cs:errorBar>
  <cs:floor>
    <cs:lnRef idx="0"/>
    <cs:fillRef idx="0"/>
    <cs:effectRef idx="0"/>
    <cs:fontRef idx="minor">
      <a:schemeClr val="tx1"/>
    </cs:fontRef>
    <cs:spPr>
      <a:noFill/>
      <a:ln>
        <a:noFill/>
      </a:ln>
    </cs:spPr>
  </cs:floor>
  <cs:gridlineMajor>
    <cs:lnRef idx="0"/>
    <cs:fillRef idx="0"/>
    <cs:effectRef idx="0"/>
    <cs:fontRef idx="minor">
      <a:schemeClr val="tx1"/>
    </cs:fontRef>
    <cs:spPr>
      <a:ln w="9525" cap="flat" cmpd="sng" algn="ctr">
        <a:solidFill>
          <a:schemeClr val="tx1">
            <a:lumMod val="15000"/>
            <a:lumOff val="85000"/>
          </a:schemeClr>
        </a:solidFill>
        <a:round/>
      </a:ln>
    </cs:spPr>
  </cs:gridlineMajor>
  <cs:gridlineMinor>
    <cs:lnRef idx="0"/>
    <cs:fillRef idx="0"/>
    <cs:effectRef idx="0"/>
    <cs:fontRef idx="minor">
      <a:schemeClr val="tx1"/>
    </cs:fontRef>
    <cs:spPr>
      <a:ln w="9525" cap="flat" cmpd="sng" algn="ctr">
        <a:solidFill>
          <a:schemeClr val="tx1">
            <a:lumMod val="5000"/>
            <a:lumOff val="95000"/>
          </a:schemeClr>
        </a:solidFill>
        <a:round/>
      </a:ln>
    </cs:spPr>
  </cs:gridlineMinor>
  <cs:hiLoLine>
    <cs:lnRef idx="0"/>
    <cs:fillRef idx="0"/>
    <cs:effectRef idx="0"/>
    <cs:fontRef idx="minor">
      <a:schemeClr val="tx1"/>
    </cs:fontRef>
    <cs:spPr>
      <a:ln w="9525" cap="flat" cmpd="sng" algn="ctr">
        <a:solidFill>
          <a:schemeClr val="tx1">
            <a:lumMod val="50000"/>
            <a:lumOff val="50000"/>
          </a:schemeClr>
        </a:solidFill>
        <a:round/>
      </a:ln>
    </cs:spPr>
  </cs:hiLoLine>
  <cs:leaderLine>
    <cs:lnRef idx="0"/>
    <cs:fillRef idx="0"/>
    <cs:effectRef idx="0"/>
    <cs:fontRef idx="minor">
      <a:schemeClr val="tx1"/>
    </cs:fontRef>
    <cs:spPr>
      <a:ln w="9525" cap="flat" cmpd="sng" algn="ctr">
        <a:solidFill>
          <a:schemeClr val="tx1">
            <a:lumMod val="35000"/>
            <a:lumOff val="65000"/>
          </a:schemeClr>
        </a:solidFill>
        <a:round/>
      </a:ln>
    </cs:spPr>
  </cs:leaderLine>
  <cs:legend>
    <cs:lnRef idx="0"/>
    <cs:fillRef idx="0"/>
    <cs:effectRef idx="0"/>
    <cs:fontRef idx="minor">
      <a:schemeClr val="tx1">
        <a:lumMod val="65000"/>
        <a:lumOff val="35000"/>
      </a:schemeClr>
    </cs:fontRef>
    <cs:defRPr sz="900" kern="1200"/>
  </cs:legend>
  <cs:plotArea mods="allowNoFillOverride allowNoLineOverride">
    <cs:lnRef idx="0"/>
    <cs:fillRef idx="0"/>
    <cs:effectRef idx="0"/>
    <cs:fontRef idx="minor">
      <a:schemeClr val="tx1"/>
    </cs:fontRef>
  </cs:plotArea>
  <cs:plotArea3D mods="allowNoFillOverride allowNoLineOverride">
    <cs:lnRef idx="0"/>
    <cs:fillRef idx="0"/>
    <cs:effectRef idx="0"/>
    <cs:fontRef idx="minor">
      <a:schemeClr val="tx1"/>
    </cs:fontRef>
  </cs:plotArea3D>
  <cs:seriesAxis>
    <cs:lnRef idx="0"/>
    <cs:fillRef idx="0"/>
    <cs:effectRef idx="0"/>
    <cs:fontRef idx="minor">
      <a:schemeClr val="tx1">
        <a:lumMod val="65000"/>
        <a:lumOff val="35000"/>
      </a:schemeClr>
    </cs:fontRef>
    <cs:defRPr sz="900" kern="1200"/>
  </cs:seriesAxis>
  <cs:seriesLine>
    <cs:lnRef idx="0"/>
    <cs:fillRef idx="0"/>
    <cs:effectRef idx="0"/>
    <cs:fontRef idx="minor">
      <a:schemeClr val="tx1"/>
    </cs:fontRef>
    <cs:spPr>
      <a:ln w="9525" cap="flat" cmpd="sng" algn="ctr">
        <a:solidFill>
          <a:schemeClr val="tx1">
            <a:lumMod val="35000"/>
            <a:lumOff val="65000"/>
          </a:schemeClr>
        </a:solidFill>
        <a:round/>
      </a:ln>
    </cs:spPr>
  </cs:seriesLine>
  <cs:title>
    <cs:lnRef idx="0"/>
    <cs:fillRef idx="0"/>
    <cs:effectRef idx="0"/>
    <cs:fontRef idx="minor">
      <a:schemeClr val="tx1">
        <a:lumMod val="65000"/>
        <a:lumOff val="35000"/>
      </a:schemeClr>
    </cs:fontRef>
    <cs:defRPr sz="1400" b="0" kern="1200" spc="0" baseline="0"/>
  </cs:title>
  <cs:trendline>
    <cs:lnRef idx="0">
      <cs:styleClr val="auto"/>
    </cs:lnRef>
    <cs:fillRef idx="0"/>
    <cs:effectRef idx="0"/>
    <cs:fontRef idx="minor">
      <a:schemeClr val="tx1"/>
    </cs:fontRef>
    <cs:spPr>
      <a:ln w="19050" cap="rnd">
        <a:solidFill>
          <a:schemeClr val="phClr"/>
        </a:solidFill>
        <a:prstDash val="sysDot"/>
      </a:ln>
    </cs:spPr>
  </cs:trendline>
  <cs:trendlineLabel>
    <cs:lnRef idx="0"/>
    <cs:fillRef idx="0"/>
    <cs:effectRef idx="0"/>
    <cs:fontRef idx="minor">
      <a:schemeClr val="tx1">
        <a:lumMod val="65000"/>
        <a:lumOff val="35000"/>
      </a:schemeClr>
    </cs:fontRef>
    <cs:defRPr sz="900" kern="1200"/>
  </cs:trendlineLabel>
  <cs:upBar>
    <cs:lnRef idx="0"/>
    <cs:fillRef idx="0"/>
    <cs:effectRef idx="0"/>
    <cs:fontRef idx="minor">
      <a:schemeClr val="tx1"/>
    </cs:fontRef>
    <cs:spPr>
      <a:solidFill>
        <a:schemeClr val="lt1"/>
      </a:solidFill>
      <a:ln w="9525" cap="flat" cmpd="sng" algn="ctr">
        <a:solidFill>
          <a:schemeClr val="tx1">
            <a:lumMod val="65000"/>
            <a:lumOff val="35000"/>
          </a:schemeClr>
        </a:solidFill>
        <a:round/>
      </a:ln>
    </cs:spPr>
  </cs:upBar>
  <cs:valueAxis>
    <cs:lnRef idx="0"/>
    <cs:fillRef idx="0"/>
    <cs:effectRef idx="0"/>
    <cs:fontRef idx="minor">
      <a:schemeClr val="tx1">
        <a:lumMod val="65000"/>
        <a:lumOff val="35000"/>
      </a:schemeClr>
    </cs:fontRef>
    <cs:defRPr sz="900" kern="1200"/>
  </cs:valueAxis>
  <cs:wall>
    <cs:lnRef idx="0"/>
    <cs:fillRef idx="0"/>
    <cs:effectRef idx="0"/>
    <cs:fontRef idx="minor">
      <a:schemeClr val="tx1"/>
    </cs:fontRef>
    <cs:spPr>
      <a:noFill/>
      <a:ln>
        <a:noFill/>
      </a:ln>
    </cs:spPr>
  </cs:wall>
</cs:chartStyle>
</file>

<file path=xl/charts/style25.xml><?xml version="1.0" encoding="utf-8"?>
<cs:chartStyle xmlns:cs="http://schemas.microsoft.com/office/drawing/2012/chartStyle" xmlns:a="http://schemas.openxmlformats.org/drawingml/2006/main" id="216">
  <cs:axisTitle>
    <cs:lnRef idx="0"/>
    <cs:fillRef idx="0"/>
    <cs:effectRef idx="0"/>
    <cs:fontRef idx="minor">
      <a:schemeClr val="tx1">
        <a:lumMod val="65000"/>
        <a:lumOff val="35000"/>
      </a:schemeClr>
    </cs:fontRef>
    <cs:defRPr sz="1000" kern="1200"/>
  </cs:axisTitle>
  <cs:categoryAxis>
    <cs:lnRef idx="0"/>
    <cs:fillRef idx="0"/>
    <cs:effectRef idx="0"/>
    <cs:fontRef idx="minor">
      <a:schemeClr val="tx1">
        <a:lumMod val="65000"/>
        <a:lumOff val="35000"/>
      </a:schemeClr>
    </cs:fontRef>
    <cs:spPr>
      <a:ln w="9525" cap="flat" cmpd="sng" algn="ctr">
        <a:solidFill>
          <a:schemeClr val="tx1">
            <a:lumMod val="15000"/>
            <a:lumOff val="85000"/>
          </a:schemeClr>
        </a:solidFill>
        <a:round/>
      </a:ln>
    </cs:spPr>
    <cs:defRPr sz="900" kern="1200"/>
  </cs:categoryAxis>
  <cs:chartArea mods="allowNoFillOverride allowNoLineOverride">
    <cs:lnRef idx="0"/>
    <cs:fillRef idx="0"/>
    <cs:effectRef idx="0"/>
    <cs:fontRef idx="minor">
      <a:schemeClr val="tx1"/>
    </cs:fontRef>
    <cs:spPr>
      <a:solidFill>
        <a:schemeClr val="bg1"/>
      </a:solidFill>
      <a:ln w="9525" cap="flat" cmpd="sng" algn="ctr">
        <a:solidFill>
          <a:schemeClr val="tx1">
            <a:lumMod val="15000"/>
            <a:lumOff val="85000"/>
          </a:schemeClr>
        </a:solidFill>
        <a:round/>
      </a:ln>
    </cs:spPr>
    <cs:defRPr sz="1000" kern="1200"/>
  </cs:chartArea>
  <cs:dataLabel>
    <cs:lnRef idx="0"/>
    <cs:fillRef idx="0"/>
    <cs:effectRef idx="0"/>
    <cs:fontRef idx="minor">
      <a:schemeClr val="tx1">
        <a:lumMod val="75000"/>
        <a:lumOff val="25000"/>
      </a:schemeClr>
    </cs:fontRef>
    <cs:defRPr sz="900" kern="1200"/>
  </cs:dataLabel>
  <cs:dataLabelCallout>
    <cs:lnRef idx="0"/>
    <cs:fillRef idx="0"/>
    <cs:effectRef idx="0"/>
    <cs:fontRef idx="minor">
      <a:schemeClr val="dk1">
        <a:lumMod val="65000"/>
        <a:lumOff val="35000"/>
      </a:schemeClr>
    </cs:fontRef>
    <cs:spPr>
      <a:solidFill>
        <a:schemeClr val="lt1"/>
      </a:solidFill>
      <a:ln>
        <a:solidFill>
          <a:schemeClr val="dk1">
            <a:lumMod val="25000"/>
            <a:lumOff val="75000"/>
          </a:schemeClr>
        </a:solidFill>
      </a:ln>
    </cs:spPr>
    <cs:defRPr sz="900" kern="1200"/>
    <cs:bodyPr rot="0" spcFirstLastPara="1" vertOverflow="clip" horzOverflow="clip" vert="horz" wrap="square" lIns="36576" tIns="18288" rIns="36576" bIns="18288" anchor="ctr" anchorCtr="1">
      <a:spAutoFit/>
    </cs:bodyPr>
  </cs:dataLabelCallout>
  <cs:dataPoint>
    <cs:lnRef idx="0"/>
    <cs:fillRef idx="1">
      <cs:styleClr val="auto"/>
    </cs:fillRef>
    <cs:effectRef idx="0"/>
    <cs:fontRef idx="minor">
      <a:schemeClr val="tx1"/>
    </cs:fontRef>
  </cs:dataPoint>
  <cs:dataPoint3D>
    <cs:lnRef idx="0"/>
    <cs:fillRef idx="1">
      <cs:styleClr val="auto"/>
    </cs:fillRef>
    <cs:effectRef idx="0"/>
    <cs:fontRef idx="minor">
      <a:schemeClr val="tx1"/>
    </cs:fontRef>
  </cs:dataPoint3D>
  <cs:dataPointLine>
    <cs:lnRef idx="0">
      <cs:styleClr val="auto"/>
    </cs:lnRef>
    <cs:fillRef idx="1"/>
    <cs:effectRef idx="0"/>
    <cs:fontRef idx="minor">
      <a:schemeClr val="tx1"/>
    </cs:fontRef>
    <cs:spPr>
      <a:ln w="28575" cap="rnd">
        <a:solidFill>
          <a:schemeClr val="phClr"/>
        </a:solidFill>
        <a:round/>
      </a:ln>
    </cs:spPr>
  </cs:dataPointLine>
  <cs:dataPointMarker>
    <cs:lnRef idx="0">
      <cs:styleClr val="auto"/>
    </cs:lnRef>
    <cs:fillRef idx="1">
      <cs:styleClr val="auto"/>
    </cs:fillRef>
    <cs:effectRef idx="0"/>
    <cs:fontRef idx="minor">
      <a:schemeClr val="tx1"/>
    </cs:fontRef>
    <cs:spPr>
      <a:ln w="9525">
        <a:solidFill>
          <a:schemeClr val="phClr"/>
        </a:solidFill>
      </a:ln>
    </cs:spPr>
  </cs:dataPointMarker>
  <cs:dataPointMarkerLayout symbol="circle" size="5"/>
  <cs:dataPointWireframe>
    <cs:lnRef idx="0">
      <cs:styleClr val="auto"/>
    </cs:lnRef>
    <cs:fillRef idx="1"/>
    <cs:effectRef idx="0"/>
    <cs:fontRef idx="minor">
      <a:schemeClr val="tx1"/>
    </cs:fontRef>
    <cs:spPr>
      <a:ln w="9525" cap="rnd">
        <a:solidFill>
          <a:schemeClr val="phClr"/>
        </a:solidFill>
        <a:round/>
      </a:ln>
    </cs:spPr>
  </cs:dataPointWireframe>
  <cs:dataTable>
    <cs:lnRef idx="0"/>
    <cs:fillRef idx="0"/>
    <cs:effectRef idx="0"/>
    <cs:fontRef idx="minor">
      <a:schemeClr val="tx1">
        <a:lumMod val="65000"/>
        <a:lumOff val="35000"/>
      </a:schemeClr>
    </cs:fontRef>
    <cs:spPr>
      <a:noFill/>
      <a:ln w="9525" cap="flat" cmpd="sng" algn="ctr">
        <a:solidFill>
          <a:schemeClr val="tx1">
            <a:lumMod val="15000"/>
            <a:lumOff val="85000"/>
          </a:schemeClr>
        </a:solidFill>
        <a:round/>
      </a:ln>
    </cs:spPr>
    <cs:defRPr sz="900" kern="1200"/>
  </cs:dataTable>
  <cs:downBar>
    <cs:lnRef idx="0"/>
    <cs:fillRef idx="0"/>
    <cs:effectRef idx="0"/>
    <cs:fontRef idx="minor">
      <a:schemeClr val="tx1"/>
    </cs:fontRef>
    <cs:spPr>
      <a:solidFill>
        <a:schemeClr val="dk1">
          <a:lumMod val="75000"/>
          <a:lumOff val="25000"/>
        </a:schemeClr>
      </a:solidFill>
      <a:ln w="9525" cap="flat" cmpd="sng" algn="ctr">
        <a:solidFill>
          <a:schemeClr val="tx1">
            <a:lumMod val="65000"/>
            <a:lumOff val="35000"/>
          </a:schemeClr>
        </a:solidFill>
        <a:round/>
      </a:ln>
    </cs:spPr>
  </cs:downBar>
  <cs:dropLine>
    <cs:lnRef idx="0"/>
    <cs:fillRef idx="0"/>
    <cs:effectRef idx="0"/>
    <cs:fontRef idx="minor">
      <a:schemeClr val="tx1"/>
    </cs:fontRef>
    <cs:spPr>
      <a:ln w="9525" cap="flat" cmpd="sng" algn="ctr">
        <a:solidFill>
          <a:schemeClr val="tx1">
            <a:lumMod val="35000"/>
            <a:lumOff val="65000"/>
          </a:schemeClr>
        </a:solidFill>
        <a:round/>
      </a:ln>
    </cs:spPr>
  </cs:dropLine>
  <cs:errorBar>
    <cs:lnRef idx="0"/>
    <cs:fillRef idx="0"/>
    <cs:effectRef idx="0"/>
    <cs:fontRef idx="minor">
      <a:schemeClr val="tx1"/>
    </cs:fontRef>
    <cs:spPr>
      <a:ln w="9525" cap="flat" cmpd="sng" algn="ctr">
        <a:solidFill>
          <a:schemeClr val="tx1">
            <a:lumMod val="65000"/>
            <a:lumOff val="35000"/>
          </a:schemeClr>
        </a:solidFill>
        <a:round/>
      </a:ln>
    </cs:spPr>
  </cs:errorBar>
  <cs:floor>
    <cs:lnRef idx="0"/>
    <cs:fillRef idx="0"/>
    <cs:effectRef idx="0"/>
    <cs:fontRef idx="minor">
      <a:schemeClr val="tx1"/>
    </cs:fontRef>
    <cs:spPr>
      <a:noFill/>
      <a:ln>
        <a:noFill/>
      </a:ln>
    </cs:spPr>
  </cs:floor>
  <cs:gridlineMajor>
    <cs:lnRef idx="0"/>
    <cs:fillRef idx="0"/>
    <cs:effectRef idx="0"/>
    <cs:fontRef idx="minor">
      <a:schemeClr val="tx1"/>
    </cs:fontRef>
    <cs:spPr>
      <a:ln w="9525" cap="flat" cmpd="sng" algn="ctr">
        <a:solidFill>
          <a:schemeClr val="tx1">
            <a:lumMod val="15000"/>
            <a:lumOff val="85000"/>
          </a:schemeClr>
        </a:solidFill>
        <a:round/>
      </a:ln>
    </cs:spPr>
  </cs:gridlineMajor>
  <cs:gridlineMinor>
    <cs:lnRef idx="0"/>
    <cs:fillRef idx="0"/>
    <cs:effectRef idx="0"/>
    <cs:fontRef idx="minor">
      <a:schemeClr val="tx1"/>
    </cs:fontRef>
    <cs:spPr>
      <a:ln w="9525" cap="flat" cmpd="sng" algn="ctr">
        <a:solidFill>
          <a:schemeClr val="tx1">
            <a:lumMod val="5000"/>
            <a:lumOff val="95000"/>
          </a:schemeClr>
        </a:solidFill>
        <a:round/>
      </a:ln>
    </cs:spPr>
  </cs:gridlineMinor>
  <cs:hiLoLine>
    <cs:lnRef idx="0"/>
    <cs:fillRef idx="0"/>
    <cs:effectRef idx="0"/>
    <cs:fontRef idx="minor">
      <a:schemeClr val="tx1"/>
    </cs:fontRef>
    <cs:spPr>
      <a:ln w="9525" cap="flat" cmpd="sng" algn="ctr">
        <a:solidFill>
          <a:schemeClr val="tx1">
            <a:lumMod val="50000"/>
            <a:lumOff val="50000"/>
          </a:schemeClr>
        </a:solidFill>
        <a:round/>
      </a:ln>
    </cs:spPr>
  </cs:hiLoLine>
  <cs:leaderLine>
    <cs:lnRef idx="0"/>
    <cs:fillRef idx="0"/>
    <cs:effectRef idx="0"/>
    <cs:fontRef idx="minor">
      <a:schemeClr val="tx1"/>
    </cs:fontRef>
    <cs:spPr>
      <a:ln w="9525" cap="flat" cmpd="sng" algn="ctr">
        <a:solidFill>
          <a:schemeClr val="tx1">
            <a:lumMod val="35000"/>
            <a:lumOff val="65000"/>
          </a:schemeClr>
        </a:solidFill>
        <a:round/>
      </a:ln>
    </cs:spPr>
  </cs:leaderLine>
  <cs:legend>
    <cs:lnRef idx="0"/>
    <cs:fillRef idx="0"/>
    <cs:effectRef idx="0"/>
    <cs:fontRef idx="minor">
      <a:schemeClr val="tx1">
        <a:lumMod val="65000"/>
        <a:lumOff val="35000"/>
      </a:schemeClr>
    </cs:fontRef>
    <cs:defRPr sz="900" kern="1200"/>
  </cs:legend>
  <cs:plotArea mods="allowNoFillOverride allowNoLineOverride">
    <cs:lnRef idx="0"/>
    <cs:fillRef idx="0"/>
    <cs:effectRef idx="0"/>
    <cs:fontRef idx="minor">
      <a:schemeClr val="tx1"/>
    </cs:fontRef>
  </cs:plotArea>
  <cs:plotArea3D mods="allowNoFillOverride allowNoLineOverride">
    <cs:lnRef idx="0"/>
    <cs:fillRef idx="0"/>
    <cs:effectRef idx="0"/>
    <cs:fontRef idx="minor">
      <a:schemeClr val="tx1"/>
    </cs:fontRef>
  </cs:plotArea3D>
  <cs:seriesAxis>
    <cs:lnRef idx="0"/>
    <cs:fillRef idx="0"/>
    <cs:effectRef idx="0"/>
    <cs:fontRef idx="minor">
      <a:schemeClr val="tx1">
        <a:lumMod val="65000"/>
        <a:lumOff val="35000"/>
      </a:schemeClr>
    </cs:fontRef>
    <cs:defRPr sz="900" kern="1200"/>
  </cs:seriesAxis>
  <cs:seriesLine>
    <cs:lnRef idx="0"/>
    <cs:fillRef idx="0"/>
    <cs:effectRef idx="0"/>
    <cs:fontRef idx="minor">
      <a:schemeClr val="tx1"/>
    </cs:fontRef>
    <cs:spPr>
      <a:ln w="9525" cap="flat" cmpd="sng" algn="ctr">
        <a:solidFill>
          <a:schemeClr val="tx1">
            <a:lumMod val="35000"/>
            <a:lumOff val="65000"/>
          </a:schemeClr>
        </a:solidFill>
        <a:round/>
      </a:ln>
    </cs:spPr>
  </cs:seriesLine>
  <cs:title>
    <cs:lnRef idx="0"/>
    <cs:fillRef idx="0"/>
    <cs:effectRef idx="0"/>
    <cs:fontRef idx="minor">
      <a:schemeClr val="tx1">
        <a:lumMod val="65000"/>
        <a:lumOff val="35000"/>
      </a:schemeClr>
    </cs:fontRef>
    <cs:defRPr sz="1400" b="0" kern="1200" spc="0" baseline="0"/>
  </cs:title>
  <cs:trendline>
    <cs:lnRef idx="0">
      <cs:styleClr val="auto"/>
    </cs:lnRef>
    <cs:fillRef idx="0"/>
    <cs:effectRef idx="0"/>
    <cs:fontRef idx="minor">
      <a:schemeClr val="tx1"/>
    </cs:fontRef>
    <cs:spPr>
      <a:ln w="19050" cap="rnd">
        <a:solidFill>
          <a:schemeClr val="phClr"/>
        </a:solidFill>
        <a:prstDash val="sysDot"/>
      </a:ln>
    </cs:spPr>
  </cs:trendline>
  <cs:trendlineLabel>
    <cs:lnRef idx="0"/>
    <cs:fillRef idx="0"/>
    <cs:effectRef idx="0"/>
    <cs:fontRef idx="minor">
      <a:schemeClr val="tx1">
        <a:lumMod val="65000"/>
        <a:lumOff val="35000"/>
      </a:schemeClr>
    </cs:fontRef>
    <cs:defRPr sz="900" kern="1200"/>
  </cs:trendlineLabel>
  <cs:upBar>
    <cs:lnRef idx="0"/>
    <cs:fillRef idx="0"/>
    <cs:effectRef idx="0"/>
    <cs:fontRef idx="minor">
      <a:schemeClr val="tx1"/>
    </cs:fontRef>
    <cs:spPr>
      <a:solidFill>
        <a:schemeClr val="lt1"/>
      </a:solidFill>
      <a:ln w="9525" cap="flat" cmpd="sng" algn="ctr">
        <a:solidFill>
          <a:schemeClr val="tx1">
            <a:lumMod val="65000"/>
            <a:lumOff val="35000"/>
          </a:schemeClr>
        </a:solidFill>
        <a:round/>
      </a:ln>
    </cs:spPr>
  </cs:upBar>
  <cs:valueAxis>
    <cs:lnRef idx="0"/>
    <cs:fillRef idx="0"/>
    <cs:effectRef idx="0"/>
    <cs:fontRef idx="minor">
      <a:schemeClr val="tx1">
        <a:lumMod val="65000"/>
        <a:lumOff val="35000"/>
      </a:schemeClr>
    </cs:fontRef>
    <cs:defRPr sz="900" kern="1200"/>
  </cs:valueAxis>
  <cs:wall>
    <cs:lnRef idx="0"/>
    <cs:fillRef idx="0"/>
    <cs:effectRef idx="0"/>
    <cs:fontRef idx="minor">
      <a:schemeClr val="tx1"/>
    </cs:fontRef>
    <cs:spPr>
      <a:noFill/>
      <a:ln>
        <a:noFill/>
      </a:ln>
    </cs:spPr>
  </cs:wall>
</cs:chartStyle>
</file>

<file path=xl/charts/style26.xml><?xml version="1.0" encoding="utf-8"?>
<cs:chartStyle xmlns:cs="http://schemas.microsoft.com/office/drawing/2012/chartStyle" xmlns:a="http://schemas.openxmlformats.org/drawingml/2006/main" id="216">
  <cs:axisTitle>
    <cs:lnRef idx="0"/>
    <cs:fillRef idx="0"/>
    <cs:effectRef idx="0"/>
    <cs:fontRef idx="minor">
      <a:schemeClr val="tx1">
        <a:lumMod val="65000"/>
        <a:lumOff val="35000"/>
      </a:schemeClr>
    </cs:fontRef>
    <cs:defRPr sz="1000" kern="1200"/>
  </cs:axisTitle>
  <cs:categoryAxis>
    <cs:lnRef idx="0"/>
    <cs:fillRef idx="0"/>
    <cs:effectRef idx="0"/>
    <cs:fontRef idx="minor">
      <a:schemeClr val="tx1">
        <a:lumMod val="65000"/>
        <a:lumOff val="35000"/>
      </a:schemeClr>
    </cs:fontRef>
    <cs:spPr>
      <a:ln w="9525" cap="flat" cmpd="sng" algn="ctr">
        <a:solidFill>
          <a:schemeClr val="tx1">
            <a:lumMod val="15000"/>
            <a:lumOff val="85000"/>
          </a:schemeClr>
        </a:solidFill>
        <a:round/>
      </a:ln>
    </cs:spPr>
    <cs:defRPr sz="900" kern="1200"/>
  </cs:categoryAxis>
  <cs:chartArea mods="allowNoFillOverride allowNoLineOverride">
    <cs:lnRef idx="0"/>
    <cs:fillRef idx="0"/>
    <cs:effectRef idx="0"/>
    <cs:fontRef idx="minor">
      <a:schemeClr val="tx1"/>
    </cs:fontRef>
    <cs:spPr>
      <a:solidFill>
        <a:schemeClr val="bg1"/>
      </a:solidFill>
      <a:ln w="9525" cap="flat" cmpd="sng" algn="ctr">
        <a:solidFill>
          <a:schemeClr val="tx1">
            <a:lumMod val="15000"/>
            <a:lumOff val="85000"/>
          </a:schemeClr>
        </a:solidFill>
        <a:round/>
      </a:ln>
    </cs:spPr>
    <cs:defRPr sz="1000" kern="1200"/>
  </cs:chartArea>
  <cs:dataLabel>
    <cs:lnRef idx="0"/>
    <cs:fillRef idx="0"/>
    <cs:effectRef idx="0"/>
    <cs:fontRef idx="minor">
      <a:schemeClr val="tx1">
        <a:lumMod val="75000"/>
        <a:lumOff val="25000"/>
      </a:schemeClr>
    </cs:fontRef>
    <cs:defRPr sz="900" kern="1200"/>
  </cs:dataLabel>
  <cs:dataLabelCallout>
    <cs:lnRef idx="0"/>
    <cs:fillRef idx="0"/>
    <cs:effectRef idx="0"/>
    <cs:fontRef idx="minor">
      <a:schemeClr val="dk1">
        <a:lumMod val="65000"/>
        <a:lumOff val="35000"/>
      </a:schemeClr>
    </cs:fontRef>
    <cs:spPr>
      <a:solidFill>
        <a:schemeClr val="lt1"/>
      </a:solidFill>
      <a:ln>
        <a:solidFill>
          <a:schemeClr val="dk1">
            <a:lumMod val="25000"/>
            <a:lumOff val="75000"/>
          </a:schemeClr>
        </a:solidFill>
      </a:ln>
    </cs:spPr>
    <cs:defRPr sz="900" kern="1200"/>
    <cs:bodyPr rot="0" spcFirstLastPara="1" vertOverflow="clip" horzOverflow="clip" vert="horz" wrap="square" lIns="36576" tIns="18288" rIns="36576" bIns="18288" anchor="ctr" anchorCtr="1">
      <a:spAutoFit/>
    </cs:bodyPr>
  </cs:dataLabelCallout>
  <cs:dataPoint>
    <cs:lnRef idx="0"/>
    <cs:fillRef idx="1">
      <cs:styleClr val="auto"/>
    </cs:fillRef>
    <cs:effectRef idx="0"/>
    <cs:fontRef idx="minor">
      <a:schemeClr val="tx1"/>
    </cs:fontRef>
  </cs:dataPoint>
  <cs:dataPoint3D>
    <cs:lnRef idx="0"/>
    <cs:fillRef idx="1">
      <cs:styleClr val="auto"/>
    </cs:fillRef>
    <cs:effectRef idx="0"/>
    <cs:fontRef idx="minor">
      <a:schemeClr val="tx1"/>
    </cs:fontRef>
  </cs:dataPoint3D>
  <cs:dataPointLine>
    <cs:lnRef idx="0">
      <cs:styleClr val="auto"/>
    </cs:lnRef>
    <cs:fillRef idx="1"/>
    <cs:effectRef idx="0"/>
    <cs:fontRef idx="minor">
      <a:schemeClr val="tx1"/>
    </cs:fontRef>
    <cs:spPr>
      <a:ln w="28575" cap="rnd">
        <a:solidFill>
          <a:schemeClr val="phClr"/>
        </a:solidFill>
        <a:round/>
      </a:ln>
    </cs:spPr>
  </cs:dataPointLine>
  <cs:dataPointMarker>
    <cs:lnRef idx="0">
      <cs:styleClr val="auto"/>
    </cs:lnRef>
    <cs:fillRef idx="1">
      <cs:styleClr val="auto"/>
    </cs:fillRef>
    <cs:effectRef idx="0"/>
    <cs:fontRef idx="minor">
      <a:schemeClr val="tx1"/>
    </cs:fontRef>
    <cs:spPr>
      <a:ln w="9525">
        <a:solidFill>
          <a:schemeClr val="phClr"/>
        </a:solidFill>
      </a:ln>
    </cs:spPr>
  </cs:dataPointMarker>
  <cs:dataPointMarkerLayout symbol="circle" size="5"/>
  <cs:dataPointWireframe>
    <cs:lnRef idx="0">
      <cs:styleClr val="auto"/>
    </cs:lnRef>
    <cs:fillRef idx="1"/>
    <cs:effectRef idx="0"/>
    <cs:fontRef idx="minor">
      <a:schemeClr val="tx1"/>
    </cs:fontRef>
    <cs:spPr>
      <a:ln w="9525" cap="rnd">
        <a:solidFill>
          <a:schemeClr val="phClr"/>
        </a:solidFill>
        <a:round/>
      </a:ln>
    </cs:spPr>
  </cs:dataPointWireframe>
  <cs:dataTable>
    <cs:lnRef idx="0"/>
    <cs:fillRef idx="0"/>
    <cs:effectRef idx="0"/>
    <cs:fontRef idx="minor">
      <a:schemeClr val="tx1">
        <a:lumMod val="65000"/>
        <a:lumOff val="35000"/>
      </a:schemeClr>
    </cs:fontRef>
    <cs:spPr>
      <a:noFill/>
      <a:ln w="9525" cap="flat" cmpd="sng" algn="ctr">
        <a:solidFill>
          <a:schemeClr val="tx1">
            <a:lumMod val="15000"/>
            <a:lumOff val="85000"/>
          </a:schemeClr>
        </a:solidFill>
        <a:round/>
      </a:ln>
    </cs:spPr>
    <cs:defRPr sz="900" kern="1200"/>
  </cs:dataTable>
  <cs:downBar>
    <cs:lnRef idx="0"/>
    <cs:fillRef idx="0"/>
    <cs:effectRef idx="0"/>
    <cs:fontRef idx="minor">
      <a:schemeClr val="tx1"/>
    </cs:fontRef>
    <cs:spPr>
      <a:solidFill>
        <a:schemeClr val="dk1">
          <a:lumMod val="75000"/>
          <a:lumOff val="25000"/>
        </a:schemeClr>
      </a:solidFill>
      <a:ln w="9525" cap="flat" cmpd="sng" algn="ctr">
        <a:solidFill>
          <a:schemeClr val="tx1">
            <a:lumMod val="65000"/>
            <a:lumOff val="35000"/>
          </a:schemeClr>
        </a:solidFill>
        <a:round/>
      </a:ln>
    </cs:spPr>
  </cs:downBar>
  <cs:dropLine>
    <cs:lnRef idx="0"/>
    <cs:fillRef idx="0"/>
    <cs:effectRef idx="0"/>
    <cs:fontRef idx="minor">
      <a:schemeClr val="tx1"/>
    </cs:fontRef>
    <cs:spPr>
      <a:ln w="9525" cap="flat" cmpd="sng" algn="ctr">
        <a:solidFill>
          <a:schemeClr val="tx1">
            <a:lumMod val="35000"/>
            <a:lumOff val="65000"/>
          </a:schemeClr>
        </a:solidFill>
        <a:round/>
      </a:ln>
    </cs:spPr>
  </cs:dropLine>
  <cs:errorBar>
    <cs:lnRef idx="0"/>
    <cs:fillRef idx="0"/>
    <cs:effectRef idx="0"/>
    <cs:fontRef idx="minor">
      <a:schemeClr val="tx1"/>
    </cs:fontRef>
    <cs:spPr>
      <a:ln w="9525" cap="flat" cmpd="sng" algn="ctr">
        <a:solidFill>
          <a:schemeClr val="tx1">
            <a:lumMod val="65000"/>
            <a:lumOff val="35000"/>
          </a:schemeClr>
        </a:solidFill>
        <a:round/>
      </a:ln>
    </cs:spPr>
  </cs:errorBar>
  <cs:floor>
    <cs:lnRef idx="0"/>
    <cs:fillRef idx="0"/>
    <cs:effectRef idx="0"/>
    <cs:fontRef idx="minor">
      <a:schemeClr val="tx1"/>
    </cs:fontRef>
    <cs:spPr>
      <a:noFill/>
      <a:ln>
        <a:noFill/>
      </a:ln>
    </cs:spPr>
  </cs:floor>
  <cs:gridlineMajor>
    <cs:lnRef idx="0"/>
    <cs:fillRef idx="0"/>
    <cs:effectRef idx="0"/>
    <cs:fontRef idx="minor">
      <a:schemeClr val="tx1"/>
    </cs:fontRef>
    <cs:spPr>
      <a:ln w="9525" cap="flat" cmpd="sng" algn="ctr">
        <a:solidFill>
          <a:schemeClr val="tx1">
            <a:lumMod val="15000"/>
            <a:lumOff val="85000"/>
          </a:schemeClr>
        </a:solidFill>
        <a:round/>
      </a:ln>
    </cs:spPr>
  </cs:gridlineMajor>
  <cs:gridlineMinor>
    <cs:lnRef idx="0"/>
    <cs:fillRef idx="0"/>
    <cs:effectRef idx="0"/>
    <cs:fontRef idx="minor">
      <a:schemeClr val="tx1"/>
    </cs:fontRef>
    <cs:spPr>
      <a:ln w="9525" cap="flat" cmpd="sng" algn="ctr">
        <a:solidFill>
          <a:schemeClr val="tx1">
            <a:lumMod val="5000"/>
            <a:lumOff val="95000"/>
          </a:schemeClr>
        </a:solidFill>
        <a:round/>
      </a:ln>
    </cs:spPr>
  </cs:gridlineMinor>
  <cs:hiLoLine>
    <cs:lnRef idx="0"/>
    <cs:fillRef idx="0"/>
    <cs:effectRef idx="0"/>
    <cs:fontRef idx="minor">
      <a:schemeClr val="tx1"/>
    </cs:fontRef>
    <cs:spPr>
      <a:ln w="9525" cap="flat" cmpd="sng" algn="ctr">
        <a:solidFill>
          <a:schemeClr val="tx1">
            <a:lumMod val="50000"/>
            <a:lumOff val="50000"/>
          </a:schemeClr>
        </a:solidFill>
        <a:round/>
      </a:ln>
    </cs:spPr>
  </cs:hiLoLine>
  <cs:leaderLine>
    <cs:lnRef idx="0"/>
    <cs:fillRef idx="0"/>
    <cs:effectRef idx="0"/>
    <cs:fontRef idx="minor">
      <a:schemeClr val="tx1"/>
    </cs:fontRef>
    <cs:spPr>
      <a:ln w="9525" cap="flat" cmpd="sng" algn="ctr">
        <a:solidFill>
          <a:schemeClr val="tx1">
            <a:lumMod val="35000"/>
            <a:lumOff val="65000"/>
          </a:schemeClr>
        </a:solidFill>
        <a:round/>
      </a:ln>
    </cs:spPr>
  </cs:leaderLine>
  <cs:legend>
    <cs:lnRef idx="0"/>
    <cs:fillRef idx="0"/>
    <cs:effectRef idx="0"/>
    <cs:fontRef idx="minor">
      <a:schemeClr val="tx1">
        <a:lumMod val="65000"/>
        <a:lumOff val="35000"/>
      </a:schemeClr>
    </cs:fontRef>
    <cs:defRPr sz="900" kern="1200"/>
  </cs:legend>
  <cs:plotArea mods="allowNoFillOverride allowNoLineOverride">
    <cs:lnRef idx="0"/>
    <cs:fillRef idx="0"/>
    <cs:effectRef idx="0"/>
    <cs:fontRef idx="minor">
      <a:schemeClr val="tx1"/>
    </cs:fontRef>
  </cs:plotArea>
  <cs:plotArea3D mods="allowNoFillOverride allowNoLineOverride">
    <cs:lnRef idx="0"/>
    <cs:fillRef idx="0"/>
    <cs:effectRef idx="0"/>
    <cs:fontRef idx="minor">
      <a:schemeClr val="tx1"/>
    </cs:fontRef>
  </cs:plotArea3D>
  <cs:seriesAxis>
    <cs:lnRef idx="0"/>
    <cs:fillRef idx="0"/>
    <cs:effectRef idx="0"/>
    <cs:fontRef idx="minor">
      <a:schemeClr val="tx1">
        <a:lumMod val="65000"/>
        <a:lumOff val="35000"/>
      </a:schemeClr>
    </cs:fontRef>
    <cs:defRPr sz="900" kern="1200"/>
  </cs:seriesAxis>
  <cs:seriesLine>
    <cs:lnRef idx="0"/>
    <cs:fillRef idx="0"/>
    <cs:effectRef idx="0"/>
    <cs:fontRef idx="minor">
      <a:schemeClr val="tx1"/>
    </cs:fontRef>
    <cs:spPr>
      <a:ln w="9525" cap="flat" cmpd="sng" algn="ctr">
        <a:solidFill>
          <a:schemeClr val="tx1">
            <a:lumMod val="35000"/>
            <a:lumOff val="65000"/>
          </a:schemeClr>
        </a:solidFill>
        <a:round/>
      </a:ln>
    </cs:spPr>
  </cs:seriesLine>
  <cs:title>
    <cs:lnRef idx="0"/>
    <cs:fillRef idx="0"/>
    <cs:effectRef idx="0"/>
    <cs:fontRef idx="minor">
      <a:schemeClr val="tx1">
        <a:lumMod val="65000"/>
        <a:lumOff val="35000"/>
      </a:schemeClr>
    </cs:fontRef>
    <cs:defRPr sz="1400" b="0" kern="1200" spc="0" baseline="0"/>
  </cs:title>
  <cs:trendline>
    <cs:lnRef idx="0">
      <cs:styleClr val="auto"/>
    </cs:lnRef>
    <cs:fillRef idx="0"/>
    <cs:effectRef idx="0"/>
    <cs:fontRef idx="minor">
      <a:schemeClr val="tx1"/>
    </cs:fontRef>
    <cs:spPr>
      <a:ln w="19050" cap="rnd">
        <a:solidFill>
          <a:schemeClr val="phClr"/>
        </a:solidFill>
        <a:prstDash val="sysDot"/>
      </a:ln>
    </cs:spPr>
  </cs:trendline>
  <cs:trendlineLabel>
    <cs:lnRef idx="0"/>
    <cs:fillRef idx="0"/>
    <cs:effectRef idx="0"/>
    <cs:fontRef idx="minor">
      <a:schemeClr val="tx1">
        <a:lumMod val="65000"/>
        <a:lumOff val="35000"/>
      </a:schemeClr>
    </cs:fontRef>
    <cs:defRPr sz="900" kern="1200"/>
  </cs:trendlineLabel>
  <cs:upBar>
    <cs:lnRef idx="0"/>
    <cs:fillRef idx="0"/>
    <cs:effectRef idx="0"/>
    <cs:fontRef idx="minor">
      <a:schemeClr val="tx1"/>
    </cs:fontRef>
    <cs:spPr>
      <a:solidFill>
        <a:schemeClr val="lt1"/>
      </a:solidFill>
      <a:ln w="9525" cap="flat" cmpd="sng" algn="ctr">
        <a:solidFill>
          <a:schemeClr val="tx1">
            <a:lumMod val="65000"/>
            <a:lumOff val="35000"/>
          </a:schemeClr>
        </a:solidFill>
        <a:round/>
      </a:ln>
    </cs:spPr>
  </cs:upBar>
  <cs:valueAxis>
    <cs:lnRef idx="0"/>
    <cs:fillRef idx="0"/>
    <cs:effectRef idx="0"/>
    <cs:fontRef idx="minor">
      <a:schemeClr val="tx1">
        <a:lumMod val="65000"/>
        <a:lumOff val="35000"/>
      </a:schemeClr>
    </cs:fontRef>
    <cs:defRPr sz="900" kern="1200"/>
  </cs:valueAxis>
  <cs:wall>
    <cs:lnRef idx="0"/>
    <cs:fillRef idx="0"/>
    <cs:effectRef idx="0"/>
    <cs:fontRef idx="minor">
      <a:schemeClr val="tx1"/>
    </cs:fontRef>
    <cs:spPr>
      <a:noFill/>
      <a:ln>
        <a:noFill/>
      </a:ln>
    </cs:spPr>
  </cs:wall>
</cs:chartStyle>
</file>

<file path=xl/charts/style27.xml><?xml version="1.0" encoding="utf-8"?>
<cs:chartStyle xmlns:cs="http://schemas.microsoft.com/office/drawing/2012/chartStyle" xmlns:a="http://schemas.openxmlformats.org/drawingml/2006/main" id="216">
  <cs:axisTitle>
    <cs:lnRef idx="0"/>
    <cs:fillRef idx="0"/>
    <cs:effectRef idx="0"/>
    <cs:fontRef idx="minor">
      <a:schemeClr val="tx1">
        <a:lumMod val="65000"/>
        <a:lumOff val="35000"/>
      </a:schemeClr>
    </cs:fontRef>
    <cs:defRPr sz="1000" kern="1200"/>
  </cs:axisTitle>
  <cs:categoryAxis>
    <cs:lnRef idx="0"/>
    <cs:fillRef idx="0"/>
    <cs:effectRef idx="0"/>
    <cs:fontRef idx="minor">
      <a:schemeClr val="tx1">
        <a:lumMod val="65000"/>
        <a:lumOff val="35000"/>
      </a:schemeClr>
    </cs:fontRef>
    <cs:spPr>
      <a:ln w="9525" cap="flat" cmpd="sng" algn="ctr">
        <a:solidFill>
          <a:schemeClr val="tx1">
            <a:lumMod val="15000"/>
            <a:lumOff val="85000"/>
          </a:schemeClr>
        </a:solidFill>
        <a:round/>
      </a:ln>
    </cs:spPr>
    <cs:defRPr sz="900" kern="1200"/>
  </cs:categoryAxis>
  <cs:chartArea mods="allowNoFillOverride allowNoLineOverride">
    <cs:lnRef idx="0"/>
    <cs:fillRef idx="0"/>
    <cs:effectRef idx="0"/>
    <cs:fontRef idx="minor">
      <a:schemeClr val="tx1"/>
    </cs:fontRef>
    <cs:spPr>
      <a:solidFill>
        <a:schemeClr val="bg1"/>
      </a:solidFill>
      <a:ln w="9525" cap="flat" cmpd="sng" algn="ctr">
        <a:solidFill>
          <a:schemeClr val="tx1">
            <a:lumMod val="15000"/>
            <a:lumOff val="85000"/>
          </a:schemeClr>
        </a:solidFill>
        <a:round/>
      </a:ln>
    </cs:spPr>
    <cs:defRPr sz="1000" kern="1200"/>
  </cs:chartArea>
  <cs:dataLabel>
    <cs:lnRef idx="0"/>
    <cs:fillRef idx="0"/>
    <cs:effectRef idx="0"/>
    <cs:fontRef idx="minor">
      <a:schemeClr val="tx1">
        <a:lumMod val="75000"/>
        <a:lumOff val="25000"/>
      </a:schemeClr>
    </cs:fontRef>
    <cs:defRPr sz="900" kern="1200"/>
  </cs:dataLabel>
  <cs:dataLabelCallout>
    <cs:lnRef idx="0"/>
    <cs:fillRef idx="0"/>
    <cs:effectRef idx="0"/>
    <cs:fontRef idx="minor">
      <a:schemeClr val="dk1">
        <a:lumMod val="65000"/>
        <a:lumOff val="35000"/>
      </a:schemeClr>
    </cs:fontRef>
    <cs:spPr>
      <a:solidFill>
        <a:schemeClr val="lt1"/>
      </a:solidFill>
      <a:ln>
        <a:solidFill>
          <a:schemeClr val="dk1">
            <a:lumMod val="25000"/>
            <a:lumOff val="75000"/>
          </a:schemeClr>
        </a:solidFill>
      </a:ln>
    </cs:spPr>
    <cs:defRPr sz="900" kern="1200"/>
    <cs:bodyPr rot="0" spcFirstLastPara="1" vertOverflow="clip" horzOverflow="clip" vert="horz" wrap="square" lIns="36576" tIns="18288" rIns="36576" bIns="18288" anchor="ctr" anchorCtr="1">
      <a:spAutoFit/>
    </cs:bodyPr>
  </cs:dataLabelCallout>
  <cs:dataPoint>
    <cs:lnRef idx="0"/>
    <cs:fillRef idx="1">
      <cs:styleClr val="auto"/>
    </cs:fillRef>
    <cs:effectRef idx="0"/>
    <cs:fontRef idx="minor">
      <a:schemeClr val="tx1"/>
    </cs:fontRef>
  </cs:dataPoint>
  <cs:dataPoint3D>
    <cs:lnRef idx="0"/>
    <cs:fillRef idx="1">
      <cs:styleClr val="auto"/>
    </cs:fillRef>
    <cs:effectRef idx="0"/>
    <cs:fontRef idx="minor">
      <a:schemeClr val="tx1"/>
    </cs:fontRef>
  </cs:dataPoint3D>
  <cs:dataPointLine>
    <cs:lnRef idx="0">
      <cs:styleClr val="auto"/>
    </cs:lnRef>
    <cs:fillRef idx="1"/>
    <cs:effectRef idx="0"/>
    <cs:fontRef idx="minor">
      <a:schemeClr val="tx1"/>
    </cs:fontRef>
    <cs:spPr>
      <a:ln w="28575" cap="rnd">
        <a:solidFill>
          <a:schemeClr val="phClr"/>
        </a:solidFill>
        <a:round/>
      </a:ln>
    </cs:spPr>
  </cs:dataPointLine>
  <cs:dataPointMarker>
    <cs:lnRef idx="0">
      <cs:styleClr val="auto"/>
    </cs:lnRef>
    <cs:fillRef idx="1">
      <cs:styleClr val="auto"/>
    </cs:fillRef>
    <cs:effectRef idx="0"/>
    <cs:fontRef idx="minor">
      <a:schemeClr val="tx1"/>
    </cs:fontRef>
    <cs:spPr>
      <a:ln w="9525">
        <a:solidFill>
          <a:schemeClr val="phClr"/>
        </a:solidFill>
      </a:ln>
    </cs:spPr>
  </cs:dataPointMarker>
  <cs:dataPointMarkerLayout symbol="circle" size="5"/>
  <cs:dataPointWireframe>
    <cs:lnRef idx="0">
      <cs:styleClr val="auto"/>
    </cs:lnRef>
    <cs:fillRef idx="1"/>
    <cs:effectRef idx="0"/>
    <cs:fontRef idx="minor">
      <a:schemeClr val="tx1"/>
    </cs:fontRef>
    <cs:spPr>
      <a:ln w="9525" cap="rnd">
        <a:solidFill>
          <a:schemeClr val="phClr"/>
        </a:solidFill>
        <a:round/>
      </a:ln>
    </cs:spPr>
  </cs:dataPointWireframe>
  <cs:dataTable>
    <cs:lnRef idx="0"/>
    <cs:fillRef idx="0"/>
    <cs:effectRef idx="0"/>
    <cs:fontRef idx="minor">
      <a:schemeClr val="tx1">
        <a:lumMod val="65000"/>
        <a:lumOff val="35000"/>
      </a:schemeClr>
    </cs:fontRef>
    <cs:spPr>
      <a:noFill/>
      <a:ln w="9525" cap="flat" cmpd="sng" algn="ctr">
        <a:solidFill>
          <a:schemeClr val="tx1">
            <a:lumMod val="15000"/>
            <a:lumOff val="85000"/>
          </a:schemeClr>
        </a:solidFill>
        <a:round/>
      </a:ln>
    </cs:spPr>
    <cs:defRPr sz="900" kern="1200"/>
  </cs:dataTable>
  <cs:downBar>
    <cs:lnRef idx="0"/>
    <cs:fillRef idx="0"/>
    <cs:effectRef idx="0"/>
    <cs:fontRef idx="minor">
      <a:schemeClr val="tx1"/>
    </cs:fontRef>
    <cs:spPr>
      <a:solidFill>
        <a:schemeClr val="dk1">
          <a:lumMod val="75000"/>
          <a:lumOff val="25000"/>
        </a:schemeClr>
      </a:solidFill>
      <a:ln w="9525" cap="flat" cmpd="sng" algn="ctr">
        <a:solidFill>
          <a:schemeClr val="tx1">
            <a:lumMod val="65000"/>
            <a:lumOff val="35000"/>
          </a:schemeClr>
        </a:solidFill>
        <a:round/>
      </a:ln>
    </cs:spPr>
  </cs:downBar>
  <cs:dropLine>
    <cs:lnRef idx="0"/>
    <cs:fillRef idx="0"/>
    <cs:effectRef idx="0"/>
    <cs:fontRef idx="minor">
      <a:schemeClr val="tx1"/>
    </cs:fontRef>
    <cs:spPr>
      <a:ln w="9525" cap="flat" cmpd="sng" algn="ctr">
        <a:solidFill>
          <a:schemeClr val="tx1">
            <a:lumMod val="35000"/>
            <a:lumOff val="65000"/>
          </a:schemeClr>
        </a:solidFill>
        <a:round/>
      </a:ln>
    </cs:spPr>
  </cs:dropLine>
  <cs:errorBar>
    <cs:lnRef idx="0"/>
    <cs:fillRef idx="0"/>
    <cs:effectRef idx="0"/>
    <cs:fontRef idx="minor">
      <a:schemeClr val="tx1"/>
    </cs:fontRef>
    <cs:spPr>
      <a:ln w="9525" cap="flat" cmpd="sng" algn="ctr">
        <a:solidFill>
          <a:schemeClr val="tx1">
            <a:lumMod val="65000"/>
            <a:lumOff val="35000"/>
          </a:schemeClr>
        </a:solidFill>
        <a:round/>
      </a:ln>
    </cs:spPr>
  </cs:errorBar>
  <cs:floor>
    <cs:lnRef idx="0"/>
    <cs:fillRef idx="0"/>
    <cs:effectRef idx="0"/>
    <cs:fontRef idx="minor">
      <a:schemeClr val="tx1"/>
    </cs:fontRef>
    <cs:spPr>
      <a:noFill/>
      <a:ln>
        <a:noFill/>
      </a:ln>
    </cs:spPr>
  </cs:floor>
  <cs:gridlineMajor>
    <cs:lnRef idx="0"/>
    <cs:fillRef idx="0"/>
    <cs:effectRef idx="0"/>
    <cs:fontRef idx="minor">
      <a:schemeClr val="tx1"/>
    </cs:fontRef>
    <cs:spPr>
      <a:ln w="9525" cap="flat" cmpd="sng" algn="ctr">
        <a:solidFill>
          <a:schemeClr val="tx1">
            <a:lumMod val="15000"/>
            <a:lumOff val="85000"/>
          </a:schemeClr>
        </a:solidFill>
        <a:round/>
      </a:ln>
    </cs:spPr>
  </cs:gridlineMajor>
  <cs:gridlineMinor>
    <cs:lnRef idx="0"/>
    <cs:fillRef idx="0"/>
    <cs:effectRef idx="0"/>
    <cs:fontRef idx="minor">
      <a:schemeClr val="tx1"/>
    </cs:fontRef>
    <cs:spPr>
      <a:ln w="9525" cap="flat" cmpd="sng" algn="ctr">
        <a:solidFill>
          <a:schemeClr val="tx1">
            <a:lumMod val="5000"/>
            <a:lumOff val="95000"/>
          </a:schemeClr>
        </a:solidFill>
        <a:round/>
      </a:ln>
    </cs:spPr>
  </cs:gridlineMinor>
  <cs:hiLoLine>
    <cs:lnRef idx="0"/>
    <cs:fillRef idx="0"/>
    <cs:effectRef idx="0"/>
    <cs:fontRef idx="minor">
      <a:schemeClr val="tx1"/>
    </cs:fontRef>
    <cs:spPr>
      <a:ln w="9525" cap="flat" cmpd="sng" algn="ctr">
        <a:solidFill>
          <a:schemeClr val="tx1">
            <a:lumMod val="50000"/>
            <a:lumOff val="50000"/>
          </a:schemeClr>
        </a:solidFill>
        <a:round/>
      </a:ln>
    </cs:spPr>
  </cs:hiLoLine>
  <cs:leaderLine>
    <cs:lnRef idx="0"/>
    <cs:fillRef idx="0"/>
    <cs:effectRef idx="0"/>
    <cs:fontRef idx="minor">
      <a:schemeClr val="tx1"/>
    </cs:fontRef>
    <cs:spPr>
      <a:ln w="9525" cap="flat" cmpd="sng" algn="ctr">
        <a:solidFill>
          <a:schemeClr val="tx1">
            <a:lumMod val="35000"/>
            <a:lumOff val="65000"/>
          </a:schemeClr>
        </a:solidFill>
        <a:round/>
      </a:ln>
    </cs:spPr>
  </cs:leaderLine>
  <cs:legend>
    <cs:lnRef idx="0"/>
    <cs:fillRef idx="0"/>
    <cs:effectRef idx="0"/>
    <cs:fontRef idx="minor">
      <a:schemeClr val="tx1">
        <a:lumMod val="65000"/>
        <a:lumOff val="35000"/>
      </a:schemeClr>
    </cs:fontRef>
    <cs:defRPr sz="900" kern="1200"/>
  </cs:legend>
  <cs:plotArea mods="allowNoFillOverride allowNoLineOverride">
    <cs:lnRef idx="0"/>
    <cs:fillRef idx="0"/>
    <cs:effectRef idx="0"/>
    <cs:fontRef idx="minor">
      <a:schemeClr val="tx1"/>
    </cs:fontRef>
  </cs:plotArea>
  <cs:plotArea3D mods="allowNoFillOverride allowNoLineOverride">
    <cs:lnRef idx="0"/>
    <cs:fillRef idx="0"/>
    <cs:effectRef idx="0"/>
    <cs:fontRef idx="minor">
      <a:schemeClr val="tx1"/>
    </cs:fontRef>
  </cs:plotArea3D>
  <cs:seriesAxis>
    <cs:lnRef idx="0"/>
    <cs:fillRef idx="0"/>
    <cs:effectRef idx="0"/>
    <cs:fontRef idx="minor">
      <a:schemeClr val="tx1">
        <a:lumMod val="65000"/>
        <a:lumOff val="35000"/>
      </a:schemeClr>
    </cs:fontRef>
    <cs:defRPr sz="900" kern="1200"/>
  </cs:seriesAxis>
  <cs:seriesLine>
    <cs:lnRef idx="0"/>
    <cs:fillRef idx="0"/>
    <cs:effectRef idx="0"/>
    <cs:fontRef idx="minor">
      <a:schemeClr val="tx1"/>
    </cs:fontRef>
    <cs:spPr>
      <a:ln w="9525" cap="flat" cmpd="sng" algn="ctr">
        <a:solidFill>
          <a:schemeClr val="tx1">
            <a:lumMod val="35000"/>
            <a:lumOff val="65000"/>
          </a:schemeClr>
        </a:solidFill>
        <a:round/>
      </a:ln>
    </cs:spPr>
  </cs:seriesLine>
  <cs:title>
    <cs:lnRef idx="0"/>
    <cs:fillRef idx="0"/>
    <cs:effectRef idx="0"/>
    <cs:fontRef idx="minor">
      <a:schemeClr val="tx1">
        <a:lumMod val="65000"/>
        <a:lumOff val="35000"/>
      </a:schemeClr>
    </cs:fontRef>
    <cs:defRPr sz="1400" b="0" kern="1200" spc="0" baseline="0"/>
  </cs:title>
  <cs:trendline>
    <cs:lnRef idx="0">
      <cs:styleClr val="auto"/>
    </cs:lnRef>
    <cs:fillRef idx="0"/>
    <cs:effectRef idx="0"/>
    <cs:fontRef idx="minor">
      <a:schemeClr val="tx1"/>
    </cs:fontRef>
    <cs:spPr>
      <a:ln w="19050" cap="rnd">
        <a:solidFill>
          <a:schemeClr val="phClr"/>
        </a:solidFill>
        <a:prstDash val="sysDot"/>
      </a:ln>
    </cs:spPr>
  </cs:trendline>
  <cs:trendlineLabel>
    <cs:lnRef idx="0"/>
    <cs:fillRef idx="0"/>
    <cs:effectRef idx="0"/>
    <cs:fontRef idx="minor">
      <a:schemeClr val="tx1">
        <a:lumMod val="65000"/>
        <a:lumOff val="35000"/>
      </a:schemeClr>
    </cs:fontRef>
    <cs:defRPr sz="900" kern="1200"/>
  </cs:trendlineLabel>
  <cs:upBar>
    <cs:lnRef idx="0"/>
    <cs:fillRef idx="0"/>
    <cs:effectRef idx="0"/>
    <cs:fontRef idx="minor">
      <a:schemeClr val="tx1"/>
    </cs:fontRef>
    <cs:spPr>
      <a:solidFill>
        <a:schemeClr val="lt1"/>
      </a:solidFill>
      <a:ln w="9525" cap="flat" cmpd="sng" algn="ctr">
        <a:solidFill>
          <a:schemeClr val="tx1">
            <a:lumMod val="65000"/>
            <a:lumOff val="35000"/>
          </a:schemeClr>
        </a:solidFill>
        <a:round/>
      </a:ln>
    </cs:spPr>
  </cs:upBar>
  <cs:valueAxis>
    <cs:lnRef idx="0"/>
    <cs:fillRef idx="0"/>
    <cs:effectRef idx="0"/>
    <cs:fontRef idx="minor">
      <a:schemeClr val="tx1">
        <a:lumMod val="65000"/>
        <a:lumOff val="35000"/>
      </a:schemeClr>
    </cs:fontRef>
    <cs:defRPr sz="900" kern="1200"/>
  </cs:valueAxis>
  <cs:wall>
    <cs:lnRef idx="0"/>
    <cs:fillRef idx="0"/>
    <cs:effectRef idx="0"/>
    <cs:fontRef idx="minor">
      <a:schemeClr val="tx1"/>
    </cs:fontRef>
    <cs:spPr>
      <a:noFill/>
      <a:ln>
        <a:noFill/>
      </a:ln>
    </cs:spPr>
  </cs:wall>
</cs:chartStyle>
</file>

<file path=xl/charts/style28.xml><?xml version="1.0" encoding="utf-8"?>
<cs:chartStyle xmlns:cs="http://schemas.microsoft.com/office/drawing/2012/chartStyle" xmlns:a="http://schemas.openxmlformats.org/drawingml/2006/main" id="216">
  <cs:axisTitle>
    <cs:lnRef idx="0"/>
    <cs:fillRef idx="0"/>
    <cs:effectRef idx="0"/>
    <cs:fontRef idx="minor">
      <a:schemeClr val="tx1">
        <a:lumMod val="65000"/>
        <a:lumOff val="35000"/>
      </a:schemeClr>
    </cs:fontRef>
    <cs:defRPr sz="1000" kern="1200"/>
  </cs:axisTitle>
  <cs:categoryAxis>
    <cs:lnRef idx="0"/>
    <cs:fillRef idx="0"/>
    <cs:effectRef idx="0"/>
    <cs:fontRef idx="minor">
      <a:schemeClr val="tx1">
        <a:lumMod val="65000"/>
        <a:lumOff val="35000"/>
      </a:schemeClr>
    </cs:fontRef>
    <cs:spPr>
      <a:ln w="9525" cap="flat" cmpd="sng" algn="ctr">
        <a:solidFill>
          <a:schemeClr val="tx1">
            <a:lumMod val="15000"/>
            <a:lumOff val="85000"/>
          </a:schemeClr>
        </a:solidFill>
        <a:round/>
      </a:ln>
    </cs:spPr>
    <cs:defRPr sz="900" kern="1200"/>
  </cs:categoryAxis>
  <cs:chartArea mods="allowNoFillOverride allowNoLineOverride">
    <cs:lnRef idx="0"/>
    <cs:fillRef idx="0"/>
    <cs:effectRef idx="0"/>
    <cs:fontRef idx="minor">
      <a:schemeClr val="tx1"/>
    </cs:fontRef>
    <cs:spPr>
      <a:solidFill>
        <a:schemeClr val="bg1"/>
      </a:solidFill>
      <a:ln w="9525" cap="flat" cmpd="sng" algn="ctr">
        <a:solidFill>
          <a:schemeClr val="tx1">
            <a:lumMod val="15000"/>
            <a:lumOff val="85000"/>
          </a:schemeClr>
        </a:solidFill>
        <a:round/>
      </a:ln>
    </cs:spPr>
    <cs:defRPr sz="1000" kern="1200"/>
  </cs:chartArea>
  <cs:dataLabel>
    <cs:lnRef idx="0"/>
    <cs:fillRef idx="0"/>
    <cs:effectRef idx="0"/>
    <cs:fontRef idx="minor">
      <a:schemeClr val="tx1">
        <a:lumMod val="75000"/>
        <a:lumOff val="25000"/>
      </a:schemeClr>
    </cs:fontRef>
    <cs:defRPr sz="900" kern="1200"/>
  </cs:dataLabel>
  <cs:dataLabelCallout>
    <cs:lnRef idx="0"/>
    <cs:fillRef idx="0"/>
    <cs:effectRef idx="0"/>
    <cs:fontRef idx="minor">
      <a:schemeClr val="dk1">
        <a:lumMod val="65000"/>
        <a:lumOff val="35000"/>
      </a:schemeClr>
    </cs:fontRef>
    <cs:spPr>
      <a:solidFill>
        <a:schemeClr val="lt1"/>
      </a:solidFill>
      <a:ln>
        <a:solidFill>
          <a:schemeClr val="dk1">
            <a:lumMod val="25000"/>
            <a:lumOff val="75000"/>
          </a:schemeClr>
        </a:solidFill>
      </a:ln>
    </cs:spPr>
    <cs:defRPr sz="900" kern="1200"/>
    <cs:bodyPr rot="0" spcFirstLastPara="1" vertOverflow="clip" horzOverflow="clip" vert="horz" wrap="square" lIns="36576" tIns="18288" rIns="36576" bIns="18288" anchor="ctr" anchorCtr="1">
      <a:spAutoFit/>
    </cs:bodyPr>
  </cs:dataLabelCallout>
  <cs:dataPoint>
    <cs:lnRef idx="0"/>
    <cs:fillRef idx="1">
      <cs:styleClr val="auto"/>
    </cs:fillRef>
    <cs:effectRef idx="0"/>
    <cs:fontRef idx="minor">
      <a:schemeClr val="tx1"/>
    </cs:fontRef>
  </cs:dataPoint>
  <cs:dataPoint3D>
    <cs:lnRef idx="0"/>
    <cs:fillRef idx="1">
      <cs:styleClr val="auto"/>
    </cs:fillRef>
    <cs:effectRef idx="0"/>
    <cs:fontRef idx="minor">
      <a:schemeClr val="tx1"/>
    </cs:fontRef>
  </cs:dataPoint3D>
  <cs:dataPointLine>
    <cs:lnRef idx="0">
      <cs:styleClr val="auto"/>
    </cs:lnRef>
    <cs:fillRef idx="1"/>
    <cs:effectRef idx="0"/>
    <cs:fontRef idx="minor">
      <a:schemeClr val="tx1"/>
    </cs:fontRef>
    <cs:spPr>
      <a:ln w="28575" cap="rnd">
        <a:solidFill>
          <a:schemeClr val="phClr"/>
        </a:solidFill>
        <a:round/>
      </a:ln>
    </cs:spPr>
  </cs:dataPointLine>
  <cs:dataPointMarker>
    <cs:lnRef idx="0">
      <cs:styleClr val="auto"/>
    </cs:lnRef>
    <cs:fillRef idx="1">
      <cs:styleClr val="auto"/>
    </cs:fillRef>
    <cs:effectRef idx="0"/>
    <cs:fontRef idx="minor">
      <a:schemeClr val="tx1"/>
    </cs:fontRef>
    <cs:spPr>
      <a:ln w="9525">
        <a:solidFill>
          <a:schemeClr val="phClr"/>
        </a:solidFill>
      </a:ln>
    </cs:spPr>
  </cs:dataPointMarker>
  <cs:dataPointMarkerLayout symbol="circle" size="5"/>
  <cs:dataPointWireframe>
    <cs:lnRef idx="0">
      <cs:styleClr val="auto"/>
    </cs:lnRef>
    <cs:fillRef idx="1"/>
    <cs:effectRef idx="0"/>
    <cs:fontRef idx="minor">
      <a:schemeClr val="tx1"/>
    </cs:fontRef>
    <cs:spPr>
      <a:ln w="9525" cap="rnd">
        <a:solidFill>
          <a:schemeClr val="phClr"/>
        </a:solidFill>
        <a:round/>
      </a:ln>
    </cs:spPr>
  </cs:dataPointWireframe>
  <cs:dataTable>
    <cs:lnRef idx="0"/>
    <cs:fillRef idx="0"/>
    <cs:effectRef idx="0"/>
    <cs:fontRef idx="minor">
      <a:schemeClr val="tx1">
        <a:lumMod val="65000"/>
        <a:lumOff val="35000"/>
      </a:schemeClr>
    </cs:fontRef>
    <cs:spPr>
      <a:noFill/>
      <a:ln w="9525" cap="flat" cmpd="sng" algn="ctr">
        <a:solidFill>
          <a:schemeClr val="tx1">
            <a:lumMod val="15000"/>
            <a:lumOff val="85000"/>
          </a:schemeClr>
        </a:solidFill>
        <a:round/>
      </a:ln>
    </cs:spPr>
    <cs:defRPr sz="900" kern="1200"/>
  </cs:dataTable>
  <cs:downBar>
    <cs:lnRef idx="0"/>
    <cs:fillRef idx="0"/>
    <cs:effectRef idx="0"/>
    <cs:fontRef idx="minor">
      <a:schemeClr val="tx1"/>
    </cs:fontRef>
    <cs:spPr>
      <a:solidFill>
        <a:schemeClr val="dk1">
          <a:lumMod val="75000"/>
          <a:lumOff val="25000"/>
        </a:schemeClr>
      </a:solidFill>
      <a:ln w="9525" cap="flat" cmpd="sng" algn="ctr">
        <a:solidFill>
          <a:schemeClr val="tx1">
            <a:lumMod val="65000"/>
            <a:lumOff val="35000"/>
          </a:schemeClr>
        </a:solidFill>
        <a:round/>
      </a:ln>
    </cs:spPr>
  </cs:downBar>
  <cs:dropLine>
    <cs:lnRef idx="0"/>
    <cs:fillRef idx="0"/>
    <cs:effectRef idx="0"/>
    <cs:fontRef idx="minor">
      <a:schemeClr val="tx1"/>
    </cs:fontRef>
    <cs:spPr>
      <a:ln w="9525" cap="flat" cmpd="sng" algn="ctr">
        <a:solidFill>
          <a:schemeClr val="tx1">
            <a:lumMod val="35000"/>
            <a:lumOff val="65000"/>
          </a:schemeClr>
        </a:solidFill>
        <a:round/>
      </a:ln>
    </cs:spPr>
  </cs:dropLine>
  <cs:errorBar>
    <cs:lnRef idx="0"/>
    <cs:fillRef idx="0"/>
    <cs:effectRef idx="0"/>
    <cs:fontRef idx="minor">
      <a:schemeClr val="tx1"/>
    </cs:fontRef>
    <cs:spPr>
      <a:ln w="9525" cap="flat" cmpd="sng" algn="ctr">
        <a:solidFill>
          <a:schemeClr val="tx1">
            <a:lumMod val="65000"/>
            <a:lumOff val="35000"/>
          </a:schemeClr>
        </a:solidFill>
        <a:round/>
      </a:ln>
    </cs:spPr>
  </cs:errorBar>
  <cs:floor>
    <cs:lnRef idx="0"/>
    <cs:fillRef idx="0"/>
    <cs:effectRef idx="0"/>
    <cs:fontRef idx="minor">
      <a:schemeClr val="tx1"/>
    </cs:fontRef>
    <cs:spPr>
      <a:noFill/>
      <a:ln>
        <a:noFill/>
      </a:ln>
    </cs:spPr>
  </cs:floor>
  <cs:gridlineMajor>
    <cs:lnRef idx="0"/>
    <cs:fillRef idx="0"/>
    <cs:effectRef idx="0"/>
    <cs:fontRef idx="minor">
      <a:schemeClr val="tx1"/>
    </cs:fontRef>
    <cs:spPr>
      <a:ln w="9525" cap="flat" cmpd="sng" algn="ctr">
        <a:solidFill>
          <a:schemeClr val="tx1">
            <a:lumMod val="15000"/>
            <a:lumOff val="85000"/>
          </a:schemeClr>
        </a:solidFill>
        <a:round/>
      </a:ln>
    </cs:spPr>
  </cs:gridlineMajor>
  <cs:gridlineMinor>
    <cs:lnRef idx="0"/>
    <cs:fillRef idx="0"/>
    <cs:effectRef idx="0"/>
    <cs:fontRef idx="minor">
      <a:schemeClr val="tx1"/>
    </cs:fontRef>
    <cs:spPr>
      <a:ln w="9525" cap="flat" cmpd="sng" algn="ctr">
        <a:solidFill>
          <a:schemeClr val="tx1">
            <a:lumMod val="5000"/>
            <a:lumOff val="95000"/>
          </a:schemeClr>
        </a:solidFill>
        <a:round/>
      </a:ln>
    </cs:spPr>
  </cs:gridlineMinor>
  <cs:hiLoLine>
    <cs:lnRef idx="0"/>
    <cs:fillRef idx="0"/>
    <cs:effectRef idx="0"/>
    <cs:fontRef idx="minor">
      <a:schemeClr val="tx1"/>
    </cs:fontRef>
    <cs:spPr>
      <a:ln w="9525" cap="flat" cmpd="sng" algn="ctr">
        <a:solidFill>
          <a:schemeClr val="tx1">
            <a:lumMod val="50000"/>
            <a:lumOff val="50000"/>
          </a:schemeClr>
        </a:solidFill>
        <a:round/>
      </a:ln>
    </cs:spPr>
  </cs:hiLoLine>
  <cs:leaderLine>
    <cs:lnRef idx="0"/>
    <cs:fillRef idx="0"/>
    <cs:effectRef idx="0"/>
    <cs:fontRef idx="minor">
      <a:schemeClr val="tx1"/>
    </cs:fontRef>
    <cs:spPr>
      <a:ln w="9525" cap="flat" cmpd="sng" algn="ctr">
        <a:solidFill>
          <a:schemeClr val="tx1">
            <a:lumMod val="35000"/>
            <a:lumOff val="65000"/>
          </a:schemeClr>
        </a:solidFill>
        <a:round/>
      </a:ln>
    </cs:spPr>
  </cs:leaderLine>
  <cs:legend>
    <cs:lnRef idx="0"/>
    <cs:fillRef idx="0"/>
    <cs:effectRef idx="0"/>
    <cs:fontRef idx="minor">
      <a:schemeClr val="tx1">
        <a:lumMod val="65000"/>
        <a:lumOff val="35000"/>
      </a:schemeClr>
    </cs:fontRef>
    <cs:defRPr sz="900" kern="1200"/>
  </cs:legend>
  <cs:plotArea mods="allowNoFillOverride allowNoLineOverride">
    <cs:lnRef idx="0"/>
    <cs:fillRef idx="0"/>
    <cs:effectRef idx="0"/>
    <cs:fontRef idx="minor">
      <a:schemeClr val="tx1"/>
    </cs:fontRef>
  </cs:plotArea>
  <cs:plotArea3D mods="allowNoFillOverride allowNoLineOverride">
    <cs:lnRef idx="0"/>
    <cs:fillRef idx="0"/>
    <cs:effectRef idx="0"/>
    <cs:fontRef idx="minor">
      <a:schemeClr val="tx1"/>
    </cs:fontRef>
  </cs:plotArea3D>
  <cs:seriesAxis>
    <cs:lnRef idx="0"/>
    <cs:fillRef idx="0"/>
    <cs:effectRef idx="0"/>
    <cs:fontRef idx="minor">
      <a:schemeClr val="tx1">
        <a:lumMod val="65000"/>
        <a:lumOff val="35000"/>
      </a:schemeClr>
    </cs:fontRef>
    <cs:defRPr sz="900" kern="1200"/>
  </cs:seriesAxis>
  <cs:seriesLine>
    <cs:lnRef idx="0"/>
    <cs:fillRef idx="0"/>
    <cs:effectRef idx="0"/>
    <cs:fontRef idx="minor">
      <a:schemeClr val="tx1"/>
    </cs:fontRef>
    <cs:spPr>
      <a:ln w="9525" cap="flat" cmpd="sng" algn="ctr">
        <a:solidFill>
          <a:schemeClr val="tx1">
            <a:lumMod val="35000"/>
            <a:lumOff val="65000"/>
          </a:schemeClr>
        </a:solidFill>
        <a:round/>
      </a:ln>
    </cs:spPr>
  </cs:seriesLine>
  <cs:title>
    <cs:lnRef idx="0"/>
    <cs:fillRef idx="0"/>
    <cs:effectRef idx="0"/>
    <cs:fontRef idx="minor">
      <a:schemeClr val="tx1">
        <a:lumMod val="65000"/>
        <a:lumOff val="35000"/>
      </a:schemeClr>
    </cs:fontRef>
    <cs:defRPr sz="1400" b="0" kern="1200" spc="0" baseline="0"/>
  </cs:title>
  <cs:trendline>
    <cs:lnRef idx="0">
      <cs:styleClr val="auto"/>
    </cs:lnRef>
    <cs:fillRef idx="0"/>
    <cs:effectRef idx="0"/>
    <cs:fontRef idx="minor">
      <a:schemeClr val="tx1"/>
    </cs:fontRef>
    <cs:spPr>
      <a:ln w="19050" cap="rnd">
        <a:solidFill>
          <a:schemeClr val="phClr"/>
        </a:solidFill>
        <a:prstDash val="sysDot"/>
      </a:ln>
    </cs:spPr>
  </cs:trendline>
  <cs:trendlineLabel>
    <cs:lnRef idx="0"/>
    <cs:fillRef idx="0"/>
    <cs:effectRef idx="0"/>
    <cs:fontRef idx="minor">
      <a:schemeClr val="tx1">
        <a:lumMod val="65000"/>
        <a:lumOff val="35000"/>
      </a:schemeClr>
    </cs:fontRef>
    <cs:defRPr sz="900" kern="1200"/>
  </cs:trendlineLabel>
  <cs:upBar>
    <cs:lnRef idx="0"/>
    <cs:fillRef idx="0"/>
    <cs:effectRef idx="0"/>
    <cs:fontRef idx="minor">
      <a:schemeClr val="tx1"/>
    </cs:fontRef>
    <cs:spPr>
      <a:solidFill>
        <a:schemeClr val="lt1"/>
      </a:solidFill>
      <a:ln w="9525" cap="flat" cmpd="sng" algn="ctr">
        <a:solidFill>
          <a:schemeClr val="tx1">
            <a:lumMod val="65000"/>
            <a:lumOff val="35000"/>
          </a:schemeClr>
        </a:solidFill>
        <a:round/>
      </a:ln>
    </cs:spPr>
  </cs:upBar>
  <cs:valueAxis>
    <cs:lnRef idx="0"/>
    <cs:fillRef idx="0"/>
    <cs:effectRef idx="0"/>
    <cs:fontRef idx="minor">
      <a:schemeClr val="tx1">
        <a:lumMod val="65000"/>
        <a:lumOff val="35000"/>
      </a:schemeClr>
    </cs:fontRef>
    <cs:defRPr sz="900" kern="1200"/>
  </cs:valueAxis>
  <cs:wall>
    <cs:lnRef idx="0"/>
    <cs:fillRef idx="0"/>
    <cs:effectRef idx="0"/>
    <cs:fontRef idx="minor">
      <a:schemeClr val="tx1"/>
    </cs:fontRef>
    <cs:spPr>
      <a:noFill/>
      <a:ln>
        <a:noFill/>
      </a:ln>
    </cs:spPr>
  </cs:wall>
</cs:chartStyle>
</file>

<file path=xl/charts/style29.xml><?xml version="1.0" encoding="utf-8"?>
<cs:chartStyle xmlns:cs="http://schemas.microsoft.com/office/drawing/2012/chartStyle" xmlns:a="http://schemas.openxmlformats.org/drawingml/2006/main" id="216">
  <cs:axisTitle>
    <cs:lnRef idx="0"/>
    <cs:fillRef idx="0"/>
    <cs:effectRef idx="0"/>
    <cs:fontRef idx="minor">
      <a:schemeClr val="tx1">
        <a:lumMod val="65000"/>
        <a:lumOff val="35000"/>
      </a:schemeClr>
    </cs:fontRef>
    <cs:defRPr sz="1000" kern="1200"/>
  </cs:axisTitle>
  <cs:categoryAxis>
    <cs:lnRef idx="0"/>
    <cs:fillRef idx="0"/>
    <cs:effectRef idx="0"/>
    <cs:fontRef idx="minor">
      <a:schemeClr val="tx1">
        <a:lumMod val="65000"/>
        <a:lumOff val="35000"/>
      </a:schemeClr>
    </cs:fontRef>
    <cs:spPr>
      <a:ln w="9525" cap="flat" cmpd="sng" algn="ctr">
        <a:solidFill>
          <a:schemeClr val="tx1">
            <a:lumMod val="15000"/>
            <a:lumOff val="85000"/>
          </a:schemeClr>
        </a:solidFill>
        <a:round/>
      </a:ln>
    </cs:spPr>
    <cs:defRPr sz="900" kern="1200"/>
  </cs:categoryAxis>
  <cs:chartArea mods="allowNoFillOverride allowNoLineOverride">
    <cs:lnRef idx="0"/>
    <cs:fillRef idx="0"/>
    <cs:effectRef idx="0"/>
    <cs:fontRef idx="minor">
      <a:schemeClr val="tx1"/>
    </cs:fontRef>
    <cs:spPr>
      <a:solidFill>
        <a:schemeClr val="bg1"/>
      </a:solidFill>
      <a:ln w="9525" cap="flat" cmpd="sng" algn="ctr">
        <a:solidFill>
          <a:schemeClr val="tx1">
            <a:lumMod val="15000"/>
            <a:lumOff val="85000"/>
          </a:schemeClr>
        </a:solidFill>
        <a:round/>
      </a:ln>
    </cs:spPr>
    <cs:defRPr sz="1000" kern="1200"/>
  </cs:chartArea>
  <cs:dataLabel>
    <cs:lnRef idx="0"/>
    <cs:fillRef idx="0"/>
    <cs:effectRef idx="0"/>
    <cs:fontRef idx="minor">
      <a:schemeClr val="tx1">
        <a:lumMod val="75000"/>
        <a:lumOff val="25000"/>
      </a:schemeClr>
    </cs:fontRef>
    <cs:defRPr sz="900" kern="1200"/>
  </cs:dataLabel>
  <cs:dataLabelCallout>
    <cs:lnRef idx="0"/>
    <cs:fillRef idx="0"/>
    <cs:effectRef idx="0"/>
    <cs:fontRef idx="minor">
      <a:schemeClr val="dk1">
        <a:lumMod val="65000"/>
        <a:lumOff val="35000"/>
      </a:schemeClr>
    </cs:fontRef>
    <cs:spPr>
      <a:solidFill>
        <a:schemeClr val="lt1"/>
      </a:solidFill>
      <a:ln>
        <a:solidFill>
          <a:schemeClr val="dk1">
            <a:lumMod val="25000"/>
            <a:lumOff val="75000"/>
          </a:schemeClr>
        </a:solidFill>
      </a:ln>
    </cs:spPr>
    <cs:defRPr sz="900" kern="1200"/>
    <cs:bodyPr rot="0" spcFirstLastPara="1" vertOverflow="clip" horzOverflow="clip" vert="horz" wrap="square" lIns="36576" tIns="18288" rIns="36576" bIns="18288" anchor="ctr" anchorCtr="1">
      <a:spAutoFit/>
    </cs:bodyPr>
  </cs:dataLabelCallout>
  <cs:dataPoint>
    <cs:lnRef idx="0"/>
    <cs:fillRef idx="1">
      <cs:styleClr val="auto"/>
    </cs:fillRef>
    <cs:effectRef idx="0"/>
    <cs:fontRef idx="minor">
      <a:schemeClr val="tx1"/>
    </cs:fontRef>
  </cs:dataPoint>
  <cs:dataPoint3D>
    <cs:lnRef idx="0"/>
    <cs:fillRef idx="1">
      <cs:styleClr val="auto"/>
    </cs:fillRef>
    <cs:effectRef idx="0"/>
    <cs:fontRef idx="minor">
      <a:schemeClr val="tx1"/>
    </cs:fontRef>
  </cs:dataPoint3D>
  <cs:dataPointLine>
    <cs:lnRef idx="0">
      <cs:styleClr val="auto"/>
    </cs:lnRef>
    <cs:fillRef idx="1"/>
    <cs:effectRef idx="0"/>
    <cs:fontRef idx="minor">
      <a:schemeClr val="tx1"/>
    </cs:fontRef>
    <cs:spPr>
      <a:ln w="28575" cap="rnd">
        <a:solidFill>
          <a:schemeClr val="phClr"/>
        </a:solidFill>
        <a:round/>
      </a:ln>
    </cs:spPr>
  </cs:dataPointLine>
  <cs:dataPointMarker>
    <cs:lnRef idx="0">
      <cs:styleClr val="auto"/>
    </cs:lnRef>
    <cs:fillRef idx="1">
      <cs:styleClr val="auto"/>
    </cs:fillRef>
    <cs:effectRef idx="0"/>
    <cs:fontRef idx="minor">
      <a:schemeClr val="tx1"/>
    </cs:fontRef>
    <cs:spPr>
      <a:ln w="9525">
        <a:solidFill>
          <a:schemeClr val="phClr"/>
        </a:solidFill>
      </a:ln>
    </cs:spPr>
  </cs:dataPointMarker>
  <cs:dataPointMarkerLayout symbol="circle" size="5"/>
  <cs:dataPointWireframe>
    <cs:lnRef idx="0">
      <cs:styleClr val="auto"/>
    </cs:lnRef>
    <cs:fillRef idx="1"/>
    <cs:effectRef idx="0"/>
    <cs:fontRef idx="minor">
      <a:schemeClr val="tx1"/>
    </cs:fontRef>
    <cs:spPr>
      <a:ln w="9525" cap="rnd">
        <a:solidFill>
          <a:schemeClr val="phClr"/>
        </a:solidFill>
        <a:round/>
      </a:ln>
    </cs:spPr>
  </cs:dataPointWireframe>
  <cs:dataTable>
    <cs:lnRef idx="0"/>
    <cs:fillRef idx="0"/>
    <cs:effectRef idx="0"/>
    <cs:fontRef idx="minor">
      <a:schemeClr val="tx1">
        <a:lumMod val="65000"/>
        <a:lumOff val="35000"/>
      </a:schemeClr>
    </cs:fontRef>
    <cs:spPr>
      <a:noFill/>
      <a:ln w="9525" cap="flat" cmpd="sng" algn="ctr">
        <a:solidFill>
          <a:schemeClr val="tx1">
            <a:lumMod val="15000"/>
            <a:lumOff val="85000"/>
          </a:schemeClr>
        </a:solidFill>
        <a:round/>
      </a:ln>
    </cs:spPr>
    <cs:defRPr sz="900" kern="1200"/>
  </cs:dataTable>
  <cs:downBar>
    <cs:lnRef idx="0"/>
    <cs:fillRef idx="0"/>
    <cs:effectRef idx="0"/>
    <cs:fontRef idx="minor">
      <a:schemeClr val="tx1"/>
    </cs:fontRef>
    <cs:spPr>
      <a:solidFill>
        <a:schemeClr val="dk1">
          <a:lumMod val="75000"/>
          <a:lumOff val="25000"/>
        </a:schemeClr>
      </a:solidFill>
      <a:ln w="9525" cap="flat" cmpd="sng" algn="ctr">
        <a:solidFill>
          <a:schemeClr val="tx1">
            <a:lumMod val="65000"/>
            <a:lumOff val="35000"/>
          </a:schemeClr>
        </a:solidFill>
        <a:round/>
      </a:ln>
    </cs:spPr>
  </cs:downBar>
  <cs:dropLine>
    <cs:lnRef idx="0"/>
    <cs:fillRef idx="0"/>
    <cs:effectRef idx="0"/>
    <cs:fontRef idx="minor">
      <a:schemeClr val="tx1"/>
    </cs:fontRef>
    <cs:spPr>
      <a:ln w="9525" cap="flat" cmpd="sng" algn="ctr">
        <a:solidFill>
          <a:schemeClr val="tx1">
            <a:lumMod val="35000"/>
            <a:lumOff val="65000"/>
          </a:schemeClr>
        </a:solidFill>
        <a:round/>
      </a:ln>
    </cs:spPr>
  </cs:dropLine>
  <cs:errorBar>
    <cs:lnRef idx="0"/>
    <cs:fillRef idx="0"/>
    <cs:effectRef idx="0"/>
    <cs:fontRef idx="minor">
      <a:schemeClr val="tx1"/>
    </cs:fontRef>
    <cs:spPr>
      <a:ln w="9525" cap="flat" cmpd="sng" algn="ctr">
        <a:solidFill>
          <a:schemeClr val="tx1">
            <a:lumMod val="65000"/>
            <a:lumOff val="35000"/>
          </a:schemeClr>
        </a:solidFill>
        <a:round/>
      </a:ln>
    </cs:spPr>
  </cs:errorBar>
  <cs:floor>
    <cs:lnRef idx="0"/>
    <cs:fillRef idx="0"/>
    <cs:effectRef idx="0"/>
    <cs:fontRef idx="minor">
      <a:schemeClr val="tx1"/>
    </cs:fontRef>
    <cs:spPr>
      <a:noFill/>
      <a:ln>
        <a:noFill/>
      </a:ln>
    </cs:spPr>
  </cs:floor>
  <cs:gridlineMajor>
    <cs:lnRef idx="0"/>
    <cs:fillRef idx="0"/>
    <cs:effectRef idx="0"/>
    <cs:fontRef idx="minor">
      <a:schemeClr val="tx1"/>
    </cs:fontRef>
    <cs:spPr>
      <a:ln w="9525" cap="flat" cmpd="sng" algn="ctr">
        <a:solidFill>
          <a:schemeClr val="tx1">
            <a:lumMod val="15000"/>
            <a:lumOff val="85000"/>
          </a:schemeClr>
        </a:solidFill>
        <a:round/>
      </a:ln>
    </cs:spPr>
  </cs:gridlineMajor>
  <cs:gridlineMinor>
    <cs:lnRef idx="0"/>
    <cs:fillRef idx="0"/>
    <cs:effectRef idx="0"/>
    <cs:fontRef idx="minor">
      <a:schemeClr val="tx1"/>
    </cs:fontRef>
    <cs:spPr>
      <a:ln w="9525" cap="flat" cmpd="sng" algn="ctr">
        <a:solidFill>
          <a:schemeClr val="tx1">
            <a:lumMod val="5000"/>
            <a:lumOff val="95000"/>
          </a:schemeClr>
        </a:solidFill>
        <a:round/>
      </a:ln>
    </cs:spPr>
  </cs:gridlineMinor>
  <cs:hiLoLine>
    <cs:lnRef idx="0"/>
    <cs:fillRef idx="0"/>
    <cs:effectRef idx="0"/>
    <cs:fontRef idx="minor">
      <a:schemeClr val="tx1"/>
    </cs:fontRef>
    <cs:spPr>
      <a:ln w="9525" cap="flat" cmpd="sng" algn="ctr">
        <a:solidFill>
          <a:schemeClr val="tx1">
            <a:lumMod val="50000"/>
            <a:lumOff val="50000"/>
          </a:schemeClr>
        </a:solidFill>
        <a:round/>
      </a:ln>
    </cs:spPr>
  </cs:hiLoLine>
  <cs:leaderLine>
    <cs:lnRef idx="0"/>
    <cs:fillRef idx="0"/>
    <cs:effectRef idx="0"/>
    <cs:fontRef idx="minor">
      <a:schemeClr val="tx1"/>
    </cs:fontRef>
    <cs:spPr>
      <a:ln w="9525" cap="flat" cmpd="sng" algn="ctr">
        <a:solidFill>
          <a:schemeClr val="tx1">
            <a:lumMod val="35000"/>
            <a:lumOff val="65000"/>
          </a:schemeClr>
        </a:solidFill>
        <a:round/>
      </a:ln>
    </cs:spPr>
  </cs:leaderLine>
  <cs:legend>
    <cs:lnRef idx="0"/>
    <cs:fillRef idx="0"/>
    <cs:effectRef idx="0"/>
    <cs:fontRef idx="minor">
      <a:schemeClr val="tx1">
        <a:lumMod val="65000"/>
        <a:lumOff val="35000"/>
      </a:schemeClr>
    </cs:fontRef>
    <cs:defRPr sz="900" kern="1200"/>
  </cs:legend>
  <cs:plotArea mods="allowNoFillOverride allowNoLineOverride">
    <cs:lnRef idx="0"/>
    <cs:fillRef idx="0"/>
    <cs:effectRef idx="0"/>
    <cs:fontRef idx="minor">
      <a:schemeClr val="tx1"/>
    </cs:fontRef>
  </cs:plotArea>
  <cs:plotArea3D mods="allowNoFillOverride allowNoLineOverride">
    <cs:lnRef idx="0"/>
    <cs:fillRef idx="0"/>
    <cs:effectRef idx="0"/>
    <cs:fontRef idx="minor">
      <a:schemeClr val="tx1"/>
    </cs:fontRef>
  </cs:plotArea3D>
  <cs:seriesAxis>
    <cs:lnRef idx="0"/>
    <cs:fillRef idx="0"/>
    <cs:effectRef idx="0"/>
    <cs:fontRef idx="minor">
      <a:schemeClr val="tx1">
        <a:lumMod val="65000"/>
        <a:lumOff val="35000"/>
      </a:schemeClr>
    </cs:fontRef>
    <cs:defRPr sz="900" kern="1200"/>
  </cs:seriesAxis>
  <cs:seriesLine>
    <cs:lnRef idx="0"/>
    <cs:fillRef idx="0"/>
    <cs:effectRef idx="0"/>
    <cs:fontRef idx="minor">
      <a:schemeClr val="tx1"/>
    </cs:fontRef>
    <cs:spPr>
      <a:ln w="9525" cap="flat" cmpd="sng" algn="ctr">
        <a:solidFill>
          <a:schemeClr val="tx1">
            <a:lumMod val="35000"/>
            <a:lumOff val="65000"/>
          </a:schemeClr>
        </a:solidFill>
        <a:round/>
      </a:ln>
    </cs:spPr>
  </cs:seriesLine>
  <cs:title>
    <cs:lnRef idx="0"/>
    <cs:fillRef idx="0"/>
    <cs:effectRef idx="0"/>
    <cs:fontRef idx="minor">
      <a:schemeClr val="tx1">
        <a:lumMod val="65000"/>
        <a:lumOff val="35000"/>
      </a:schemeClr>
    </cs:fontRef>
    <cs:defRPr sz="1400" b="0" kern="1200" spc="0" baseline="0"/>
  </cs:title>
  <cs:trendline>
    <cs:lnRef idx="0">
      <cs:styleClr val="auto"/>
    </cs:lnRef>
    <cs:fillRef idx="0"/>
    <cs:effectRef idx="0"/>
    <cs:fontRef idx="minor">
      <a:schemeClr val="tx1"/>
    </cs:fontRef>
    <cs:spPr>
      <a:ln w="19050" cap="rnd">
        <a:solidFill>
          <a:schemeClr val="phClr"/>
        </a:solidFill>
        <a:prstDash val="sysDot"/>
      </a:ln>
    </cs:spPr>
  </cs:trendline>
  <cs:trendlineLabel>
    <cs:lnRef idx="0"/>
    <cs:fillRef idx="0"/>
    <cs:effectRef idx="0"/>
    <cs:fontRef idx="minor">
      <a:schemeClr val="tx1">
        <a:lumMod val="65000"/>
        <a:lumOff val="35000"/>
      </a:schemeClr>
    </cs:fontRef>
    <cs:defRPr sz="900" kern="1200"/>
  </cs:trendlineLabel>
  <cs:upBar>
    <cs:lnRef idx="0"/>
    <cs:fillRef idx="0"/>
    <cs:effectRef idx="0"/>
    <cs:fontRef idx="minor">
      <a:schemeClr val="tx1"/>
    </cs:fontRef>
    <cs:spPr>
      <a:solidFill>
        <a:schemeClr val="lt1"/>
      </a:solidFill>
      <a:ln w="9525" cap="flat" cmpd="sng" algn="ctr">
        <a:solidFill>
          <a:schemeClr val="tx1">
            <a:lumMod val="65000"/>
            <a:lumOff val="35000"/>
          </a:schemeClr>
        </a:solidFill>
        <a:round/>
      </a:ln>
    </cs:spPr>
  </cs:upBar>
  <cs:valueAxis>
    <cs:lnRef idx="0"/>
    <cs:fillRef idx="0"/>
    <cs:effectRef idx="0"/>
    <cs:fontRef idx="minor">
      <a:schemeClr val="tx1">
        <a:lumMod val="65000"/>
        <a:lumOff val="35000"/>
      </a:schemeClr>
    </cs:fontRef>
    <cs:defRPr sz="900" kern="1200"/>
  </cs:valueAxis>
  <cs:wall>
    <cs:lnRef idx="0"/>
    <cs:fillRef idx="0"/>
    <cs:effectRef idx="0"/>
    <cs:fontRef idx="minor">
      <a:schemeClr val="tx1"/>
    </cs:fontRef>
    <cs:spPr>
      <a:noFill/>
      <a:ln>
        <a:noFill/>
      </a:ln>
    </cs:spPr>
  </cs:wall>
</cs:chartStyle>
</file>

<file path=xl/charts/style30.xml><?xml version="1.0" encoding="utf-8"?>
<cs:chartStyle xmlns:cs="http://schemas.microsoft.com/office/drawing/2012/chartStyle" xmlns:a="http://schemas.openxmlformats.org/drawingml/2006/main" id="216">
  <cs:axisTitle>
    <cs:lnRef idx="0"/>
    <cs:fillRef idx="0"/>
    <cs:effectRef idx="0"/>
    <cs:fontRef idx="minor">
      <a:schemeClr val="tx1">
        <a:lumMod val="65000"/>
        <a:lumOff val="35000"/>
      </a:schemeClr>
    </cs:fontRef>
    <cs:defRPr sz="1000" kern="1200"/>
  </cs:axisTitle>
  <cs:categoryAxis>
    <cs:lnRef idx="0"/>
    <cs:fillRef idx="0"/>
    <cs:effectRef idx="0"/>
    <cs:fontRef idx="minor">
      <a:schemeClr val="tx1">
        <a:lumMod val="65000"/>
        <a:lumOff val="35000"/>
      </a:schemeClr>
    </cs:fontRef>
    <cs:spPr>
      <a:ln w="9525" cap="flat" cmpd="sng" algn="ctr">
        <a:solidFill>
          <a:schemeClr val="tx1">
            <a:lumMod val="15000"/>
            <a:lumOff val="85000"/>
          </a:schemeClr>
        </a:solidFill>
        <a:round/>
      </a:ln>
    </cs:spPr>
    <cs:defRPr sz="900" kern="1200"/>
  </cs:categoryAxis>
  <cs:chartArea mods="allowNoFillOverride allowNoLineOverride">
    <cs:lnRef idx="0"/>
    <cs:fillRef idx="0"/>
    <cs:effectRef idx="0"/>
    <cs:fontRef idx="minor">
      <a:schemeClr val="tx1"/>
    </cs:fontRef>
    <cs:spPr>
      <a:solidFill>
        <a:schemeClr val="bg1"/>
      </a:solidFill>
      <a:ln w="9525" cap="flat" cmpd="sng" algn="ctr">
        <a:solidFill>
          <a:schemeClr val="tx1">
            <a:lumMod val="15000"/>
            <a:lumOff val="85000"/>
          </a:schemeClr>
        </a:solidFill>
        <a:round/>
      </a:ln>
    </cs:spPr>
    <cs:defRPr sz="1000" kern="1200"/>
  </cs:chartArea>
  <cs:dataLabel>
    <cs:lnRef idx="0"/>
    <cs:fillRef idx="0"/>
    <cs:effectRef idx="0"/>
    <cs:fontRef idx="minor">
      <a:schemeClr val="tx1">
        <a:lumMod val="75000"/>
        <a:lumOff val="25000"/>
      </a:schemeClr>
    </cs:fontRef>
    <cs:defRPr sz="900" kern="1200"/>
  </cs:dataLabel>
  <cs:dataLabelCallout>
    <cs:lnRef idx="0"/>
    <cs:fillRef idx="0"/>
    <cs:effectRef idx="0"/>
    <cs:fontRef idx="minor">
      <a:schemeClr val="dk1">
        <a:lumMod val="65000"/>
        <a:lumOff val="35000"/>
      </a:schemeClr>
    </cs:fontRef>
    <cs:spPr>
      <a:solidFill>
        <a:schemeClr val="lt1"/>
      </a:solidFill>
      <a:ln>
        <a:solidFill>
          <a:schemeClr val="dk1">
            <a:lumMod val="25000"/>
            <a:lumOff val="75000"/>
          </a:schemeClr>
        </a:solidFill>
      </a:ln>
    </cs:spPr>
    <cs:defRPr sz="900" kern="1200"/>
    <cs:bodyPr rot="0" spcFirstLastPara="1" vertOverflow="clip" horzOverflow="clip" vert="horz" wrap="square" lIns="36576" tIns="18288" rIns="36576" bIns="18288" anchor="ctr" anchorCtr="1">
      <a:spAutoFit/>
    </cs:bodyPr>
  </cs:dataLabelCallout>
  <cs:dataPoint>
    <cs:lnRef idx="0"/>
    <cs:fillRef idx="1">
      <cs:styleClr val="auto"/>
    </cs:fillRef>
    <cs:effectRef idx="0"/>
    <cs:fontRef idx="minor">
      <a:schemeClr val="tx1"/>
    </cs:fontRef>
  </cs:dataPoint>
  <cs:dataPoint3D>
    <cs:lnRef idx="0"/>
    <cs:fillRef idx="1">
      <cs:styleClr val="auto"/>
    </cs:fillRef>
    <cs:effectRef idx="0"/>
    <cs:fontRef idx="minor">
      <a:schemeClr val="tx1"/>
    </cs:fontRef>
  </cs:dataPoint3D>
  <cs:dataPointLine>
    <cs:lnRef idx="0">
      <cs:styleClr val="auto"/>
    </cs:lnRef>
    <cs:fillRef idx="1"/>
    <cs:effectRef idx="0"/>
    <cs:fontRef idx="minor">
      <a:schemeClr val="tx1"/>
    </cs:fontRef>
    <cs:spPr>
      <a:ln w="28575" cap="rnd">
        <a:solidFill>
          <a:schemeClr val="phClr"/>
        </a:solidFill>
        <a:round/>
      </a:ln>
    </cs:spPr>
  </cs:dataPointLine>
  <cs:dataPointMarker>
    <cs:lnRef idx="0">
      <cs:styleClr val="auto"/>
    </cs:lnRef>
    <cs:fillRef idx="1">
      <cs:styleClr val="auto"/>
    </cs:fillRef>
    <cs:effectRef idx="0"/>
    <cs:fontRef idx="minor">
      <a:schemeClr val="tx1"/>
    </cs:fontRef>
    <cs:spPr>
      <a:ln w="9525">
        <a:solidFill>
          <a:schemeClr val="phClr"/>
        </a:solidFill>
      </a:ln>
    </cs:spPr>
  </cs:dataPointMarker>
  <cs:dataPointMarkerLayout symbol="circle" size="5"/>
  <cs:dataPointWireframe>
    <cs:lnRef idx="0">
      <cs:styleClr val="auto"/>
    </cs:lnRef>
    <cs:fillRef idx="1"/>
    <cs:effectRef idx="0"/>
    <cs:fontRef idx="minor">
      <a:schemeClr val="tx1"/>
    </cs:fontRef>
    <cs:spPr>
      <a:ln w="9525" cap="rnd">
        <a:solidFill>
          <a:schemeClr val="phClr"/>
        </a:solidFill>
        <a:round/>
      </a:ln>
    </cs:spPr>
  </cs:dataPointWireframe>
  <cs:dataTable>
    <cs:lnRef idx="0"/>
    <cs:fillRef idx="0"/>
    <cs:effectRef idx="0"/>
    <cs:fontRef idx="minor">
      <a:schemeClr val="tx1">
        <a:lumMod val="65000"/>
        <a:lumOff val="35000"/>
      </a:schemeClr>
    </cs:fontRef>
    <cs:spPr>
      <a:noFill/>
      <a:ln w="9525" cap="flat" cmpd="sng" algn="ctr">
        <a:solidFill>
          <a:schemeClr val="tx1">
            <a:lumMod val="15000"/>
            <a:lumOff val="85000"/>
          </a:schemeClr>
        </a:solidFill>
        <a:round/>
      </a:ln>
    </cs:spPr>
    <cs:defRPr sz="900" kern="1200"/>
  </cs:dataTable>
  <cs:downBar>
    <cs:lnRef idx="0"/>
    <cs:fillRef idx="0"/>
    <cs:effectRef idx="0"/>
    <cs:fontRef idx="minor">
      <a:schemeClr val="tx1"/>
    </cs:fontRef>
    <cs:spPr>
      <a:solidFill>
        <a:schemeClr val="dk1">
          <a:lumMod val="75000"/>
          <a:lumOff val="25000"/>
        </a:schemeClr>
      </a:solidFill>
      <a:ln w="9525" cap="flat" cmpd="sng" algn="ctr">
        <a:solidFill>
          <a:schemeClr val="tx1">
            <a:lumMod val="65000"/>
            <a:lumOff val="35000"/>
          </a:schemeClr>
        </a:solidFill>
        <a:round/>
      </a:ln>
    </cs:spPr>
  </cs:downBar>
  <cs:dropLine>
    <cs:lnRef idx="0"/>
    <cs:fillRef idx="0"/>
    <cs:effectRef idx="0"/>
    <cs:fontRef idx="minor">
      <a:schemeClr val="tx1"/>
    </cs:fontRef>
    <cs:spPr>
      <a:ln w="9525" cap="flat" cmpd="sng" algn="ctr">
        <a:solidFill>
          <a:schemeClr val="tx1">
            <a:lumMod val="35000"/>
            <a:lumOff val="65000"/>
          </a:schemeClr>
        </a:solidFill>
        <a:round/>
      </a:ln>
    </cs:spPr>
  </cs:dropLine>
  <cs:errorBar>
    <cs:lnRef idx="0"/>
    <cs:fillRef idx="0"/>
    <cs:effectRef idx="0"/>
    <cs:fontRef idx="minor">
      <a:schemeClr val="tx1"/>
    </cs:fontRef>
    <cs:spPr>
      <a:ln w="9525" cap="flat" cmpd="sng" algn="ctr">
        <a:solidFill>
          <a:schemeClr val="tx1">
            <a:lumMod val="65000"/>
            <a:lumOff val="35000"/>
          </a:schemeClr>
        </a:solidFill>
        <a:round/>
      </a:ln>
    </cs:spPr>
  </cs:errorBar>
  <cs:floor>
    <cs:lnRef idx="0"/>
    <cs:fillRef idx="0"/>
    <cs:effectRef idx="0"/>
    <cs:fontRef idx="minor">
      <a:schemeClr val="tx1"/>
    </cs:fontRef>
    <cs:spPr>
      <a:noFill/>
      <a:ln>
        <a:noFill/>
      </a:ln>
    </cs:spPr>
  </cs:floor>
  <cs:gridlineMajor>
    <cs:lnRef idx="0"/>
    <cs:fillRef idx="0"/>
    <cs:effectRef idx="0"/>
    <cs:fontRef idx="minor">
      <a:schemeClr val="tx1"/>
    </cs:fontRef>
    <cs:spPr>
      <a:ln w="9525" cap="flat" cmpd="sng" algn="ctr">
        <a:solidFill>
          <a:schemeClr val="tx1">
            <a:lumMod val="15000"/>
            <a:lumOff val="85000"/>
          </a:schemeClr>
        </a:solidFill>
        <a:round/>
      </a:ln>
    </cs:spPr>
  </cs:gridlineMajor>
  <cs:gridlineMinor>
    <cs:lnRef idx="0"/>
    <cs:fillRef idx="0"/>
    <cs:effectRef idx="0"/>
    <cs:fontRef idx="minor">
      <a:schemeClr val="tx1"/>
    </cs:fontRef>
    <cs:spPr>
      <a:ln w="9525" cap="flat" cmpd="sng" algn="ctr">
        <a:solidFill>
          <a:schemeClr val="tx1">
            <a:lumMod val="5000"/>
            <a:lumOff val="95000"/>
          </a:schemeClr>
        </a:solidFill>
        <a:round/>
      </a:ln>
    </cs:spPr>
  </cs:gridlineMinor>
  <cs:hiLoLine>
    <cs:lnRef idx="0"/>
    <cs:fillRef idx="0"/>
    <cs:effectRef idx="0"/>
    <cs:fontRef idx="minor">
      <a:schemeClr val="tx1"/>
    </cs:fontRef>
    <cs:spPr>
      <a:ln w="9525" cap="flat" cmpd="sng" algn="ctr">
        <a:solidFill>
          <a:schemeClr val="tx1">
            <a:lumMod val="50000"/>
            <a:lumOff val="50000"/>
          </a:schemeClr>
        </a:solidFill>
        <a:round/>
      </a:ln>
    </cs:spPr>
  </cs:hiLoLine>
  <cs:leaderLine>
    <cs:lnRef idx="0"/>
    <cs:fillRef idx="0"/>
    <cs:effectRef idx="0"/>
    <cs:fontRef idx="minor">
      <a:schemeClr val="tx1"/>
    </cs:fontRef>
    <cs:spPr>
      <a:ln w="9525" cap="flat" cmpd="sng" algn="ctr">
        <a:solidFill>
          <a:schemeClr val="tx1">
            <a:lumMod val="35000"/>
            <a:lumOff val="65000"/>
          </a:schemeClr>
        </a:solidFill>
        <a:round/>
      </a:ln>
    </cs:spPr>
  </cs:leaderLine>
  <cs:legend>
    <cs:lnRef idx="0"/>
    <cs:fillRef idx="0"/>
    <cs:effectRef idx="0"/>
    <cs:fontRef idx="minor">
      <a:schemeClr val="tx1">
        <a:lumMod val="65000"/>
        <a:lumOff val="35000"/>
      </a:schemeClr>
    </cs:fontRef>
    <cs:defRPr sz="900" kern="1200"/>
  </cs:legend>
  <cs:plotArea mods="allowNoFillOverride allowNoLineOverride">
    <cs:lnRef idx="0"/>
    <cs:fillRef idx="0"/>
    <cs:effectRef idx="0"/>
    <cs:fontRef idx="minor">
      <a:schemeClr val="tx1"/>
    </cs:fontRef>
  </cs:plotArea>
  <cs:plotArea3D mods="allowNoFillOverride allowNoLineOverride">
    <cs:lnRef idx="0"/>
    <cs:fillRef idx="0"/>
    <cs:effectRef idx="0"/>
    <cs:fontRef idx="minor">
      <a:schemeClr val="tx1"/>
    </cs:fontRef>
  </cs:plotArea3D>
  <cs:seriesAxis>
    <cs:lnRef idx="0"/>
    <cs:fillRef idx="0"/>
    <cs:effectRef idx="0"/>
    <cs:fontRef idx="minor">
      <a:schemeClr val="tx1">
        <a:lumMod val="65000"/>
        <a:lumOff val="35000"/>
      </a:schemeClr>
    </cs:fontRef>
    <cs:defRPr sz="900" kern="1200"/>
  </cs:seriesAxis>
  <cs:seriesLine>
    <cs:lnRef idx="0"/>
    <cs:fillRef idx="0"/>
    <cs:effectRef idx="0"/>
    <cs:fontRef idx="minor">
      <a:schemeClr val="tx1"/>
    </cs:fontRef>
    <cs:spPr>
      <a:ln w="9525" cap="flat" cmpd="sng" algn="ctr">
        <a:solidFill>
          <a:schemeClr val="tx1">
            <a:lumMod val="35000"/>
            <a:lumOff val="65000"/>
          </a:schemeClr>
        </a:solidFill>
        <a:round/>
      </a:ln>
    </cs:spPr>
  </cs:seriesLine>
  <cs:title>
    <cs:lnRef idx="0"/>
    <cs:fillRef idx="0"/>
    <cs:effectRef idx="0"/>
    <cs:fontRef idx="minor">
      <a:schemeClr val="tx1">
        <a:lumMod val="65000"/>
        <a:lumOff val="35000"/>
      </a:schemeClr>
    </cs:fontRef>
    <cs:defRPr sz="1400" b="0" kern="1200" spc="0" baseline="0"/>
  </cs:title>
  <cs:trendline>
    <cs:lnRef idx="0">
      <cs:styleClr val="auto"/>
    </cs:lnRef>
    <cs:fillRef idx="0"/>
    <cs:effectRef idx="0"/>
    <cs:fontRef idx="minor">
      <a:schemeClr val="tx1"/>
    </cs:fontRef>
    <cs:spPr>
      <a:ln w="19050" cap="rnd">
        <a:solidFill>
          <a:schemeClr val="phClr"/>
        </a:solidFill>
        <a:prstDash val="sysDot"/>
      </a:ln>
    </cs:spPr>
  </cs:trendline>
  <cs:trendlineLabel>
    <cs:lnRef idx="0"/>
    <cs:fillRef idx="0"/>
    <cs:effectRef idx="0"/>
    <cs:fontRef idx="minor">
      <a:schemeClr val="tx1">
        <a:lumMod val="65000"/>
        <a:lumOff val="35000"/>
      </a:schemeClr>
    </cs:fontRef>
    <cs:defRPr sz="900" kern="1200"/>
  </cs:trendlineLabel>
  <cs:upBar>
    <cs:lnRef idx="0"/>
    <cs:fillRef idx="0"/>
    <cs:effectRef idx="0"/>
    <cs:fontRef idx="minor">
      <a:schemeClr val="tx1"/>
    </cs:fontRef>
    <cs:spPr>
      <a:solidFill>
        <a:schemeClr val="lt1"/>
      </a:solidFill>
      <a:ln w="9525" cap="flat" cmpd="sng" algn="ctr">
        <a:solidFill>
          <a:schemeClr val="tx1">
            <a:lumMod val="65000"/>
            <a:lumOff val="35000"/>
          </a:schemeClr>
        </a:solidFill>
        <a:round/>
      </a:ln>
    </cs:spPr>
  </cs:upBar>
  <cs:valueAxis>
    <cs:lnRef idx="0"/>
    <cs:fillRef idx="0"/>
    <cs:effectRef idx="0"/>
    <cs:fontRef idx="minor">
      <a:schemeClr val="tx1">
        <a:lumMod val="65000"/>
        <a:lumOff val="35000"/>
      </a:schemeClr>
    </cs:fontRef>
    <cs:defRPr sz="900" kern="1200"/>
  </cs:valueAxis>
  <cs:wall>
    <cs:lnRef idx="0"/>
    <cs:fillRef idx="0"/>
    <cs:effectRef idx="0"/>
    <cs:fontRef idx="minor">
      <a:schemeClr val="tx1"/>
    </cs:fontRef>
    <cs:spPr>
      <a:noFill/>
      <a:ln>
        <a:noFill/>
      </a:ln>
    </cs:spPr>
  </cs:wall>
</cs:chartStyle>
</file>

<file path=xl/charts/style31.xml><?xml version="1.0" encoding="utf-8"?>
<cs:chartStyle xmlns:cs="http://schemas.microsoft.com/office/drawing/2012/chartStyle" xmlns:a="http://schemas.openxmlformats.org/drawingml/2006/main" id="216">
  <cs:axisTitle>
    <cs:lnRef idx="0"/>
    <cs:fillRef idx="0"/>
    <cs:effectRef idx="0"/>
    <cs:fontRef idx="minor">
      <a:schemeClr val="tx1">
        <a:lumMod val="65000"/>
        <a:lumOff val="35000"/>
      </a:schemeClr>
    </cs:fontRef>
    <cs:defRPr sz="1000" kern="1200"/>
  </cs:axisTitle>
  <cs:categoryAxis>
    <cs:lnRef idx="0"/>
    <cs:fillRef idx="0"/>
    <cs:effectRef idx="0"/>
    <cs:fontRef idx="minor">
      <a:schemeClr val="tx1">
        <a:lumMod val="65000"/>
        <a:lumOff val="35000"/>
      </a:schemeClr>
    </cs:fontRef>
    <cs:spPr>
      <a:ln w="9525" cap="flat" cmpd="sng" algn="ctr">
        <a:solidFill>
          <a:schemeClr val="tx1">
            <a:lumMod val="15000"/>
            <a:lumOff val="85000"/>
          </a:schemeClr>
        </a:solidFill>
        <a:round/>
      </a:ln>
    </cs:spPr>
    <cs:defRPr sz="900" kern="1200"/>
  </cs:categoryAxis>
  <cs:chartArea mods="allowNoFillOverride allowNoLineOverride">
    <cs:lnRef idx="0"/>
    <cs:fillRef idx="0"/>
    <cs:effectRef idx="0"/>
    <cs:fontRef idx="minor">
      <a:schemeClr val="tx1"/>
    </cs:fontRef>
    <cs:spPr>
      <a:solidFill>
        <a:schemeClr val="bg1"/>
      </a:solidFill>
      <a:ln w="9525" cap="flat" cmpd="sng" algn="ctr">
        <a:solidFill>
          <a:schemeClr val="tx1">
            <a:lumMod val="15000"/>
            <a:lumOff val="85000"/>
          </a:schemeClr>
        </a:solidFill>
        <a:round/>
      </a:ln>
    </cs:spPr>
    <cs:defRPr sz="1000" kern="1200"/>
  </cs:chartArea>
  <cs:dataLabel>
    <cs:lnRef idx="0"/>
    <cs:fillRef idx="0"/>
    <cs:effectRef idx="0"/>
    <cs:fontRef idx="minor">
      <a:schemeClr val="tx1">
        <a:lumMod val="75000"/>
        <a:lumOff val="25000"/>
      </a:schemeClr>
    </cs:fontRef>
    <cs:defRPr sz="900" kern="1200"/>
  </cs:dataLabel>
  <cs:dataLabelCallout>
    <cs:lnRef idx="0"/>
    <cs:fillRef idx="0"/>
    <cs:effectRef idx="0"/>
    <cs:fontRef idx="minor">
      <a:schemeClr val="dk1">
        <a:lumMod val="65000"/>
        <a:lumOff val="35000"/>
      </a:schemeClr>
    </cs:fontRef>
    <cs:spPr>
      <a:solidFill>
        <a:schemeClr val="lt1"/>
      </a:solidFill>
      <a:ln>
        <a:solidFill>
          <a:schemeClr val="dk1">
            <a:lumMod val="25000"/>
            <a:lumOff val="75000"/>
          </a:schemeClr>
        </a:solidFill>
      </a:ln>
    </cs:spPr>
    <cs:defRPr sz="900" kern="1200"/>
    <cs:bodyPr rot="0" spcFirstLastPara="1" vertOverflow="clip" horzOverflow="clip" vert="horz" wrap="square" lIns="36576" tIns="18288" rIns="36576" bIns="18288" anchor="ctr" anchorCtr="1">
      <a:spAutoFit/>
    </cs:bodyPr>
  </cs:dataLabelCallout>
  <cs:dataPoint>
    <cs:lnRef idx="0"/>
    <cs:fillRef idx="1">
      <cs:styleClr val="auto"/>
    </cs:fillRef>
    <cs:effectRef idx="0"/>
    <cs:fontRef idx="minor">
      <a:schemeClr val="tx1"/>
    </cs:fontRef>
  </cs:dataPoint>
  <cs:dataPoint3D>
    <cs:lnRef idx="0"/>
    <cs:fillRef idx="1">
      <cs:styleClr val="auto"/>
    </cs:fillRef>
    <cs:effectRef idx="0"/>
    <cs:fontRef idx="minor">
      <a:schemeClr val="tx1"/>
    </cs:fontRef>
  </cs:dataPoint3D>
  <cs:dataPointLine>
    <cs:lnRef idx="0">
      <cs:styleClr val="auto"/>
    </cs:lnRef>
    <cs:fillRef idx="1"/>
    <cs:effectRef idx="0"/>
    <cs:fontRef idx="minor">
      <a:schemeClr val="tx1"/>
    </cs:fontRef>
    <cs:spPr>
      <a:ln w="28575" cap="rnd">
        <a:solidFill>
          <a:schemeClr val="phClr"/>
        </a:solidFill>
        <a:round/>
      </a:ln>
    </cs:spPr>
  </cs:dataPointLine>
  <cs:dataPointMarker>
    <cs:lnRef idx="0">
      <cs:styleClr val="auto"/>
    </cs:lnRef>
    <cs:fillRef idx="1">
      <cs:styleClr val="auto"/>
    </cs:fillRef>
    <cs:effectRef idx="0"/>
    <cs:fontRef idx="minor">
      <a:schemeClr val="tx1"/>
    </cs:fontRef>
    <cs:spPr>
      <a:ln w="9525">
        <a:solidFill>
          <a:schemeClr val="phClr"/>
        </a:solidFill>
      </a:ln>
    </cs:spPr>
  </cs:dataPointMarker>
  <cs:dataPointMarkerLayout symbol="circle" size="5"/>
  <cs:dataPointWireframe>
    <cs:lnRef idx="0">
      <cs:styleClr val="auto"/>
    </cs:lnRef>
    <cs:fillRef idx="1"/>
    <cs:effectRef idx="0"/>
    <cs:fontRef idx="minor">
      <a:schemeClr val="tx1"/>
    </cs:fontRef>
    <cs:spPr>
      <a:ln w="9525" cap="rnd">
        <a:solidFill>
          <a:schemeClr val="phClr"/>
        </a:solidFill>
        <a:round/>
      </a:ln>
    </cs:spPr>
  </cs:dataPointWireframe>
  <cs:dataTable>
    <cs:lnRef idx="0"/>
    <cs:fillRef idx="0"/>
    <cs:effectRef idx="0"/>
    <cs:fontRef idx="minor">
      <a:schemeClr val="tx1">
        <a:lumMod val="65000"/>
        <a:lumOff val="35000"/>
      </a:schemeClr>
    </cs:fontRef>
    <cs:spPr>
      <a:noFill/>
      <a:ln w="9525" cap="flat" cmpd="sng" algn="ctr">
        <a:solidFill>
          <a:schemeClr val="tx1">
            <a:lumMod val="15000"/>
            <a:lumOff val="85000"/>
          </a:schemeClr>
        </a:solidFill>
        <a:round/>
      </a:ln>
    </cs:spPr>
    <cs:defRPr sz="900" kern="1200"/>
  </cs:dataTable>
  <cs:downBar>
    <cs:lnRef idx="0"/>
    <cs:fillRef idx="0"/>
    <cs:effectRef idx="0"/>
    <cs:fontRef idx="minor">
      <a:schemeClr val="tx1"/>
    </cs:fontRef>
    <cs:spPr>
      <a:solidFill>
        <a:schemeClr val="dk1">
          <a:lumMod val="75000"/>
          <a:lumOff val="25000"/>
        </a:schemeClr>
      </a:solidFill>
      <a:ln w="9525" cap="flat" cmpd="sng" algn="ctr">
        <a:solidFill>
          <a:schemeClr val="tx1">
            <a:lumMod val="65000"/>
            <a:lumOff val="35000"/>
          </a:schemeClr>
        </a:solidFill>
        <a:round/>
      </a:ln>
    </cs:spPr>
  </cs:downBar>
  <cs:dropLine>
    <cs:lnRef idx="0"/>
    <cs:fillRef idx="0"/>
    <cs:effectRef idx="0"/>
    <cs:fontRef idx="minor">
      <a:schemeClr val="tx1"/>
    </cs:fontRef>
    <cs:spPr>
      <a:ln w="9525" cap="flat" cmpd="sng" algn="ctr">
        <a:solidFill>
          <a:schemeClr val="tx1">
            <a:lumMod val="35000"/>
            <a:lumOff val="65000"/>
          </a:schemeClr>
        </a:solidFill>
        <a:round/>
      </a:ln>
    </cs:spPr>
  </cs:dropLine>
  <cs:errorBar>
    <cs:lnRef idx="0"/>
    <cs:fillRef idx="0"/>
    <cs:effectRef idx="0"/>
    <cs:fontRef idx="minor">
      <a:schemeClr val="tx1"/>
    </cs:fontRef>
    <cs:spPr>
      <a:ln w="9525" cap="flat" cmpd="sng" algn="ctr">
        <a:solidFill>
          <a:schemeClr val="tx1">
            <a:lumMod val="65000"/>
            <a:lumOff val="35000"/>
          </a:schemeClr>
        </a:solidFill>
        <a:round/>
      </a:ln>
    </cs:spPr>
  </cs:errorBar>
  <cs:floor>
    <cs:lnRef idx="0"/>
    <cs:fillRef idx="0"/>
    <cs:effectRef idx="0"/>
    <cs:fontRef idx="minor">
      <a:schemeClr val="tx1"/>
    </cs:fontRef>
    <cs:spPr>
      <a:noFill/>
      <a:ln>
        <a:noFill/>
      </a:ln>
    </cs:spPr>
  </cs:floor>
  <cs:gridlineMajor>
    <cs:lnRef idx="0"/>
    <cs:fillRef idx="0"/>
    <cs:effectRef idx="0"/>
    <cs:fontRef idx="minor">
      <a:schemeClr val="tx1"/>
    </cs:fontRef>
    <cs:spPr>
      <a:ln w="9525" cap="flat" cmpd="sng" algn="ctr">
        <a:solidFill>
          <a:schemeClr val="tx1">
            <a:lumMod val="15000"/>
            <a:lumOff val="85000"/>
          </a:schemeClr>
        </a:solidFill>
        <a:round/>
      </a:ln>
    </cs:spPr>
  </cs:gridlineMajor>
  <cs:gridlineMinor>
    <cs:lnRef idx="0"/>
    <cs:fillRef idx="0"/>
    <cs:effectRef idx="0"/>
    <cs:fontRef idx="minor">
      <a:schemeClr val="tx1"/>
    </cs:fontRef>
    <cs:spPr>
      <a:ln w="9525" cap="flat" cmpd="sng" algn="ctr">
        <a:solidFill>
          <a:schemeClr val="tx1">
            <a:lumMod val="5000"/>
            <a:lumOff val="95000"/>
          </a:schemeClr>
        </a:solidFill>
        <a:round/>
      </a:ln>
    </cs:spPr>
  </cs:gridlineMinor>
  <cs:hiLoLine>
    <cs:lnRef idx="0"/>
    <cs:fillRef idx="0"/>
    <cs:effectRef idx="0"/>
    <cs:fontRef idx="minor">
      <a:schemeClr val="tx1"/>
    </cs:fontRef>
    <cs:spPr>
      <a:ln w="9525" cap="flat" cmpd="sng" algn="ctr">
        <a:solidFill>
          <a:schemeClr val="tx1">
            <a:lumMod val="50000"/>
            <a:lumOff val="50000"/>
          </a:schemeClr>
        </a:solidFill>
        <a:round/>
      </a:ln>
    </cs:spPr>
  </cs:hiLoLine>
  <cs:leaderLine>
    <cs:lnRef idx="0"/>
    <cs:fillRef idx="0"/>
    <cs:effectRef idx="0"/>
    <cs:fontRef idx="minor">
      <a:schemeClr val="tx1"/>
    </cs:fontRef>
    <cs:spPr>
      <a:ln w="9525" cap="flat" cmpd="sng" algn="ctr">
        <a:solidFill>
          <a:schemeClr val="tx1">
            <a:lumMod val="35000"/>
            <a:lumOff val="65000"/>
          </a:schemeClr>
        </a:solidFill>
        <a:round/>
      </a:ln>
    </cs:spPr>
  </cs:leaderLine>
  <cs:legend>
    <cs:lnRef idx="0"/>
    <cs:fillRef idx="0"/>
    <cs:effectRef idx="0"/>
    <cs:fontRef idx="minor">
      <a:schemeClr val="tx1">
        <a:lumMod val="65000"/>
        <a:lumOff val="35000"/>
      </a:schemeClr>
    </cs:fontRef>
    <cs:defRPr sz="900" kern="1200"/>
  </cs:legend>
  <cs:plotArea mods="allowNoFillOverride allowNoLineOverride">
    <cs:lnRef idx="0"/>
    <cs:fillRef idx="0"/>
    <cs:effectRef idx="0"/>
    <cs:fontRef idx="minor">
      <a:schemeClr val="tx1"/>
    </cs:fontRef>
  </cs:plotArea>
  <cs:plotArea3D mods="allowNoFillOverride allowNoLineOverride">
    <cs:lnRef idx="0"/>
    <cs:fillRef idx="0"/>
    <cs:effectRef idx="0"/>
    <cs:fontRef idx="minor">
      <a:schemeClr val="tx1"/>
    </cs:fontRef>
  </cs:plotArea3D>
  <cs:seriesAxis>
    <cs:lnRef idx="0"/>
    <cs:fillRef idx="0"/>
    <cs:effectRef idx="0"/>
    <cs:fontRef idx="minor">
      <a:schemeClr val="tx1">
        <a:lumMod val="65000"/>
        <a:lumOff val="35000"/>
      </a:schemeClr>
    </cs:fontRef>
    <cs:defRPr sz="900" kern="1200"/>
  </cs:seriesAxis>
  <cs:seriesLine>
    <cs:lnRef idx="0"/>
    <cs:fillRef idx="0"/>
    <cs:effectRef idx="0"/>
    <cs:fontRef idx="minor">
      <a:schemeClr val="tx1"/>
    </cs:fontRef>
    <cs:spPr>
      <a:ln w="9525" cap="flat" cmpd="sng" algn="ctr">
        <a:solidFill>
          <a:schemeClr val="tx1">
            <a:lumMod val="35000"/>
            <a:lumOff val="65000"/>
          </a:schemeClr>
        </a:solidFill>
        <a:round/>
      </a:ln>
    </cs:spPr>
  </cs:seriesLine>
  <cs:title>
    <cs:lnRef idx="0"/>
    <cs:fillRef idx="0"/>
    <cs:effectRef idx="0"/>
    <cs:fontRef idx="minor">
      <a:schemeClr val="tx1">
        <a:lumMod val="65000"/>
        <a:lumOff val="35000"/>
      </a:schemeClr>
    </cs:fontRef>
    <cs:defRPr sz="1400" b="0" kern="1200" spc="0" baseline="0"/>
  </cs:title>
  <cs:trendline>
    <cs:lnRef idx="0">
      <cs:styleClr val="auto"/>
    </cs:lnRef>
    <cs:fillRef idx="0"/>
    <cs:effectRef idx="0"/>
    <cs:fontRef idx="minor">
      <a:schemeClr val="tx1"/>
    </cs:fontRef>
    <cs:spPr>
      <a:ln w="19050" cap="rnd">
        <a:solidFill>
          <a:schemeClr val="phClr"/>
        </a:solidFill>
        <a:prstDash val="sysDot"/>
      </a:ln>
    </cs:spPr>
  </cs:trendline>
  <cs:trendlineLabel>
    <cs:lnRef idx="0"/>
    <cs:fillRef idx="0"/>
    <cs:effectRef idx="0"/>
    <cs:fontRef idx="minor">
      <a:schemeClr val="tx1">
        <a:lumMod val="65000"/>
        <a:lumOff val="35000"/>
      </a:schemeClr>
    </cs:fontRef>
    <cs:defRPr sz="900" kern="1200"/>
  </cs:trendlineLabel>
  <cs:upBar>
    <cs:lnRef idx="0"/>
    <cs:fillRef idx="0"/>
    <cs:effectRef idx="0"/>
    <cs:fontRef idx="minor">
      <a:schemeClr val="tx1"/>
    </cs:fontRef>
    <cs:spPr>
      <a:solidFill>
        <a:schemeClr val="lt1"/>
      </a:solidFill>
      <a:ln w="9525" cap="flat" cmpd="sng" algn="ctr">
        <a:solidFill>
          <a:schemeClr val="tx1">
            <a:lumMod val="65000"/>
            <a:lumOff val="35000"/>
          </a:schemeClr>
        </a:solidFill>
        <a:round/>
      </a:ln>
    </cs:spPr>
  </cs:upBar>
  <cs:valueAxis>
    <cs:lnRef idx="0"/>
    <cs:fillRef idx="0"/>
    <cs:effectRef idx="0"/>
    <cs:fontRef idx="minor">
      <a:schemeClr val="tx1">
        <a:lumMod val="65000"/>
        <a:lumOff val="35000"/>
      </a:schemeClr>
    </cs:fontRef>
    <cs:defRPr sz="900" kern="1200"/>
  </cs:valueAxis>
  <cs:wall>
    <cs:lnRef idx="0"/>
    <cs:fillRef idx="0"/>
    <cs:effectRef idx="0"/>
    <cs:fontRef idx="minor">
      <a:schemeClr val="tx1"/>
    </cs:fontRef>
    <cs:spPr>
      <a:noFill/>
      <a:ln>
        <a:noFill/>
      </a:ln>
    </cs:spPr>
  </cs:wall>
</cs:chartStyle>
</file>

<file path=xl/charts/style32.xml><?xml version="1.0" encoding="utf-8"?>
<cs:chartStyle xmlns:cs="http://schemas.microsoft.com/office/drawing/2012/chartStyle" xmlns:a="http://schemas.openxmlformats.org/drawingml/2006/main" id="216">
  <cs:axisTitle>
    <cs:lnRef idx="0"/>
    <cs:fillRef idx="0"/>
    <cs:effectRef idx="0"/>
    <cs:fontRef idx="minor">
      <a:schemeClr val="tx1">
        <a:lumMod val="65000"/>
        <a:lumOff val="35000"/>
      </a:schemeClr>
    </cs:fontRef>
    <cs:defRPr sz="1000" kern="1200"/>
  </cs:axisTitle>
  <cs:categoryAxis>
    <cs:lnRef idx="0"/>
    <cs:fillRef idx="0"/>
    <cs:effectRef idx="0"/>
    <cs:fontRef idx="minor">
      <a:schemeClr val="tx1">
        <a:lumMod val="65000"/>
        <a:lumOff val="35000"/>
      </a:schemeClr>
    </cs:fontRef>
    <cs:spPr>
      <a:ln w="9525" cap="flat" cmpd="sng" algn="ctr">
        <a:solidFill>
          <a:schemeClr val="tx1">
            <a:lumMod val="15000"/>
            <a:lumOff val="85000"/>
          </a:schemeClr>
        </a:solidFill>
        <a:round/>
      </a:ln>
    </cs:spPr>
    <cs:defRPr sz="900" kern="1200"/>
  </cs:categoryAxis>
  <cs:chartArea mods="allowNoFillOverride allowNoLineOverride">
    <cs:lnRef idx="0"/>
    <cs:fillRef idx="0"/>
    <cs:effectRef idx="0"/>
    <cs:fontRef idx="minor">
      <a:schemeClr val="tx1"/>
    </cs:fontRef>
    <cs:spPr>
      <a:solidFill>
        <a:schemeClr val="bg1"/>
      </a:solidFill>
      <a:ln w="9525" cap="flat" cmpd="sng" algn="ctr">
        <a:solidFill>
          <a:schemeClr val="tx1">
            <a:lumMod val="15000"/>
            <a:lumOff val="85000"/>
          </a:schemeClr>
        </a:solidFill>
        <a:round/>
      </a:ln>
    </cs:spPr>
    <cs:defRPr sz="1000" kern="1200"/>
  </cs:chartArea>
  <cs:dataLabel>
    <cs:lnRef idx="0"/>
    <cs:fillRef idx="0"/>
    <cs:effectRef idx="0"/>
    <cs:fontRef idx="minor">
      <a:schemeClr val="tx1">
        <a:lumMod val="75000"/>
        <a:lumOff val="25000"/>
      </a:schemeClr>
    </cs:fontRef>
    <cs:defRPr sz="900" kern="1200"/>
  </cs:dataLabel>
  <cs:dataLabelCallout>
    <cs:lnRef idx="0"/>
    <cs:fillRef idx="0"/>
    <cs:effectRef idx="0"/>
    <cs:fontRef idx="minor">
      <a:schemeClr val="dk1">
        <a:lumMod val="65000"/>
        <a:lumOff val="35000"/>
      </a:schemeClr>
    </cs:fontRef>
    <cs:spPr>
      <a:solidFill>
        <a:schemeClr val="lt1"/>
      </a:solidFill>
      <a:ln>
        <a:solidFill>
          <a:schemeClr val="dk1">
            <a:lumMod val="25000"/>
            <a:lumOff val="75000"/>
          </a:schemeClr>
        </a:solidFill>
      </a:ln>
    </cs:spPr>
    <cs:defRPr sz="900" kern="1200"/>
    <cs:bodyPr rot="0" spcFirstLastPara="1" vertOverflow="clip" horzOverflow="clip" vert="horz" wrap="square" lIns="36576" tIns="18288" rIns="36576" bIns="18288" anchor="ctr" anchorCtr="1">
      <a:spAutoFit/>
    </cs:bodyPr>
  </cs:dataLabelCallout>
  <cs:dataPoint>
    <cs:lnRef idx="0"/>
    <cs:fillRef idx="1">
      <cs:styleClr val="auto"/>
    </cs:fillRef>
    <cs:effectRef idx="0"/>
    <cs:fontRef idx="minor">
      <a:schemeClr val="tx1"/>
    </cs:fontRef>
  </cs:dataPoint>
  <cs:dataPoint3D>
    <cs:lnRef idx="0"/>
    <cs:fillRef idx="1">
      <cs:styleClr val="auto"/>
    </cs:fillRef>
    <cs:effectRef idx="0"/>
    <cs:fontRef idx="minor">
      <a:schemeClr val="tx1"/>
    </cs:fontRef>
  </cs:dataPoint3D>
  <cs:dataPointLine>
    <cs:lnRef idx="0">
      <cs:styleClr val="auto"/>
    </cs:lnRef>
    <cs:fillRef idx="1"/>
    <cs:effectRef idx="0"/>
    <cs:fontRef idx="minor">
      <a:schemeClr val="tx1"/>
    </cs:fontRef>
    <cs:spPr>
      <a:ln w="28575" cap="rnd">
        <a:solidFill>
          <a:schemeClr val="phClr"/>
        </a:solidFill>
        <a:round/>
      </a:ln>
    </cs:spPr>
  </cs:dataPointLine>
  <cs:dataPointMarker>
    <cs:lnRef idx="0">
      <cs:styleClr val="auto"/>
    </cs:lnRef>
    <cs:fillRef idx="1">
      <cs:styleClr val="auto"/>
    </cs:fillRef>
    <cs:effectRef idx="0"/>
    <cs:fontRef idx="minor">
      <a:schemeClr val="tx1"/>
    </cs:fontRef>
    <cs:spPr>
      <a:ln w="9525">
        <a:solidFill>
          <a:schemeClr val="phClr"/>
        </a:solidFill>
      </a:ln>
    </cs:spPr>
  </cs:dataPointMarker>
  <cs:dataPointMarkerLayout symbol="circle" size="5"/>
  <cs:dataPointWireframe>
    <cs:lnRef idx="0">
      <cs:styleClr val="auto"/>
    </cs:lnRef>
    <cs:fillRef idx="1"/>
    <cs:effectRef idx="0"/>
    <cs:fontRef idx="minor">
      <a:schemeClr val="tx1"/>
    </cs:fontRef>
    <cs:spPr>
      <a:ln w="9525" cap="rnd">
        <a:solidFill>
          <a:schemeClr val="phClr"/>
        </a:solidFill>
        <a:round/>
      </a:ln>
    </cs:spPr>
  </cs:dataPointWireframe>
  <cs:dataTable>
    <cs:lnRef idx="0"/>
    <cs:fillRef idx="0"/>
    <cs:effectRef idx="0"/>
    <cs:fontRef idx="minor">
      <a:schemeClr val="tx1">
        <a:lumMod val="65000"/>
        <a:lumOff val="35000"/>
      </a:schemeClr>
    </cs:fontRef>
    <cs:spPr>
      <a:noFill/>
      <a:ln w="9525" cap="flat" cmpd="sng" algn="ctr">
        <a:solidFill>
          <a:schemeClr val="tx1">
            <a:lumMod val="15000"/>
            <a:lumOff val="85000"/>
          </a:schemeClr>
        </a:solidFill>
        <a:round/>
      </a:ln>
    </cs:spPr>
    <cs:defRPr sz="900" kern="1200"/>
  </cs:dataTable>
  <cs:downBar>
    <cs:lnRef idx="0"/>
    <cs:fillRef idx="0"/>
    <cs:effectRef idx="0"/>
    <cs:fontRef idx="minor">
      <a:schemeClr val="tx1"/>
    </cs:fontRef>
    <cs:spPr>
      <a:solidFill>
        <a:schemeClr val="dk1">
          <a:lumMod val="75000"/>
          <a:lumOff val="25000"/>
        </a:schemeClr>
      </a:solidFill>
      <a:ln w="9525" cap="flat" cmpd="sng" algn="ctr">
        <a:solidFill>
          <a:schemeClr val="tx1">
            <a:lumMod val="65000"/>
            <a:lumOff val="35000"/>
          </a:schemeClr>
        </a:solidFill>
        <a:round/>
      </a:ln>
    </cs:spPr>
  </cs:downBar>
  <cs:dropLine>
    <cs:lnRef idx="0"/>
    <cs:fillRef idx="0"/>
    <cs:effectRef idx="0"/>
    <cs:fontRef idx="minor">
      <a:schemeClr val="tx1"/>
    </cs:fontRef>
    <cs:spPr>
      <a:ln w="9525" cap="flat" cmpd="sng" algn="ctr">
        <a:solidFill>
          <a:schemeClr val="tx1">
            <a:lumMod val="35000"/>
            <a:lumOff val="65000"/>
          </a:schemeClr>
        </a:solidFill>
        <a:round/>
      </a:ln>
    </cs:spPr>
  </cs:dropLine>
  <cs:errorBar>
    <cs:lnRef idx="0"/>
    <cs:fillRef idx="0"/>
    <cs:effectRef idx="0"/>
    <cs:fontRef idx="minor">
      <a:schemeClr val="tx1"/>
    </cs:fontRef>
    <cs:spPr>
      <a:ln w="9525" cap="flat" cmpd="sng" algn="ctr">
        <a:solidFill>
          <a:schemeClr val="tx1">
            <a:lumMod val="65000"/>
            <a:lumOff val="35000"/>
          </a:schemeClr>
        </a:solidFill>
        <a:round/>
      </a:ln>
    </cs:spPr>
  </cs:errorBar>
  <cs:floor>
    <cs:lnRef idx="0"/>
    <cs:fillRef idx="0"/>
    <cs:effectRef idx="0"/>
    <cs:fontRef idx="minor">
      <a:schemeClr val="tx1"/>
    </cs:fontRef>
    <cs:spPr>
      <a:noFill/>
      <a:ln>
        <a:noFill/>
      </a:ln>
    </cs:spPr>
  </cs:floor>
  <cs:gridlineMajor>
    <cs:lnRef idx="0"/>
    <cs:fillRef idx="0"/>
    <cs:effectRef idx="0"/>
    <cs:fontRef idx="minor">
      <a:schemeClr val="tx1"/>
    </cs:fontRef>
    <cs:spPr>
      <a:ln w="9525" cap="flat" cmpd="sng" algn="ctr">
        <a:solidFill>
          <a:schemeClr val="tx1">
            <a:lumMod val="15000"/>
            <a:lumOff val="85000"/>
          </a:schemeClr>
        </a:solidFill>
        <a:round/>
      </a:ln>
    </cs:spPr>
  </cs:gridlineMajor>
  <cs:gridlineMinor>
    <cs:lnRef idx="0"/>
    <cs:fillRef idx="0"/>
    <cs:effectRef idx="0"/>
    <cs:fontRef idx="minor">
      <a:schemeClr val="tx1"/>
    </cs:fontRef>
    <cs:spPr>
      <a:ln w="9525" cap="flat" cmpd="sng" algn="ctr">
        <a:solidFill>
          <a:schemeClr val="tx1">
            <a:lumMod val="5000"/>
            <a:lumOff val="95000"/>
          </a:schemeClr>
        </a:solidFill>
        <a:round/>
      </a:ln>
    </cs:spPr>
  </cs:gridlineMinor>
  <cs:hiLoLine>
    <cs:lnRef idx="0"/>
    <cs:fillRef idx="0"/>
    <cs:effectRef idx="0"/>
    <cs:fontRef idx="minor">
      <a:schemeClr val="tx1"/>
    </cs:fontRef>
    <cs:spPr>
      <a:ln w="9525" cap="flat" cmpd="sng" algn="ctr">
        <a:solidFill>
          <a:schemeClr val="tx1">
            <a:lumMod val="50000"/>
            <a:lumOff val="50000"/>
          </a:schemeClr>
        </a:solidFill>
        <a:round/>
      </a:ln>
    </cs:spPr>
  </cs:hiLoLine>
  <cs:leaderLine>
    <cs:lnRef idx="0"/>
    <cs:fillRef idx="0"/>
    <cs:effectRef idx="0"/>
    <cs:fontRef idx="minor">
      <a:schemeClr val="tx1"/>
    </cs:fontRef>
    <cs:spPr>
      <a:ln w="9525" cap="flat" cmpd="sng" algn="ctr">
        <a:solidFill>
          <a:schemeClr val="tx1">
            <a:lumMod val="35000"/>
            <a:lumOff val="65000"/>
          </a:schemeClr>
        </a:solidFill>
        <a:round/>
      </a:ln>
    </cs:spPr>
  </cs:leaderLine>
  <cs:legend>
    <cs:lnRef idx="0"/>
    <cs:fillRef idx="0"/>
    <cs:effectRef idx="0"/>
    <cs:fontRef idx="minor">
      <a:schemeClr val="tx1">
        <a:lumMod val="65000"/>
        <a:lumOff val="35000"/>
      </a:schemeClr>
    </cs:fontRef>
    <cs:defRPr sz="900" kern="1200"/>
  </cs:legend>
  <cs:plotArea mods="allowNoFillOverride allowNoLineOverride">
    <cs:lnRef idx="0"/>
    <cs:fillRef idx="0"/>
    <cs:effectRef idx="0"/>
    <cs:fontRef idx="minor">
      <a:schemeClr val="tx1"/>
    </cs:fontRef>
  </cs:plotArea>
  <cs:plotArea3D mods="allowNoFillOverride allowNoLineOverride">
    <cs:lnRef idx="0"/>
    <cs:fillRef idx="0"/>
    <cs:effectRef idx="0"/>
    <cs:fontRef idx="minor">
      <a:schemeClr val="tx1"/>
    </cs:fontRef>
  </cs:plotArea3D>
  <cs:seriesAxis>
    <cs:lnRef idx="0"/>
    <cs:fillRef idx="0"/>
    <cs:effectRef idx="0"/>
    <cs:fontRef idx="minor">
      <a:schemeClr val="tx1">
        <a:lumMod val="65000"/>
        <a:lumOff val="35000"/>
      </a:schemeClr>
    </cs:fontRef>
    <cs:defRPr sz="900" kern="1200"/>
  </cs:seriesAxis>
  <cs:seriesLine>
    <cs:lnRef idx="0"/>
    <cs:fillRef idx="0"/>
    <cs:effectRef idx="0"/>
    <cs:fontRef idx="minor">
      <a:schemeClr val="tx1"/>
    </cs:fontRef>
    <cs:spPr>
      <a:ln w="9525" cap="flat" cmpd="sng" algn="ctr">
        <a:solidFill>
          <a:schemeClr val="tx1">
            <a:lumMod val="35000"/>
            <a:lumOff val="65000"/>
          </a:schemeClr>
        </a:solidFill>
        <a:round/>
      </a:ln>
    </cs:spPr>
  </cs:seriesLine>
  <cs:title>
    <cs:lnRef idx="0"/>
    <cs:fillRef idx="0"/>
    <cs:effectRef idx="0"/>
    <cs:fontRef idx="minor">
      <a:schemeClr val="tx1">
        <a:lumMod val="65000"/>
        <a:lumOff val="35000"/>
      </a:schemeClr>
    </cs:fontRef>
    <cs:defRPr sz="1400" b="0" kern="1200" spc="0" baseline="0"/>
  </cs:title>
  <cs:trendline>
    <cs:lnRef idx="0">
      <cs:styleClr val="auto"/>
    </cs:lnRef>
    <cs:fillRef idx="0"/>
    <cs:effectRef idx="0"/>
    <cs:fontRef idx="minor">
      <a:schemeClr val="tx1"/>
    </cs:fontRef>
    <cs:spPr>
      <a:ln w="19050" cap="rnd">
        <a:solidFill>
          <a:schemeClr val="phClr"/>
        </a:solidFill>
        <a:prstDash val="sysDot"/>
      </a:ln>
    </cs:spPr>
  </cs:trendline>
  <cs:trendlineLabel>
    <cs:lnRef idx="0"/>
    <cs:fillRef idx="0"/>
    <cs:effectRef idx="0"/>
    <cs:fontRef idx="minor">
      <a:schemeClr val="tx1">
        <a:lumMod val="65000"/>
        <a:lumOff val="35000"/>
      </a:schemeClr>
    </cs:fontRef>
    <cs:defRPr sz="900" kern="1200"/>
  </cs:trendlineLabel>
  <cs:upBar>
    <cs:lnRef idx="0"/>
    <cs:fillRef idx="0"/>
    <cs:effectRef idx="0"/>
    <cs:fontRef idx="minor">
      <a:schemeClr val="tx1"/>
    </cs:fontRef>
    <cs:spPr>
      <a:solidFill>
        <a:schemeClr val="lt1"/>
      </a:solidFill>
      <a:ln w="9525" cap="flat" cmpd="sng" algn="ctr">
        <a:solidFill>
          <a:schemeClr val="tx1">
            <a:lumMod val="65000"/>
            <a:lumOff val="35000"/>
          </a:schemeClr>
        </a:solidFill>
        <a:round/>
      </a:ln>
    </cs:spPr>
  </cs:upBar>
  <cs:valueAxis>
    <cs:lnRef idx="0"/>
    <cs:fillRef idx="0"/>
    <cs:effectRef idx="0"/>
    <cs:fontRef idx="minor">
      <a:schemeClr val="tx1">
        <a:lumMod val="65000"/>
        <a:lumOff val="35000"/>
      </a:schemeClr>
    </cs:fontRef>
    <cs:defRPr sz="900" kern="1200"/>
  </cs:valueAxis>
  <cs:wall>
    <cs:lnRef idx="0"/>
    <cs:fillRef idx="0"/>
    <cs:effectRef idx="0"/>
    <cs:fontRef idx="minor">
      <a:schemeClr val="tx1"/>
    </cs:fontRef>
    <cs:spPr>
      <a:noFill/>
      <a:ln>
        <a:noFill/>
      </a:ln>
    </cs:spPr>
  </cs:wall>
</cs:chartStyle>
</file>

<file path=xl/charts/style33.xml><?xml version="1.0" encoding="utf-8"?>
<cs:chartStyle xmlns:cs="http://schemas.microsoft.com/office/drawing/2012/chartStyle" xmlns:a="http://schemas.openxmlformats.org/drawingml/2006/main" id="216">
  <cs:axisTitle>
    <cs:lnRef idx="0"/>
    <cs:fillRef idx="0"/>
    <cs:effectRef idx="0"/>
    <cs:fontRef idx="minor">
      <a:schemeClr val="tx1">
        <a:lumMod val="65000"/>
        <a:lumOff val="35000"/>
      </a:schemeClr>
    </cs:fontRef>
    <cs:defRPr sz="1000" kern="1200"/>
  </cs:axisTitle>
  <cs:categoryAxis>
    <cs:lnRef idx="0"/>
    <cs:fillRef idx="0"/>
    <cs:effectRef idx="0"/>
    <cs:fontRef idx="minor">
      <a:schemeClr val="tx1">
        <a:lumMod val="65000"/>
        <a:lumOff val="35000"/>
      </a:schemeClr>
    </cs:fontRef>
    <cs:spPr>
      <a:ln w="9525" cap="flat" cmpd="sng" algn="ctr">
        <a:solidFill>
          <a:schemeClr val="tx1">
            <a:lumMod val="15000"/>
            <a:lumOff val="85000"/>
          </a:schemeClr>
        </a:solidFill>
        <a:round/>
      </a:ln>
    </cs:spPr>
    <cs:defRPr sz="900" kern="1200"/>
  </cs:categoryAxis>
  <cs:chartArea mods="allowNoFillOverride allowNoLineOverride">
    <cs:lnRef idx="0"/>
    <cs:fillRef idx="0"/>
    <cs:effectRef idx="0"/>
    <cs:fontRef idx="minor">
      <a:schemeClr val="tx1"/>
    </cs:fontRef>
    <cs:spPr>
      <a:solidFill>
        <a:schemeClr val="bg1"/>
      </a:solidFill>
      <a:ln w="9525" cap="flat" cmpd="sng" algn="ctr">
        <a:solidFill>
          <a:schemeClr val="tx1">
            <a:lumMod val="15000"/>
            <a:lumOff val="85000"/>
          </a:schemeClr>
        </a:solidFill>
        <a:round/>
      </a:ln>
    </cs:spPr>
    <cs:defRPr sz="1000" kern="1200"/>
  </cs:chartArea>
  <cs:dataLabel>
    <cs:lnRef idx="0"/>
    <cs:fillRef idx="0"/>
    <cs:effectRef idx="0"/>
    <cs:fontRef idx="minor">
      <a:schemeClr val="tx1">
        <a:lumMod val="75000"/>
        <a:lumOff val="25000"/>
      </a:schemeClr>
    </cs:fontRef>
    <cs:defRPr sz="900" kern="1200"/>
  </cs:dataLabel>
  <cs:dataLabelCallout>
    <cs:lnRef idx="0"/>
    <cs:fillRef idx="0"/>
    <cs:effectRef idx="0"/>
    <cs:fontRef idx="minor">
      <a:schemeClr val="dk1">
        <a:lumMod val="65000"/>
        <a:lumOff val="35000"/>
      </a:schemeClr>
    </cs:fontRef>
    <cs:spPr>
      <a:solidFill>
        <a:schemeClr val="lt1"/>
      </a:solidFill>
      <a:ln>
        <a:solidFill>
          <a:schemeClr val="dk1">
            <a:lumMod val="25000"/>
            <a:lumOff val="75000"/>
          </a:schemeClr>
        </a:solidFill>
      </a:ln>
    </cs:spPr>
    <cs:defRPr sz="900" kern="1200"/>
    <cs:bodyPr rot="0" spcFirstLastPara="1" vertOverflow="clip" horzOverflow="clip" vert="horz" wrap="square" lIns="36576" tIns="18288" rIns="36576" bIns="18288" anchor="ctr" anchorCtr="1">
      <a:spAutoFit/>
    </cs:bodyPr>
  </cs:dataLabelCallout>
  <cs:dataPoint>
    <cs:lnRef idx="0"/>
    <cs:fillRef idx="1">
      <cs:styleClr val="auto"/>
    </cs:fillRef>
    <cs:effectRef idx="0"/>
    <cs:fontRef idx="minor">
      <a:schemeClr val="tx1"/>
    </cs:fontRef>
  </cs:dataPoint>
  <cs:dataPoint3D>
    <cs:lnRef idx="0"/>
    <cs:fillRef idx="1">
      <cs:styleClr val="auto"/>
    </cs:fillRef>
    <cs:effectRef idx="0"/>
    <cs:fontRef idx="minor">
      <a:schemeClr val="tx1"/>
    </cs:fontRef>
  </cs:dataPoint3D>
  <cs:dataPointLine>
    <cs:lnRef idx="0">
      <cs:styleClr val="auto"/>
    </cs:lnRef>
    <cs:fillRef idx="1"/>
    <cs:effectRef idx="0"/>
    <cs:fontRef idx="minor">
      <a:schemeClr val="tx1"/>
    </cs:fontRef>
    <cs:spPr>
      <a:ln w="28575" cap="rnd">
        <a:solidFill>
          <a:schemeClr val="phClr"/>
        </a:solidFill>
        <a:round/>
      </a:ln>
    </cs:spPr>
  </cs:dataPointLine>
  <cs:dataPointMarker>
    <cs:lnRef idx="0">
      <cs:styleClr val="auto"/>
    </cs:lnRef>
    <cs:fillRef idx="1">
      <cs:styleClr val="auto"/>
    </cs:fillRef>
    <cs:effectRef idx="0"/>
    <cs:fontRef idx="minor">
      <a:schemeClr val="tx1"/>
    </cs:fontRef>
    <cs:spPr>
      <a:ln w="9525">
        <a:solidFill>
          <a:schemeClr val="phClr"/>
        </a:solidFill>
      </a:ln>
    </cs:spPr>
  </cs:dataPointMarker>
  <cs:dataPointMarkerLayout symbol="circle" size="5"/>
  <cs:dataPointWireframe>
    <cs:lnRef idx="0">
      <cs:styleClr val="auto"/>
    </cs:lnRef>
    <cs:fillRef idx="1"/>
    <cs:effectRef idx="0"/>
    <cs:fontRef idx="minor">
      <a:schemeClr val="tx1"/>
    </cs:fontRef>
    <cs:spPr>
      <a:ln w="9525" cap="rnd">
        <a:solidFill>
          <a:schemeClr val="phClr"/>
        </a:solidFill>
        <a:round/>
      </a:ln>
    </cs:spPr>
  </cs:dataPointWireframe>
  <cs:dataTable>
    <cs:lnRef idx="0"/>
    <cs:fillRef idx="0"/>
    <cs:effectRef idx="0"/>
    <cs:fontRef idx="minor">
      <a:schemeClr val="tx1">
        <a:lumMod val="65000"/>
        <a:lumOff val="35000"/>
      </a:schemeClr>
    </cs:fontRef>
    <cs:spPr>
      <a:noFill/>
      <a:ln w="9525" cap="flat" cmpd="sng" algn="ctr">
        <a:solidFill>
          <a:schemeClr val="tx1">
            <a:lumMod val="15000"/>
            <a:lumOff val="85000"/>
          </a:schemeClr>
        </a:solidFill>
        <a:round/>
      </a:ln>
    </cs:spPr>
    <cs:defRPr sz="900" kern="1200"/>
  </cs:dataTable>
  <cs:downBar>
    <cs:lnRef idx="0"/>
    <cs:fillRef idx="0"/>
    <cs:effectRef idx="0"/>
    <cs:fontRef idx="minor">
      <a:schemeClr val="tx1"/>
    </cs:fontRef>
    <cs:spPr>
      <a:solidFill>
        <a:schemeClr val="dk1">
          <a:lumMod val="75000"/>
          <a:lumOff val="25000"/>
        </a:schemeClr>
      </a:solidFill>
      <a:ln w="9525" cap="flat" cmpd="sng" algn="ctr">
        <a:solidFill>
          <a:schemeClr val="tx1">
            <a:lumMod val="65000"/>
            <a:lumOff val="35000"/>
          </a:schemeClr>
        </a:solidFill>
        <a:round/>
      </a:ln>
    </cs:spPr>
  </cs:downBar>
  <cs:dropLine>
    <cs:lnRef idx="0"/>
    <cs:fillRef idx="0"/>
    <cs:effectRef idx="0"/>
    <cs:fontRef idx="minor">
      <a:schemeClr val="tx1"/>
    </cs:fontRef>
    <cs:spPr>
      <a:ln w="9525" cap="flat" cmpd="sng" algn="ctr">
        <a:solidFill>
          <a:schemeClr val="tx1">
            <a:lumMod val="35000"/>
            <a:lumOff val="65000"/>
          </a:schemeClr>
        </a:solidFill>
        <a:round/>
      </a:ln>
    </cs:spPr>
  </cs:dropLine>
  <cs:errorBar>
    <cs:lnRef idx="0"/>
    <cs:fillRef idx="0"/>
    <cs:effectRef idx="0"/>
    <cs:fontRef idx="minor">
      <a:schemeClr val="tx1"/>
    </cs:fontRef>
    <cs:spPr>
      <a:ln w="9525" cap="flat" cmpd="sng" algn="ctr">
        <a:solidFill>
          <a:schemeClr val="tx1">
            <a:lumMod val="65000"/>
            <a:lumOff val="35000"/>
          </a:schemeClr>
        </a:solidFill>
        <a:round/>
      </a:ln>
    </cs:spPr>
  </cs:errorBar>
  <cs:floor>
    <cs:lnRef idx="0"/>
    <cs:fillRef idx="0"/>
    <cs:effectRef idx="0"/>
    <cs:fontRef idx="minor">
      <a:schemeClr val="tx1"/>
    </cs:fontRef>
    <cs:spPr>
      <a:noFill/>
      <a:ln>
        <a:noFill/>
      </a:ln>
    </cs:spPr>
  </cs:floor>
  <cs:gridlineMajor>
    <cs:lnRef idx="0"/>
    <cs:fillRef idx="0"/>
    <cs:effectRef idx="0"/>
    <cs:fontRef idx="minor">
      <a:schemeClr val="tx1"/>
    </cs:fontRef>
    <cs:spPr>
      <a:ln w="9525" cap="flat" cmpd="sng" algn="ctr">
        <a:solidFill>
          <a:schemeClr val="tx1">
            <a:lumMod val="15000"/>
            <a:lumOff val="85000"/>
          </a:schemeClr>
        </a:solidFill>
        <a:round/>
      </a:ln>
    </cs:spPr>
  </cs:gridlineMajor>
  <cs:gridlineMinor>
    <cs:lnRef idx="0"/>
    <cs:fillRef idx="0"/>
    <cs:effectRef idx="0"/>
    <cs:fontRef idx="minor">
      <a:schemeClr val="tx1"/>
    </cs:fontRef>
    <cs:spPr>
      <a:ln w="9525" cap="flat" cmpd="sng" algn="ctr">
        <a:solidFill>
          <a:schemeClr val="tx1">
            <a:lumMod val="5000"/>
            <a:lumOff val="95000"/>
          </a:schemeClr>
        </a:solidFill>
        <a:round/>
      </a:ln>
    </cs:spPr>
  </cs:gridlineMinor>
  <cs:hiLoLine>
    <cs:lnRef idx="0"/>
    <cs:fillRef idx="0"/>
    <cs:effectRef idx="0"/>
    <cs:fontRef idx="minor">
      <a:schemeClr val="tx1"/>
    </cs:fontRef>
    <cs:spPr>
      <a:ln w="9525" cap="flat" cmpd="sng" algn="ctr">
        <a:solidFill>
          <a:schemeClr val="tx1">
            <a:lumMod val="50000"/>
            <a:lumOff val="50000"/>
          </a:schemeClr>
        </a:solidFill>
        <a:round/>
      </a:ln>
    </cs:spPr>
  </cs:hiLoLine>
  <cs:leaderLine>
    <cs:lnRef idx="0"/>
    <cs:fillRef idx="0"/>
    <cs:effectRef idx="0"/>
    <cs:fontRef idx="minor">
      <a:schemeClr val="tx1"/>
    </cs:fontRef>
    <cs:spPr>
      <a:ln w="9525" cap="flat" cmpd="sng" algn="ctr">
        <a:solidFill>
          <a:schemeClr val="tx1">
            <a:lumMod val="35000"/>
            <a:lumOff val="65000"/>
          </a:schemeClr>
        </a:solidFill>
        <a:round/>
      </a:ln>
    </cs:spPr>
  </cs:leaderLine>
  <cs:legend>
    <cs:lnRef idx="0"/>
    <cs:fillRef idx="0"/>
    <cs:effectRef idx="0"/>
    <cs:fontRef idx="minor">
      <a:schemeClr val="tx1">
        <a:lumMod val="65000"/>
        <a:lumOff val="35000"/>
      </a:schemeClr>
    </cs:fontRef>
    <cs:defRPr sz="900" kern="1200"/>
  </cs:legend>
  <cs:plotArea mods="allowNoFillOverride allowNoLineOverride">
    <cs:lnRef idx="0"/>
    <cs:fillRef idx="0"/>
    <cs:effectRef idx="0"/>
    <cs:fontRef idx="minor">
      <a:schemeClr val="tx1"/>
    </cs:fontRef>
  </cs:plotArea>
  <cs:plotArea3D mods="allowNoFillOverride allowNoLineOverride">
    <cs:lnRef idx="0"/>
    <cs:fillRef idx="0"/>
    <cs:effectRef idx="0"/>
    <cs:fontRef idx="minor">
      <a:schemeClr val="tx1"/>
    </cs:fontRef>
  </cs:plotArea3D>
  <cs:seriesAxis>
    <cs:lnRef idx="0"/>
    <cs:fillRef idx="0"/>
    <cs:effectRef idx="0"/>
    <cs:fontRef idx="minor">
      <a:schemeClr val="tx1">
        <a:lumMod val="65000"/>
        <a:lumOff val="35000"/>
      </a:schemeClr>
    </cs:fontRef>
    <cs:defRPr sz="900" kern="1200"/>
  </cs:seriesAxis>
  <cs:seriesLine>
    <cs:lnRef idx="0"/>
    <cs:fillRef idx="0"/>
    <cs:effectRef idx="0"/>
    <cs:fontRef idx="minor">
      <a:schemeClr val="tx1"/>
    </cs:fontRef>
    <cs:spPr>
      <a:ln w="9525" cap="flat" cmpd="sng" algn="ctr">
        <a:solidFill>
          <a:schemeClr val="tx1">
            <a:lumMod val="35000"/>
            <a:lumOff val="65000"/>
          </a:schemeClr>
        </a:solidFill>
        <a:round/>
      </a:ln>
    </cs:spPr>
  </cs:seriesLine>
  <cs:title>
    <cs:lnRef idx="0"/>
    <cs:fillRef idx="0"/>
    <cs:effectRef idx="0"/>
    <cs:fontRef idx="minor">
      <a:schemeClr val="tx1">
        <a:lumMod val="65000"/>
        <a:lumOff val="35000"/>
      </a:schemeClr>
    </cs:fontRef>
    <cs:defRPr sz="1400" b="0" kern="1200" spc="0" baseline="0"/>
  </cs:title>
  <cs:trendline>
    <cs:lnRef idx="0">
      <cs:styleClr val="auto"/>
    </cs:lnRef>
    <cs:fillRef idx="0"/>
    <cs:effectRef idx="0"/>
    <cs:fontRef idx="minor">
      <a:schemeClr val="tx1"/>
    </cs:fontRef>
    <cs:spPr>
      <a:ln w="19050" cap="rnd">
        <a:solidFill>
          <a:schemeClr val="phClr"/>
        </a:solidFill>
        <a:prstDash val="sysDot"/>
      </a:ln>
    </cs:spPr>
  </cs:trendline>
  <cs:trendlineLabel>
    <cs:lnRef idx="0"/>
    <cs:fillRef idx="0"/>
    <cs:effectRef idx="0"/>
    <cs:fontRef idx="minor">
      <a:schemeClr val="tx1">
        <a:lumMod val="65000"/>
        <a:lumOff val="35000"/>
      </a:schemeClr>
    </cs:fontRef>
    <cs:defRPr sz="900" kern="1200"/>
  </cs:trendlineLabel>
  <cs:upBar>
    <cs:lnRef idx="0"/>
    <cs:fillRef idx="0"/>
    <cs:effectRef idx="0"/>
    <cs:fontRef idx="minor">
      <a:schemeClr val="tx1"/>
    </cs:fontRef>
    <cs:spPr>
      <a:solidFill>
        <a:schemeClr val="lt1"/>
      </a:solidFill>
      <a:ln w="9525" cap="flat" cmpd="sng" algn="ctr">
        <a:solidFill>
          <a:schemeClr val="tx1">
            <a:lumMod val="65000"/>
            <a:lumOff val="35000"/>
          </a:schemeClr>
        </a:solidFill>
        <a:round/>
      </a:ln>
    </cs:spPr>
  </cs:upBar>
  <cs:valueAxis>
    <cs:lnRef idx="0"/>
    <cs:fillRef idx="0"/>
    <cs:effectRef idx="0"/>
    <cs:fontRef idx="minor">
      <a:schemeClr val="tx1">
        <a:lumMod val="65000"/>
        <a:lumOff val="35000"/>
      </a:schemeClr>
    </cs:fontRef>
    <cs:defRPr sz="900" kern="1200"/>
  </cs:valueAxis>
  <cs:wall>
    <cs:lnRef idx="0"/>
    <cs:fillRef idx="0"/>
    <cs:effectRef idx="0"/>
    <cs:fontRef idx="minor">
      <a:schemeClr val="tx1"/>
    </cs:fontRef>
    <cs:spPr>
      <a:noFill/>
      <a:ln>
        <a:noFill/>
      </a:ln>
    </cs:spPr>
  </cs:wall>
</cs:chartStyle>
</file>

<file path=xl/charts/style34.xml><?xml version="1.0" encoding="utf-8"?>
<cs:chartStyle xmlns:cs="http://schemas.microsoft.com/office/drawing/2012/chartStyle" xmlns:a="http://schemas.openxmlformats.org/drawingml/2006/main" id="216">
  <cs:axisTitle>
    <cs:lnRef idx="0"/>
    <cs:fillRef idx="0"/>
    <cs:effectRef idx="0"/>
    <cs:fontRef idx="minor">
      <a:schemeClr val="tx1">
        <a:lumMod val="65000"/>
        <a:lumOff val="35000"/>
      </a:schemeClr>
    </cs:fontRef>
    <cs:defRPr sz="1000" kern="1200"/>
  </cs:axisTitle>
  <cs:categoryAxis>
    <cs:lnRef idx="0"/>
    <cs:fillRef idx="0"/>
    <cs:effectRef idx="0"/>
    <cs:fontRef idx="minor">
      <a:schemeClr val="tx1">
        <a:lumMod val="65000"/>
        <a:lumOff val="35000"/>
      </a:schemeClr>
    </cs:fontRef>
    <cs:spPr>
      <a:ln w="9525" cap="flat" cmpd="sng" algn="ctr">
        <a:solidFill>
          <a:schemeClr val="tx1">
            <a:lumMod val="15000"/>
            <a:lumOff val="85000"/>
          </a:schemeClr>
        </a:solidFill>
        <a:round/>
      </a:ln>
    </cs:spPr>
    <cs:defRPr sz="900" kern="1200"/>
  </cs:categoryAxis>
  <cs:chartArea mods="allowNoFillOverride allowNoLineOverride">
    <cs:lnRef idx="0"/>
    <cs:fillRef idx="0"/>
    <cs:effectRef idx="0"/>
    <cs:fontRef idx="minor">
      <a:schemeClr val="tx1"/>
    </cs:fontRef>
    <cs:spPr>
      <a:solidFill>
        <a:schemeClr val="bg1"/>
      </a:solidFill>
      <a:ln w="9525" cap="flat" cmpd="sng" algn="ctr">
        <a:solidFill>
          <a:schemeClr val="tx1">
            <a:lumMod val="15000"/>
            <a:lumOff val="85000"/>
          </a:schemeClr>
        </a:solidFill>
        <a:round/>
      </a:ln>
    </cs:spPr>
    <cs:defRPr sz="1000" kern="1200"/>
  </cs:chartArea>
  <cs:dataLabel>
    <cs:lnRef idx="0"/>
    <cs:fillRef idx="0"/>
    <cs:effectRef idx="0"/>
    <cs:fontRef idx="minor">
      <a:schemeClr val="tx1">
        <a:lumMod val="75000"/>
        <a:lumOff val="25000"/>
      </a:schemeClr>
    </cs:fontRef>
    <cs:defRPr sz="900" kern="1200"/>
  </cs:dataLabel>
  <cs:dataLabelCallout>
    <cs:lnRef idx="0"/>
    <cs:fillRef idx="0"/>
    <cs:effectRef idx="0"/>
    <cs:fontRef idx="minor">
      <a:schemeClr val="dk1">
        <a:lumMod val="65000"/>
        <a:lumOff val="35000"/>
      </a:schemeClr>
    </cs:fontRef>
    <cs:spPr>
      <a:solidFill>
        <a:schemeClr val="lt1"/>
      </a:solidFill>
      <a:ln>
        <a:solidFill>
          <a:schemeClr val="dk1">
            <a:lumMod val="25000"/>
            <a:lumOff val="75000"/>
          </a:schemeClr>
        </a:solidFill>
      </a:ln>
    </cs:spPr>
    <cs:defRPr sz="900" kern="1200"/>
    <cs:bodyPr rot="0" spcFirstLastPara="1" vertOverflow="clip" horzOverflow="clip" vert="horz" wrap="square" lIns="36576" tIns="18288" rIns="36576" bIns="18288" anchor="ctr" anchorCtr="1">
      <a:spAutoFit/>
    </cs:bodyPr>
  </cs:dataLabelCallout>
  <cs:dataPoint>
    <cs:lnRef idx="0"/>
    <cs:fillRef idx="1">
      <cs:styleClr val="auto"/>
    </cs:fillRef>
    <cs:effectRef idx="0"/>
    <cs:fontRef idx="minor">
      <a:schemeClr val="tx1"/>
    </cs:fontRef>
  </cs:dataPoint>
  <cs:dataPoint3D>
    <cs:lnRef idx="0"/>
    <cs:fillRef idx="1">
      <cs:styleClr val="auto"/>
    </cs:fillRef>
    <cs:effectRef idx="0"/>
    <cs:fontRef idx="minor">
      <a:schemeClr val="tx1"/>
    </cs:fontRef>
  </cs:dataPoint3D>
  <cs:dataPointLine>
    <cs:lnRef idx="0">
      <cs:styleClr val="auto"/>
    </cs:lnRef>
    <cs:fillRef idx="1"/>
    <cs:effectRef idx="0"/>
    <cs:fontRef idx="minor">
      <a:schemeClr val="tx1"/>
    </cs:fontRef>
    <cs:spPr>
      <a:ln w="28575" cap="rnd">
        <a:solidFill>
          <a:schemeClr val="phClr"/>
        </a:solidFill>
        <a:round/>
      </a:ln>
    </cs:spPr>
  </cs:dataPointLine>
  <cs:dataPointMarker>
    <cs:lnRef idx="0">
      <cs:styleClr val="auto"/>
    </cs:lnRef>
    <cs:fillRef idx="1">
      <cs:styleClr val="auto"/>
    </cs:fillRef>
    <cs:effectRef idx="0"/>
    <cs:fontRef idx="minor">
      <a:schemeClr val="tx1"/>
    </cs:fontRef>
    <cs:spPr>
      <a:ln w="9525">
        <a:solidFill>
          <a:schemeClr val="phClr"/>
        </a:solidFill>
      </a:ln>
    </cs:spPr>
  </cs:dataPointMarker>
  <cs:dataPointMarkerLayout symbol="circle" size="5"/>
  <cs:dataPointWireframe>
    <cs:lnRef idx="0">
      <cs:styleClr val="auto"/>
    </cs:lnRef>
    <cs:fillRef idx="1"/>
    <cs:effectRef idx="0"/>
    <cs:fontRef idx="minor">
      <a:schemeClr val="tx1"/>
    </cs:fontRef>
    <cs:spPr>
      <a:ln w="9525" cap="rnd">
        <a:solidFill>
          <a:schemeClr val="phClr"/>
        </a:solidFill>
        <a:round/>
      </a:ln>
    </cs:spPr>
  </cs:dataPointWireframe>
  <cs:dataTable>
    <cs:lnRef idx="0"/>
    <cs:fillRef idx="0"/>
    <cs:effectRef idx="0"/>
    <cs:fontRef idx="minor">
      <a:schemeClr val="tx1">
        <a:lumMod val="65000"/>
        <a:lumOff val="35000"/>
      </a:schemeClr>
    </cs:fontRef>
    <cs:spPr>
      <a:noFill/>
      <a:ln w="9525" cap="flat" cmpd="sng" algn="ctr">
        <a:solidFill>
          <a:schemeClr val="tx1">
            <a:lumMod val="15000"/>
            <a:lumOff val="85000"/>
          </a:schemeClr>
        </a:solidFill>
        <a:round/>
      </a:ln>
    </cs:spPr>
    <cs:defRPr sz="900" kern="1200"/>
  </cs:dataTable>
  <cs:downBar>
    <cs:lnRef idx="0"/>
    <cs:fillRef idx="0"/>
    <cs:effectRef idx="0"/>
    <cs:fontRef idx="minor">
      <a:schemeClr val="tx1"/>
    </cs:fontRef>
    <cs:spPr>
      <a:solidFill>
        <a:schemeClr val="dk1">
          <a:lumMod val="75000"/>
          <a:lumOff val="25000"/>
        </a:schemeClr>
      </a:solidFill>
      <a:ln w="9525" cap="flat" cmpd="sng" algn="ctr">
        <a:solidFill>
          <a:schemeClr val="tx1">
            <a:lumMod val="65000"/>
            <a:lumOff val="35000"/>
          </a:schemeClr>
        </a:solidFill>
        <a:round/>
      </a:ln>
    </cs:spPr>
  </cs:downBar>
  <cs:dropLine>
    <cs:lnRef idx="0"/>
    <cs:fillRef idx="0"/>
    <cs:effectRef idx="0"/>
    <cs:fontRef idx="minor">
      <a:schemeClr val="tx1"/>
    </cs:fontRef>
    <cs:spPr>
      <a:ln w="9525" cap="flat" cmpd="sng" algn="ctr">
        <a:solidFill>
          <a:schemeClr val="tx1">
            <a:lumMod val="35000"/>
            <a:lumOff val="65000"/>
          </a:schemeClr>
        </a:solidFill>
        <a:round/>
      </a:ln>
    </cs:spPr>
  </cs:dropLine>
  <cs:errorBar>
    <cs:lnRef idx="0"/>
    <cs:fillRef idx="0"/>
    <cs:effectRef idx="0"/>
    <cs:fontRef idx="minor">
      <a:schemeClr val="tx1"/>
    </cs:fontRef>
    <cs:spPr>
      <a:ln w="9525" cap="flat" cmpd="sng" algn="ctr">
        <a:solidFill>
          <a:schemeClr val="tx1">
            <a:lumMod val="65000"/>
            <a:lumOff val="35000"/>
          </a:schemeClr>
        </a:solidFill>
        <a:round/>
      </a:ln>
    </cs:spPr>
  </cs:errorBar>
  <cs:floor>
    <cs:lnRef idx="0"/>
    <cs:fillRef idx="0"/>
    <cs:effectRef idx="0"/>
    <cs:fontRef idx="minor">
      <a:schemeClr val="tx1"/>
    </cs:fontRef>
    <cs:spPr>
      <a:noFill/>
      <a:ln>
        <a:noFill/>
      </a:ln>
    </cs:spPr>
  </cs:floor>
  <cs:gridlineMajor>
    <cs:lnRef idx="0"/>
    <cs:fillRef idx="0"/>
    <cs:effectRef idx="0"/>
    <cs:fontRef idx="minor">
      <a:schemeClr val="tx1"/>
    </cs:fontRef>
    <cs:spPr>
      <a:ln w="9525" cap="flat" cmpd="sng" algn="ctr">
        <a:solidFill>
          <a:schemeClr val="tx1">
            <a:lumMod val="15000"/>
            <a:lumOff val="85000"/>
          </a:schemeClr>
        </a:solidFill>
        <a:round/>
      </a:ln>
    </cs:spPr>
  </cs:gridlineMajor>
  <cs:gridlineMinor>
    <cs:lnRef idx="0"/>
    <cs:fillRef idx="0"/>
    <cs:effectRef idx="0"/>
    <cs:fontRef idx="minor">
      <a:schemeClr val="tx1"/>
    </cs:fontRef>
    <cs:spPr>
      <a:ln w="9525" cap="flat" cmpd="sng" algn="ctr">
        <a:solidFill>
          <a:schemeClr val="tx1">
            <a:lumMod val="5000"/>
            <a:lumOff val="95000"/>
          </a:schemeClr>
        </a:solidFill>
        <a:round/>
      </a:ln>
    </cs:spPr>
  </cs:gridlineMinor>
  <cs:hiLoLine>
    <cs:lnRef idx="0"/>
    <cs:fillRef idx="0"/>
    <cs:effectRef idx="0"/>
    <cs:fontRef idx="minor">
      <a:schemeClr val="tx1"/>
    </cs:fontRef>
    <cs:spPr>
      <a:ln w="9525" cap="flat" cmpd="sng" algn="ctr">
        <a:solidFill>
          <a:schemeClr val="tx1">
            <a:lumMod val="50000"/>
            <a:lumOff val="50000"/>
          </a:schemeClr>
        </a:solidFill>
        <a:round/>
      </a:ln>
    </cs:spPr>
  </cs:hiLoLine>
  <cs:leaderLine>
    <cs:lnRef idx="0"/>
    <cs:fillRef idx="0"/>
    <cs:effectRef idx="0"/>
    <cs:fontRef idx="minor">
      <a:schemeClr val="tx1"/>
    </cs:fontRef>
    <cs:spPr>
      <a:ln w="9525" cap="flat" cmpd="sng" algn="ctr">
        <a:solidFill>
          <a:schemeClr val="tx1">
            <a:lumMod val="35000"/>
            <a:lumOff val="65000"/>
          </a:schemeClr>
        </a:solidFill>
        <a:round/>
      </a:ln>
    </cs:spPr>
  </cs:leaderLine>
  <cs:legend>
    <cs:lnRef idx="0"/>
    <cs:fillRef idx="0"/>
    <cs:effectRef idx="0"/>
    <cs:fontRef idx="minor">
      <a:schemeClr val="tx1">
        <a:lumMod val="65000"/>
        <a:lumOff val="35000"/>
      </a:schemeClr>
    </cs:fontRef>
    <cs:defRPr sz="900" kern="1200"/>
  </cs:legend>
  <cs:plotArea mods="allowNoFillOverride allowNoLineOverride">
    <cs:lnRef idx="0"/>
    <cs:fillRef idx="0"/>
    <cs:effectRef idx="0"/>
    <cs:fontRef idx="minor">
      <a:schemeClr val="tx1"/>
    </cs:fontRef>
  </cs:plotArea>
  <cs:plotArea3D mods="allowNoFillOverride allowNoLineOverride">
    <cs:lnRef idx="0"/>
    <cs:fillRef idx="0"/>
    <cs:effectRef idx="0"/>
    <cs:fontRef idx="minor">
      <a:schemeClr val="tx1"/>
    </cs:fontRef>
  </cs:plotArea3D>
  <cs:seriesAxis>
    <cs:lnRef idx="0"/>
    <cs:fillRef idx="0"/>
    <cs:effectRef idx="0"/>
    <cs:fontRef idx="minor">
      <a:schemeClr val="tx1">
        <a:lumMod val="65000"/>
        <a:lumOff val="35000"/>
      </a:schemeClr>
    </cs:fontRef>
    <cs:defRPr sz="900" kern="1200"/>
  </cs:seriesAxis>
  <cs:seriesLine>
    <cs:lnRef idx="0"/>
    <cs:fillRef idx="0"/>
    <cs:effectRef idx="0"/>
    <cs:fontRef idx="minor">
      <a:schemeClr val="tx1"/>
    </cs:fontRef>
    <cs:spPr>
      <a:ln w="9525" cap="flat" cmpd="sng" algn="ctr">
        <a:solidFill>
          <a:schemeClr val="tx1">
            <a:lumMod val="35000"/>
            <a:lumOff val="65000"/>
          </a:schemeClr>
        </a:solidFill>
        <a:round/>
      </a:ln>
    </cs:spPr>
  </cs:seriesLine>
  <cs:title>
    <cs:lnRef idx="0"/>
    <cs:fillRef idx="0"/>
    <cs:effectRef idx="0"/>
    <cs:fontRef idx="minor">
      <a:schemeClr val="tx1">
        <a:lumMod val="65000"/>
        <a:lumOff val="35000"/>
      </a:schemeClr>
    </cs:fontRef>
    <cs:defRPr sz="1400" b="0" kern="1200" spc="0" baseline="0"/>
  </cs:title>
  <cs:trendline>
    <cs:lnRef idx="0">
      <cs:styleClr val="auto"/>
    </cs:lnRef>
    <cs:fillRef idx="0"/>
    <cs:effectRef idx="0"/>
    <cs:fontRef idx="minor">
      <a:schemeClr val="tx1"/>
    </cs:fontRef>
    <cs:spPr>
      <a:ln w="19050" cap="rnd">
        <a:solidFill>
          <a:schemeClr val="phClr"/>
        </a:solidFill>
        <a:prstDash val="sysDot"/>
      </a:ln>
    </cs:spPr>
  </cs:trendline>
  <cs:trendlineLabel>
    <cs:lnRef idx="0"/>
    <cs:fillRef idx="0"/>
    <cs:effectRef idx="0"/>
    <cs:fontRef idx="minor">
      <a:schemeClr val="tx1">
        <a:lumMod val="65000"/>
        <a:lumOff val="35000"/>
      </a:schemeClr>
    </cs:fontRef>
    <cs:defRPr sz="900" kern="1200"/>
  </cs:trendlineLabel>
  <cs:upBar>
    <cs:lnRef idx="0"/>
    <cs:fillRef idx="0"/>
    <cs:effectRef idx="0"/>
    <cs:fontRef idx="minor">
      <a:schemeClr val="tx1"/>
    </cs:fontRef>
    <cs:spPr>
      <a:solidFill>
        <a:schemeClr val="lt1"/>
      </a:solidFill>
      <a:ln w="9525" cap="flat" cmpd="sng" algn="ctr">
        <a:solidFill>
          <a:schemeClr val="tx1">
            <a:lumMod val="65000"/>
            <a:lumOff val="35000"/>
          </a:schemeClr>
        </a:solidFill>
        <a:round/>
      </a:ln>
    </cs:spPr>
  </cs:upBar>
  <cs:valueAxis>
    <cs:lnRef idx="0"/>
    <cs:fillRef idx="0"/>
    <cs:effectRef idx="0"/>
    <cs:fontRef idx="minor">
      <a:schemeClr val="tx1">
        <a:lumMod val="65000"/>
        <a:lumOff val="35000"/>
      </a:schemeClr>
    </cs:fontRef>
    <cs:defRPr sz="900" kern="1200"/>
  </cs:valueAxis>
  <cs:wall>
    <cs:lnRef idx="0"/>
    <cs:fillRef idx="0"/>
    <cs:effectRef idx="0"/>
    <cs:fontRef idx="minor">
      <a:schemeClr val="tx1"/>
    </cs:fontRef>
    <cs:spPr>
      <a:noFill/>
      <a:ln>
        <a:noFill/>
      </a:ln>
    </cs:spPr>
  </cs:wall>
</cs:chartStyle>
</file>

<file path=xl/charts/style35.xml><?xml version="1.0" encoding="utf-8"?>
<cs:chartStyle xmlns:cs="http://schemas.microsoft.com/office/drawing/2012/chartStyle" xmlns:a="http://schemas.openxmlformats.org/drawingml/2006/main" id="216">
  <cs:axisTitle>
    <cs:lnRef idx="0"/>
    <cs:fillRef idx="0"/>
    <cs:effectRef idx="0"/>
    <cs:fontRef idx="minor">
      <a:schemeClr val="tx1">
        <a:lumMod val="65000"/>
        <a:lumOff val="35000"/>
      </a:schemeClr>
    </cs:fontRef>
    <cs:defRPr sz="1000" kern="1200"/>
  </cs:axisTitle>
  <cs:categoryAxis>
    <cs:lnRef idx="0"/>
    <cs:fillRef idx="0"/>
    <cs:effectRef idx="0"/>
    <cs:fontRef idx="minor">
      <a:schemeClr val="tx1">
        <a:lumMod val="65000"/>
        <a:lumOff val="35000"/>
      </a:schemeClr>
    </cs:fontRef>
    <cs:spPr>
      <a:ln w="9525" cap="flat" cmpd="sng" algn="ctr">
        <a:solidFill>
          <a:schemeClr val="tx1">
            <a:lumMod val="15000"/>
            <a:lumOff val="85000"/>
          </a:schemeClr>
        </a:solidFill>
        <a:round/>
      </a:ln>
    </cs:spPr>
    <cs:defRPr sz="900" kern="1200"/>
  </cs:categoryAxis>
  <cs:chartArea mods="allowNoFillOverride allowNoLineOverride">
    <cs:lnRef idx="0"/>
    <cs:fillRef idx="0"/>
    <cs:effectRef idx="0"/>
    <cs:fontRef idx="minor">
      <a:schemeClr val="tx1"/>
    </cs:fontRef>
    <cs:spPr>
      <a:solidFill>
        <a:schemeClr val="bg1"/>
      </a:solidFill>
      <a:ln w="9525" cap="flat" cmpd="sng" algn="ctr">
        <a:solidFill>
          <a:schemeClr val="tx1">
            <a:lumMod val="15000"/>
            <a:lumOff val="85000"/>
          </a:schemeClr>
        </a:solidFill>
        <a:round/>
      </a:ln>
    </cs:spPr>
    <cs:defRPr sz="1000" kern="1200"/>
  </cs:chartArea>
  <cs:dataLabel>
    <cs:lnRef idx="0"/>
    <cs:fillRef idx="0"/>
    <cs:effectRef idx="0"/>
    <cs:fontRef idx="minor">
      <a:schemeClr val="tx1">
        <a:lumMod val="75000"/>
        <a:lumOff val="25000"/>
      </a:schemeClr>
    </cs:fontRef>
    <cs:defRPr sz="900" kern="1200"/>
  </cs:dataLabel>
  <cs:dataLabelCallout>
    <cs:lnRef idx="0"/>
    <cs:fillRef idx="0"/>
    <cs:effectRef idx="0"/>
    <cs:fontRef idx="minor">
      <a:schemeClr val="dk1">
        <a:lumMod val="65000"/>
        <a:lumOff val="35000"/>
      </a:schemeClr>
    </cs:fontRef>
    <cs:spPr>
      <a:solidFill>
        <a:schemeClr val="lt1"/>
      </a:solidFill>
      <a:ln>
        <a:solidFill>
          <a:schemeClr val="dk1">
            <a:lumMod val="25000"/>
            <a:lumOff val="75000"/>
          </a:schemeClr>
        </a:solidFill>
      </a:ln>
    </cs:spPr>
    <cs:defRPr sz="900" kern="1200"/>
    <cs:bodyPr rot="0" spcFirstLastPara="1" vertOverflow="clip" horzOverflow="clip" vert="horz" wrap="square" lIns="36576" tIns="18288" rIns="36576" bIns="18288" anchor="ctr" anchorCtr="1">
      <a:spAutoFit/>
    </cs:bodyPr>
  </cs:dataLabelCallout>
  <cs:dataPoint>
    <cs:lnRef idx="0"/>
    <cs:fillRef idx="1">
      <cs:styleClr val="auto"/>
    </cs:fillRef>
    <cs:effectRef idx="0"/>
    <cs:fontRef idx="minor">
      <a:schemeClr val="tx1"/>
    </cs:fontRef>
  </cs:dataPoint>
  <cs:dataPoint3D>
    <cs:lnRef idx="0"/>
    <cs:fillRef idx="1">
      <cs:styleClr val="auto"/>
    </cs:fillRef>
    <cs:effectRef idx="0"/>
    <cs:fontRef idx="minor">
      <a:schemeClr val="tx1"/>
    </cs:fontRef>
  </cs:dataPoint3D>
  <cs:dataPointLine>
    <cs:lnRef idx="0">
      <cs:styleClr val="auto"/>
    </cs:lnRef>
    <cs:fillRef idx="1"/>
    <cs:effectRef idx="0"/>
    <cs:fontRef idx="minor">
      <a:schemeClr val="tx1"/>
    </cs:fontRef>
    <cs:spPr>
      <a:ln w="28575" cap="rnd">
        <a:solidFill>
          <a:schemeClr val="phClr"/>
        </a:solidFill>
        <a:round/>
      </a:ln>
    </cs:spPr>
  </cs:dataPointLine>
  <cs:dataPointMarker>
    <cs:lnRef idx="0">
      <cs:styleClr val="auto"/>
    </cs:lnRef>
    <cs:fillRef idx="1">
      <cs:styleClr val="auto"/>
    </cs:fillRef>
    <cs:effectRef idx="0"/>
    <cs:fontRef idx="minor">
      <a:schemeClr val="tx1"/>
    </cs:fontRef>
    <cs:spPr>
      <a:ln w="9525">
        <a:solidFill>
          <a:schemeClr val="phClr"/>
        </a:solidFill>
      </a:ln>
    </cs:spPr>
  </cs:dataPointMarker>
  <cs:dataPointMarkerLayout symbol="circle" size="5"/>
  <cs:dataPointWireframe>
    <cs:lnRef idx="0">
      <cs:styleClr val="auto"/>
    </cs:lnRef>
    <cs:fillRef idx="1"/>
    <cs:effectRef idx="0"/>
    <cs:fontRef idx="minor">
      <a:schemeClr val="tx1"/>
    </cs:fontRef>
    <cs:spPr>
      <a:ln w="9525" cap="rnd">
        <a:solidFill>
          <a:schemeClr val="phClr"/>
        </a:solidFill>
        <a:round/>
      </a:ln>
    </cs:spPr>
  </cs:dataPointWireframe>
  <cs:dataTable>
    <cs:lnRef idx="0"/>
    <cs:fillRef idx="0"/>
    <cs:effectRef idx="0"/>
    <cs:fontRef idx="minor">
      <a:schemeClr val="tx1">
        <a:lumMod val="65000"/>
        <a:lumOff val="35000"/>
      </a:schemeClr>
    </cs:fontRef>
    <cs:spPr>
      <a:noFill/>
      <a:ln w="9525" cap="flat" cmpd="sng" algn="ctr">
        <a:solidFill>
          <a:schemeClr val="tx1">
            <a:lumMod val="15000"/>
            <a:lumOff val="85000"/>
          </a:schemeClr>
        </a:solidFill>
        <a:round/>
      </a:ln>
    </cs:spPr>
    <cs:defRPr sz="900" kern="1200"/>
  </cs:dataTable>
  <cs:downBar>
    <cs:lnRef idx="0"/>
    <cs:fillRef idx="0"/>
    <cs:effectRef idx="0"/>
    <cs:fontRef idx="minor">
      <a:schemeClr val="tx1"/>
    </cs:fontRef>
    <cs:spPr>
      <a:solidFill>
        <a:schemeClr val="dk1">
          <a:lumMod val="75000"/>
          <a:lumOff val="25000"/>
        </a:schemeClr>
      </a:solidFill>
      <a:ln w="9525" cap="flat" cmpd="sng" algn="ctr">
        <a:solidFill>
          <a:schemeClr val="tx1">
            <a:lumMod val="65000"/>
            <a:lumOff val="35000"/>
          </a:schemeClr>
        </a:solidFill>
        <a:round/>
      </a:ln>
    </cs:spPr>
  </cs:downBar>
  <cs:dropLine>
    <cs:lnRef idx="0"/>
    <cs:fillRef idx="0"/>
    <cs:effectRef idx="0"/>
    <cs:fontRef idx="minor">
      <a:schemeClr val="tx1"/>
    </cs:fontRef>
    <cs:spPr>
      <a:ln w="9525" cap="flat" cmpd="sng" algn="ctr">
        <a:solidFill>
          <a:schemeClr val="tx1">
            <a:lumMod val="35000"/>
            <a:lumOff val="65000"/>
          </a:schemeClr>
        </a:solidFill>
        <a:round/>
      </a:ln>
    </cs:spPr>
  </cs:dropLine>
  <cs:errorBar>
    <cs:lnRef idx="0"/>
    <cs:fillRef idx="0"/>
    <cs:effectRef idx="0"/>
    <cs:fontRef idx="minor">
      <a:schemeClr val="tx1"/>
    </cs:fontRef>
    <cs:spPr>
      <a:ln w="9525" cap="flat" cmpd="sng" algn="ctr">
        <a:solidFill>
          <a:schemeClr val="tx1">
            <a:lumMod val="65000"/>
            <a:lumOff val="35000"/>
          </a:schemeClr>
        </a:solidFill>
        <a:round/>
      </a:ln>
    </cs:spPr>
  </cs:errorBar>
  <cs:floor>
    <cs:lnRef idx="0"/>
    <cs:fillRef idx="0"/>
    <cs:effectRef idx="0"/>
    <cs:fontRef idx="minor">
      <a:schemeClr val="tx1"/>
    </cs:fontRef>
    <cs:spPr>
      <a:noFill/>
      <a:ln>
        <a:noFill/>
      </a:ln>
    </cs:spPr>
  </cs:floor>
  <cs:gridlineMajor>
    <cs:lnRef idx="0"/>
    <cs:fillRef idx="0"/>
    <cs:effectRef idx="0"/>
    <cs:fontRef idx="minor">
      <a:schemeClr val="tx1"/>
    </cs:fontRef>
    <cs:spPr>
      <a:ln w="9525" cap="flat" cmpd="sng" algn="ctr">
        <a:solidFill>
          <a:schemeClr val="tx1">
            <a:lumMod val="15000"/>
            <a:lumOff val="85000"/>
          </a:schemeClr>
        </a:solidFill>
        <a:round/>
      </a:ln>
    </cs:spPr>
  </cs:gridlineMajor>
  <cs:gridlineMinor>
    <cs:lnRef idx="0"/>
    <cs:fillRef idx="0"/>
    <cs:effectRef idx="0"/>
    <cs:fontRef idx="minor">
      <a:schemeClr val="tx1"/>
    </cs:fontRef>
    <cs:spPr>
      <a:ln w="9525" cap="flat" cmpd="sng" algn="ctr">
        <a:solidFill>
          <a:schemeClr val="tx1">
            <a:lumMod val="5000"/>
            <a:lumOff val="95000"/>
          </a:schemeClr>
        </a:solidFill>
        <a:round/>
      </a:ln>
    </cs:spPr>
  </cs:gridlineMinor>
  <cs:hiLoLine>
    <cs:lnRef idx="0"/>
    <cs:fillRef idx="0"/>
    <cs:effectRef idx="0"/>
    <cs:fontRef idx="minor">
      <a:schemeClr val="tx1"/>
    </cs:fontRef>
    <cs:spPr>
      <a:ln w="9525" cap="flat" cmpd="sng" algn="ctr">
        <a:solidFill>
          <a:schemeClr val="tx1">
            <a:lumMod val="50000"/>
            <a:lumOff val="50000"/>
          </a:schemeClr>
        </a:solidFill>
        <a:round/>
      </a:ln>
    </cs:spPr>
  </cs:hiLoLine>
  <cs:leaderLine>
    <cs:lnRef idx="0"/>
    <cs:fillRef idx="0"/>
    <cs:effectRef idx="0"/>
    <cs:fontRef idx="minor">
      <a:schemeClr val="tx1"/>
    </cs:fontRef>
    <cs:spPr>
      <a:ln w="9525" cap="flat" cmpd="sng" algn="ctr">
        <a:solidFill>
          <a:schemeClr val="tx1">
            <a:lumMod val="35000"/>
            <a:lumOff val="65000"/>
          </a:schemeClr>
        </a:solidFill>
        <a:round/>
      </a:ln>
    </cs:spPr>
  </cs:leaderLine>
  <cs:legend>
    <cs:lnRef idx="0"/>
    <cs:fillRef idx="0"/>
    <cs:effectRef idx="0"/>
    <cs:fontRef idx="minor">
      <a:schemeClr val="tx1">
        <a:lumMod val="65000"/>
        <a:lumOff val="35000"/>
      </a:schemeClr>
    </cs:fontRef>
    <cs:defRPr sz="900" kern="1200"/>
  </cs:legend>
  <cs:plotArea mods="allowNoFillOverride allowNoLineOverride">
    <cs:lnRef idx="0"/>
    <cs:fillRef idx="0"/>
    <cs:effectRef idx="0"/>
    <cs:fontRef idx="minor">
      <a:schemeClr val="tx1"/>
    </cs:fontRef>
  </cs:plotArea>
  <cs:plotArea3D mods="allowNoFillOverride allowNoLineOverride">
    <cs:lnRef idx="0"/>
    <cs:fillRef idx="0"/>
    <cs:effectRef idx="0"/>
    <cs:fontRef idx="minor">
      <a:schemeClr val="tx1"/>
    </cs:fontRef>
  </cs:plotArea3D>
  <cs:seriesAxis>
    <cs:lnRef idx="0"/>
    <cs:fillRef idx="0"/>
    <cs:effectRef idx="0"/>
    <cs:fontRef idx="minor">
      <a:schemeClr val="tx1">
        <a:lumMod val="65000"/>
        <a:lumOff val="35000"/>
      </a:schemeClr>
    </cs:fontRef>
    <cs:defRPr sz="900" kern="1200"/>
  </cs:seriesAxis>
  <cs:seriesLine>
    <cs:lnRef idx="0"/>
    <cs:fillRef idx="0"/>
    <cs:effectRef idx="0"/>
    <cs:fontRef idx="minor">
      <a:schemeClr val="tx1"/>
    </cs:fontRef>
    <cs:spPr>
      <a:ln w="9525" cap="flat" cmpd="sng" algn="ctr">
        <a:solidFill>
          <a:schemeClr val="tx1">
            <a:lumMod val="35000"/>
            <a:lumOff val="65000"/>
          </a:schemeClr>
        </a:solidFill>
        <a:round/>
      </a:ln>
    </cs:spPr>
  </cs:seriesLine>
  <cs:title>
    <cs:lnRef idx="0"/>
    <cs:fillRef idx="0"/>
    <cs:effectRef idx="0"/>
    <cs:fontRef idx="minor">
      <a:schemeClr val="tx1">
        <a:lumMod val="65000"/>
        <a:lumOff val="35000"/>
      </a:schemeClr>
    </cs:fontRef>
    <cs:defRPr sz="1400" b="0" kern="1200" spc="0" baseline="0"/>
  </cs:title>
  <cs:trendline>
    <cs:lnRef idx="0">
      <cs:styleClr val="auto"/>
    </cs:lnRef>
    <cs:fillRef idx="0"/>
    <cs:effectRef idx="0"/>
    <cs:fontRef idx="minor">
      <a:schemeClr val="tx1"/>
    </cs:fontRef>
    <cs:spPr>
      <a:ln w="19050" cap="rnd">
        <a:solidFill>
          <a:schemeClr val="phClr"/>
        </a:solidFill>
        <a:prstDash val="sysDot"/>
      </a:ln>
    </cs:spPr>
  </cs:trendline>
  <cs:trendlineLabel>
    <cs:lnRef idx="0"/>
    <cs:fillRef idx="0"/>
    <cs:effectRef idx="0"/>
    <cs:fontRef idx="minor">
      <a:schemeClr val="tx1">
        <a:lumMod val="65000"/>
        <a:lumOff val="35000"/>
      </a:schemeClr>
    </cs:fontRef>
    <cs:defRPr sz="900" kern="1200"/>
  </cs:trendlineLabel>
  <cs:upBar>
    <cs:lnRef idx="0"/>
    <cs:fillRef idx="0"/>
    <cs:effectRef idx="0"/>
    <cs:fontRef idx="minor">
      <a:schemeClr val="tx1"/>
    </cs:fontRef>
    <cs:spPr>
      <a:solidFill>
        <a:schemeClr val="lt1"/>
      </a:solidFill>
      <a:ln w="9525" cap="flat" cmpd="sng" algn="ctr">
        <a:solidFill>
          <a:schemeClr val="tx1">
            <a:lumMod val="65000"/>
            <a:lumOff val="35000"/>
          </a:schemeClr>
        </a:solidFill>
        <a:round/>
      </a:ln>
    </cs:spPr>
  </cs:upBar>
  <cs:valueAxis>
    <cs:lnRef idx="0"/>
    <cs:fillRef idx="0"/>
    <cs:effectRef idx="0"/>
    <cs:fontRef idx="minor">
      <a:schemeClr val="tx1">
        <a:lumMod val="65000"/>
        <a:lumOff val="35000"/>
      </a:schemeClr>
    </cs:fontRef>
    <cs:defRPr sz="900" kern="1200"/>
  </cs:valueAxis>
  <cs:wall>
    <cs:lnRef idx="0"/>
    <cs:fillRef idx="0"/>
    <cs:effectRef idx="0"/>
    <cs:fontRef idx="minor">
      <a:schemeClr val="tx1"/>
    </cs:fontRef>
    <cs:spPr>
      <a:noFill/>
      <a:ln>
        <a:noFill/>
      </a:ln>
    </cs:spPr>
  </cs:wall>
</cs:chartStyle>
</file>

<file path=xl/charts/style36.xml><?xml version="1.0" encoding="utf-8"?>
<cs:chartStyle xmlns:cs="http://schemas.microsoft.com/office/drawing/2012/chartStyle" xmlns:a="http://schemas.openxmlformats.org/drawingml/2006/main" id="216">
  <cs:axisTitle>
    <cs:lnRef idx="0"/>
    <cs:fillRef idx="0"/>
    <cs:effectRef idx="0"/>
    <cs:fontRef idx="minor">
      <a:schemeClr val="tx1">
        <a:lumMod val="65000"/>
        <a:lumOff val="35000"/>
      </a:schemeClr>
    </cs:fontRef>
    <cs:defRPr sz="1000" kern="1200"/>
  </cs:axisTitle>
  <cs:categoryAxis>
    <cs:lnRef idx="0"/>
    <cs:fillRef idx="0"/>
    <cs:effectRef idx="0"/>
    <cs:fontRef idx="minor">
      <a:schemeClr val="tx1">
        <a:lumMod val="65000"/>
        <a:lumOff val="35000"/>
      </a:schemeClr>
    </cs:fontRef>
    <cs:spPr>
      <a:ln w="9525" cap="flat" cmpd="sng" algn="ctr">
        <a:solidFill>
          <a:schemeClr val="tx1">
            <a:lumMod val="15000"/>
            <a:lumOff val="85000"/>
          </a:schemeClr>
        </a:solidFill>
        <a:round/>
      </a:ln>
    </cs:spPr>
    <cs:defRPr sz="900" kern="1200"/>
  </cs:categoryAxis>
  <cs:chartArea mods="allowNoFillOverride allowNoLineOverride">
    <cs:lnRef idx="0"/>
    <cs:fillRef idx="0"/>
    <cs:effectRef idx="0"/>
    <cs:fontRef idx="minor">
      <a:schemeClr val="tx1"/>
    </cs:fontRef>
    <cs:spPr>
      <a:solidFill>
        <a:schemeClr val="bg1"/>
      </a:solidFill>
      <a:ln w="9525" cap="flat" cmpd="sng" algn="ctr">
        <a:solidFill>
          <a:schemeClr val="tx1">
            <a:lumMod val="15000"/>
            <a:lumOff val="85000"/>
          </a:schemeClr>
        </a:solidFill>
        <a:round/>
      </a:ln>
    </cs:spPr>
    <cs:defRPr sz="1000" kern="1200"/>
  </cs:chartArea>
  <cs:dataLabel>
    <cs:lnRef idx="0"/>
    <cs:fillRef idx="0"/>
    <cs:effectRef idx="0"/>
    <cs:fontRef idx="minor">
      <a:schemeClr val="tx1">
        <a:lumMod val="75000"/>
        <a:lumOff val="25000"/>
      </a:schemeClr>
    </cs:fontRef>
    <cs:defRPr sz="900" kern="1200"/>
  </cs:dataLabel>
  <cs:dataLabelCallout>
    <cs:lnRef idx="0"/>
    <cs:fillRef idx="0"/>
    <cs:effectRef idx="0"/>
    <cs:fontRef idx="minor">
      <a:schemeClr val="dk1">
        <a:lumMod val="65000"/>
        <a:lumOff val="35000"/>
      </a:schemeClr>
    </cs:fontRef>
    <cs:spPr>
      <a:solidFill>
        <a:schemeClr val="lt1"/>
      </a:solidFill>
      <a:ln>
        <a:solidFill>
          <a:schemeClr val="dk1">
            <a:lumMod val="25000"/>
            <a:lumOff val="75000"/>
          </a:schemeClr>
        </a:solidFill>
      </a:ln>
    </cs:spPr>
    <cs:defRPr sz="900" kern="1200"/>
    <cs:bodyPr rot="0" spcFirstLastPara="1" vertOverflow="clip" horzOverflow="clip" vert="horz" wrap="square" lIns="36576" tIns="18288" rIns="36576" bIns="18288" anchor="ctr" anchorCtr="1">
      <a:spAutoFit/>
    </cs:bodyPr>
  </cs:dataLabelCallout>
  <cs:dataPoint>
    <cs:lnRef idx="0"/>
    <cs:fillRef idx="1">
      <cs:styleClr val="auto"/>
    </cs:fillRef>
    <cs:effectRef idx="0"/>
    <cs:fontRef idx="minor">
      <a:schemeClr val="tx1"/>
    </cs:fontRef>
  </cs:dataPoint>
  <cs:dataPoint3D>
    <cs:lnRef idx="0"/>
    <cs:fillRef idx="1">
      <cs:styleClr val="auto"/>
    </cs:fillRef>
    <cs:effectRef idx="0"/>
    <cs:fontRef idx="minor">
      <a:schemeClr val="tx1"/>
    </cs:fontRef>
  </cs:dataPoint3D>
  <cs:dataPointLine>
    <cs:lnRef idx="0">
      <cs:styleClr val="auto"/>
    </cs:lnRef>
    <cs:fillRef idx="1"/>
    <cs:effectRef idx="0"/>
    <cs:fontRef idx="minor">
      <a:schemeClr val="tx1"/>
    </cs:fontRef>
    <cs:spPr>
      <a:ln w="28575" cap="rnd">
        <a:solidFill>
          <a:schemeClr val="phClr"/>
        </a:solidFill>
        <a:round/>
      </a:ln>
    </cs:spPr>
  </cs:dataPointLine>
  <cs:dataPointMarker>
    <cs:lnRef idx="0">
      <cs:styleClr val="auto"/>
    </cs:lnRef>
    <cs:fillRef idx="1">
      <cs:styleClr val="auto"/>
    </cs:fillRef>
    <cs:effectRef idx="0"/>
    <cs:fontRef idx="minor">
      <a:schemeClr val="tx1"/>
    </cs:fontRef>
    <cs:spPr>
      <a:ln w="9525">
        <a:solidFill>
          <a:schemeClr val="phClr"/>
        </a:solidFill>
      </a:ln>
    </cs:spPr>
  </cs:dataPointMarker>
  <cs:dataPointMarkerLayout symbol="circle" size="5"/>
  <cs:dataPointWireframe>
    <cs:lnRef idx="0">
      <cs:styleClr val="auto"/>
    </cs:lnRef>
    <cs:fillRef idx="1"/>
    <cs:effectRef idx="0"/>
    <cs:fontRef idx="minor">
      <a:schemeClr val="tx1"/>
    </cs:fontRef>
    <cs:spPr>
      <a:ln w="9525" cap="rnd">
        <a:solidFill>
          <a:schemeClr val="phClr"/>
        </a:solidFill>
        <a:round/>
      </a:ln>
    </cs:spPr>
  </cs:dataPointWireframe>
  <cs:dataTable>
    <cs:lnRef idx="0"/>
    <cs:fillRef idx="0"/>
    <cs:effectRef idx="0"/>
    <cs:fontRef idx="minor">
      <a:schemeClr val="tx1">
        <a:lumMod val="65000"/>
        <a:lumOff val="35000"/>
      </a:schemeClr>
    </cs:fontRef>
    <cs:spPr>
      <a:noFill/>
      <a:ln w="9525" cap="flat" cmpd="sng" algn="ctr">
        <a:solidFill>
          <a:schemeClr val="tx1">
            <a:lumMod val="15000"/>
            <a:lumOff val="85000"/>
          </a:schemeClr>
        </a:solidFill>
        <a:round/>
      </a:ln>
    </cs:spPr>
    <cs:defRPr sz="900" kern="1200"/>
  </cs:dataTable>
  <cs:downBar>
    <cs:lnRef idx="0"/>
    <cs:fillRef idx="0"/>
    <cs:effectRef idx="0"/>
    <cs:fontRef idx="minor">
      <a:schemeClr val="tx1"/>
    </cs:fontRef>
    <cs:spPr>
      <a:solidFill>
        <a:schemeClr val="dk1">
          <a:lumMod val="75000"/>
          <a:lumOff val="25000"/>
        </a:schemeClr>
      </a:solidFill>
      <a:ln w="9525" cap="flat" cmpd="sng" algn="ctr">
        <a:solidFill>
          <a:schemeClr val="tx1">
            <a:lumMod val="65000"/>
            <a:lumOff val="35000"/>
          </a:schemeClr>
        </a:solidFill>
        <a:round/>
      </a:ln>
    </cs:spPr>
  </cs:downBar>
  <cs:dropLine>
    <cs:lnRef idx="0"/>
    <cs:fillRef idx="0"/>
    <cs:effectRef idx="0"/>
    <cs:fontRef idx="minor">
      <a:schemeClr val="tx1"/>
    </cs:fontRef>
    <cs:spPr>
      <a:ln w="9525" cap="flat" cmpd="sng" algn="ctr">
        <a:solidFill>
          <a:schemeClr val="tx1">
            <a:lumMod val="35000"/>
            <a:lumOff val="65000"/>
          </a:schemeClr>
        </a:solidFill>
        <a:round/>
      </a:ln>
    </cs:spPr>
  </cs:dropLine>
  <cs:errorBar>
    <cs:lnRef idx="0"/>
    <cs:fillRef idx="0"/>
    <cs:effectRef idx="0"/>
    <cs:fontRef idx="minor">
      <a:schemeClr val="tx1"/>
    </cs:fontRef>
    <cs:spPr>
      <a:ln w="9525" cap="flat" cmpd="sng" algn="ctr">
        <a:solidFill>
          <a:schemeClr val="tx1">
            <a:lumMod val="65000"/>
            <a:lumOff val="35000"/>
          </a:schemeClr>
        </a:solidFill>
        <a:round/>
      </a:ln>
    </cs:spPr>
  </cs:errorBar>
  <cs:floor>
    <cs:lnRef idx="0"/>
    <cs:fillRef idx="0"/>
    <cs:effectRef idx="0"/>
    <cs:fontRef idx="minor">
      <a:schemeClr val="tx1"/>
    </cs:fontRef>
    <cs:spPr>
      <a:noFill/>
      <a:ln>
        <a:noFill/>
      </a:ln>
    </cs:spPr>
  </cs:floor>
  <cs:gridlineMajor>
    <cs:lnRef idx="0"/>
    <cs:fillRef idx="0"/>
    <cs:effectRef idx="0"/>
    <cs:fontRef idx="minor">
      <a:schemeClr val="tx1"/>
    </cs:fontRef>
    <cs:spPr>
      <a:ln w="9525" cap="flat" cmpd="sng" algn="ctr">
        <a:solidFill>
          <a:schemeClr val="tx1">
            <a:lumMod val="15000"/>
            <a:lumOff val="85000"/>
          </a:schemeClr>
        </a:solidFill>
        <a:round/>
      </a:ln>
    </cs:spPr>
  </cs:gridlineMajor>
  <cs:gridlineMinor>
    <cs:lnRef idx="0"/>
    <cs:fillRef idx="0"/>
    <cs:effectRef idx="0"/>
    <cs:fontRef idx="minor">
      <a:schemeClr val="tx1"/>
    </cs:fontRef>
    <cs:spPr>
      <a:ln w="9525" cap="flat" cmpd="sng" algn="ctr">
        <a:solidFill>
          <a:schemeClr val="tx1">
            <a:lumMod val="5000"/>
            <a:lumOff val="95000"/>
          </a:schemeClr>
        </a:solidFill>
        <a:round/>
      </a:ln>
    </cs:spPr>
  </cs:gridlineMinor>
  <cs:hiLoLine>
    <cs:lnRef idx="0"/>
    <cs:fillRef idx="0"/>
    <cs:effectRef idx="0"/>
    <cs:fontRef idx="minor">
      <a:schemeClr val="tx1"/>
    </cs:fontRef>
    <cs:spPr>
      <a:ln w="9525" cap="flat" cmpd="sng" algn="ctr">
        <a:solidFill>
          <a:schemeClr val="tx1">
            <a:lumMod val="50000"/>
            <a:lumOff val="50000"/>
          </a:schemeClr>
        </a:solidFill>
        <a:round/>
      </a:ln>
    </cs:spPr>
  </cs:hiLoLine>
  <cs:leaderLine>
    <cs:lnRef idx="0"/>
    <cs:fillRef idx="0"/>
    <cs:effectRef idx="0"/>
    <cs:fontRef idx="minor">
      <a:schemeClr val="tx1"/>
    </cs:fontRef>
    <cs:spPr>
      <a:ln w="9525" cap="flat" cmpd="sng" algn="ctr">
        <a:solidFill>
          <a:schemeClr val="tx1">
            <a:lumMod val="35000"/>
            <a:lumOff val="65000"/>
          </a:schemeClr>
        </a:solidFill>
        <a:round/>
      </a:ln>
    </cs:spPr>
  </cs:leaderLine>
  <cs:legend>
    <cs:lnRef idx="0"/>
    <cs:fillRef idx="0"/>
    <cs:effectRef idx="0"/>
    <cs:fontRef idx="minor">
      <a:schemeClr val="tx1">
        <a:lumMod val="65000"/>
        <a:lumOff val="35000"/>
      </a:schemeClr>
    </cs:fontRef>
    <cs:defRPr sz="900" kern="1200"/>
  </cs:legend>
  <cs:plotArea mods="allowNoFillOverride allowNoLineOverride">
    <cs:lnRef idx="0"/>
    <cs:fillRef idx="0"/>
    <cs:effectRef idx="0"/>
    <cs:fontRef idx="minor">
      <a:schemeClr val="tx1"/>
    </cs:fontRef>
  </cs:plotArea>
  <cs:plotArea3D mods="allowNoFillOverride allowNoLineOverride">
    <cs:lnRef idx="0"/>
    <cs:fillRef idx="0"/>
    <cs:effectRef idx="0"/>
    <cs:fontRef idx="minor">
      <a:schemeClr val="tx1"/>
    </cs:fontRef>
  </cs:plotArea3D>
  <cs:seriesAxis>
    <cs:lnRef idx="0"/>
    <cs:fillRef idx="0"/>
    <cs:effectRef idx="0"/>
    <cs:fontRef idx="minor">
      <a:schemeClr val="tx1">
        <a:lumMod val="65000"/>
        <a:lumOff val="35000"/>
      </a:schemeClr>
    </cs:fontRef>
    <cs:defRPr sz="900" kern="1200"/>
  </cs:seriesAxis>
  <cs:seriesLine>
    <cs:lnRef idx="0"/>
    <cs:fillRef idx="0"/>
    <cs:effectRef idx="0"/>
    <cs:fontRef idx="minor">
      <a:schemeClr val="tx1"/>
    </cs:fontRef>
    <cs:spPr>
      <a:ln w="9525" cap="flat" cmpd="sng" algn="ctr">
        <a:solidFill>
          <a:schemeClr val="tx1">
            <a:lumMod val="35000"/>
            <a:lumOff val="65000"/>
          </a:schemeClr>
        </a:solidFill>
        <a:round/>
      </a:ln>
    </cs:spPr>
  </cs:seriesLine>
  <cs:title>
    <cs:lnRef idx="0"/>
    <cs:fillRef idx="0"/>
    <cs:effectRef idx="0"/>
    <cs:fontRef idx="minor">
      <a:schemeClr val="tx1">
        <a:lumMod val="65000"/>
        <a:lumOff val="35000"/>
      </a:schemeClr>
    </cs:fontRef>
    <cs:defRPr sz="1400" b="0" kern="1200" spc="0" baseline="0"/>
  </cs:title>
  <cs:trendline>
    <cs:lnRef idx="0">
      <cs:styleClr val="auto"/>
    </cs:lnRef>
    <cs:fillRef idx="0"/>
    <cs:effectRef idx="0"/>
    <cs:fontRef idx="minor">
      <a:schemeClr val="tx1"/>
    </cs:fontRef>
    <cs:spPr>
      <a:ln w="19050" cap="rnd">
        <a:solidFill>
          <a:schemeClr val="phClr"/>
        </a:solidFill>
        <a:prstDash val="sysDot"/>
      </a:ln>
    </cs:spPr>
  </cs:trendline>
  <cs:trendlineLabel>
    <cs:lnRef idx="0"/>
    <cs:fillRef idx="0"/>
    <cs:effectRef idx="0"/>
    <cs:fontRef idx="minor">
      <a:schemeClr val="tx1">
        <a:lumMod val="65000"/>
        <a:lumOff val="35000"/>
      </a:schemeClr>
    </cs:fontRef>
    <cs:defRPr sz="900" kern="1200"/>
  </cs:trendlineLabel>
  <cs:upBar>
    <cs:lnRef idx="0"/>
    <cs:fillRef idx="0"/>
    <cs:effectRef idx="0"/>
    <cs:fontRef idx="minor">
      <a:schemeClr val="tx1"/>
    </cs:fontRef>
    <cs:spPr>
      <a:solidFill>
        <a:schemeClr val="lt1"/>
      </a:solidFill>
      <a:ln w="9525" cap="flat" cmpd="sng" algn="ctr">
        <a:solidFill>
          <a:schemeClr val="tx1">
            <a:lumMod val="65000"/>
            <a:lumOff val="35000"/>
          </a:schemeClr>
        </a:solidFill>
        <a:round/>
      </a:ln>
    </cs:spPr>
  </cs:upBar>
  <cs:valueAxis>
    <cs:lnRef idx="0"/>
    <cs:fillRef idx="0"/>
    <cs:effectRef idx="0"/>
    <cs:fontRef idx="minor">
      <a:schemeClr val="tx1">
        <a:lumMod val="65000"/>
        <a:lumOff val="35000"/>
      </a:schemeClr>
    </cs:fontRef>
    <cs:defRPr sz="900" kern="1200"/>
  </cs:valueAxis>
  <cs:wall>
    <cs:lnRef idx="0"/>
    <cs:fillRef idx="0"/>
    <cs:effectRef idx="0"/>
    <cs:fontRef idx="minor">
      <a:schemeClr val="tx1"/>
    </cs:fontRef>
    <cs:spPr>
      <a:noFill/>
      <a:ln>
        <a:noFill/>
      </a:ln>
    </cs:spPr>
  </cs:wall>
</cs:chartStyle>
</file>

<file path=xl/charts/style37.xml><?xml version="1.0" encoding="utf-8"?>
<cs:chartStyle xmlns:cs="http://schemas.microsoft.com/office/drawing/2012/chartStyle" xmlns:a="http://schemas.openxmlformats.org/drawingml/2006/main" id="216">
  <cs:axisTitle>
    <cs:lnRef idx="0"/>
    <cs:fillRef idx="0"/>
    <cs:effectRef idx="0"/>
    <cs:fontRef idx="minor">
      <a:schemeClr val="tx1">
        <a:lumMod val="65000"/>
        <a:lumOff val="35000"/>
      </a:schemeClr>
    </cs:fontRef>
    <cs:defRPr sz="1000" kern="1200"/>
  </cs:axisTitle>
  <cs:categoryAxis>
    <cs:lnRef idx="0"/>
    <cs:fillRef idx="0"/>
    <cs:effectRef idx="0"/>
    <cs:fontRef idx="minor">
      <a:schemeClr val="tx1">
        <a:lumMod val="65000"/>
        <a:lumOff val="35000"/>
      </a:schemeClr>
    </cs:fontRef>
    <cs:spPr>
      <a:ln w="9525" cap="flat" cmpd="sng" algn="ctr">
        <a:solidFill>
          <a:schemeClr val="tx1">
            <a:lumMod val="15000"/>
            <a:lumOff val="85000"/>
          </a:schemeClr>
        </a:solidFill>
        <a:round/>
      </a:ln>
    </cs:spPr>
    <cs:defRPr sz="900" kern="1200"/>
  </cs:categoryAxis>
  <cs:chartArea mods="allowNoFillOverride allowNoLineOverride">
    <cs:lnRef idx="0"/>
    <cs:fillRef idx="0"/>
    <cs:effectRef idx="0"/>
    <cs:fontRef idx="minor">
      <a:schemeClr val="tx1"/>
    </cs:fontRef>
    <cs:spPr>
      <a:solidFill>
        <a:schemeClr val="bg1"/>
      </a:solidFill>
      <a:ln w="9525" cap="flat" cmpd="sng" algn="ctr">
        <a:solidFill>
          <a:schemeClr val="tx1">
            <a:lumMod val="15000"/>
            <a:lumOff val="85000"/>
          </a:schemeClr>
        </a:solidFill>
        <a:round/>
      </a:ln>
    </cs:spPr>
    <cs:defRPr sz="1000" kern="1200"/>
  </cs:chartArea>
  <cs:dataLabel>
    <cs:lnRef idx="0"/>
    <cs:fillRef idx="0"/>
    <cs:effectRef idx="0"/>
    <cs:fontRef idx="minor">
      <a:schemeClr val="tx1">
        <a:lumMod val="75000"/>
        <a:lumOff val="25000"/>
      </a:schemeClr>
    </cs:fontRef>
    <cs:defRPr sz="900" kern="1200"/>
  </cs:dataLabel>
  <cs:dataLabelCallout>
    <cs:lnRef idx="0"/>
    <cs:fillRef idx="0"/>
    <cs:effectRef idx="0"/>
    <cs:fontRef idx="minor">
      <a:schemeClr val="dk1">
        <a:lumMod val="65000"/>
        <a:lumOff val="35000"/>
      </a:schemeClr>
    </cs:fontRef>
    <cs:spPr>
      <a:solidFill>
        <a:schemeClr val="lt1"/>
      </a:solidFill>
      <a:ln>
        <a:solidFill>
          <a:schemeClr val="dk1">
            <a:lumMod val="25000"/>
            <a:lumOff val="75000"/>
          </a:schemeClr>
        </a:solidFill>
      </a:ln>
    </cs:spPr>
    <cs:defRPr sz="900" kern="1200"/>
    <cs:bodyPr rot="0" spcFirstLastPara="1" vertOverflow="clip" horzOverflow="clip" vert="horz" wrap="square" lIns="36576" tIns="18288" rIns="36576" bIns="18288" anchor="ctr" anchorCtr="1">
      <a:spAutoFit/>
    </cs:bodyPr>
  </cs:dataLabelCallout>
  <cs:dataPoint>
    <cs:lnRef idx="0"/>
    <cs:fillRef idx="1">
      <cs:styleClr val="auto"/>
    </cs:fillRef>
    <cs:effectRef idx="0"/>
    <cs:fontRef idx="minor">
      <a:schemeClr val="tx1"/>
    </cs:fontRef>
  </cs:dataPoint>
  <cs:dataPoint3D>
    <cs:lnRef idx="0"/>
    <cs:fillRef idx="1">
      <cs:styleClr val="auto"/>
    </cs:fillRef>
    <cs:effectRef idx="0"/>
    <cs:fontRef idx="minor">
      <a:schemeClr val="tx1"/>
    </cs:fontRef>
  </cs:dataPoint3D>
  <cs:dataPointLine>
    <cs:lnRef idx="0">
      <cs:styleClr val="auto"/>
    </cs:lnRef>
    <cs:fillRef idx="1"/>
    <cs:effectRef idx="0"/>
    <cs:fontRef idx="minor">
      <a:schemeClr val="tx1"/>
    </cs:fontRef>
    <cs:spPr>
      <a:ln w="28575" cap="rnd">
        <a:solidFill>
          <a:schemeClr val="phClr"/>
        </a:solidFill>
        <a:round/>
      </a:ln>
    </cs:spPr>
  </cs:dataPointLine>
  <cs:dataPointMarker>
    <cs:lnRef idx="0">
      <cs:styleClr val="auto"/>
    </cs:lnRef>
    <cs:fillRef idx="1">
      <cs:styleClr val="auto"/>
    </cs:fillRef>
    <cs:effectRef idx="0"/>
    <cs:fontRef idx="minor">
      <a:schemeClr val="tx1"/>
    </cs:fontRef>
    <cs:spPr>
      <a:ln w="9525">
        <a:solidFill>
          <a:schemeClr val="phClr"/>
        </a:solidFill>
      </a:ln>
    </cs:spPr>
  </cs:dataPointMarker>
  <cs:dataPointMarkerLayout symbol="circle" size="5"/>
  <cs:dataPointWireframe>
    <cs:lnRef idx="0">
      <cs:styleClr val="auto"/>
    </cs:lnRef>
    <cs:fillRef idx="1"/>
    <cs:effectRef idx="0"/>
    <cs:fontRef idx="minor">
      <a:schemeClr val="tx1"/>
    </cs:fontRef>
    <cs:spPr>
      <a:ln w="9525" cap="rnd">
        <a:solidFill>
          <a:schemeClr val="phClr"/>
        </a:solidFill>
        <a:round/>
      </a:ln>
    </cs:spPr>
  </cs:dataPointWireframe>
  <cs:dataTable>
    <cs:lnRef idx="0"/>
    <cs:fillRef idx="0"/>
    <cs:effectRef idx="0"/>
    <cs:fontRef idx="minor">
      <a:schemeClr val="tx1">
        <a:lumMod val="65000"/>
        <a:lumOff val="35000"/>
      </a:schemeClr>
    </cs:fontRef>
    <cs:spPr>
      <a:noFill/>
      <a:ln w="9525" cap="flat" cmpd="sng" algn="ctr">
        <a:solidFill>
          <a:schemeClr val="tx1">
            <a:lumMod val="15000"/>
            <a:lumOff val="85000"/>
          </a:schemeClr>
        </a:solidFill>
        <a:round/>
      </a:ln>
    </cs:spPr>
    <cs:defRPr sz="900" kern="1200"/>
  </cs:dataTable>
  <cs:downBar>
    <cs:lnRef idx="0"/>
    <cs:fillRef idx="0"/>
    <cs:effectRef idx="0"/>
    <cs:fontRef idx="minor">
      <a:schemeClr val="tx1"/>
    </cs:fontRef>
    <cs:spPr>
      <a:solidFill>
        <a:schemeClr val="dk1">
          <a:lumMod val="75000"/>
          <a:lumOff val="25000"/>
        </a:schemeClr>
      </a:solidFill>
      <a:ln w="9525" cap="flat" cmpd="sng" algn="ctr">
        <a:solidFill>
          <a:schemeClr val="tx1">
            <a:lumMod val="65000"/>
            <a:lumOff val="35000"/>
          </a:schemeClr>
        </a:solidFill>
        <a:round/>
      </a:ln>
    </cs:spPr>
  </cs:downBar>
  <cs:dropLine>
    <cs:lnRef idx="0"/>
    <cs:fillRef idx="0"/>
    <cs:effectRef idx="0"/>
    <cs:fontRef idx="minor">
      <a:schemeClr val="tx1"/>
    </cs:fontRef>
    <cs:spPr>
      <a:ln w="9525" cap="flat" cmpd="sng" algn="ctr">
        <a:solidFill>
          <a:schemeClr val="tx1">
            <a:lumMod val="35000"/>
            <a:lumOff val="65000"/>
          </a:schemeClr>
        </a:solidFill>
        <a:round/>
      </a:ln>
    </cs:spPr>
  </cs:dropLine>
  <cs:errorBar>
    <cs:lnRef idx="0"/>
    <cs:fillRef idx="0"/>
    <cs:effectRef idx="0"/>
    <cs:fontRef idx="minor">
      <a:schemeClr val="tx1"/>
    </cs:fontRef>
    <cs:spPr>
      <a:ln w="9525" cap="flat" cmpd="sng" algn="ctr">
        <a:solidFill>
          <a:schemeClr val="tx1">
            <a:lumMod val="65000"/>
            <a:lumOff val="35000"/>
          </a:schemeClr>
        </a:solidFill>
        <a:round/>
      </a:ln>
    </cs:spPr>
  </cs:errorBar>
  <cs:floor>
    <cs:lnRef idx="0"/>
    <cs:fillRef idx="0"/>
    <cs:effectRef idx="0"/>
    <cs:fontRef idx="minor">
      <a:schemeClr val="tx1"/>
    </cs:fontRef>
    <cs:spPr>
      <a:noFill/>
      <a:ln>
        <a:noFill/>
      </a:ln>
    </cs:spPr>
  </cs:floor>
  <cs:gridlineMajor>
    <cs:lnRef idx="0"/>
    <cs:fillRef idx="0"/>
    <cs:effectRef idx="0"/>
    <cs:fontRef idx="minor">
      <a:schemeClr val="tx1"/>
    </cs:fontRef>
    <cs:spPr>
      <a:ln w="9525" cap="flat" cmpd="sng" algn="ctr">
        <a:solidFill>
          <a:schemeClr val="tx1">
            <a:lumMod val="15000"/>
            <a:lumOff val="85000"/>
          </a:schemeClr>
        </a:solidFill>
        <a:round/>
      </a:ln>
    </cs:spPr>
  </cs:gridlineMajor>
  <cs:gridlineMinor>
    <cs:lnRef idx="0"/>
    <cs:fillRef idx="0"/>
    <cs:effectRef idx="0"/>
    <cs:fontRef idx="minor">
      <a:schemeClr val="tx1"/>
    </cs:fontRef>
    <cs:spPr>
      <a:ln w="9525" cap="flat" cmpd="sng" algn="ctr">
        <a:solidFill>
          <a:schemeClr val="tx1">
            <a:lumMod val="5000"/>
            <a:lumOff val="95000"/>
          </a:schemeClr>
        </a:solidFill>
        <a:round/>
      </a:ln>
    </cs:spPr>
  </cs:gridlineMinor>
  <cs:hiLoLine>
    <cs:lnRef idx="0"/>
    <cs:fillRef idx="0"/>
    <cs:effectRef idx="0"/>
    <cs:fontRef idx="minor">
      <a:schemeClr val="tx1"/>
    </cs:fontRef>
    <cs:spPr>
      <a:ln w="9525" cap="flat" cmpd="sng" algn="ctr">
        <a:solidFill>
          <a:schemeClr val="tx1">
            <a:lumMod val="50000"/>
            <a:lumOff val="50000"/>
          </a:schemeClr>
        </a:solidFill>
        <a:round/>
      </a:ln>
    </cs:spPr>
  </cs:hiLoLine>
  <cs:leaderLine>
    <cs:lnRef idx="0"/>
    <cs:fillRef idx="0"/>
    <cs:effectRef idx="0"/>
    <cs:fontRef idx="minor">
      <a:schemeClr val="tx1"/>
    </cs:fontRef>
    <cs:spPr>
      <a:ln w="9525" cap="flat" cmpd="sng" algn="ctr">
        <a:solidFill>
          <a:schemeClr val="tx1">
            <a:lumMod val="35000"/>
            <a:lumOff val="65000"/>
          </a:schemeClr>
        </a:solidFill>
        <a:round/>
      </a:ln>
    </cs:spPr>
  </cs:leaderLine>
  <cs:legend>
    <cs:lnRef idx="0"/>
    <cs:fillRef idx="0"/>
    <cs:effectRef idx="0"/>
    <cs:fontRef idx="minor">
      <a:schemeClr val="tx1">
        <a:lumMod val="65000"/>
        <a:lumOff val="35000"/>
      </a:schemeClr>
    </cs:fontRef>
    <cs:defRPr sz="900" kern="1200"/>
  </cs:legend>
  <cs:plotArea mods="allowNoFillOverride allowNoLineOverride">
    <cs:lnRef idx="0"/>
    <cs:fillRef idx="0"/>
    <cs:effectRef idx="0"/>
    <cs:fontRef idx="minor">
      <a:schemeClr val="tx1"/>
    </cs:fontRef>
  </cs:plotArea>
  <cs:plotArea3D mods="allowNoFillOverride allowNoLineOverride">
    <cs:lnRef idx="0"/>
    <cs:fillRef idx="0"/>
    <cs:effectRef idx="0"/>
    <cs:fontRef idx="minor">
      <a:schemeClr val="tx1"/>
    </cs:fontRef>
  </cs:plotArea3D>
  <cs:seriesAxis>
    <cs:lnRef idx="0"/>
    <cs:fillRef idx="0"/>
    <cs:effectRef idx="0"/>
    <cs:fontRef idx="minor">
      <a:schemeClr val="tx1">
        <a:lumMod val="65000"/>
        <a:lumOff val="35000"/>
      </a:schemeClr>
    </cs:fontRef>
    <cs:defRPr sz="900" kern="1200"/>
  </cs:seriesAxis>
  <cs:seriesLine>
    <cs:lnRef idx="0"/>
    <cs:fillRef idx="0"/>
    <cs:effectRef idx="0"/>
    <cs:fontRef idx="minor">
      <a:schemeClr val="tx1"/>
    </cs:fontRef>
    <cs:spPr>
      <a:ln w="9525" cap="flat" cmpd="sng" algn="ctr">
        <a:solidFill>
          <a:schemeClr val="tx1">
            <a:lumMod val="35000"/>
            <a:lumOff val="65000"/>
          </a:schemeClr>
        </a:solidFill>
        <a:round/>
      </a:ln>
    </cs:spPr>
  </cs:seriesLine>
  <cs:title>
    <cs:lnRef idx="0"/>
    <cs:fillRef idx="0"/>
    <cs:effectRef idx="0"/>
    <cs:fontRef idx="minor">
      <a:schemeClr val="tx1">
        <a:lumMod val="65000"/>
        <a:lumOff val="35000"/>
      </a:schemeClr>
    </cs:fontRef>
    <cs:defRPr sz="1400" b="0" kern="1200" spc="0" baseline="0"/>
  </cs:title>
  <cs:trendline>
    <cs:lnRef idx="0">
      <cs:styleClr val="auto"/>
    </cs:lnRef>
    <cs:fillRef idx="0"/>
    <cs:effectRef idx="0"/>
    <cs:fontRef idx="minor">
      <a:schemeClr val="tx1"/>
    </cs:fontRef>
    <cs:spPr>
      <a:ln w="19050" cap="rnd">
        <a:solidFill>
          <a:schemeClr val="phClr"/>
        </a:solidFill>
        <a:prstDash val="sysDot"/>
      </a:ln>
    </cs:spPr>
  </cs:trendline>
  <cs:trendlineLabel>
    <cs:lnRef idx="0"/>
    <cs:fillRef idx="0"/>
    <cs:effectRef idx="0"/>
    <cs:fontRef idx="minor">
      <a:schemeClr val="tx1">
        <a:lumMod val="65000"/>
        <a:lumOff val="35000"/>
      </a:schemeClr>
    </cs:fontRef>
    <cs:defRPr sz="900" kern="1200"/>
  </cs:trendlineLabel>
  <cs:upBar>
    <cs:lnRef idx="0"/>
    <cs:fillRef idx="0"/>
    <cs:effectRef idx="0"/>
    <cs:fontRef idx="minor">
      <a:schemeClr val="tx1"/>
    </cs:fontRef>
    <cs:spPr>
      <a:solidFill>
        <a:schemeClr val="lt1"/>
      </a:solidFill>
      <a:ln w="9525" cap="flat" cmpd="sng" algn="ctr">
        <a:solidFill>
          <a:schemeClr val="tx1">
            <a:lumMod val="65000"/>
            <a:lumOff val="35000"/>
          </a:schemeClr>
        </a:solidFill>
        <a:round/>
      </a:ln>
    </cs:spPr>
  </cs:upBar>
  <cs:valueAxis>
    <cs:lnRef idx="0"/>
    <cs:fillRef idx="0"/>
    <cs:effectRef idx="0"/>
    <cs:fontRef idx="minor">
      <a:schemeClr val="tx1">
        <a:lumMod val="65000"/>
        <a:lumOff val="35000"/>
      </a:schemeClr>
    </cs:fontRef>
    <cs:defRPr sz="900" kern="1200"/>
  </cs:valueAxis>
  <cs:wall>
    <cs:lnRef idx="0"/>
    <cs:fillRef idx="0"/>
    <cs:effectRef idx="0"/>
    <cs:fontRef idx="minor">
      <a:schemeClr val="tx1"/>
    </cs:fontRef>
    <cs:spPr>
      <a:noFill/>
      <a:ln>
        <a:noFill/>
      </a:ln>
    </cs:spPr>
  </cs:wall>
</cs:chartStyle>
</file>

<file path=xl/charts/style38.xml><?xml version="1.0" encoding="utf-8"?>
<cs:chartStyle xmlns:cs="http://schemas.microsoft.com/office/drawing/2012/chartStyle" xmlns:a="http://schemas.openxmlformats.org/drawingml/2006/main" id="216">
  <cs:axisTitle>
    <cs:lnRef idx="0"/>
    <cs:fillRef idx="0"/>
    <cs:effectRef idx="0"/>
    <cs:fontRef idx="minor">
      <a:schemeClr val="tx1">
        <a:lumMod val="65000"/>
        <a:lumOff val="35000"/>
      </a:schemeClr>
    </cs:fontRef>
    <cs:defRPr sz="1000" kern="1200"/>
  </cs:axisTitle>
  <cs:categoryAxis>
    <cs:lnRef idx="0"/>
    <cs:fillRef idx="0"/>
    <cs:effectRef idx="0"/>
    <cs:fontRef idx="minor">
      <a:schemeClr val="tx1">
        <a:lumMod val="65000"/>
        <a:lumOff val="35000"/>
      </a:schemeClr>
    </cs:fontRef>
    <cs:spPr>
      <a:ln w="9525" cap="flat" cmpd="sng" algn="ctr">
        <a:solidFill>
          <a:schemeClr val="tx1">
            <a:lumMod val="15000"/>
            <a:lumOff val="85000"/>
          </a:schemeClr>
        </a:solidFill>
        <a:round/>
      </a:ln>
    </cs:spPr>
    <cs:defRPr sz="900" kern="1200"/>
  </cs:categoryAxis>
  <cs:chartArea mods="allowNoFillOverride allowNoLineOverride">
    <cs:lnRef idx="0"/>
    <cs:fillRef idx="0"/>
    <cs:effectRef idx="0"/>
    <cs:fontRef idx="minor">
      <a:schemeClr val="tx1"/>
    </cs:fontRef>
    <cs:spPr>
      <a:solidFill>
        <a:schemeClr val="bg1"/>
      </a:solidFill>
      <a:ln w="9525" cap="flat" cmpd="sng" algn="ctr">
        <a:solidFill>
          <a:schemeClr val="tx1">
            <a:lumMod val="15000"/>
            <a:lumOff val="85000"/>
          </a:schemeClr>
        </a:solidFill>
        <a:round/>
      </a:ln>
    </cs:spPr>
    <cs:defRPr sz="1000" kern="1200"/>
  </cs:chartArea>
  <cs:dataLabel>
    <cs:lnRef idx="0"/>
    <cs:fillRef idx="0"/>
    <cs:effectRef idx="0"/>
    <cs:fontRef idx="minor">
      <a:schemeClr val="tx1">
        <a:lumMod val="75000"/>
        <a:lumOff val="25000"/>
      </a:schemeClr>
    </cs:fontRef>
    <cs:defRPr sz="900" kern="1200"/>
  </cs:dataLabel>
  <cs:dataLabelCallout>
    <cs:lnRef idx="0"/>
    <cs:fillRef idx="0"/>
    <cs:effectRef idx="0"/>
    <cs:fontRef idx="minor">
      <a:schemeClr val="dk1">
        <a:lumMod val="65000"/>
        <a:lumOff val="35000"/>
      </a:schemeClr>
    </cs:fontRef>
    <cs:spPr>
      <a:solidFill>
        <a:schemeClr val="lt1"/>
      </a:solidFill>
      <a:ln>
        <a:solidFill>
          <a:schemeClr val="dk1">
            <a:lumMod val="25000"/>
            <a:lumOff val="75000"/>
          </a:schemeClr>
        </a:solidFill>
      </a:ln>
    </cs:spPr>
    <cs:defRPr sz="900" kern="1200"/>
    <cs:bodyPr rot="0" spcFirstLastPara="1" vertOverflow="clip" horzOverflow="clip" vert="horz" wrap="square" lIns="36576" tIns="18288" rIns="36576" bIns="18288" anchor="ctr" anchorCtr="1">
      <a:spAutoFit/>
    </cs:bodyPr>
  </cs:dataLabelCallout>
  <cs:dataPoint>
    <cs:lnRef idx="0"/>
    <cs:fillRef idx="1">
      <cs:styleClr val="auto"/>
    </cs:fillRef>
    <cs:effectRef idx="0"/>
    <cs:fontRef idx="minor">
      <a:schemeClr val="tx1"/>
    </cs:fontRef>
  </cs:dataPoint>
  <cs:dataPoint3D>
    <cs:lnRef idx="0"/>
    <cs:fillRef idx="1">
      <cs:styleClr val="auto"/>
    </cs:fillRef>
    <cs:effectRef idx="0"/>
    <cs:fontRef idx="minor">
      <a:schemeClr val="tx1"/>
    </cs:fontRef>
  </cs:dataPoint3D>
  <cs:dataPointLine>
    <cs:lnRef idx="0">
      <cs:styleClr val="auto"/>
    </cs:lnRef>
    <cs:fillRef idx="1"/>
    <cs:effectRef idx="0"/>
    <cs:fontRef idx="minor">
      <a:schemeClr val="tx1"/>
    </cs:fontRef>
    <cs:spPr>
      <a:ln w="28575" cap="rnd">
        <a:solidFill>
          <a:schemeClr val="phClr"/>
        </a:solidFill>
        <a:round/>
      </a:ln>
    </cs:spPr>
  </cs:dataPointLine>
  <cs:dataPointMarker>
    <cs:lnRef idx="0">
      <cs:styleClr val="auto"/>
    </cs:lnRef>
    <cs:fillRef idx="1">
      <cs:styleClr val="auto"/>
    </cs:fillRef>
    <cs:effectRef idx="0"/>
    <cs:fontRef idx="minor">
      <a:schemeClr val="tx1"/>
    </cs:fontRef>
    <cs:spPr>
      <a:ln w="9525">
        <a:solidFill>
          <a:schemeClr val="phClr"/>
        </a:solidFill>
      </a:ln>
    </cs:spPr>
  </cs:dataPointMarker>
  <cs:dataPointMarkerLayout symbol="circle" size="5"/>
  <cs:dataPointWireframe>
    <cs:lnRef idx="0">
      <cs:styleClr val="auto"/>
    </cs:lnRef>
    <cs:fillRef idx="1"/>
    <cs:effectRef idx="0"/>
    <cs:fontRef idx="minor">
      <a:schemeClr val="tx1"/>
    </cs:fontRef>
    <cs:spPr>
      <a:ln w="9525" cap="rnd">
        <a:solidFill>
          <a:schemeClr val="phClr"/>
        </a:solidFill>
        <a:round/>
      </a:ln>
    </cs:spPr>
  </cs:dataPointWireframe>
  <cs:dataTable>
    <cs:lnRef idx="0"/>
    <cs:fillRef idx="0"/>
    <cs:effectRef idx="0"/>
    <cs:fontRef idx="minor">
      <a:schemeClr val="tx1">
        <a:lumMod val="65000"/>
        <a:lumOff val="35000"/>
      </a:schemeClr>
    </cs:fontRef>
    <cs:spPr>
      <a:noFill/>
      <a:ln w="9525" cap="flat" cmpd="sng" algn="ctr">
        <a:solidFill>
          <a:schemeClr val="tx1">
            <a:lumMod val="15000"/>
            <a:lumOff val="85000"/>
          </a:schemeClr>
        </a:solidFill>
        <a:round/>
      </a:ln>
    </cs:spPr>
    <cs:defRPr sz="900" kern="1200"/>
  </cs:dataTable>
  <cs:downBar>
    <cs:lnRef idx="0"/>
    <cs:fillRef idx="0"/>
    <cs:effectRef idx="0"/>
    <cs:fontRef idx="minor">
      <a:schemeClr val="tx1"/>
    </cs:fontRef>
    <cs:spPr>
      <a:solidFill>
        <a:schemeClr val="dk1">
          <a:lumMod val="75000"/>
          <a:lumOff val="25000"/>
        </a:schemeClr>
      </a:solidFill>
      <a:ln w="9525" cap="flat" cmpd="sng" algn="ctr">
        <a:solidFill>
          <a:schemeClr val="tx1">
            <a:lumMod val="65000"/>
            <a:lumOff val="35000"/>
          </a:schemeClr>
        </a:solidFill>
        <a:round/>
      </a:ln>
    </cs:spPr>
  </cs:downBar>
  <cs:dropLine>
    <cs:lnRef idx="0"/>
    <cs:fillRef idx="0"/>
    <cs:effectRef idx="0"/>
    <cs:fontRef idx="minor">
      <a:schemeClr val="tx1"/>
    </cs:fontRef>
    <cs:spPr>
      <a:ln w="9525" cap="flat" cmpd="sng" algn="ctr">
        <a:solidFill>
          <a:schemeClr val="tx1">
            <a:lumMod val="35000"/>
            <a:lumOff val="65000"/>
          </a:schemeClr>
        </a:solidFill>
        <a:round/>
      </a:ln>
    </cs:spPr>
  </cs:dropLine>
  <cs:errorBar>
    <cs:lnRef idx="0"/>
    <cs:fillRef idx="0"/>
    <cs:effectRef idx="0"/>
    <cs:fontRef idx="minor">
      <a:schemeClr val="tx1"/>
    </cs:fontRef>
    <cs:spPr>
      <a:ln w="9525" cap="flat" cmpd="sng" algn="ctr">
        <a:solidFill>
          <a:schemeClr val="tx1">
            <a:lumMod val="65000"/>
            <a:lumOff val="35000"/>
          </a:schemeClr>
        </a:solidFill>
        <a:round/>
      </a:ln>
    </cs:spPr>
  </cs:errorBar>
  <cs:floor>
    <cs:lnRef idx="0"/>
    <cs:fillRef idx="0"/>
    <cs:effectRef idx="0"/>
    <cs:fontRef idx="minor">
      <a:schemeClr val="tx1"/>
    </cs:fontRef>
    <cs:spPr>
      <a:noFill/>
      <a:ln>
        <a:noFill/>
      </a:ln>
    </cs:spPr>
  </cs:floor>
  <cs:gridlineMajor>
    <cs:lnRef idx="0"/>
    <cs:fillRef idx="0"/>
    <cs:effectRef idx="0"/>
    <cs:fontRef idx="minor">
      <a:schemeClr val="tx1"/>
    </cs:fontRef>
    <cs:spPr>
      <a:ln w="9525" cap="flat" cmpd="sng" algn="ctr">
        <a:solidFill>
          <a:schemeClr val="tx1">
            <a:lumMod val="15000"/>
            <a:lumOff val="85000"/>
          </a:schemeClr>
        </a:solidFill>
        <a:round/>
      </a:ln>
    </cs:spPr>
  </cs:gridlineMajor>
  <cs:gridlineMinor>
    <cs:lnRef idx="0"/>
    <cs:fillRef idx="0"/>
    <cs:effectRef idx="0"/>
    <cs:fontRef idx="minor">
      <a:schemeClr val="tx1"/>
    </cs:fontRef>
    <cs:spPr>
      <a:ln w="9525" cap="flat" cmpd="sng" algn="ctr">
        <a:solidFill>
          <a:schemeClr val="tx1">
            <a:lumMod val="5000"/>
            <a:lumOff val="95000"/>
          </a:schemeClr>
        </a:solidFill>
        <a:round/>
      </a:ln>
    </cs:spPr>
  </cs:gridlineMinor>
  <cs:hiLoLine>
    <cs:lnRef idx="0"/>
    <cs:fillRef idx="0"/>
    <cs:effectRef idx="0"/>
    <cs:fontRef idx="minor">
      <a:schemeClr val="tx1"/>
    </cs:fontRef>
    <cs:spPr>
      <a:ln w="9525" cap="flat" cmpd="sng" algn="ctr">
        <a:solidFill>
          <a:schemeClr val="tx1">
            <a:lumMod val="50000"/>
            <a:lumOff val="50000"/>
          </a:schemeClr>
        </a:solidFill>
        <a:round/>
      </a:ln>
    </cs:spPr>
  </cs:hiLoLine>
  <cs:leaderLine>
    <cs:lnRef idx="0"/>
    <cs:fillRef idx="0"/>
    <cs:effectRef idx="0"/>
    <cs:fontRef idx="minor">
      <a:schemeClr val="tx1"/>
    </cs:fontRef>
    <cs:spPr>
      <a:ln w="9525" cap="flat" cmpd="sng" algn="ctr">
        <a:solidFill>
          <a:schemeClr val="tx1">
            <a:lumMod val="35000"/>
            <a:lumOff val="65000"/>
          </a:schemeClr>
        </a:solidFill>
        <a:round/>
      </a:ln>
    </cs:spPr>
  </cs:leaderLine>
  <cs:legend>
    <cs:lnRef idx="0"/>
    <cs:fillRef idx="0"/>
    <cs:effectRef idx="0"/>
    <cs:fontRef idx="minor">
      <a:schemeClr val="tx1">
        <a:lumMod val="65000"/>
        <a:lumOff val="35000"/>
      </a:schemeClr>
    </cs:fontRef>
    <cs:defRPr sz="900" kern="1200"/>
  </cs:legend>
  <cs:plotArea mods="allowNoFillOverride allowNoLineOverride">
    <cs:lnRef idx="0"/>
    <cs:fillRef idx="0"/>
    <cs:effectRef idx="0"/>
    <cs:fontRef idx="minor">
      <a:schemeClr val="tx1"/>
    </cs:fontRef>
  </cs:plotArea>
  <cs:plotArea3D mods="allowNoFillOverride allowNoLineOverride">
    <cs:lnRef idx="0"/>
    <cs:fillRef idx="0"/>
    <cs:effectRef idx="0"/>
    <cs:fontRef idx="minor">
      <a:schemeClr val="tx1"/>
    </cs:fontRef>
  </cs:plotArea3D>
  <cs:seriesAxis>
    <cs:lnRef idx="0"/>
    <cs:fillRef idx="0"/>
    <cs:effectRef idx="0"/>
    <cs:fontRef idx="minor">
      <a:schemeClr val="tx1">
        <a:lumMod val="65000"/>
        <a:lumOff val="35000"/>
      </a:schemeClr>
    </cs:fontRef>
    <cs:defRPr sz="900" kern="1200"/>
  </cs:seriesAxis>
  <cs:seriesLine>
    <cs:lnRef idx="0"/>
    <cs:fillRef idx="0"/>
    <cs:effectRef idx="0"/>
    <cs:fontRef idx="minor">
      <a:schemeClr val="tx1"/>
    </cs:fontRef>
    <cs:spPr>
      <a:ln w="9525" cap="flat" cmpd="sng" algn="ctr">
        <a:solidFill>
          <a:schemeClr val="tx1">
            <a:lumMod val="35000"/>
            <a:lumOff val="65000"/>
          </a:schemeClr>
        </a:solidFill>
        <a:round/>
      </a:ln>
    </cs:spPr>
  </cs:seriesLine>
  <cs:title>
    <cs:lnRef idx="0"/>
    <cs:fillRef idx="0"/>
    <cs:effectRef idx="0"/>
    <cs:fontRef idx="minor">
      <a:schemeClr val="tx1">
        <a:lumMod val="65000"/>
        <a:lumOff val="35000"/>
      </a:schemeClr>
    </cs:fontRef>
    <cs:defRPr sz="1400" b="0" kern="1200" spc="0" baseline="0"/>
  </cs:title>
  <cs:trendline>
    <cs:lnRef idx="0">
      <cs:styleClr val="auto"/>
    </cs:lnRef>
    <cs:fillRef idx="0"/>
    <cs:effectRef idx="0"/>
    <cs:fontRef idx="minor">
      <a:schemeClr val="tx1"/>
    </cs:fontRef>
    <cs:spPr>
      <a:ln w="19050" cap="rnd">
        <a:solidFill>
          <a:schemeClr val="phClr"/>
        </a:solidFill>
        <a:prstDash val="sysDot"/>
      </a:ln>
    </cs:spPr>
  </cs:trendline>
  <cs:trendlineLabel>
    <cs:lnRef idx="0"/>
    <cs:fillRef idx="0"/>
    <cs:effectRef idx="0"/>
    <cs:fontRef idx="minor">
      <a:schemeClr val="tx1">
        <a:lumMod val="65000"/>
        <a:lumOff val="35000"/>
      </a:schemeClr>
    </cs:fontRef>
    <cs:defRPr sz="900" kern="1200"/>
  </cs:trendlineLabel>
  <cs:upBar>
    <cs:lnRef idx="0"/>
    <cs:fillRef idx="0"/>
    <cs:effectRef idx="0"/>
    <cs:fontRef idx="minor">
      <a:schemeClr val="tx1"/>
    </cs:fontRef>
    <cs:spPr>
      <a:solidFill>
        <a:schemeClr val="lt1"/>
      </a:solidFill>
      <a:ln w="9525" cap="flat" cmpd="sng" algn="ctr">
        <a:solidFill>
          <a:schemeClr val="tx1">
            <a:lumMod val="65000"/>
            <a:lumOff val="35000"/>
          </a:schemeClr>
        </a:solidFill>
        <a:round/>
      </a:ln>
    </cs:spPr>
  </cs:upBar>
  <cs:valueAxis>
    <cs:lnRef idx="0"/>
    <cs:fillRef idx="0"/>
    <cs:effectRef idx="0"/>
    <cs:fontRef idx="minor">
      <a:schemeClr val="tx1">
        <a:lumMod val="65000"/>
        <a:lumOff val="35000"/>
      </a:schemeClr>
    </cs:fontRef>
    <cs:defRPr sz="900" kern="1200"/>
  </cs:valueAxis>
  <cs:wall>
    <cs:lnRef idx="0"/>
    <cs:fillRef idx="0"/>
    <cs:effectRef idx="0"/>
    <cs:fontRef idx="minor">
      <a:schemeClr val="tx1"/>
    </cs:fontRef>
    <cs:spPr>
      <a:noFill/>
      <a:ln>
        <a:noFill/>
      </a:ln>
    </cs:spPr>
  </cs:wall>
</cs:chartStyle>
</file>

<file path=xl/charts/style39.xml><?xml version="1.0" encoding="utf-8"?>
<cs:chartStyle xmlns:cs="http://schemas.microsoft.com/office/drawing/2012/chartStyle" xmlns:a="http://schemas.openxmlformats.org/drawingml/2006/main" id="216">
  <cs:axisTitle>
    <cs:lnRef idx="0"/>
    <cs:fillRef idx="0"/>
    <cs:effectRef idx="0"/>
    <cs:fontRef idx="minor">
      <a:schemeClr val="tx1">
        <a:lumMod val="65000"/>
        <a:lumOff val="35000"/>
      </a:schemeClr>
    </cs:fontRef>
    <cs:defRPr sz="1000" kern="1200"/>
  </cs:axisTitle>
  <cs:categoryAxis>
    <cs:lnRef idx="0"/>
    <cs:fillRef idx="0"/>
    <cs:effectRef idx="0"/>
    <cs:fontRef idx="minor">
      <a:schemeClr val="tx1">
        <a:lumMod val="65000"/>
        <a:lumOff val="35000"/>
      </a:schemeClr>
    </cs:fontRef>
    <cs:spPr>
      <a:ln w="9525" cap="flat" cmpd="sng" algn="ctr">
        <a:solidFill>
          <a:schemeClr val="tx1">
            <a:lumMod val="15000"/>
            <a:lumOff val="85000"/>
          </a:schemeClr>
        </a:solidFill>
        <a:round/>
      </a:ln>
    </cs:spPr>
    <cs:defRPr sz="900" kern="1200"/>
  </cs:categoryAxis>
  <cs:chartArea mods="allowNoFillOverride allowNoLineOverride">
    <cs:lnRef idx="0"/>
    <cs:fillRef idx="0"/>
    <cs:effectRef idx="0"/>
    <cs:fontRef idx="minor">
      <a:schemeClr val="tx1"/>
    </cs:fontRef>
    <cs:spPr>
      <a:solidFill>
        <a:schemeClr val="bg1"/>
      </a:solidFill>
      <a:ln w="9525" cap="flat" cmpd="sng" algn="ctr">
        <a:solidFill>
          <a:schemeClr val="tx1">
            <a:lumMod val="15000"/>
            <a:lumOff val="85000"/>
          </a:schemeClr>
        </a:solidFill>
        <a:round/>
      </a:ln>
    </cs:spPr>
    <cs:defRPr sz="1000" kern="1200"/>
  </cs:chartArea>
  <cs:dataLabel>
    <cs:lnRef idx="0"/>
    <cs:fillRef idx="0"/>
    <cs:effectRef idx="0"/>
    <cs:fontRef idx="minor">
      <a:schemeClr val="tx1">
        <a:lumMod val="75000"/>
        <a:lumOff val="25000"/>
      </a:schemeClr>
    </cs:fontRef>
    <cs:defRPr sz="900" kern="1200"/>
  </cs:dataLabel>
  <cs:dataLabelCallout>
    <cs:lnRef idx="0"/>
    <cs:fillRef idx="0"/>
    <cs:effectRef idx="0"/>
    <cs:fontRef idx="minor">
      <a:schemeClr val="dk1">
        <a:lumMod val="65000"/>
        <a:lumOff val="35000"/>
      </a:schemeClr>
    </cs:fontRef>
    <cs:spPr>
      <a:solidFill>
        <a:schemeClr val="lt1"/>
      </a:solidFill>
      <a:ln>
        <a:solidFill>
          <a:schemeClr val="dk1">
            <a:lumMod val="25000"/>
            <a:lumOff val="75000"/>
          </a:schemeClr>
        </a:solidFill>
      </a:ln>
    </cs:spPr>
    <cs:defRPr sz="900" kern="1200"/>
    <cs:bodyPr rot="0" spcFirstLastPara="1" vertOverflow="clip" horzOverflow="clip" vert="horz" wrap="square" lIns="36576" tIns="18288" rIns="36576" bIns="18288" anchor="ctr" anchorCtr="1">
      <a:spAutoFit/>
    </cs:bodyPr>
  </cs:dataLabelCallout>
  <cs:dataPoint>
    <cs:lnRef idx="0"/>
    <cs:fillRef idx="1">
      <cs:styleClr val="auto"/>
    </cs:fillRef>
    <cs:effectRef idx="0"/>
    <cs:fontRef idx="minor">
      <a:schemeClr val="tx1"/>
    </cs:fontRef>
  </cs:dataPoint>
  <cs:dataPoint3D>
    <cs:lnRef idx="0"/>
    <cs:fillRef idx="1">
      <cs:styleClr val="auto"/>
    </cs:fillRef>
    <cs:effectRef idx="0"/>
    <cs:fontRef idx="minor">
      <a:schemeClr val="tx1"/>
    </cs:fontRef>
  </cs:dataPoint3D>
  <cs:dataPointLine>
    <cs:lnRef idx="0">
      <cs:styleClr val="auto"/>
    </cs:lnRef>
    <cs:fillRef idx="1"/>
    <cs:effectRef idx="0"/>
    <cs:fontRef idx="minor">
      <a:schemeClr val="tx1"/>
    </cs:fontRef>
    <cs:spPr>
      <a:ln w="28575" cap="rnd">
        <a:solidFill>
          <a:schemeClr val="phClr"/>
        </a:solidFill>
        <a:round/>
      </a:ln>
    </cs:spPr>
  </cs:dataPointLine>
  <cs:dataPointMarker>
    <cs:lnRef idx="0">
      <cs:styleClr val="auto"/>
    </cs:lnRef>
    <cs:fillRef idx="1">
      <cs:styleClr val="auto"/>
    </cs:fillRef>
    <cs:effectRef idx="0"/>
    <cs:fontRef idx="minor">
      <a:schemeClr val="tx1"/>
    </cs:fontRef>
    <cs:spPr>
      <a:ln w="9525">
        <a:solidFill>
          <a:schemeClr val="phClr"/>
        </a:solidFill>
      </a:ln>
    </cs:spPr>
  </cs:dataPointMarker>
  <cs:dataPointMarkerLayout symbol="circle" size="5"/>
  <cs:dataPointWireframe>
    <cs:lnRef idx="0">
      <cs:styleClr val="auto"/>
    </cs:lnRef>
    <cs:fillRef idx="1"/>
    <cs:effectRef idx="0"/>
    <cs:fontRef idx="minor">
      <a:schemeClr val="tx1"/>
    </cs:fontRef>
    <cs:spPr>
      <a:ln w="9525" cap="rnd">
        <a:solidFill>
          <a:schemeClr val="phClr"/>
        </a:solidFill>
        <a:round/>
      </a:ln>
    </cs:spPr>
  </cs:dataPointWireframe>
  <cs:dataTable>
    <cs:lnRef idx="0"/>
    <cs:fillRef idx="0"/>
    <cs:effectRef idx="0"/>
    <cs:fontRef idx="minor">
      <a:schemeClr val="tx1">
        <a:lumMod val="65000"/>
        <a:lumOff val="35000"/>
      </a:schemeClr>
    </cs:fontRef>
    <cs:spPr>
      <a:noFill/>
      <a:ln w="9525" cap="flat" cmpd="sng" algn="ctr">
        <a:solidFill>
          <a:schemeClr val="tx1">
            <a:lumMod val="15000"/>
            <a:lumOff val="85000"/>
          </a:schemeClr>
        </a:solidFill>
        <a:round/>
      </a:ln>
    </cs:spPr>
    <cs:defRPr sz="900" kern="1200"/>
  </cs:dataTable>
  <cs:downBar>
    <cs:lnRef idx="0"/>
    <cs:fillRef idx="0"/>
    <cs:effectRef idx="0"/>
    <cs:fontRef idx="minor">
      <a:schemeClr val="tx1"/>
    </cs:fontRef>
    <cs:spPr>
      <a:solidFill>
        <a:schemeClr val="dk1">
          <a:lumMod val="75000"/>
          <a:lumOff val="25000"/>
        </a:schemeClr>
      </a:solidFill>
      <a:ln w="9525" cap="flat" cmpd="sng" algn="ctr">
        <a:solidFill>
          <a:schemeClr val="tx1">
            <a:lumMod val="65000"/>
            <a:lumOff val="35000"/>
          </a:schemeClr>
        </a:solidFill>
        <a:round/>
      </a:ln>
    </cs:spPr>
  </cs:downBar>
  <cs:dropLine>
    <cs:lnRef idx="0"/>
    <cs:fillRef idx="0"/>
    <cs:effectRef idx="0"/>
    <cs:fontRef idx="minor">
      <a:schemeClr val="tx1"/>
    </cs:fontRef>
    <cs:spPr>
      <a:ln w="9525" cap="flat" cmpd="sng" algn="ctr">
        <a:solidFill>
          <a:schemeClr val="tx1">
            <a:lumMod val="35000"/>
            <a:lumOff val="65000"/>
          </a:schemeClr>
        </a:solidFill>
        <a:round/>
      </a:ln>
    </cs:spPr>
  </cs:dropLine>
  <cs:errorBar>
    <cs:lnRef idx="0"/>
    <cs:fillRef idx="0"/>
    <cs:effectRef idx="0"/>
    <cs:fontRef idx="minor">
      <a:schemeClr val="tx1"/>
    </cs:fontRef>
    <cs:spPr>
      <a:ln w="9525" cap="flat" cmpd="sng" algn="ctr">
        <a:solidFill>
          <a:schemeClr val="tx1">
            <a:lumMod val="65000"/>
            <a:lumOff val="35000"/>
          </a:schemeClr>
        </a:solidFill>
        <a:round/>
      </a:ln>
    </cs:spPr>
  </cs:errorBar>
  <cs:floor>
    <cs:lnRef idx="0"/>
    <cs:fillRef idx="0"/>
    <cs:effectRef idx="0"/>
    <cs:fontRef idx="minor">
      <a:schemeClr val="tx1"/>
    </cs:fontRef>
    <cs:spPr>
      <a:noFill/>
      <a:ln>
        <a:noFill/>
      </a:ln>
    </cs:spPr>
  </cs:floor>
  <cs:gridlineMajor>
    <cs:lnRef idx="0"/>
    <cs:fillRef idx="0"/>
    <cs:effectRef idx="0"/>
    <cs:fontRef idx="minor">
      <a:schemeClr val="tx1"/>
    </cs:fontRef>
    <cs:spPr>
      <a:ln w="9525" cap="flat" cmpd="sng" algn="ctr">
        <a:solidFill>
          <a:schemeClr val="tx1">
            <a:lumMod val="15000"/>
            <a:lumOff val="85000"/>
          </a:schemeClr>
        </a:solidFill>
        <a:round/>
      </a:ln>
    </cs:spPr>
  </cs:gridlineMajor>
  <cs:gridlineMinor>
    <cs:lnRef idx="0"/>
    <cs:fillRef idx="0"/>
    <cs:effectRef idx="0"/>
    <cs:fontRef idx="minor">
      <a:schemeClr val="tx1"/>
    </cs:fontRef>
    <cs:spPr>
      <a:ln w="9525" cap="flat" cmpd="sng" algn="ctr">
        <a:solidFill>
          <a:schemeClr val="tx1">
            <a:lumMod val="5000"/>
            <a:lumOff val="95000"/>
          </a:schemeClr>
        </a:solidFill>
        <a:round/>
      </a:ln>
    </cs:spPr>
  </cs:gridlineMinor>
  <cs:hiLoLine>
    <cs:lnRef idx="0"/>
    <cs:fillRef idx="0"/>
    <cs:effectRef idx="0"/>
    <cs:fontRef idx="minor">
      <a:schemeClr val="tx1"/>
    </cs:fontRef>
    <cs:spPr>
      <a:ln w="9525" cap="flat" cmpd="sng" algn="ctr">
        <a:solidFill>
          <a:schemeClr val="tx1">
            <a:lumMod val="50000"/>
            <a:lumOff val="50000"/>
          </a:schemeClr>
        </a:solidFill>
        <a:round/>
      </a:ln>
    </cs:spPr>
  </cs:hiLoLine>
  <cs:leaderLine>
    <cs:lnRef idx="0"/>
    <cs:fillRef idx="0"/>
    <cs:effectRef idx="0"/>
    <cs:fontRef idx="minor">
      <a:schemeClr val="tx1"/>
    </cs:fontRef>
    <cs:spPr>
      <a:ln w="9525" cap="flat" cmpd="sng" algn="ctr">
        <a:solidFill>
          <a:schemeClr val="tx1">
            <a:lumMod val="35000"/>
            <a:lumOff val="65000"/>
          </a:schemeClr>
        </a:solidFill>
        <a:round/>
      </a:ln>
    </cs:spPr>
  </cs:leaderLine>
  <cs:legend>
    <cs:lnRef idx="0"/>
    <cs:fillRef idx="0"/>
    <cs:effectRef idx="0"/>
    <cs:fontRef idx="minor">
      <a:schemeClr val="tx1">
        <a:lumMod val="65000"/>
        <a:lumOff val="35000"/>
      </a:schemeClr>
    </cs:fontRef>
    <cs:defRPr sz="900" kern="1200"/>
  </cs:legend>
  <cs:plotArea mods="allowNoFillOverride allowNoLineOverride">
    <cs:lnRef idx="0"/>
    <cs:fillRef idx="0"/>
    <cs:effectRef idx="0"/>
    <cs:fontRef idx="minor">
      <a:schemeClr val="tx1"/>
    </cs:fontRef>
  </cs:plotArea>
  <cs:plotArea3D mods="allowNoFillOverride allowNoLineOverride">
    <cs:lnRef idx="0"/>
    <cs:fillRef idx="0"/>
    <cs:effectRef idx="0"/>
    <cs:fontRef idx="minor">
      <a:schemeClr val="tx1"/>
    </cs:fontRef>
  </cs:plotArea3D>
  <cs:seriesAxis>
    <cs:lnRef idx="0"/>
    <cs:fillRef idx="0"/>
    <cs:effectRef idx="0"/>
    <cs:fontRef idx="minor">
      <a:schemeClr val="tx1">
        <a:lumMod val="65000"/>
        <a:lumOff val="35000"/>
      </a:schemeClr>
    </cs:fontRef>
    <cs:defRPr sz="900" kern="1200"/>
  </cs:seriesAxis>
  <cs:seriesLine>
    <cs:lnRef idx="0"/>
    <cs:fillRef idx="0"/>
    <cs:effectRef idx="0"/>
    <cs:fontRef idx="minor">
      <a:schemeClr val="tx1"/>
    </cs:fontRef>
    <cs:spPr>
      <a:ln w="9525" cap="flat" cmpd="sng" algn="ctr">
        <a:solidFill>
          <a:schemeClr val="tx1">
            <a:lumMod val="35000"/>
            <a:lumOff val="65000"/>
          </a:schemeClr>
        </a:solidFill>
        <a:round/>
      </a:ln>
    </cs:spPr>
  </cs:seriesLine>
  <cs:title>
    <cs:lnRef idx="0"/>
    <cs:fillRef idx="0"/>
    <cs:effectRef idx="0"/>
    <cs:fontRef idx="minor">
      <a:schemeClr val="tx1">
        <a:lumMod val="65000"/>
        <a:lumOff val="35000"/>
      </a:schemeClr>
    </cs:fontRef>
    <cs:defRPr sz="1400" b="0" kern="1200" spc="0" baseline="0"/>
  </cs:title>
  <cs:trendline>
    <cs:lnRef idx="0">
      <cs:styleClr val="auto"/>
    </cs:lnRef>
    <cs:fillRef idx="0"/>
    <cs:effectRef idx="0"/>
    <cs:fontRef idx="minor">
      <a:schemeClr val="tx1"/>
    </cs:fontRef>
    <cs:spPr>
      <a:ln w="19050" cap="rnd">
        <a:solidFill>
          <a:schemeClr val="phClr"/>
        </a:solidFill>
        <a:prstDash val="sysDot"/>
      </a:ln>
    </cs:spPr>
  </cs:trendline>
  <cs:trendlineLabel>
    <cs:lnRef idx="0"/>
    <cs:fillRef idx="0"/>
    <cs:effectRef idx="0"/>
    <cs:fontRef idx="minor">
      <a:schemeClr val="tx1">
        <a:lumMod val="65000"/>
        <a:lumOff val="35000"/>
      </a:schemeClr>
    </cs:fontRef>
    <cs:defRPr sz="900" kern="1200"/>
  </cs:trendlineLabel>
  <cs:upBar>
    <cs:lnRef idx="0"/>
    <cs:fillRef idx="0"/>
    <cs:effectRef idx="0"/>
    <cs:fontRef idx="minor">
      <a:schemeClr val="tx1"/>
    </cs:fontRef>
    <cs:spPr>
      <a:solidFill>
        <a:schemeClr val="lt1"/>
      </a:solidFill>
      <a:ln w="9525" cap="flat" cmpd="sng" algn="ctr">
        <a:solidFill>
          <a:schemeClr val="tx1">
            <a:lumMod val="65000"/>
            <a:lumOff val="35000"/>
          </a:schemeClr>
        </a:solidFill>
        <a:round/>
      </a:ln>
    </cs:spPr>
  </cs:upBar>
  <cs:valueAxis>
    <cs:lnRef idx="0"/>
    <cs:fillRef idx="0"/>
    <cs:effectRef idx="0"/>
    <cs:fontRef idx="minor">
      <a:schemeClr val="tx1">
        <a:lumMod val="65000"/>
        <a:lumOff val="35000"/>
      </a:schemeClr>
    </cs:fontRef>
    <cs:defRPr sz="900" kern="1200"/>
  </cs:valueAxis>
  <cs:wall>
    <cs:lnRef idx="0"/>
    <cs:fillRef idx="0"/>
    <cs:effectRef idx="0"/>
    <cs:fontRef idx="minor">
      <a:schemeClr val="tx1"/>
    </cs:fontRef>
    <cs:spPr>
      <a:noFill/>
      <a:ln>
        <a:noFill/>
      </a:ln>
    </cs:spPr>
  </cs:wall>
</cs:chartStyle>
</file>

<file path=xl/charts/style40.xml><?xml version="1.0" encoding="utf-8"?>
<cs:chartStyle xmlns:cs="http://schemas.microsoft.com/office/drawing/2012/chartStyle" xmlns:a="http://schemas.openxmlformats.org/drawingml/2006/main" id="216">
  <cs:axisTitle>
    <cs:lnRef idx="0"/>
    <cs:fillRef idx="0"/>
    <cs:effectRef idx="0"/>
    <cs:fontRef idx="minor">
      <a:schemeClr val="tx1">
        <a:lumMod val="65000"/>
        <a:lumOff val="35000"/>
      </a:schemeClr>
    </cs:fontRef>
    <cs:defRPr sz="1000" kern="1200"/>
  </cs:axisTitle>
  <cs:categoryAxis>
    <cs:lnRef idx="0"/>
    <cs:fillRef idx="0"/>
    <cs:effectRef idx="0"/>
    <cs:fontRef idx="minor">
      <a:schemeClr val="tx1">
        <a:lumMod val="65000"/>
        <a:lumOff val="35000"/>
      </a:schemeClr>
    </cs:fontRef>
    <cs:spPr>
      <a:ln w="9525" cap="flat" cmpd="sng" algn="ctr">
        <a:solidFill>
          <a:schemeClr val="tx1">
            <a:lumMod val="15000"/>
            <a:lumOff val="85000"/>
          </a:schemeClr>
        </a:solidFill>
        <a:round/>
      </a:ln>
    </cs:spPr>
    <cs:defRPr sz="900" kern="1200"/>
  </cs:categoryAxis>
  <cs:chartArea mods="allowNoFillOverride allowNoLineOverride">
    <cs:lnRef idx="0"/>
    <cs:fillRef idx="0"/>
    <cs:effectRef idx="0"/>
    <cs:fontRef idx="minor">
      <a:schemeClr val="tx1"/>
    </cs:fontRef>
    <cs:spPr>
      <a:solidFill>
        <a:schemeClr val="bg1"/>
      </a:solidFill>
      <a:ln w="9525" cap="flat" cmpd="sng" algn="ctr">
        <a:solidFill>
          <a:schemeClr val="tx1">
            <a:lumMod val="15000"/>
            <a:lumOff val="85000"/>
          </a:schemeClr>
        </a:solidFill>
        <a:round/>
      </a:ln>
    </cs:spPr>
    <cs:defRPr sz="1000" kern="1200"/>
  </cs:chartArea>
  <cs:dataLabel>
    <cs:lnRef idx="0"/>
    <cs:fillRef idx="0"/>
    <cs:effectRef idx="0"/>
    <cs:fontRef idx="minor">
      <a:schemeClr val="tx1">
        <a:lumMod val="75000"/>
        <a:lumOff val="25000"/>
      </a:schemeClr>
    </cs:fontRef>
    <cs:defRPr sz="900" kern="1200"/>
  </cs:dataLabel>
  <cs:dataLabelCallout>
    <cs:lnRef idx="0"/>
    <cs:fillRef idx="0"/>
    <cs:effectRef idx="0"/>
    <cs:fontRef idx="minor">
      <a:schemeClr val="dk1">
        <a:lumMod val="65000"/>
        <a:lumOff val="35000"/>
      </a:schemeClr>
    </cs:fontRef>
    <cs:spPr>
      <a:solidFill>
        <a:schemeClr val="lt1"/>
      </a:solidFill>
      <a:ln>
        <a:solidFill>
          <a:schemeClr val="dk1">
            <a:lumMod val="25000"/>
            <a:lumOff val="75000"/>
          </a:schemeClr>
        </a:solidFill>
      </a:ln>
    </cs:spPr>
    <cs:defRPr sz="900" kern="1200"/>
    <cs:bodyPr rot="0" spcFirstLastPara="1" vertOverflow="clip" horzOverflow="clip" vert="horz" wrap="square" lIns="36576" tIns="18288" rIns="36576" bIns="18288" anchor="ctr" anchorCtr="1">
      <a:spAutoFit/>
    </cs:bodyPr>
  </cs:dataLabelCallout>
  <cs:dataPoint>
    <cs:lnRef idx="0"/>
    <cs:fillRef idx="1">
      <cs:styleClr val="auto"/>
    </cs:fillRef>
    <cs:effectRef idx="0"/>
    <cs:fontRef idx="minor">
      <a:schemeClr val="tx1"/>
    </cs:fontRef>
  </cs:dataPoint>
  <cs:dataPoint3D>
    <cs:lnRef idx="0"/>
    <cs:fillRef idx="1">
      <cs:styleClr val="auto"/>
    </cs:fillRef>
    <cs:effectRef idx="0"/>
    <cs:fontRef idx="minor">
      <a:schemeClr val="tx1"/>
    </cs:fontRef>
  </cs:dataPoint3D>
  <cs:dataPointLine>
    <cs:lnRef idx="0">
      <cs:styleClr val="auto"/>
    </cs:lnRef>
    <cs:fillRef idx="1"/>
    <cs:effectRef idx="0"/>
    <cs:fontRef idx="minor">
      <a:schemeClr val="tx1"/>
    </cs:fontRef>
    <cs:spPr>
      <a:ln w="28575" cap="rnd">
        <a:solidFill>
          <a:schemeClr val="phClr"/>
        </a:solidFill>
        <a:round/>
      </a:ln>
    </cs:spPr>
  </cs:dataPointLine>
  <cs:dataPointMarker>
    <cs:lnRef idx="0">
      <cs:styleClr val="auto"/>
    </cs:lnRef>
    <cs:fillRef idx="1">
      <cs:styleClr val="auto"/>
    </cs:fillRef>
    <cs:effectRef idx="0"/>
    <cs:fontRef idx="minor">
      <a:schemeClr val="tx1"/>
    </cs:fontRef>
    <cs:spPr>
      <a:ln w="9525">
        <a:solidFill>
          <a:schemeClr val="phClr"/>
        </a:solidFill>
      </a:ln>
    </cs:spPr>
  </cs:dataPointMarker>
  <cs:dataPointMarkerLayout symbol="circle" size="5"/>
  <cs:dataPointWireframe>
    <cs:lnRef idx="0">
      <cs:styleClr val="auto"/>
    </cs:lnRef>
    <cs:fillRef idx="1"/>
    <cs:effectRef idx="0"/>
    <cs:fontRef idx="minor">
      <a:schemeClr val="tx1"/>
    </cs:fontRef>
    <cs:spPr>
      <a:ln w="9525" cap="rnd">
        <a:solidFill>
          <a:schemeClr val="phClr"/>
        </a:solidFill>
        <a:round/>
      </a:ln>
    </cs:spPr>
  </cs:dataPointWireframe>
  <cs:dataTable>
    <cs:lnRef idx="0"/>
    <cs:fillRef idx="0"/>
    <cs:effectRef idx="0"/>
    <cs:fontRef idx="minor">
      <a:schemeClr val="tx1">
        <a:lumMod val="65000"/>
        <a:lumOff val="35000"/>
      </a:schemeClr>
    </cs:fontRef>
    <cs:spPr>
      <a:noFill/>
      <a:ln w="9525" cap="flat" cmpd="sng" algn="ctr">
        <a:solidFill>
          <a:schemeClr val="tx1">
            <a:lumMod val="15000"/>
            <a:lumOff val="85000"/>
          </a:schemeClr>
        </a:solidFill>
        <a:round/>
      </a:ln>
    </cs:spPr>
    <cs:defRPr sz="900" kern="1200"/>
  </cs:dataTable>
  <cs:downBar>
    <cs:lnRef idx="0"/>
    <cs:fillRef idx="0"/>
    <cs:effectRef idx="0"/>
    <cs:fontRef idx="minor">
      <a:schemeClr val="tx1"/>
    </cs:fontRef>
    <cs:spPr>
      <a:solidFill>
        <a:schemeClr val="dk1">
          <a:lumMod val="75000"/>
          <a:lumOff val="25000"/>
        </a:schemeClr>
      </a:solidFill>
      <a:ln w="9525" cap="flat" cmpd="sng" algn="ctr">
        <a:solidFill>
          <a:schemeClr val="tx1">
            <a:lumMod val="65000"/>
            <a:lumOff val="35000"/>
          </a:schemeClr>
        </a:solidFill>
        <a:round/>
      </a:ln>
    </cs:spPr>
  </cs:downBar>
  <cs:dropLine>
    <cs:lnRef idx="0"/>
    <cs:fillRef idx="0"/>
    <cs:effectRef idx="0"/>
    <cs:fontRef idx="minor">
      <a:schemeClr val="tx1"/>
    </cs:fontRef>
    <cs:spPr>
      <a:ln w="9525" cap="flat" cmpd="sng" algn="ctr">
        <a:solidFill>
          <a:schemeClr val="tx1">
            <a:lumMod val="35000"/>
            <a:lumOff val="65000"/>
          </a:schemeClr>
        </a:solidFill>
        <a:round/>
      </a:ln>
    </cs:spPr>
  </cs:dropLine>
  <cs:errorBar>
    <cs:lnRef idx="0"/>
    <cs:fillRef idx="0"/>
    <cs:effectRef idx="0"/>
    <cs:fontRef idx="minor">
      <a:schemeClr val="tx1"/>
    </cs:fontRef>
    <cs:spPr>
      <a:ln w="9525" cap="flat" cmpd="sng" algn="ctr">
        <a:solidFill>
          <a:schemeClr val="tx1">
            <a:lumMod val="65000"/>
            <a:lumOff val="35000"/>
          </a:schemeClr>
        </a:solidFill>
        <a:round/>
      </a:ln>
    </cs:spPr>
  </cs:errorBar>
  <cs:floor>
    <cs:lnRef idx="0"/>
    <cs:fillRef idx="0"/>
    <cs:effectRef idx="0"/>
    <cs:fontRef idx="minor">
      <a:schemeClr val="tx1"/>
    </cs:fontRef>
    <cs:spPr>
      <a:noFill/>
      <a:ln>
        <a:noFill/>
      </a:ln>
    </cs:spPr>
  </cs:floor>
  <cs:gridlineMajor>
    <cs:lnRef idx="0"/>
    <cs:fillRef idx="0"/>
    <cs:effectRef idx="0"/>
    <cs:fontRef idx="minor">
      <a:schemeClr val="tx1"/>
    </cs:fontRef>
    <cs:spPr>
      <a:ln w="9525" cap="flat" cmpd="sng" algn="ctr">
        <a:solidFill>
          <a:schemeClr val="tx1">
            <a:lumMod val="15000"/>
            <a:lumOff val="85000"/>
          </a:schemeClr>
        </a:solidFill>
        <a:round/>
      </a:ln>
    </cs:spPr>
  </cs:gridlineMajor>
  <cs:gridlineMinor>
    <cs:lnRef idx="0"/>
    <cs:fillRef idx="0"/>
    <cs:effectRef idx="0"/>
    <cs:fontRef idx="minor">
      <a:schemeClr val="tx1"/>
    </cs:fontRef>
    <cs:spPr>
      <a:ln w="9525" cap="flat" cmpd="sng" algn="ctr">
        <a:solidFill>
          <a:schemeClr val="tx1">
            <a:lumMod val="5000"/>
            <a:lumOff val="95000"/>
          </a:schemeClr>
        </a:solidFill>
        <a:round/>
      </a:ln>
    </cs:spPr>
  </cs:gridlineMinor>
  <cs:hiLoLine>
    <cs:lnRef idx="0"/>
    <cs:fillRef idx="0"/>
    <cs:effectRef idx="0"/>
    <cs:fontRef idx="minor">
      <a:schemeClr val="tx1"/>
    </cs:fontRef>
    <cs:spPr>
      <a:ln w="9525" cap="flat" cmpd="sng" algn="ctr">
        <a:solidFill>
          <a:schemeClr val="tx1">
            <a:lumMod val="50000"/>
            <a:lumOff val="50000"/>
          </a:schemeClr>
        </a:solidFill>
        <a:round/>
      </a:ln>
    </cs:spPr>
  </cs:hiLoLine>
  <cs:leaderLine>
    <cs:lnRef idx="0"/>
    <cs:fillRef idx="0"/>
    <cs:effectRef idx="0"/>
    <cs:fontRef idx="minor">
      <a:schemeClr val="tx1"/>
    </cs:fontRef>
    <cs:spPr>
      <a:ln w="9525" cap="flat" cmpd="sng" algn="ctr">
        <a:solidFill>
          <a:schemeClr val="tx1">
            <a:lumMod val="35000"/>
            <a:lumOff val="65000"/>
          </a:schemeClr>
        </a:solidFill>
        <a:round/>
      </a:ln>
    </cs:spPr>
  </cs:leaderLine>
  <cs:legend>
    <cs:lnRef idx="0"/>
    <cs:fillRef idx="0"/>
    <cs:effectRef idx="0"/>
    <cs:fontRef idx="minor">
      <a:schemeClr val="tx1">
        <a:lumMod val="65000"/>
        <a:lumOff val="35000"/>
      </a:schemeClr>
    </cs:fontRef>
    <cs:defRPr sz="900" kern="1200"/>
  </cs:legend>
  <cs:plotArea mods="allowNoFillOverride allowNoLineOverride">
    <cs:lnRef idx="0"/>
    <cs:fillRef idx="0"/>
    <cs:effectRef idx="0"/>
    <cs:fontRef idx="minor">
      <a:schemeClr val="tx1"/>
    </cs:fontRef>
  </cs:plotArea>
  <cs:plotArea3D mods="allowNoFillOverride allowNoLineOverride">
    <cs:lnRef idx="0"/>
    <cs:fillRef idx="0"/>
    <cs:effectRef idx="0"/>
    <cs:fontRef idx="minor">
      <a:schemeClr val="tx1"/>
    </cs:fontRef>
  </cs:plotArea3D>
  <cs:seriesAxis>
    <cs:lnRef idx="0"/>
    <cs:fillRef idx="0"/>
    <cs:effectRef idx="0"/>
    <cs:fontRef idx="minor">
      <a:schemeClr val="tx1">
        <a:lumMod val="65000"/>
        <a:lumOff val="35000"/>
      </a:schemeClr>
    </cs:fontRef>
    <cs:defRPr sz="900" kern="1200"/>
  </cs:seriesAxis>
  <cs:seriesLine>
    <cs:lnRef idx="0"/>
    <cs:fillRef idx="0"/>
    <cs:effectRef idx="0"/>
    <cs:fontRef idx="minor">
      <a:schemeClr val="tx1"/>
    </cs:fontRef>
    <cs:spPr>
      <a:ln w="9525" cap="flat" cmpd="sng" algn="ctr">
        <a:solidFill>
          <a:schemeClr val="tx1">
            <a:lumMod val="35000"/>
            <a:lumOff val="65000"/>
          </a:schemeClr>
        </a:solidFill>
        <a:round/>
      </a:ln>
    </cs:spPr>
  </cs:seriesLine>
  <cs:title>
    <cs:lnRef idx="0"/>
    <cs:fillRef idx="0"/>
    <cs:effectRef idx="0"/>
    <cs:fontRef idx="minor">
      <a:schemeClr val="tx1">
        <a:lumMod val="65000"/>
        <a:lumOff val="35000"/>
      </a:schemeClr>
    </cs:fontRef>
    <cs:defRPr sz="1400" b="0" kern="1200" spc="0" baseline="0"/>
  </cs:title>
  <cs:trendline>
    <cs:lnRef idx="0">
      <cs:styleClr val="auto"/>
    </cs:lnRef>
    <cs:fillRef idx="0"/>
    <cs:effectRef idx="0"/>
    <cs:fontRef idx="minor">
      <a:schemeClr val="tx1"/>
    </cs:fontRef>
    <cs:spPr>
      <a:ln w="19050" cap="rnd">
        <a:solidFill>
          <a:schemeClr val="phClr"/>
        </a:solidFill>
        <a:prstDash val="sysDot"/>
      </a:ln>
    </cs:spPr>
  </cs:trendline>
  <cs:trendlineLabel>
    <cs:lnRef idx="0"/>
    <cs:fillRef idx="0"/>
    <cs:effectRef idx="0"/>
    <cs:fontRef idx="minor">
      <a:schemeClr val="tx1">
        <a:lumMod val="65000"/>
        <a:lumOff val="35000"/>
      </a:schemeClr>
    </cs:fontRef>
    <cs:defRPr sz="900" kern="1200"/>
  </cs:trendlineLabel>
  <cs:upBar>
    <cs:lnRef idx="0"/>
    <cs:fillRef idx="0"/>
    <cs:effectRef idx="0"/>
    <cs:fontRef idx="minor">
      <a:schemeClr val="tx1"/>
    </cs:fontRef>
    <cs:spPr>
      <a:solidFill>
        <a:schemeClr val="lt1"/>
      </a:solidFill>
      <a:ln w="9525" cap="flat" cmpd="sng" algn="ctr">
        <a:solidFill>
          <a:schemeClr val="tx1">
            <a:lumMod val="65000"/>
            <a:lumOff val="35000"/>
          </a:schemeClr>
        </a:solidFill>
        <a:round/>
      </a:ln>
    </cs:spPr>
  </cs:upBar>
  <cs:valueAxis>
    <cs:lnRef idx="0"/>
    <cs:fillRef idx="0"/>
    <cs:effectRef idx="0"/>
    <cs:fontRef idx="minor">
      <a:schemeClr val="tx1">
        <a:lumMod val="65000"/>
        <a:lumOff val="35000"/>
      </a:schemeClr>
    </cs:fontRef>
    <cs:defRPr sz="900" kern="1200"/>
  </cs:valueAxis>
  <cs:wall>
    <cs:lnRef idx="0"/>
    <cs:fillRef idx="0"/>
    <cs:effectRef idx="0"/>
    <cs:fontRef idx="minor">
      <a:schemeClr val="tx1"/>
    </cs:fontRef>
    <cs:spPr>
      <a:noFill/>
      <a:ln>
        <a:noFill/>
      </a:ln>
    </cs:spPr>
  </cs:wall>
</cs:chartStyle>
</file>

<file path=xl/drawings/_rels/drawing1.xml.rels><?xml version="1.0" encoding="UTF-8" standalone="yes"?>
<Relationships xmlns="http://schemas.openxmlformats.org/package/2006/relationships"><Relationship Id="rId1" Type="http://schemas.openxmlformats.org/officeDocument/2006/relationships/chart" Target="../charts/chart1.xml"/></Relationships>
</file>

<file path=xl/drawings/_rels/drawing2.xml.rels><?xml version="1.0" encoding="UTF-8" standalone="yes"?>
<Relationships xmlns="http://schemas.openxmlformats.org/package/2006/relationships"><Relationship Id="rId8" Type="http://schemas.openxmlformats.org/officeDocument/2006/relationships/chart" Target="../charts/chart9.xml"/><Relationship Id="rId13" Type="http://schemas.openxmlformats.org/officeDocument/2006/relationships/chart" Target="../charts/chart14.xml"/><Relationship Id="rId18" Type="http://schemas.openxmlformats.org/officeDocument/2006/relationships/chart" Target="../charts/chart19.xml"/><Relationship Id="rId3" Type="http://schemas.openxmlformats.org/officeDocument/2006/relationships/chart" Target="../charts/chart4.xml"/><Relationship Id="rId21" Type="http://schemas.openxmlformats.org/officeDocument/2006/relationships/chart" Target="../charts/chart22.xml"/><Relationship Id="rId7" Type="http://schemas.openxmlformats.org/officeDocument/2006/relationships/chart" Target="../charts/chart8.xml"/><Relationship Id="rId12" Type="http://schemas.openxmlformats.org/officeDocument/2006/relationships/chart" Target="../charts/chart13.xml"/><Relationship Id="rId17" Type="http://schemas.openxmlformats.org/officeDocument/2006/relationships/chart" Target="../charts/chart18.xml"/><Relationship Id="rId2" Type="http://schemas.openxmlformats.org/officeDocument/2006/relationships/chart" Target="../charts/chart3.xml"/><Relationship Id="rId16" Type="http://schemas.openxmlformats.org/officeDocument/2006/relationships/chart" Target="../charts/chart17.xml"/><Relationship Id="rId20" Type="http://schemas.openxmlformats.org/officeDocument/2006/relationships/chart" Target="../charts/chart21.xml"/><Relationship Id="rId1" Type="http://schemas.openxmlformats.org/officeDocument/2006/relationships/chart" Target="../charts/chart2.xml"/><Relationship Id="rId6" Type="http://schemas.openxmlformats.org/officeDocument/2006/relationships/chart" Target="../charts/chart7.xml"/><Relationship Id="rId11" Type="http://schemas.openxmlformats.org/officeDocument/2006/relationships/chart" Target="../charts/chart12.xml"/><Relationship Id="rId5" Type="http://schemas.openxmlformats.org/officeDocument/2006/relationships/chart" Target="../charts/chart6.xml"/><Relationship Id="rId15" Type="http://schemas.openxmlformats.org/officeDocument/2006/relationships/chart" Target="../charts/chart16.xml"/><Relationship Id="rId10" Type="http://schemas.openxmlformats.org/officeDocument/2006/relationships/chart" Target="../charts/chart11.xml"/><Relationship Id="rId19" Type="http://schemas.openxmlformats.org/officeDocument/2006/relationships/chart" Target="../charts/chart20.xml"/><Relationship Id="rId4" Type="http://schemas.openxmlformats.org/officeDocument/2006/relationships/chart" Target="../charts/chart5.xml"/><Relationship Id="rId9" Type="http://schemas.openxmlformats.org/officeDocument/2006/relationships/chart" Target="../charts/chart10.xml"/><Relationship Id="rId14" Type="http://schemas.openxmlformats.org/officeDocument/2006/relationships/chart" Target="../charts/chart15.xml"/></Relationships>
</file>

<file path=xl/drawings/_rels/drawing3.xml.rels><?xml version="1.0" encoding="UTF-8" standalone="yes"?>
<Relationships xmlns="http://schemas.openxmlformats.org/package/2006/relationships"><Relationship Id="rId8" Type="http://schemas.openxmlformats.org/officeDocument/2006/relationships/chart" Target="../charts/chart30.xml"/><Relationship Id="rId13" Type="http://schemas.openxmlformats.org/officeDocument/2006/relationships/chart" Target="../charts/chart35.xml"/><Relationship Id="rId3" Type="http://schemas.openxmlformats.org/officeDocument/2006/relationships/chart" Target="../charts/chart25.xml"/><Relationship Id="rId7" Type="http://schemas.openxmlformats.org/officeDocument/2006/relationships/chart" Target="../charts/chart29.xml"/><Relationship Id="rId12" Type="http://schemas.openxmlformats.org/officeDocument/2006/relationships/chart" Target="../charts/chart34.xml"/><Relationship Id="rId17" Type="http://schemas.openxmlformats.org/officeDocument/2006/relationships/chart" Target="../charts/chart39.xml"/><Relationship Id="rId2" Type="http://schemas.openxmlformats.org/officeDocument/2006/relationships/chart" Target="../charts/chart24.xml"/><Relationship Id="rId16" Type="http://schemas.openxmlformats.org/officeDocument/2006/relationships/chart" Target="../charts/chart38.xml"/><Relationship Id="rId1" Type="http://schemas.openxmlformats.org/officeDocument/2006/relationships/chart" Target="../charts/chart23.xml"/><Relationship Id="rId6" Type="http://schemas.openxmlformats.org/officeDocument/2006/relationships/chart" Target="../charts/chart28.xml"/><Relationship Id="rId11" Type="http://schemas.openxmlformats.org/officeDocument/2006/relationships/chart" Target="../charts/chart33.xml"/><Relationship Id="rId5" Type="http://schemas.openxmlformats.org/officeDocument/2006/relationships/chart" Target="../charts/chart27.xml"/><Relationship Id="rId15" Type="http://schemas.openxmlformats.org/officeDocument/2006/relationships/chart" Target="../charts/chart37.xml"/><Relationship Id="rId10" Type="http://schemas.openxmlformats.org/officeDocument/2006/relationships/chart" Target="../charts/chart32.xml"/><Relationship Id="rId4" Type="http://schemas.openxmlformats.org/officeDocument/2006/relationships/chart" Target="../charts/chart26.xml"/><Relationship Id="rId9" Type="http://schemas.openxmlformats.org/officeDocument/2006/relationships/chart" Target="../charts/chart31.xml"/><Relationship Id="rId14" Type="http://schemas.openxmlformats.org/officeDocument/2006/relationships/chart" Target="../charts/chart36.xml"/></Relationships>
</file>

<file path=xl/drawings/_rels/drawing4.xml.rels><?xml version="1.0" encoding="UTF-8" standalone="yes"?>
<Relationships xmlns="http://schemas.openxmlformats.org/package/2006/relationships"><Relationship Id="rId1" Type="http://schemas.openxmlformats.org/officeDocument/2006/relationships/chart" Target="../charts/chart40.xml"/></Relationships>
</file>

<file path=xl/drawings/drawing1.xml><?xml version="1.0" encoding="utf-8"?>
<xdr:wsDr xmlns:xdr="http://schemas.openxmlformats.org/drawingml/2006/spreadsheetDrawing" xmlns:a="http://schemas.openxmlformats.org/drawingml/2006/main">
  <xdr:twoCellAnchor>
    <xdr:from>
      <xdr:col>84</xdr:col>
      <xdr:colOff>451037</xdr:colOff>
      <xdr:row>43</xdr:row>
      <xdr:rowOff>100852</xdr:rowOff>
    </xdr:from>
    <xdr:to>
      <xdr:col>95</xdr:col>
      <xdr:colOff>33710</xdr:colOff>
      <xdr:row>67</xdr:row>
      <xdr:rowOff>87642</xdr:rowOff>
    </xdr:to>
    <xdr:graphicFrame macro="">
      <xdr:nvGraphicFramePr>
        <xdr:cNvPr id="3" name="Chart 2">
          <a:extLst>
            <a:ext uri="{FF2B5EF4-FFF2-40B4-BE49-F238E27FC236}">
              <a16:creationId xmlns:a16="http://schemas.microsoft.com/office/drawing/2014/main" id="{F83FB46D-BFBA-4381-8962-E465CA3944EB}"/>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wsDr>
</file>

<file path=xl/drawings/drawing2.xml><?xml version="1.0" encoding="utf-8"?>
<xdr:wsDr xmlns:xdr="http://schemas.openxmlformats.org/drawingml/2006/spreadsheetDrawing" xmlns:a="http://schemas.openxmlformats.org/drawingml/2006/main">
  <xdr:twoCellAnchor>
    <xdr:from>
      <xdr:col>0</xdr:col>
      <xdr:colOff>57049</xdr:colOff>
      <xdr:row>0</xdr:row>
      <xdr:rowOff>46823</xdr:rowOff>
    </xdr:from>
    <xdr:to>
      <xdr:col>2</xdr:col>
      <xdr:colOff>1024831</xdr:colOff>
      <xdr:row>19</xdr:row>
      <xdr:rowOff>149750</xdr:rowOff>
    </xdr:to>
    <xdr:graphicFrame macro="">
      <xdr:nvGraphicFramePr>
        <xdr:cNvPr id="2" name="Chart 1">
          <a:extLst>
            <a:ext uri="{FF2B5EF4-FFF2-40B4-BE49-F238E27FC236}">
              <a16:creationId xmlns:a16="http://schemas.microsoft.com/office/drawing/2014/main" id="{10D338FE-9FB2-4255-BB4B-B556DEE024B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2</xdr:col>
      <xdr:colOff>1064559</xdr:colOff>
      <xdr:row>0</xdr:row>
      <xdr:rowOff>67234</xdr:rowOff>
    </xdr:from>
    <xdr:to>
      <xdr:col>6</xdr:col>
      <xdr:colOff>504265</xdr:colOff>
      <xdr:row>19</xdr:row>
      <xdr:rowOff>170161</xdr:rowOff>
    </xdr:to>
    <xdr:graphicFrame macro="">
      <xdr:nvGraphicFramePr>
        <xdr:cNvPr id="3" name="Chart 2">
          <a:extLst>
            <a:ext uri="{FF2B5EF4-FFF2-40B4-BE49-F238E27FC236}">
              <a16:creationId xmlns:a16="http://schemas.microsoft.com/office/drawing/2014/main" id="{401B5A93-25FA-4FB7-AA91-F4B23D7DCF8F}"/>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2"/>
        </a:graphicData>
      </a:graphic>
    </xdr:graphicFrame>
    <xdr:clientData/>
  </xdr:twoCellAnchor>
  <xdr:twoCellAnchor>
    <xdr:from>
      <xdr:col>6</xdr:col>
      <xdr:colOff>549089</xdr:colOff>
      <xdr:row>0</xdr:row>
      <xdr:rowOff>100853</xdr:rowOff>
    </xdr:from>
    <xdr:to>
      <xdr:col>9</xdr:col>
      <xdr:colOff>1199030</xdr:colOff>
      <xdr:row>20</xdr:row>
      <xdr:rowOff>13280</xdr:rowOff>
    </xdr:to>
    <xdr:graphicFrame macro="">
      <xdr:nvGraphicFramePr>
        <xdr:cNvPr id="4" name="Chart 3">
          <a:extLst>
            <a:ext uri="{FF2B5EF4-FFF2-40B4-BE49-F238E27FC236}">
              <a16:creationId xmlns:a16="http://schemas.microsoft.com/office/drawing/2014/main" id="{4FF1EC9D-80F0-46A9-92AA-D6C466F68AAA}"/>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3"/>
        </a:graphicData>
      </a:graphic>
    </xdr:graphicFrame>
    <xdr:clientData/>
  </xdr:twoCellAnchor>
  <xdr:twoCellAnchor>
    <xdr:from>
      <xdr:col>10</xdr:col>
      <xdr:colOff>16248</xdr:colOff>
      <xdr:row>0</xdr:row>
      <xdr:rowOff>123875</xdr:rowOff>
    </xdr:from>
    <xdr:to>
      <xdr:col>13</xdr:col>
      <xdr:colOff>590549</xdr:colOff>
      <xdr:row>20</xdr:row>
      <xdr:rowOff>30190</xdr:rowOff>
    </xdr:to>
    <xdr:graphicFrame macro="">
      <xdr:nvGraphicFramePr>
        <xdr:cNvPr id="6" name="Chart 5">
          <a:extLst>
            <a:ext uri="{FF2B5EF4-FFF2-40B4-BE49-F238E27FC236}">
              <a16:creationId xmlns:a16="http://schemas.microsoft.com/office/drawing/2014/main" id="{BDBFC8E7-EAA5-40E0-80EB-038D536C3CD7}"/>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4"/>
        </a:graphicData>
      </a:graphic>
    </xdr:graphicFrame>
    <xdr:clientData/>
  </xdr:twoCellAnchor>
  <xdr:twoCellAnchor>
    <xdr:from>
      <xdr:col>13</xdr:col>
      <xdr:colOff>675408</xdr:colOff>
      <xdr:row>0</xdr:row>
      <xdr:rowOff>121227</xdr:rowOff>
    </xdr:from>
    <xdr:to>
      <xdr:col>17</xdr:col>
      <xdr:colOff>37436</xdr:colOff>
      <xdr:row>20</xdr:row>
      <xdr:rowOff>27542</xdr:rowOff>
    </xdr:to>
    <xdr:graphicFrame macro="">
      <xdr:nvGraphicFramePr>
        <xdr:cNvPr id="7" name="Chart 6">
          <a:extLst>
            <a:ext uri="{FF2B5EF4-FFF2-40B4-BE49-F238E27FC236}">
              <a16:creationId xmlns:a16="http://schemas.microsoft.com/office/drawing/2014/main" id="{F42CFE42-6C07-46A1-BADB-E2DD977FD978}"/>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5"/>
        </a:graphicData>
      </a:graphic>
    </xdr:graphicFrame>
    <xdr:clientData/>
  </xdr:twoCellAnchor>
  <xdr:twoCellAnchor>
    <xdr:from>
      <xdr:col>17</xdr:col>
      <xdr:colOff>121227</xdr:colOff>
      <xdr:row>0</xdr:row>
      <xdr:rowOff>121227</xdr:rowOff>
    </xdr:from>
    <xdr:to>
      <xdr:col>20</xdr:col>
      <xdr:colOff>539665</xdr:colOff>
      <xdr:row>20</xdr:row>
      <xdr:rowOff>27542</xdr:rowOff>
    </xdr:to>
    <xdr:graphicFrame macro="">
      <xdr:nvGraphicFramePr>
        <xdr:cNvPr id="8" name="Chart 7">
          <a:extLst>
            <a:ext uri="{FF2B5EF4-FFF2-40B4-BE49-F238E27FC236}">
              <a16:creationId xmlns:a16="http://schemas.microsoft.com/office/drawing/2014/main" id="{6DF30181-EF48-419D-8BF8-42F10D1D977B}"/>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6"/>
        </a:graphicData>
      </a:graphic>
    </xdr:graphicFrame>
    <xdr:clientData/>
  </xdr:twoCellAnchor>
  <xdr:twoCellAnchor>
    <xdr:from>
      <xdr:col>20</xdr:col>
      <xdr:colOff>519546</xdr:colOff>
      <xdr:row>0</xdr:row>
      <xdr:rowOff>138545</xdr:rowOff>
    </xdr:from>
    <xdr:to>
      <xdr:col>23</xdr:col>
      <xdr:colOff>678210</xdr:colOff>
      <xdr:row>20</xdr:row>
      <xdr:rowOff>44860</xdr:rowOff>
    </xdr:to>
    <xdr:graphicFrame macro="">
      <xdr:nvGraphicFramePr>
        <xdr:cNvPr id="9" name="Chart 8">
          <a:extLst>
            <a:ext uri="{FF2B5EF4-FFF2-40B4-BE49-F238E27FC236}">
              <a16:creationId xmlns:a16="http://schemas.microsoft.com/office/drawing/2014/main" id="{7F34BA36-F0F5-4B4F-9DC2-55400020480C}"/>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7"/>
        </a:graphicData>
      </a:graphic>
    </xdr:graphicFrame>
    <xdr:clientData/>
  </xdr:twoCellAnchor>
  <xdr:twoCellAnchor>
    <xdr:from>
      <xdr:col>0</xdr:col>
      <xdr:colOff>51954</xdr:colOff>
      <xdr:row>20</xdr:row>
      <xdr:rowOff>17319</xdr:rowOff>
    </xdr:from>
    <xdr:to>
      <xdr:col>2</xdr:col>
      <xdr:colOff>1145800</xdr:colOff>
      <xdr:row>72</xdr:row>
      <xdr:rowOff>131452</xdr:rowOff>
    </xdr:to>
    <xdr:graphicFrame macro="">
      <xdr:nvGraphicFramePr>
        <xdr:cNvPr id="10" name="Chart 9">
          <a:extLst>
            <a:ext uri="{FF2B5EF4-FFF2-40B4-BE49-F238E27FC236}">
              <a16:creationId xmlns:a16="http://schemas.microsoft.com/office/drawing/2014/main" id="{80D99851-AD06-46BB-A2B5-325C45351F88}"/>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8"/>
        </a:graphicData>
      </a:graphic>
    </xdr:graphicFrame>
    <xdr:clientData/>
  </xdr:twoCellAnchor>
  <xdr:twoCellAnchor>
    <xdr:from>
      <xdr:col>3</xdr:col>
      <xdr:colOff>27506</xdr:colOff>
      <xdr:row>20</xdr:row>
      <xdr:rowOff>7131</xdr:rowOff>
    </xdr:from>
    <xdr:to>
      <xdr:col>6</xdr:col>
      <xdr:colOff>603844</xdr:colOff>
      <xdr:row>72</xdr:row>
      <xdr:rowOff>121264</xdr:rowOff>
    </xdr:to>
    <xdr:graphicFrame macro="">
      <xdr:nvGraphicFramePr>
        <xdr:cNvPr id="11" name="Chart 10">
          <a:extLst>
            <a:ext uri="{FF2B5EF4-FFF2-40B4-BE49-F238E27FC236}">
              <a16:creationId xmlns:a16="http://schemas.microsoft.com/office/drawing/2014/main" id="{3E7FFF89-4857-4940-B75D-049C15601B72}"/>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9"/>
        </a:graphicData>
      </a:graphic>
    </xdr:graphicFrame>
    <xdr:clientData/>
  </xdr:twoCellAnchor>
  <xdr:twoCellAnchor>
    <xdr:from>
      <xdr:col>6</xdr:col>
      <xdr:colOff>635679</xdr:colOff>
      <xdr:row>20</xdr:row>
      <xdr:rowOff>53990</xdr:rowOff>
    </xdr:from>
    <xdr:to>
      <xdr:col>9</xdr:col>
      <xdr:colOff>1212018</xdr:colOff>
      <xdr:row>72</xdr:row>
      <xdr:rowOff>168123</xdr:rowOff>
    </xdr:to>
    <xdr:graphicFrame macro="">
      <xdr:nvGraphicFramePr>
        <xdr:cNvPr id="12" name="Chart 11">
          <a:extLst>
            <a:ext uri="{FF2B5EF4-FFF2-40B4-BE49-F238E27FC236}">
              <a16:creationId xmlns:a16="http://schemas.microsoft.com/office/drawing/2014/main" id="{B1B5E46E-8199-4FA9-A2EE-DCB7F4D2DECE}"/>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0"/>
        </a:graphicData>
      </a:graphic>
    </xdr:graphicFrame>
    <xdr:clientData/>
  </xdr:twoCellAnchor>
  <xdr:twoCellAnchor>
    <xdr:from>
      <xdr:col>10</xdr:col>
      <xdr:colOff>52973</xdr:colOff>
      <xdr:row>20</xdr:row>
      <xdr:rowOff>65198</xdr:rowOff>
    </xdr:from>
    <xdr:to>
      <xdr:col>13</xdr:col>
      <xdr:colOff>639499</xdr:colOff>
      <xdr:row>72</xdr:row>
      <xdr:rowOff>179331</xdr:rowOff>
    </xdr:to>
    <xdr:graphicFrame macro="">
      <xdr:nvGraphicFramePr>
        <xdr:cNvPr id="13" name="Chart 12">
          <a:extLst>
            <a:ext uri="{FF2B5EF4-FFF2-40B4-BE49-F238E27FC236}">
              <a16:creationId xmlns:a16="http://schemas.microsoft.com/office/drawing/2014/main" id="{C66B2213-75FE-4972-AE7C-9EB061D21EB6}"/>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1"/>
        </a:graphicData>
      </a:graphic>
    </xdr:graphicFrame>
    <xdr:clientData/>
  </xdr:twoCellAnchor>
  <xdr:twoCellAnchor>
    <xdr:from>
      <xdr:col>13</xdr:col>
      <xdr:colOff>710045</xdr:colOff>
      <xdr:row>20</xdr:row>
      <xdr:rowOff>98816</xdr:rowOff>
    </xdr:from>
    <xdr:to>
      <xdr:col>17</xdr:col>
      <xdr:colOff>84298</xdr:colOff>
      <xdr:row>73</xdr:row>
      <xdr:rowOff>22449</xdr:rowOff>
    </xdr:to>
    <xdr:graphicFrame macro="">
      <xdr:nvGraphicFramePr>
        <xdr:cNvPr id="14" name="Chart 13">
          <a:extLst>
            <a:ext uri="{FF2B5EF4-FFF2-40B4-BE49-F238E27FC236}">
              <a16:creationId xmlns:a16="http://schemas.microsoft.com/office/drawing/2014/main" id="{51F1789A-63F2-4A80-B6BB-771563D4A2A5}"/>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2"/>
        </a:graphicData>
      </a:graphic>
    </xdr:graphicFrame>
    <xdr:clientData/>
  </xdr:twoCellAnchor>
  <xdr:twoCellAnchor>
    <xdr:from>
      <xdr:col>17</xdr:col>
      <xdr:colOff>137526</xdr:colOff>
      <xdr:row>20</xdr:row>
      <xdr:rowOff>110020</xdr:rowOff>
    </xdr:from>
    <xdr:to>
      <xdr:col>20</xdr:col>
      <xdr:colOff>568189</xdr:colOff>
      <xdr:row>73</xdr:row>
      <xdr:rowOff>33653</xdr:rowOff>
    </xdr:to>
    <xdr:graphicFrame macro="">
      <xdr:nvGraphicFramePr>
        <xdr:cNvPr id="15" name="Chart 14">
          <a:extLst>
            <a:ext uri="{FF2B5EF4-FFF2-40B4-BE49-F238E27FC236}">
              <a16:creationId xmlns:a16="http://schemas.microsoft.com/office/drawing/2014/main" id="{C04A6C41-1F94-4E05-84B9-96A54434C368}"/>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3"/>
        </a:graphicData>
      </a:graphic>
    </xdr:graphicFrame>
    <xdr:clientData/>
  </xdr:twoCellAnchor>
  <xdr:twoCellAnchor>
    <xdr:from>
      <xdr:col>20</xdr:col>
      <xdr:colOff>599006</xdr:colOff>
      <xdr:row>20</xdr:row>
      <xdr:rowOff>110021</xdr:rowOff>
    </xdr:from>
    <xdr:to>
      <xdr:col>23</xdr:col>
      <xdr:colOff>769894</xdr:colOff>
      <xdr:row>73</xdr:row>
      <xdr:rowOff>33654</xdr:rowOff>
    </xdr:to>
    <xdr:graphicFrame macro="">
      <xdr:nvGraphicFramePr>
        <xdr:cNvPr id="16" name="Chart 15">
          <a:extLst>
            <a:ext uri="{FF2B5EF4-FFF2-40B4-BE49-F238E27FC236}">
              <a16:creationId xmlns:a16="http://schemas.microsoft.com/office/drawing/2014/main" id="{F46F00D8-7D93-4169-A872-4593DC78D188}"/>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4"/>
        </a:graphicData>
      </a:graphic>
    </xdr:graphicFrame>
    <xdr:clientData/>
  </xdr:twoCellAnchor>
  <xdr:twoCellAnchor>
    <xdr:from>
      <xdr:col>0</xdr:col>
      <xdr:colOff>95250</xdr:colOff>
      <xdr:row>72</xdr:row>
      <xdr:rowOff>136072</xdr:rowOff>
    </xdr:from>
    <xdr:to>
      <xdr:col>2</xdr:col>
      <xdr:colOff>1115785</xdr:colOff>
      <xdr:row>92</xdr:row>
      <xdr:rowOff>59705</xdr:rowOff>
    </xdr:to>
    <xdr:graphicFrame macro="">
      <xdr:nvGraphicFramePr>
        <xdr:cNvPr id="19" name="Chart 18">
          <a:extLst>
            <a:ext uri="{FF2B5EF4-FFF2-40B4-BE49-F238E27FC236}">
              <a16:creationId xmlns:a16="http://schemas.microsoft.com/office/drawing/2014/main" id="{CD715A61-2991-4F00-8CA1-B7743BD030F4}"/>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5"/>
        </a:graphicData>
      </a:graphic>
    </xdr:graphicFrame>
    <xdr:clientData/>
  </xdr:twoCellAnchor>
  <xdr:twoCellAnchor>
    <xdr:from>
      <xdr:col>2</xdr:col>
      <xdr:colOff>1170214</xdr:colOff>
      <xdr:row>73</xdr:row>
      <xdr:rowOff>13607</xdr:rowOff>
    </xdr:from>
    <xdr:to>
      <xdr:col>6</xdr:col>
      <xdr:colOff>653142</xdr:colOff>
      <xdr:row>92</xdr:row>
      <xdr:rowOff>127740</xdr:rowOff>
    </xdr:to>
    <xdr:graphicFrame macro="">
      <xdr:nvGraphicFramePr>
        <xdr:cNvPr id="24" name="Chart 23">
          <a:extLst>
            <a:ext uri="{FF2B5EF4-FFF2-40B4-BE49-F238E27FC236}">
              <a16:creationId xmlns:a16="http://schemas.microsoft.com/office/drawing/2014/main" id="{AE760CA4-086E-4516-8FFB-4377A0503274}"/>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6"/>
        </a:graphicData>
      </a:graphic>
    </xdr:graphicFrame>
    <xdr:clientData/>
  </xdr:twoCellAnchor>
  <xdr:twoCellAnchor>
    <xdr:from>
      <xdr:col>6</xdr:col>
      <xdr:colOff>666749</xdr:colOff>
      <xdr:row>72</xdr:row>
      <xdr:rowOff>163286</xdr:rowOff>
    </xdr:from>
    <xdr:to>
      <xdr:col>10</xdr:col>
      <xdr:colOff>0</xdr:colOff>
      <xdr:row>92</xdr:row>
      <xdr:rowOff>86919</xdr:rowOff>
    </xdr:to>
    <xdr:graphicFrame macro="">
      <xdr:nvGraphicFramePr>
        <xdr:cNvPr id="25" name="Chart 24">
          <a:extLst>
            <a:ext uri="{FF2B5EF4-FFF2-40B4-BE49-F238E27FC236}">
              <a16:creationId xmlns:a16="http://schemas.microsoft.com/office/drawing/2014/main" id="{B7B6F5C3-385C-4A0B-9977-28675A57DDAE}"/>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7"/>
        </a:graphicData>
      </a:graphic>
    </xdr:graphicFrame>
    <xdr:clientData/>
  </xdr:twoCellAnchor>
  <xdr:twoCellAnchor>
    <xdr:from>
      <xdr:col>10</xdr:col>
      <xdr:colOff>54430</xdr:colOff>
      <xdr:row>72</xdr:row>
      <xdr:rowOff>163286</xdr:rowOff>
    </xdr:from>
    <xdr:to>
      <xdr:col>13</xdr:col>
      <xdr:colOff>639536</xdr:colOff>
      <xdr:row>92</xdr:row>
      <xdr:rowOff>86919</xdr:rowOff>
    </xdr:to>
    <xdr:graphicFrame macro="">
      <xdr:nvGraphicFramePr>
        <xdr:cNvPr id="26" name="Chart 25">
          <a:extLst>
            <a:ext uri="{FF2B5EF4-FFF2-40B4-BE49-F238E27FC236}">
              <a16:creationId xmlns:a16="http://schemas.microsoft.com/office/drawing/2014/main" id="{16A7CFD7-F4CB-4B7A-BD57-4C885CA61852}"/>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8"/>
        </a:graphicData>
      </a:graphic>
    </xdr:graphicFrame>
    <xdr:clientData/>
  </xdr:twoCellAnchor>
  <xdr:twoCellAnchor>
    <xdr:from>
      <xdr:col>13</xdr:col>
      <xdr:colOff>666751</xdr:colOff>
      <xdr:row>72</xdr:row>
      <xdr:rowOff>149679</xdr:rowOff>
    </xdr:from>
    <xdr:to>
      <xdr:col>17</xdr:col>
      <xdr:colOff>108859</xdr:colOff>
      <xdr:row>92</xdr:row>
      <xdr:rowOff>73312</xdr:rowOff>
    </xdr:to>
    <xdr:graphicFrame macro="">
      <xdr:nvGraphicFramePr>
        <xdr:cNvPr id="27" name="Chart 26">
          <a:extLst>
            <a:ext uri="{FF2B5EF4-FFF2-40B4-BE49-F238E27FC236}">
              <a16:creationId xmlns:a16="http://schemas.microsoft.com/office/drawing/2014/main" id="{E4E125C0-245E-4095-A62E-2F87E17CB4E1}"/>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9"/>
        </a:graphicData>
      </a:graphic>
    </xdr:graphicFrame>
    <xdr:clientData/>
  </xdr:twoCellAnchor>
  <xdr:twoCellAnchor>
    <xdr:from>
      <xdr:col>17</xdr:col>
      <xdr:colOff>176893</xdr:colOff>
      <xdr:row>73</xdr:row>
      <xdr:rowOff>0</xdr:rowOff>
    </xdr:from>
    <xdr:to>
      <xdr:col>20</xdr:col>
      <xdr:colOff>571500</xdr:colOff>
      <xdr:row>92</xdr:row>
      <xdr:rowOff>114133</xdr:rowOff>
    </xdr:to>
    <xdr:graphicFrame macro="">
      <xdr:nvGraphicFramePr>
        <xdr:cNvPr id="28" name="Chart 27">
          <a:extLst>
            <a:ext uri="{FF2B5EF4-FFF2-40B4-BE49-F238E27FC236}">
              <a16:creationId xmlns:a16="http://schemas.microsoft.com/office/drawing/2014/main" id="{80CE4C87-9AB4-4788-B10C-73375B3CF208}"/>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20"/>
        </a:graphicData>
      </a:graphic>
    </xdr:graphicFrame>
    <xdr:clientData/>
  </xdr:twoCellAnchor>
  <xdr:twoCellAnchor>
    <xdr:from>
      <xdr:col>20</xdr:col>
      <xdr:colOff>523876</xdr:colOff>
      <xdr:row>73</xdr:row>
      <xdr:rowOff>0</xdr:rowOff>
    </xdr:from>
    <xdr:to>
      <xdr:col>23</xdr:col>
      <xdr:colOff>738188</xdr:colOff>
      <xdr:row>92</xdr:row>
      <xdr:rowOff>114133</xdr:rowOff>
    </xdr:to>
    <xdr:graphicFrame macro="">
      <xdr:nvGraphicFramePr>
        <xdr:cNvPr id="31" name="Chart 30">
          <a:extLst>
            <a:ext uri="{FF2B5EF4-FFF2-40B4-BE49-F238E27FC236}">
              <a16:creationId xmlns:a16="http://schemas.microsoft.com/office/drawing/2014/main" id="{BCC4A024-F1EE-4B6A-8DC9-FF939CE421C5}"/>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21"/>
        </a:graphicData>
      </a:graphic>
    </xdr:graphicFrame>
    <xdr:clientData/>
  </xdr:twoCellAnchor>
</xdr:wsDr>
</file>

<file path=xl/drawings/drawing3.xml><?xml version="1.0" encoding="utf-8"?>
<xdr:wsDr xmlns:xdr="http://schemas.openxmlformats.org/drawingml/2006/spreadsheetDrawing" xmlns:a="http://schemas.openxmlformats.org/drawingml/2006/main">
  <xdr:twoCellAnchor>
    <xdr:from>
      <xdr:col>54</xdr:col>
      <xdr:colOff>0</xdr:colOff>
      <xdr:row>86</xdr:row>
      <xdr:rowOff>0</xdr:rowOff>
    </xdr:from>
    <xdr:to>
      <xdr:col>54</xdr:col>
      <xdr:colOff>0</xdr:colOff>
      <xdr:row>105</xdr:row>
      <xdr:rowOff>114133</xdr:rowOff>
    </xdr:to>
    <xdr:graphicFrame macro="">
      <xdr:nvGraphicFramePr>
        <xdr:cNvPr id="6" name="Chart 5">
          <a:extLst>
            <a:ext uri="{FF2B5EF4-FFF2-40B4-BE49-F238E27FC236}">
              <a16:creationId xmlns:a16="http://schemas.microsoft.com/office/drawing/2014/main" id="{5EF19A94-7D2A-4025-9868-65EF2BB2C2A9}"/>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0</xdr:col>
      <xdr:colOff>69272</xdr:colOff>
      <xdr:row>0</xdr:row>
      <xdr:rowOff>34637</xdr:rowOff>
    </xdr:from>
    <xdr:to>
      <xdr:col>2</xdr:col>
      <xdr:colOff>900545</xdr:colOff>
      <xdr:row>76</xdr:row>
      <xdr:rowOff>131452</xdr:rowOff>
    </xdr:to>
    <xdr:graphicFrame macro="">
      <xdr:nvGraphicFramePr>
        <xdr:cNvPr id="7" name="Chart 6">
          <a:extLst>
            <a:ext uri="{FF2B5EF4-FFF2-40B4-BE49-F238E27FC236}">
              <a16:creationId xmlns:a16="http://schemas.microsoft.com/office/drawing/2014/main" id="{A1BAB298-EDAD-4272-994E-73D06A55C756}"/>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2"/>
        </a:graphicData>
      </a:graphic>
    </xdr:graphicFrame>
    <xdr:clientData/>
  </xdr:twoCellAnchor>
  <xdr:twoCellAnchor>
    <xdr:from>
      <xdr:col>2</xdr:col>
      <xdr:colOff>940129</xdr:colOff>
      <xdr:row>0</xdr:row>
      <xdr:rowOff>9896</xdr:rowOff>
    </xdr:from>
    <xdr:to>
      <xdr:col>49</xdr:col>
      <xdr:colOff>1199903</xdr:colOff>
      <xdr:row>76</xdr:row>
      <xdr:rowOff>110422</xdr:rowOff>
    </xdr:to>
    <xdr:graphicFrame macro="">
      <xdr:nvGraphicFramePr>
        <xdr:cNvPr id="8" name="Chart 7">
          <a:extLst>
            <a:ext uri="{FF2B5EF4-FFF2-40B4-BE49-F238E27FC236}">
              <a16:creationId xmlns:a16="http://schemas.microsoft.com/office/drawing/2014/main" id="{5BA5DAAD-6859-4D78-88AB-14F2BA51BE8C}"/>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3"/>
        </a:graphicData>
      </a:graphic>
    </xdr:graphicFrame>
    <xdr:clientData/>
  </xdr:twoCellAnchor>
  <xdr:twoCellAnchor>
    <xdr:from>
      <xdr:col>49</xdr:col>
      <xdr:colOff>1224642</xdr:colOff>
      <xdr:row>0</xdr:row>
      <xdr:rowOff>13607</xdr:rowOff>
    </xdr:from>
    <xdr:to>
      <xdr:col>53</xdr:col>
      <xdr:colOff>218951</xdr:colOff>
      <xdr:row>76</xdr:row>
      <xdr:rowOff>114133</xdr:rowOff>
    </xdr:to>
    <xdr:graphicFrame macro="">
      <xdr:nvGraphicFramePr>
        <xdr:cNvPr id="9" name="Chart 8">
          <a:extLst>
            <a:ext uri="{FF2B5EF4-FFF2-40B4-BE49-F238E27FC236}">
              <a16:creationId xmlns:a16="http://schemas.microsoft.com/office/drawing/2014/main" id="{5DB20AC3-18D4-45E5-8BE3-D4EFBA4688B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4"/>
        </a:graphicData>
      </a:graphic>
    </xdr:graphicFrame>
    <xdr:clientData/>
  </xdr:twoCellAnchor>
  <xdr:twoCellAnchor>
    <xdr:from>
      <xdr:col>53</xdr:col>
      <xdr:colOff>258538</xdr:colOff>
      <xdr:row>0</xdr:row>
      <xdr:rowOff>0</xdr:rowOff>
    </xdr:from>
    <xdr:to>
      <xdr:col>56</xdr:col>
      <xdr:colOff>436668</xdr:colOff>
      <xdr:row>76</xdr:row>
      <xdr:rowOff>100526</xdr:rowOff>
    </xdr:to>
    <xdr:graphicFrame macro="">
      <xdr:nvGraphicFramePr>
        <xdr:cNvPr id="10" name="Chart 9">
          <a:extLst>
            <a:ext uri="{FF2B5EF4-FFF2-40B4-BE49-F238E27FC236}">
              <a16:creationId xmlns:a16="http://schemas.microsoft.com/office/drawing/2014/main" id="{792F7913-C607-4483-A0F3-E5397F71B062}"/>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5"/>
        </a:graphicData>
      </a:graphic>
    </xdr:graphicFrame>
    <xdr:clientData/>
  </xdr:twoCellAnchor>
  <xdr:twoCellAnchor>
    <xdr:from>
      <xdr:col>56</xdr:col>
      <xdr:colOff>476250</xdr:colOff>
      <xdr:row>0</xdr:row>
      <xdr:rowOff>0</xdr:rowOff>
    </xdr:from>
    <xdr:to>
      <xdr:col>59</xdr:col>
      <xdr:colOff>763238</xdr:colOff>
      <xdr:row>76</xdr:row>
      <xdr:rowOff>100526</xdr:rowOff>
    </xdr:to>
    <xdr:graphicFrame macro="">
      <xdr:nvGraphicFramePr>
        <xdr:cNvPr id="11" name="Chart 10">
          <a:extLst>
            <a:ext uri="{FF2B5EF4-FFF2-40B4-BE49-F238E27FC236}">
              <a16:creationId xmlns:a16="http://schemas.microsoft.com/office/drawing/2014/main" id="{515A917F-0279-411C-85C6-A39E12AD8E35}"/>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6"/>
        </a:graphicData>
      </a:graphic>
    </xdr:graphicFrame>
    <xdr:clientData/>
  </xdr:twoCellAnchor>
  <xdr:twoCellAnchor>
    <xdr:from>
      <xdr:col>0</xdr:col>
      <xdr:colOff>27895</xdr:colOff>
      <xdr:row>77</xdr:row>
      <xdr:rowOff>37420</xdr:rowOff>
    </xdr:from>
    <xdr:to>
      <xdr:col>2</xdr:col>
      <xdr:colOff>853725</xdr:colOff>
      <xdr:row>96</xdr:row>
      <xdr:rowOff>151553</xdr:rowOff>
    </xdr:to>
    <xdr:graphicFrame macro="">
      <xdr:nvGraphicFramePr>
        <xdr:cNvPr id="12" name="Chart 11">
          <a:extLst>
            <a:ext uri="{FF2B5EF4-FFF2-40B4-BE49-F238E27FC236}">
              <a16:creationId xmlns:a16="http://schemas.microsoft.com/office/drawing/2014/main" id="{A97547C8-6AE4-4E9B-9951-13F40DCB44B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7"/>
        </a:graphicData>
      </a:graphic>
    </xdr:graphicFrame>
    <xdr:clientData/>
  </xdr:twoCellAnchor>
  <xdr:twoCellAnchor>
    <xdr:from>
      <xdr:col>2</xdr:col>
      <xdr:colOff>936851</xdr:colOff>
      <xdr:row>77</xdr:row>
      <xdr:rowOff>61913</xdr:rowOff>
    </xdr:from>
    <xdr:to>
      <xdr:col>49</xdr:col>
      <xdr:colOff>1185739</xdr:colOff>
      <xdr:row>96</xdr:row>
      <xdr:rowOff>176046</xdr:rowOff>
    </xdr:to>
    <xdr:graphicFrame macro="">
      <xdr:nvGraphicFramePr>
        <xdr:cNvPr id="13" name="Chart 12">
          <a:extLst>
            <a:ext uri="{FF2B5EF4-FFF2-40B4-BE49-F238E27FC236}">
              <a16:creationId xmlns:a16="http://schemas.microsoft.com/office/drawing/2014/main" id="{4D52F2A9-C2D5-4494-A806-B58853B2A053}"/>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8"/>
        </a:graphicData>
      </a:graphic>
    </xdr:graphicFrame>
    <xdr:clientData/>
  </xdr:twoCellAnchor>
  <xdr:twoCellAnchor>
    <xdr:from>
      <xdr:col>49</xdr:col>
      <xdr:colOff>1177017</xdr:colOff>
      <xdr:row>77</xdr:row>
      <xdr:rowOff>57831</xdr:rowOff>
    </xdr:from>
    <xdr:to>
      <xdr:col>53</xdr:col>
      <xdr:colOff>171326</xdr:colOff>
      <xdr:row>96</xdr:row>
      <xdr:rowOff>171964</xdr:rowOff>
    </xdr:to>
    <xdr:graphicFrame macro="">
      <xdr:nvGraphicFramePr>
        <xdr:cNvPr id="14" name="Chart 13">
          <a:extLst>
            <a:ext uri="{FF2B5EF4-FFF2-40B4-BE49-F238E27FC236}">
              <a16:creationId xmlns:a16="http://schemas.microsoft.com/office/drawing/2014/main" id="{3A221DDF-0E6B-4526-9579-C8222974265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9"/>
        </a:graphicData>
      </a:graphic>
    </xdr:graphicFrame>
    <xdr:clientData/>
  </xdr:twoCellAnchor>
  <xdr:twoCellAnchor>
    <xdr:from>
      <xdr:col>53</xdr:col>
      <xdr:colOff>265338</xdr:colOff>
      <xdr:row>77</xdr:row>
      <xdr:rowOff>57831</xdr:rowOff>
    </xdr:from>
    <xdr:to>
      <xdr:col>56</xdr:col>
      <xdr:colOff>457076</xdr:colOff>
      <xdr:row>96</xdr:row>
      <xdr:rowOff>171964</xdr:rowOff>
    </xdr:to>
    <xdr:graphicFrame macro="">
      <xdr:nvGraphicFramePr>
        <xdr:cNvPr id="15" name="Chart 14">
          <a:extLst>
            <a:ext uri="{FF2B5EF4-FFF2-40B4-BE49-F238E27FC236}">
              <a16:creationId xmlns:a16="http://schemas.microsoft.com/office/drawing/2014/main" id="{593A103A-CE67-4B15-BCFE-8B58E7D2C38F}"/>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0"/>
        </a:graphicData>
      </a:graphic>
    </xdr:graphicFrame>
    <xdr:clientData/>
  </xdr:twoCellAnchor>
  <xdr:twoCellAnchor>
    <xdr:from>
      <xdr:col>56</xdr:col>
      <xdr:colOff>496661</xdr:colOff>
      <xdr:row>77</xdr:row>
      <xdr:rowOff>57831</xdr:rowOff>
    </xdr:from>
    <xdr:to>
      <xdr:col>59</xdr:col>
      <xdr:colOff>770041</xdr:colOff>
      <xdr:row>96</xdr:row>
      <xdr:rowOff>171964</xdr:rowOff>
    </xdr:to>
    <xdr:graphicFrame macro="">
      <xdr:nvGraphicFramePr>
        <xdr:cNvPr id="16" name="Chart 15">
          <a:extLst>
            <a:ext uri="{FF2B5EF4-FFF2-40B4-BE49-F238E27FC236}">
              <a16:creationId xmlns:a16="http://schemas.microsoft.com/office/drawing/2014/main" id="{E7115A16-5E8F-465F-9398-A2D5CE86E129}"/>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1"/>
        </a:graphicData>
      </a:graphic>
    </xdr:graphicFrame>
    <xdr:clientData/>
  </xdr:twoCellAnchor>
  <xdr:twoCellAnchor>
    <xdr:from>
      <xdr:col>59</xdr:col>
      <xdr:colOff>796637</xdr:colOff>
      <xdr:row>0</xdr:row>
      <xdr:rowOff>0</xdr:rowOff>
    </xdr:from>
    <xdr:to>
      <xdr:col>62</xdr:col>
      <xdr:colOff>989921</xdr:colOff>
      <xdr:row>76</xdr:row>
      <xdr:rowOff>114133</xdr:rowOff>
    </xdr:to>
    <xdr:graphicFrame macro="">
      <xdr:nvGraphicFramePr>
        <xdr:cNvPr id="20" name="Chart 19">
          <a:extLst>
            <a:ext uri="{FF2B5EF4-FFF2-40B4-BE49-F238E27FC236}">
              <a16:creationId xmlns:a16="http://schemas.microsoft.com/office/drawing/2014/main" id="{3F9DC352-9C40-4D83-88AD-8DA7B3247BA8}"/>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2"/>
        </a:graphicData>
      </a:graphic>
    </xdr:graphicFrame>
    <xdr:clientData/>
  </xdr:twoCellAnchor>
  <xdr:twoCellAnchor>
    <xdr:from>
      <xdr:col>59</xdr:col>
      <xdr:colOff>886630</xdr:colOff>
      <xdr:row>77</xdr:row>
      <xdr:rowOff>18555</xdr:rowOff>
    </xdr:from>
    <xdr:to>
      <xdr:col>62</xdr:col>
      <xdr:colOff>1073729</xdr:colOff>
      <xdr:row>96</xdr:row>
      <xdr:rowOff>132688</xdr:rowOff>
    </xdr:to>
    <xdr:graphicFrame macro="">
      <xdr:nvGraphicFramePr>
        <xdr:cNvPr id="21" name="Chart 20">
          <a:extLst>
            <a:ext uri="{FF2B5EF4-FFF2-40B4-BE49-F238E27FC236}">
              <a16:creationId xmlns:a16="http://schemas.microsoft.com/office/drawing/2014/main" id="{4DCB8738-A3DD-444E-85FA-B26B7E7609BF}"/>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3"/>
        </a:graphicData>
      </a:graphic>
    </xdr:graphicFrame>
    <xdr:clientData/>
  </xdr:twoCellAnchor>
  <xdr:twoCellAnchor>
    <xdr:from>
      <xdr:col>0</xdr:col>
      <xdr:colOff>0</xdr:colOff>
      <xdr:row>97</xdr:row>
      <xdr:rowOff>74468</xdr:rowOff>
    </xdr:from>
    <xdr:to>
      <xdr:col>2</xdr:col>
      <xdr:colOff>823109</xdr:colOff>
      <xdr:row>116</xdr:row>
      <xdr:rowOff>188601</xdr:rowOff>
    </xdr:to>
    <xdr:graphicFrame macro="">
      <xdr:nvGraphicFramePr>
        <xdr:cNvPr id="22" name="Chart 21">
          <a:extLst>
            <a:ext uri="{FF2B5EF4-FFF2-40B4-BE49-F238E27FC236}">
              <a16:creationId xmlns:a16="http://schemas.microsoft.com/office/drawing/2014/main" id="{064EC173-D450-4F38-A984-D2E948F13BD8}"/>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4"/>
        </a:graphicData>
      </a:graphic>
    </xdr:graphicFrame>
    <xdr:clientData/>
  </xdr:twoCellAnchor>
  <xdr:twoCellAnchor>
    <xdr:from>
      <xdr:col>2</xdr:col>
      <xdr:colOff>971549</xdr:colOff>
      <xdr:row>97</xdr:row>
      <xdr:rowOff>38100</xdr:rowOff>
    </xdr:from>
    <xdr:to>
      <xdr:col>49</xdr:col>
      <xdr:colOff>1218676</xdr:colOff>
      <xdr:row>116</xdr:row>
      <xdr:rowOff>152233</xdr:rowOff>
    </xdr:to>
    <xdr:graphicFrame macro="">
      <xdr:nvGraphicFramePr>
        <xdr:cNvPr id="26" name="Chart 25">
          <a:extLst>
            <a:ext uri="{FF2B5EF4-FFF2-40B4-BE49-F238E27FC236}">
              <a16:creationId xmlns:a16="http://schemas.microsoft.com/office/drawing/2014/main" id="{A9C3BD3E-2B18-4FB0-B8D5-8552F9791B85}"/>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5"/>
        </a:graphicData>
      </a:graphic>
    </xdr:graphicFrame>
    <xdr:clientData/>
  </xdr:twoCellAnchor>
  <xdr:twoCellAnchor>
    <xdr:from>
      <xdr:col>49</xdr:col>
      <xdr:colOff>1215837</xdr:colOff>
      <xdr:row>97</xdr:row>
      <xdr:rowOff>38100</xdr:rowOff>
    </xdr:from>
    <xdr:to>
      <xdr:col>53</xdr:col>
      <xdr:colOff>214628</xdr:colOff>
      <xdr:row>116</xdr:row>
      <xdr:rowOff>152233</xdr:rowOff>
    </xdr:to>
    <xdr:graphicFrame macro="">
      <xdr:nvGraphicFramePr>
        <xdr:cNvPr id="27" name="Chart 26">
          <a:extLst>
            <a:ext uri="{FF2B5EF4-FFF2-40B4-BE49-F238E27FC236}">
              <a16:creationId xmlns:a16="http://schemas.microsoft.com/office/drawing/2014/main" id="{B56FD18F-7F1B-4100-9DE7-D75C166DC6AC}"/>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6"/>
        </a:graphicData>
      </a:graphic>
    </xdr:graphicFrame>
    <xdr:clientData/>
  </xdr:twoCellAnchor>
  <xdr:twoCellAnchor>
    <xdr:from>
      <xdr:col>53</xdr:col>
      <xdr:colOff>242887</xdr:colOff>
      <xdr:row>97</xdr:row>
      <xdr:rowOff>23813</xdr:rowOff>
    </xdr:from>
    <xdr:to>
      <xdr:col>56</xdr:col>
      <xdr:colOff>418577</xdr:colOff>
      <xdr:row>116</xdr:row>
      <xdr:rowOff>137946</xdr:rowOff>
    </xdr:to>
    <xdr:graphicFrame macro="">
      <xdr:nvGraphicFramePr>
        <xdr:cNvPr id="29" name="Chart 28">
          <a:extLst>
            <a:ext uri="{FF2B5EF4-FFF2-40B4-BE49-F238E27FC236}">
              <a16:creationId xmlns:a16="http://schemas.microsoft.com/office/drawing/2014/main" id="{EF309C7E-EDB8-4D50-B777-F1033EE522A6}"/>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7"/>
        </a:graphicData>
      </a:graphic>
    </xdr:graphicFrame>
    <xdr:clientData/>
  </xdr:twoCellAnchor>
</xdr:wsDr>
</file>

<file path=xl/drawings/drawing4.xml><?xml version="1.0" encoding="utf-8"?>
<xdr:wsDr xmlns:xdr="http://schemas.openxmlformats.org/drawingml/2006/spreadsheetDrawing" xmlns:a="http://schemas.openxmlformats.org/drawingml/2006/main">
  <xdr:twoCellAnchor>
    <xdr:from>
      <xdr:col>54</xdr:col>
      <xdr:colOff>0</xdr:colOff>
      <xdr:row>86</xdr:row>
      <xdr:rowOff>0</xdr:rowOff>
    </xdr:from>
    <xdr:to>
      <xdr:col>54</xdr:col>
      <xdr:colOff>0</xdr:colOff>
      <xdr:row>105</xdr:row>
      <xdr:rowOff>114133</xdr:rowOff>
    </xdr:to>
    <xdr:graphicFrame macro="">
      <xdr:nvGraphicFramePr>
        <xdr:cNvPr id="2" name="Chart 1">
          <a:extLst>
            <a:ext uri="{FF2B5EF4-FFF2-40B4-BE49-F238E27FC236}">
              <a16:creationId xmlns:a16="http://schemas.microsoft.com/office/drawing/2014/main" id="{96004CE2-2B9D-482C-8635-C1AFA4C4C4CD}"/>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wsDr>
</file>

<file path=xl/pivotCache/_rels/pivotCacheDefinition1.xml.rels><?xml version="1.0" encoding="UTF-8" standalone="yes"?>
<Relationships xmlns="http://schemas.openxmlformats.org/package/2006/relationships"><Relationship Id="rId1" Type="http://schemas.openxmlformats.org/officeDocument/2006/relationships/pivotCacheRecords" Target="pivotCacheRecords1.xml"/></Relationships>
</file>

<file path=xl/pivotCache/pivotCacheDefinition1.xml><?xml version="1.0" encoding="utf-8"?>
<pivotCacheDefinition xmlns="http://schemas.openxmlformats.org/spreadsheetml/2006/main" xmlns:r="http://schemas.openxmlformats.org/officeDocument/2006/relationships" xmlns:mc="http://schemas.openxmlformats.org/markup-compatibility/2006" xmlns:xr="http://schemas.microsoft.com/office/spreadsheetml/2014/revision" mc:Ignorable="xr" r:id="rId1" refreshedBy="Dan Han" refreshedDate="44336.842359259259" createdVersion="7" refreshedVersion="7" minRefreshableVersion="3" recordCount="774" xr:uid="{8763881F-EE30-4F8B-81F0-C22989E006D3}">
  <cacheSource type="worksheet">
    <worksheetSource ref="A1:L774" sheet="NGA_ADM2_POP_2020"/>
  </cacheSource>
  <cacheFields count="61">
    <cacheField name="ISO3" numFmtId="0">
      <sharedItems/>
    </cacheField>
    <cacheField name="ADM0_NAME" numFmtId="0">
      <sharedItems count="1">
        <s v="NIGERIA"/>
      </sharedItems>
    </cacheField>
    <cacheField name="ADM0_PCODE" numFmtId="0">
      <sharedItems containsNonDate="0" containsString="0" containsBlank="1"/>
    </cacheField>
    <cacheField name="ADM1_NAME" numFmtId="0">
      <sharedItems count="37">
        <s v="ABIA"/>
        <s v="ADAMAWA"/>
        <s v="AKWA IBOM"/>
        <s v="ANAMBRA"/>
        <s v="BAUCHI"/>
        <s v="BAYELSA"/>
        <s v="BENUE"/>
        <s v="BORNO"/>
        <s v="CROSS RIVER"/>
        <s v="DELTA"/>
        <s v="EBONYI"/>
        <s v="EDO"/>
        <s v="EKITI"/>
        <s v="ENUGU"/>
        <s v="FEDERAL CAPITAL TERRITORY"/>
        <s v="GOMBE"/>
        <s v="IMO"/>
        <s v="JIGAWA"/>
        <s v="KADUNA"/>
        <s v="KANO"/>
        <s v="KATSINA"/>
        <s v="KEBBI"/>
        <s v="KOGI"/>
        <s v="KWARA"/>
        <s v="LAGOS"/>
        <s v="NASARAWA"/>
        <s v="NIGER"/>
        <s v="OGUN"/>
        <s v="ONDO"/>
        <s v="OSUN"/>
        <s v="OYO"/>
        <s v="PLATEAU"/>
        <s v="RIVERS"/>
        <s v="SOKOTO"/>
        <s v="TARABA"/>
        <s v="YOBE"/>
        <s v="ZAMFARA"/>
      </sharedItems>
    </cacheField>
    <cacheField name="ADM1_PCODE" numFmtId="0">
      <sharedItems containsNonDate="0" containsString="0" containsBlank="1"/>
    </cacheField>
    <cacheField name="ADM2_NAME" numFmtId="0">
      <sharedItems/>
    </cacheField>
    <cacheField name="ADM2_PCODE" numFmtId="0">
      <sharedItems containsNonDate="0" containsString="0" containsBlank="1"/>
    </cacheField>
    <cacheField name="Male_Total" numFmtId="0">
      <sharedItems containsSemiMixedTypes="0" containsString="0" containsNumber="1" containsInteger="1" minValue="18153" maxValue="7187521"/>
    </cacheField>
    <cacheField name="Female_Total" numFmtId="0">
      <sharedItems containsSemiMixedTypes="0" containsString="0" containsNumber="1" containsInteger="1" minValue="17881" maxValue="6424609"/>
    </cacheField>
    <cacheField name="Both_Total" numFmtId="0">
      <sharedItems containsSemiMixedTypes="0" containsString="0" containsNumber="1" containsInteger="1" minValue="36034" maxValue="13612130"/>
    </cacheField>
    <cacheField name="Male_00-04" numFmtId="0">
      <sharedItems containsSemiMixedTypes="0" containsString="0" containsNumber="1" containsInteger="1" minValue="2884" maxValue="1342927"/>
    </cacheField>
    <cacheField name="Male_05-09" numFmtId="0">
      <sharedItems containsSemiMixedTypes="0" containsString="0" containsNumber="1" containsInteger="1" minValue="2657" maxValue="1107956"/>
    </cacheField>
    <cacheField name="Male_10-14" numFmtId="0">
      <sharedItems containsSemiMixedTypes="0" containsString="0" containsNumber="1" containsInteger="1" minValue="2231" maxValue="949996"/>
    </cacheField>
    <cacheField name="Male_15-19" numFmtId="0">
      <sharedItems containsSemiMixedTypes="0" containsString="0" containsNumber="1" containsInteger="1" minValue="2025" maxValue="811896"/>
    </cacheField>
    <cacheField name="Male_20-24" numFmtId="0">
      <sharedItems containsSemiMixedTypes="0" containsString="0" containsNumber="1" containsInteger="1" minValue="1560" maxValue="572752"/>
    </cacheField>
    <cacheField name="Male_25-29" numFmtId="0">
      <sharedItems containsSemiMixedTypes="0" containsString="0" containsNumber="1" containsInteger="1" minValue="1326" maxValue="481403"/>
    </cacheField>
    <cacheField name="Male_30-34" numFmtId="0">
      <sharedItems containsSemiMixedTypes="0" containsString="0" containsNumber="1" containsInteger="1" minValue="1090" maxValue="436874"/>
    </cacheField>
    <cacheField name="Male_35-39" numFmtId="0">
      <sharedItems containsSemiMixedTypes="0" containsString="0" containsNumber="1" containsInteger="1" minValue="966" maxValue="355042"/>
    </cacheField>
    <cacheField name="Male_40-44" numFmtId="0">
      <sharedItems containsSemiMixedTypes="0" containsString="0" containsNumber="1" containsInteger="1" minValue="811" maxValue="313063"/>
    </cacheField>
    <cacheField name="Male_45-49" numFmtId="0">
      <sharedItems containsSemiMixedTypes="0" containsString="0" containsNumber="1" containsInteger="1" minValue="576" maxValue="208951"/>
    </cacheField>
    <cacheField name="Male_50-54" numFmtId="0">
      <sharedItems containsSemiMixedTypes="0" containsString="0" containsNumber="1" containsInteger="1" minValue="478" maxValue="195036"/>
    </cacheField>
    <cacheField name="Male_55-59" numFmtId="0">
      <sharedItems containsSemiMixedTypes="0" containsString="0" containsNumber="1" containsInteger="1" minValue="351" maxValue="120240"/>
    </cacheField>
    <cacheField name="Male_60-64" numFmtId="0">
      <sharedItems containsSemiMixedTypes="0" containsString="0" containsNumber="1" containsInteger="1" minValue="274" maxValue="112472"/>
    </cacheField>
    <cacheField name="Male_65-69" numFmtId="0">
      <sharedItems containsSemiMixedTypes="0" containsString="0" containsNumber="1" containsInteger="1" minValue="233" maxValue="58784"/>
    </cacheField>
    <cacheField name="Male_70-74" numFmtId="0">
      <sharedItems containsSemiMixedTypes="0" containsString="0" containsNumber="1" containsInteger="1" minValue="126" maxValue="65980"/>
    </cacheField>
    <cacheField name="Male_75-79" numFmtId="0">
      <sharedItems containsSemiMixedTypes="0" containsString="0" containsNumber="1" containsInteger="1" minValue="90" maxValue="27544"/>
    </cacheField>
    <cacheField name="Male_80+" numFmtId="0">
      <sharedItems containsSemiMixedTypes="0" containsString="0" containsNumber="1" containsInteger="1" minValue="57" maxValue="26605"/>
    </cacheField>
    <cacheField name="Female_00-04" numFmtId="0">
      <sharedItems containsSemiMixedTypes="0" containsString="0" containsNumber="1" containsInteger="1" minValue="2787" maxValue="1256406"/>
    </cacheField>
    <cacheField name="Female_05-09" numFmtId="0">
      <sharedItems containsSemiMixedTypes="0" containsString="0" containsNumber="1" containsInteger="1" minValue="2508" maxValue="1011215"/>
    </cacheField>
    <cacheField name="Female_10-14" numFmtId="0">
      <sharedItems containsSemiMixedTypes="0" containsString="0" containsNumber="1" containsInteger="1" minValue="2181" maxValue="766886"/>
    </cacheField>
    <cacheField name="Female_15-19" numFmtId="0">
      <sharedItems containsSemiMixedTypes="0" containsString="0" containsNumber="1" containsInteger="1" minValue="1916" maxValue="665509"/>
    </cacheField>
    <cacheField name="Female_20-24" numFmtId="0">
      <sharedItems containsSemiMixedTypes="0" containsString="0" containsNumber="1" containsInteger="1" minValue="1570" maxValue="565371"/>
    </cacheField>
    <cacheField name="Female_25-29" numFmtId="0">
      <sharedItems containsSemiMixedTypes="0" containsString="0" containsNumber="1" containsInteger="1" minValue="1337" maxValue="471469"/>
    </cacheField>
    <cacheField name="Female_30-34" numFmtId="0">
      <sharedItems containsSemiMixedTypes="0" containsString="0" containsNumber="1" containsInteger="1" minValue="1126" maxValue="403281"/>
    </cacheField>
    <cacheField name="Female_35-39" numFmtId="0">
      <sharedItems containsSemiMixedTypes="0" containsString="0" containsNumber="1" containsInteger="1" minValue="943" maxValue="297232"/>
    </cacheField>
    <cacheField name="Female_40-44" numFmtId="0">
      <sharedItems containsSemiMixedTypes="0" containsString="0" containsNumber="1" containsInteger="1" minValue="776" maxValue="275925"/>
    </cacheField>
    <cacheField name="Female_45-49" numFmtId="0">
      <sharedItems containsSemiMixedTypes="0" containsString="0" containsNumber="1" containsInteger="1" minValue="554" maxValue="166310"/>
    </cacheField>
    <cacheField name="Female_50-54" numFmtId="0">
      <sharedItems containsSemiMixedTypes="0" containsString="0" containsNumber="1" containsInteger="1" minValue="422" maxValue="170736"/>
    </cacheField>
    <cacheField name="Female_55-59" numFmtId="0">
      <sharedItems containsSemiMixedTypes="0" containsString="0" containsNumber="1" containsInteger="1" minValue="480" maxValue="94671"/>
    </cacheField>
    <cacheField name="Female_60-64" numFmtId="0">
      <sharedItems containsSemiMixedTypes="0" containsString="0" containsNumber="1" containsInteger="1" minValue="340" maxValue="102851"/>
    </cacheField>
    <cacheField name="Female_65-69" numFmtId="0">
      <sharedItems containsSemiMixedTypes="0" containsString="0" containsNumber="1" containsInteger="1" minValue="261" maxValue="52016"/>
    </cacheField>
    <cacheField name="Female_70-74" numFmtId="0">
      <sharedItems containsSemiMixedTypes="0" containsString="0" containsNumber="1" containsInteger="1" minValue="106" maxValue="67473"/>
    </cacheField>
    <cacheField name="Female_75-79" numFmtId="0">
      <sharedItems containsSemiMixedTypes="0" containsString="0" containsNumber="1" containsInteger="1" minValue="94" maxValue="26539"/>
    </cacheField>
    <cacheField name="Female_80+" numFmtId="0">
      <sharedItems containsSemiMixedTypes="0" containsString="0" containsNumber="1" containsInteger="1" minValue="42" maxValue="30719"/>
    </cacheField>
    <cacheField name="Both_00-04" numFmtId="0">
      <sharedItems containsSemiMixedTypes="0" containsString="0" containsNumber="1" containsInteger="1" minValue="5671" maxValue="2599333"/>
    </cacheField>
    <cacheField name="Both_05-09" numFmtId="0">
      <sharedItems containsSemiMixedTypes="0" containsString="0" containsNumber="1" containsInteger="1" minValue="5165" maxValue="2119171"/>
    </cacheField>
    <cacheField name="Both_10-14" numFmtId="0">
      <sharedItems containsSemiMixedTypes="0" containsString="0" containsNumber="1" containsInteger="1" minValue="4412" maxValue="1716882"/>
    </cacheField>
    <cacheField name="Both_15-19" numFmtId="0">
      <sharedItems containsSemiMixedTypes="0" containsString="0" containsNumber="1" containsInteger="1" minValue="3941" maxValue="1477405"/>
    </cacheField>
    <cacheField name="Both_20-24" numFmtId="0">
      <sharedItems containsSemiMixedTypes="0" containsString="0" containsNumber="1" containsInteger="1" minValue="3130" maxValue="1138123"/>
    </cacheField>
    <cacheField name="Both_25-29" numFmtId="0">
      <sharedItems containsSemiMixedTypes="0" containsString="0" containsNumber="1" containsInteger="1" minValue="2663" maxValue="952872"/>
    </cacheField>
    <cacheField name="Both_30-34" numFmtId="0">
      <sharedItems containsSemiMixedTypes="0" containsString="0" containsNumber="1" containsInteger="1" minValue="2216" maxValue="840155"/>
    </cacheField>
    <cacheField name="Both_35-39" numFmtId="0">
      <sharedItems containsSemiMixedTypes="0" containsString="0" containsNumber="1" containsInteger="1" minValue="1909" maxValue="652274"/>
    </cacheField>
    <cacheField name="Both_40-44" numFmtId="0">
      <sharedItems containsSemiMixedTypes="0" containsString="0" containsNumber="1" containsInteger="1" minValue="1587" maxValue="588988"/>
    </cacheField>
    <cacheField name="Both_45-49" numFmtId="0">
      <sharedItems containsSemiMixedTypes="0" containsString="0" containsNumber="1" containsInteger="1" minValue="1130" maxValue="375261"/>
    </cacheField>
    <cacheField name="Both_50-54" numFmtId="0">
      <sharedItems containsSemiMixedTypes="0" containsString="0" containsNumber="1" containsInteger="1" minValue="900" maxValue="365772"/>
    </cacheField>
    <cacheField name="Both_55-59" numFmtId="0">
      <sharedItems containsSemiMixedTypes="0" containsString="0" containsNumber="1" containsInteger="1" minValue="831" maxValue="214911"/>
    </cacheField>
    <cacheField name="Both_60-64" numFmtId="0">
      <sharedItems containsSemiMixedTypes="0" containsString="0" containsNumber="1" containsInteger="1" minValue="614" maxValue="215323"/>
    </cacheField>
    <cacheField name="Both_65-69" numFmtId="0">
      <sharedItems containsSemiMixedTypes="0" containsString="0" containsNumber="1" containsInteger="1" minValue="528" maxValue="110800"/>
    </cacheField>
    <cacheField name="Both_70-74" numFmtId="0">
      <sharedItems containsSemiMixedTypes="0" containsString="0" containsNumber="1" containsInteger="1" minValue="232" maxValue="133453"/>
    </cacheField>
    <cacheField name="Both_75-79" numFmtId="0">
      <sharedItems containsSemiMixedTypes="0" containsString="0" containsNumber="1" containsInteger="1" minValue="212" maxValue="54083"/>
    </cacheField>
    <cacheField name="Both_80+" numFmtId="0">
      <sharedItems containsSemiMixedTypes="0" containsString="0" containsNumber="1" containsInteger="1" minValue="103" maxValue="57324"/>
    </cacheField>
  </cacheFields>
  <extLst>
    <ext xmlns:x14="http://schemas.microsoft.com/office/spreadsheetml/2009/9/main" uri="{725AE2AE-9491-48be-B2B4-4EB974FC3084}">
      <x14:pivotCacheDefinition/>
    </ext>
  </extLst>
</pivotCacheDefinition>
</file>

<file path=xl/pivotCache/pivotCacheRecords1.xml><?xml version="1.0" encoding="utf-8"?>
<pivotCacheRecords xmlns="http://schemas.openxmlformats.org/spreadsheetml/2006/main" xmlns:r="http://schemas.openxmlformats.org/officeDocument/2006/relationships" xmlns:mc="http://schemas.openxmlformats.org/markup-compatibility/2006" xmlns:xr="http://schemas.microsoft.com/office/spreadsheetml/2014/revision" mc:Ignorable="xr" count="774">
  <r>
    <s v="NGA"/>
    <x v="0"/>
    <m/>
    <x v="0"/>
    <m/>
    <s v="ABA NORTH"/>
    <m/>
    <n v="57619"/>
    <n v="57686"/>
    <n v="115305"/>
    <n v="6624"/>
    <n v="5870"/>
    <n v="6606"/>
    <n v="6046"/>
    <n v="5819"/>
    <n v="4994"/>
    <n v="4586"/>
    <n v="3865"/>
    <n v="3571"/>
    <n v="3160"/>
    <n v="2061"/>
    <n v="1845"/>
    <n v="907"/>
    <n v="911"/>
    <n v="374"/>
    <n v="277"/>
    <n v="103"/>
    <n v="6388"/>
    <n v="5977"/>
    <n v="7828"/>
    <n v="7206"/>
    <n v="5964"/>
    <n v="4996"/>
    <n v="4249"/>
    <n v="3896"/>
    <n v="2843"/>
    <n v="2483"/>
    <n v="1641"/>
    <n v="1517"/>
    <n v="935"/>
    <n v="828"/>
    <n v="443"/>
    <n v="315"/>
    <n v="177"/>
    <n v="13012"/>
    <n v="11847"/>
    <n v="14434"/>
    <n v="13252"/>
    <n v="11783"/>
    <n v="9990"/>
    <n v="8835"/>
    <n v="7761"/>
    <n v="6414"/>
    <n v="5643"/>
    <n v="3702"/>
    <n v="3362"/>
    <n v="1842"/>
    <n v="1739"/>
    <n v="817"/>
    <n v="592"/>
    <n v="280"/>
  </r>
  <r>
    <s v="NGA"/>
    <x v="0"/>
    <m/>
    <x v="0"/>
    <m/>
    <s v="ABA SOUTH"/>
    <m/>
    <n v="199626"/>
    <n v="185314"/>
    <n v="384940"/>
    <n v="20579"/>
    <n v="21416"/>
    <n v="24319"/>
    <n v="24659"/>
    <n v="21072"/>
    <n v="17262"/>
    <n v="14268"/>
    <n v="12228"/>
    <n v="11039"/>
    <n v="9561"/>
    <n v="7101"/>
    <n v="6022"/>
    <n v="3828"/>
    <n v="3118"/>
    <n v="1644"/>
    <n v="1020"/>
    <n v="490"/>
    <n v="19222"/>
    <n v="20744"/>
    <n v="24907"/>
    <n v="23586"/>
    <n v="18694"/>
    <n v="15988"/>
    <n v="13318"/>
    <n v="12485"/>
    <n v="9173"/>
    <n v="8381"/>
    <n v="5613"/>
    <n v="5142"/>
    <n v="2834"/>
    <n v="2467"/>
    <n v="1239"/>
    <n v="986"/>
    <n v="535"/>
    <n v="39801"/>
    <n v="42160"/>
    <n v="49226"/>
    <n v="48245"/>
    <n v="39766"/>
    <n v="33250"/>
    <n v="27586"/>
    <n v="24713"/>
    <n v="20212"/>
    <n v="17942"/>
    <n v="12714"/>
    <n v="11164"/>
    <n v="6662"/>
    <n v="5585"/>
    <n v="2883"/>
    <n v="2006"/>
    <n v="1025"/>
  </r>
  <r>
    <s v="NGA"/>
    <x v="0"/>
    <m/>
    <x v="0"/>
    <m/>
    <s v="AROCHUKWU"/>
    <m/>
    <n v="128709"/>
    <n v="126730"/>
    <n v="255439"/>
    <n v="14374"/>
    <n v="16017"/>
    <n v="17151"/>
    <n v="16624"/>
    <n v="12964"/>
    <n v="9550"/>
    <n v="7395"/>
    <n v="6701"/>
    <n v="6198"/>
    <n v="5546"/>
    <n v="4397"/>
    <n v="3689"/>
    <n v="2579"/>
    <n v="2452"/>
    <n v="1407"/>
    <n v="1179"/>
    <n v="486"/>
    <n v="13544"/>
    <n v="14969"/>
    <n v="15892"/>
    <n v="15049"/>
    <n v="10955"/>
    <n v="9022"/>
    <n v="8242"/>
    <n v="8102"/>
    <n v="6759"/>
    <n v="6111"/>
    <n v="4644"/>
    <n v="4393"/>
    <n v="3054"/>
    <n v="2717"/>
    <n v="1568"/>
    <n v="1065"/>
    <n v="644"/>
    <n v="27918"/>
    <n v="30986"/>
    <n v="33043"/>
    <n v="31673"/>
    <n v="23919"/>
    <n v="18572"/>
    <n v="15637"/>
    <n v="14803"/>
    <n v="12957"/>
    <n v="11657"/>
    <n v="9041"/>
    <n v="8082"/>
    <n v="5633"/>
    <n v="5169"/>
    <n v="2975"/>
    <n v="2244"/>
    <n v="1130"/>
  </r>
  <r>
    <s v="NGA"/>
    <x v="0"/>
    <m/>
    <x v="0"/>
    <m/>
    <s v="BENDE"/>
    <m/>
    <n v="120035"/>
    <n v="124460"/>
    <n v="244495"/>
    <n v="13632"/>
    <n v="14335"/>
    <n v="15180"/>
    <n v="14995"/>
    <n v="11648"/>
    <n v="8674"/>
    <n v="7119"/>
    <n v="6164"/>
    <n v="5804"/>
    <n v="5368"/>
    <n v="3973"/>
    <n v="4150"/>
    <n v="2546"/>
    <n v="2993"/>
    <n v="1523"/>
    <n v="1315"/>
    <n v="616"/>
    <n v="13473"/>
    <n v="13602"/>
    <n v="14501"/>
    <n v="13798"/>
    <n v="9908"/>
    <n v="8153"/>
    <n v="7678"/>
    <n v="7475"/>
    <n v="6353"/>
    <n v="6221"/>
    <n v="5070"/>
    <n v="5135"/>
    <n v="3817"/>
    <n v="4021"/>
    <n v="2598"/>
    <n v="1788"/>
    <n v="869"/>
    <n v="27105"/>
    <n v="27937"/>
    <n v="29681"/>
    <n v="28793"/>
    <n v="21556"/>
    <n v="16827"/>
    <n v="14797"/>
    <n v="13639"/>
    <n v="12157"/>
    <n v="11589"/>
    <n v="9043"/>
    <n v="9285"/>
    <n v="6363"/>
    <n v="7014"/>
    <n v="4121"/>
    <n v="3103"/>
    <n v="1485"/>
  </r>
  <r>
    <s v="NGA"/>
    <x v="0"/>
    <m/>
    <x v="0"/>
    <m/>
    <s v="IKWUANO"/>
    <m/>
    <n v="161525"/>
    <n v="155278"/>
    <n v="316803"/>
    <n v="16909"/>
    <n v="18989"/>
    <n v="20743"/>
    <n v="20924"/>
    <n v="20270"/>
    <n v="12862"/>
    <n v="9060"/>
    <n v="7906"/>
    <n v="7285"/>
    <n v="6483"/>
    <n v="4938"/>
    <n v="5091"/>
    <n v="3138"/>
    <n v="3092"/>
    <n v="1822"/>
    <n v="1365"/>
    <n v="648"/>
    <n v="16378"/>
    <n v="18303"/>
    <n v="19019"/>
    <n v="19069"/>
    <n v="15232"/>
    <n v="11109"/>
    <n v="9742"/>
    <n v="9133"/>
    <n v="7577"/>
    <n v="7187"/>
    <n v="5489"/>
    <n v="5428"/>
    <n v="3637"/>
    <n v="3631"/>
    <n v="2104"/>
    <n v="1414"/>
    <n v="826"/>
    <n v="33287"/>
    <n v="37292"/>
    <n v="39762"/>
    <n v="39993"/>
    <n v="35502"/>
    <n v="23971"/>
    <n v="18802"/>
    <n v="17039"/>
    <n v="14862"/>
    <n v="13670"/>
    <n v="10427"/>
    <n v="10519"/>
    <n v="6775"/>
    <n v="6723"/>
    <n v="3926"/>
    <n v="2779"/>
    <n v="1474"/>
  </r>
  <r>
    <s v="NGA"/>
    <x v="0"/>
    <m/>
    <x v="0"/>
    <m/>
    <s v="ISIALA NGWA NORTH"/>
    <m/>
    <n v="108993"/>
    <n v="112642"/>
    <n v="221635"/>
    <n v="12596"/>
    <n v="13190"/>
    <n v="14682"/>
    <n v="14187"/>
    <n v="10438"/>
    <n v="7669"/>
    <n v="6249"/>
    <n v="5570"/>
    <n v="5138"/>
    <n v="4599"/>
    <n v="3757"/>
    <n v="3456"/>
    <n v="2204"/>
    <n v="2158"/>
    <n v="1441"/>
    <n v="1075"/>
    <n v="584"/>
    <n v="12122"/>
    <n v="12698"/>
    <n v="14546"/>
    <n v="13791"/>
    <n v="9362"/>
    <n v="7858"/>
    <n v="7100"/>
    <n v="6799"/>
    <n v="5772"/>
    <n v="5205"/>
    <n v="4287"/>
    <n v="3878"/>
    <n v="2737"/>
    <n v="2556"/>
    <n v="1984"/>
    <n v="1118"/>
    <n v="829"/>
    <n v="24718"/>
    <n v="25888"/>
    <n v="29228"/>
    <n v="27978"/>
    <n v="19800"/>
    <n v="15527"/>
    <n v="13349"/>
    <n v="12369"/>
    <n v="10910"/>
    <n v="9804"/>
    <n v="8044"/>
    <n v="7334"/>
    <n v="4941"/>
    <n v="4714"/>
    <n v="3425"/>
    <n v="2193"/>
    <n v="1413"/>
  </r>
  <r>
    <s v="NGA"/>
    <x v="0"/>
    <m/>
    <x v="0"/>
    <m/>
    <s v="ISIALA NGWA SOUTH"/>
    <m/>
    <n v="80615"/>
    <n v="84520"/>
    <n v="165135"/>
    <n v="9746"/>
    <n v="9383"/>
    <n v="11724"/>
    <n v="10225"/>
    <n v="7117"/>
    <n v="5385"/>
    <n v="4768"/>
    <n v="4161"/>
    <n v="4044"/>
    <n v="3371"/>
    <n v="2718"/>
    <n v="2408"/>
    <n v="1710"/>
    <n v="1475"/>
    <n v="1060"/>
    <n v="833"/>
    <n v="487"/>
    <n v="9523"/>
    <n v="9062"/>
    <n v="11124"/>
    <n v="10189"/>
    <n v="7055"/>
    <n v="5705"/>
    <n v="5160"/>
    <n v="4907"/>
    <n v="4335"/>
    <n v="3745"/>
    <n v="3434"/>
    <n v="3005"/>
    <n v="2452"/>
    <n v="1800"/>
    <n v="1362"/>
    <n v="914"/>
    <n v="748"/>
    <n v="19269"/>
    <n v="18445"/>
    <n v="22848"/>
    <n v="20414"/>
    <n v="14172"/>
    <n v="11090"/>
    <n v="9928"/>
    <n v="9068"/>
    <n v="8379"/>
    <n v="7116"/>
    <n v="6152"/>
    <n v="5413"/>
    <n v="4162"/>
    <n v="3275"/>
    <n v="2422"/>
    <n v="1747"/>
    <n v="1235"/>
  </r>
  <r>
    <s v="NGA"/>
    <x v="0"/>
    <m/>
    <x v="0"/>
    <m/>
    <s v="ISUIKWUATO"/>
    <m/>
    <n v="87572"/>
    <n v="93491"/>
    <n v="181063"/>
    <n v="8511"/>
    <n v="8910"/>
    <n v="11734"/>
    <n v="12210"/>
    <n v="10640"/>
    <n v="6711"/>
    <n v="4747"/>
    <n v="4079"/>
    <n v="3804"/>
    <n v="3621"/>
    <n v="2718"/>
    <n v="2924"/>
    <n v="1979"/>
    <n v="2064"/>
    <n v="1316"/>
    <n v="1101"/>
    <n v="503"/>
    <n v="8525"/>
    <n v="8746"/>
    <n v="11130"/>
    <n v="12206"/>
    <n v="10032"/>
    <n v="5871"/>
    <n v="4877"/>
    <n v="4773"/>
    <n v="4335"/>
    <n v="4240"/>
    <n v="3755"/>
    <n v="4095"/>
    <n v="3161"/>
    <n v="3373"/>
    <n v="2045"/>
    <n v="1511"/>
    <n v="816"/>
    <n v="17036"/>
    <n v="17656"/>
    <n v="22864"/>
    <n v="24416"/>
    <n v="20672"/>
    <n v="12582"/>
    <n v="9624"/>
    <n v="8852"/>
    <n v="8139"/>
    <n v="7861"/>
    <n v="6473"/>
    <n v="7019"/>
    <n v="5140"/>
    <n v="5437"/>
    <n v="3361"/>
    <n v="2612"/>
    <n v="1319"/>
  </r>
  <r>
    <s v="NGA"/>
    <x v="0"/>
    <m/>
    <x v="0"/>
    <m/>
    <s v="OBINGWA"/>
    <m/>
    <n v="116490"/>
    <n v="121537"/>
    <n v="238027"/>
    <n v="13642"/>
    <n v="13960"/>
    <n v="16062"/>
    <n v="14501"/>
    <n v="10768"/>
    <n v="8067"/>
    <n v="6863"/>
    <n v="5791"/>
    <n v="5772"/>
    <n v="5263"/>
    <n v="4120"/>
    <n v="3616"/>
    <n v="2563"/>
    <n v="2222"/>
    <n v="1533"/>
    <n v="1046"/>
    <n v="701"/>
    <n v="13615"/>
    <n v="13484"/>
    <n v="16478"/>
    <n v="14886"/>
    <n v="10425"/>
    <n v="8067"/>
    <n v="7479"/>
    <n v="6939"/>
    <n v="6232"/>
    <n v="5514"/>
    <n v="4552"/>
    <n v="3785"/>
    <n v="3208"/>
    <n v="2504"/>
    <n v="2055"/>
    <n v="1274"/>
    <n v="1040"/>
    <n v="27257"/>
    <n v="27444"/>
    <n v="32540"/>
    <n v="29387"/>
    <n v="21193"/>
    <n v="16134"/>
    <n v="14342"/>
    <n v="12730"/>
    <n v="12004"/>
    <n v="10777"/>
    <n v="8672"/>
    <n v="7401"/>
    <n v="5771"/>
    <n v="4726"/>
    <n v="3588"/>
    <n v="2320"/>
    <n v="1741"/>
  </r>
  <r>
    <s v="NGA"/>
    <x v="0"/>
    <m/>
    <x v="0"/>
    <m/>
    <s v="OHAFIA"/>
    <m/>
    <n v="177797"/>
    <n v="176085"/>
    <n v="353882"/>
    <n v="20654"/>
    <n v="21767"/>
    <n v="24353"/>
    <n v="23893"/>
    <n v="17072"/>
    <n v="12733"/>
    <n v="10064"/>
    <n v="9080"/>
    <n v="8350"/>
    <n v="7490"/>
    <n v="5664"/>
    <n v="5486"/>
    <n v="3339"/>
    <n v="3320"/>
    <n v="2118"/>
    <n v="1604"/>
    <n v="810"/>
    <n v="19431"/>
    <n v="20452"/>
    <n v="21995"/>
    <n v="20914"/>
    <n v="14677"/>
    <n v="12154"/>
    <n v="11006"/>
    <n v="11002"/>
    <n v="9056"/>
    <n v="8479"/>
    <n v="6370"/>
    <n v="6527"/>
    <n v="4151"/>
    <n v="3993"/>
    <n v="2696"/>
    <n v="2117"/>
    <n v="1065"/>
    <n v="40085"/>
    <n v="42219"/>
    <n v="46348"/>
    <n v="44807"/>
    <n v="31749"/>
    <n v="24887"/>
    <n v="21070"/>
    <n v="20082"/>
    <n v="17406"/>
    <n v="15969"/>
    <n v="12034"/>
    <n v="12013"/>
    <n v="7490"/>
    <n v="7313"/>
    <n v="4814"/>
    <n v="3721"/>
    <n v="1875"/>
  </r>
  <r>
    <s v="NGA"/>
    <x v="0"/>
    <m/>
    <x v="0"/>
    <m/>
    <s v="OSISIOMA NGWA"/>
    <m/>
    <n v="145419"/>
    <n v="143335"/>
    <n v="288754"/>
    <n v="19000"/>
    <n v="16229"/>
    <n v="17748"/>
    <n v="16401"/>
    <n v="14294"/>
    <n v="11821"/>
    <n v="10432"/>
    <n v="8764"/>
    <n v="8056"/>
    <n v="6829"/>
    <n v="4956"/>
    <n v="4043"/>
    <n v="2293"/>
    <n v="2078"/>
    <n v="1139"/>
    <n v="869"/>
    <n v="467"/>
    <n v="17830"/>
    <n v="15892"/>
    <n v="19286"/>
    <n v="17189"/>
    <n v="13810"/>
    <n v="11661"/>
    <n v="9932"/>
    <n v="8861"/>
    <n v="6845"/>
    <n v="5787"/>
    <n v="4245"/>
    <n v="4076"/>
    <n v="2674"/>
    <n v="2083"/>
    <n v="1363"/>
    <n v="1075"/>
    <n v="726"/>
    <n v="36830"/>
    <n v="32121"/>
    <n v="37034"/>
    <n v="33590"/>
    <n v="28104"/>
    <n v="23482"/>
    <n v="20364"/>
    <n v="17625"/>
    <n v="14901"/>
    <n v="12616"/>
    <n v="9201"/>
    <n v="8119"/>
    <n v="4967"/>
    <n v="4161"/>
    <n v="2502"/>
    <n v="1944"/>
    <n v="1193"/>
  </r>
  <r>
    <s v="NGA"/>
    <x v="0"/>
    <m/>
    <x v="0"/>
    <m/>
    <s v="UGWUNAGBO"/>
    <m/>
    <n v="55886"/>
    <n v="55827"/>
    <n v="111713"/>
    <n v="6747"/>
    <n v="6956"/>
    <n v="7523"/>
    <n v="7059"/>
    <n v="5352"/>
    <n v="4034"/>
    <n v="3415"/>
    <n v="2992"/>
    <n v="2798"/>
    <n v="2390"/>
    <n v="1891"/>
    <n v="1540"/>
    <n v="1169"/>
    <n v="929"/>
    <n v="509"/>
    <n v="363"/>
    <n v="219"/>
    <n v="6639"/>
    <n v="6796"/>
    <n v="7135"/>
    <n v="6971"/>
    <n v="4795"/>
    <n v="4033"/>
    <n v="3607"/>
    <n v="3395"/>
    <n v="2717"/>
    <n v="2503"/>
    <n v="1923"/>
    <n v="1653"/>
    <n v="1106"/>
    <n v="1108"/>
    <n v="653"/>
    <n v="471"/>
    <n v="322"/>
    <n v="13386"/>
    <n v="13752"/>
    <n v="14658"/>
    <n v="14030"/>
    <n v="10147"/>
    <n v="8067"/>
    <n v="7022"/>
    <n v="6387"/>
    <n v="5515"/>
    <n v="4893"/>
    <n v="3814"/>
    <n v="3193"/>
    <n v="2275"/>
    <n v="2037"/>
    <n v="1162"/>
    <n v="834"/>
    <n v="541"/>
  </r>
  <r>
    <s v="NGA"/>
    <x v="0"/>
    <m/>
    <x v="0"/>
    <m/>
    <s v="UKWA EAST"/>
    <m/>
    <n v="45724"/>
    <n v="45031"/>
    <n v="90755"/>
    <n v="5601"/>
    <n v="5912"/>
    <n v="6121"/>
    <n v="5786"/>
    <n v="4371"/>
    <n v="3272"/>
    <n v="2668"/>
    <n v="2406"/>
    <n v="2238"/>
    <n v="1976"/>
    <n v="1581"/>
    <n v="1181"/>
    <n v="801"/>
    <n v="774"/>
    <n v="552"/>
    <n v="323"/>
    <n v="161"/>
    <n v="5382"/>
    <n v="5595"/>
    <n v="5681"/>
    <n v="5085"/>
    <n v="3798"/>
    <n v="3208"/>
    <n v="2928"/>
    <n v="2906"/>
    <n v="2338"/>
    <n v="2075"/>
    <n v="1462"/>
    <n v="1560"/>
    <n v="891"/>
    <n v="987"/>
    <n v="650"/>
    <n v="253"/>
    <n v="232"/>
    <n v="10983"/>
    <n v="11507"/>
    <n v="11802"/>
    <n v="10871"/>
    <n v="8169"/>
    <n v="6480"/>
    <n v="5596"/>
    <n v="5312"/>
    <n v="4576"/>
    <n v="4051"/>
    <n v="3043"/>
    <n v="2741"/>
    <n v="1692"/>
    <n v="1761"/>
    <n v="1202"/>
    <n v="576"/>
    <n v="393"/>
  </r>
  <r>
    <s v="NGA"/>
    <x v="0"/>
    <m/>
    <x v="0"/>
    <m/>
    <s v="UKWA WEST"/>
    <m/>
    <n v="69002"/>
    <n v="67657"/>
    <n v="136659"/>
    <n v="8024"/>
    <n v="8337"/>
    <n v="8971"/>
    <n v="8628"/>
    <n v="6604"/>
    <n v="5264"/>
    <n v="4474"/>
    <n v="3876"/>
    <n v="3491"/>
    <n v="3053"/>
    <n v="2387"/>
    <n v="1945"/>
    <n v="1427"/>
    <n v="1105"/>
    <n v="731"/>
    <n v="481"/>
    <n v="204"/>
    <n v="7811"/>
    <n v="8002"/>
    <n v="8765"/>
    <n v="8020"/>
    <n v="5927"/>
    <n v="5018"/>
    <n v="4523"/>
    <n v="4221"/>
    <n v="3472"/>
    <n v="3137"/>
    <n v="2440"/>
    <n v="1904"/>
    <n v="1398"/>
    <n v="1188"/>
    <n v="926"/>
    <n v="578"/>
    <n v="327"/>
    <n v="15835"/>
    <n v="16339"/>
    <n v="17736"/>
    <n v="16648"/>
    <n v="12531"/>
    <n v="10282"/>
    <n v="8997"/>
    <n v="8097"/>
    <n v="6963"/>
    <n v="6190"/>
    <n v="4827"/>
    <n v="3849"/>
    <n v="2825"/>
    <n v="2293"/>
    <n v="1657"/>
    <n v="1059"/>
    <n v="531"/>
  </r>
  <r>
    <s v="NGA"/>
    <x v="0"/>
    <m/>
    <x v="0"/>
    <m/>
    <s v="UMUAHIA NORTH"/>
    <m/>
    <n v="161062"/>
    <n v="158870"/>
    <n v="319932"/>
    <n v="17433"/>
    <n v="17041"/>
    <n v="20297"/>
    <n v="20489"/>
    <n v="16842"/>
    <n v="12818"/>
    <n v="10188"/>
    <n v="8653"/>
    <n v="8041"/>
    <n v="7718"/>
    <n v="5754"/>
    <n v="5421"/>
    <n v="3240"/>
    <n v="3344"/>
    <n v="1712"/>
    <n v="1498"/>
    <n v="573"/>
    <n v="16786"/>
    <n v="16648"/>
    <n v="19978"/>
    <n v="19383"/>
    <n v="15030"/>
    <n v="12164"/>
    <n v="10243"/>
    <n v="9767"/>
    <n v="7911"/>
    <n v="7362"/>
    <n v="5537"/>
    <n v="5871"/>
    <n v="3577"/>
    <n v="3645"/>
    <n v="2256"/>
    <n v="1806"/>
    <n v="906"/>
    <n v="34219"/>
    <n v="33689"/>
    <n v="40275"/>
    <n v="39872"/>
    <n v="31872"/>
    <n v="24982"/>
    <n v="20431"/>
    <n v="18420"/>
    <n v="15952"/>
    <n v="15080"/>
    <n v="11291"/>
    <n v="11292"/>
    <n v="6817"/>
    <n v="6989"/>
    <n v="3968"/>
    <n v="3304"/>
    <n v="1479"/>
  </r>
  <r>
    <s v="NGA"/>
    <x v="0"/>
    <m/>
    <x v="0"/>
    <m/>
    <s v="UMUAHIA SOUTH"/>
    <m/>
    <n v="98007"/>
    <n v="101375"/>
    <n v="199382"/>
    <n v="10406"/>
    <n v="10702"/>
    <n v="12043"/>
    <n v="11856"/>
    <n v="10006"/>
    <n v="7533"/>
    <n v="6038"/>
    <n v="5273"/>
    <n v="4973"/>
    <n v="4569"/>
    <n v="3443"/>
    <n v="3548"/>
    <n v="2109"/>
    <n v="2367"/>
    <n v="1389"/>
    <n v="1244"/>
    <n v="508"/>
    <n v="10022"/>
    <n v="10087"/>
    <n v="13954"/>
    <n v="12942"/>
    <n v="8752"/>
    <n v="6956"/>
    <n v="6232"/>
    <n v="5979"/>
    <n v="4906"/>
    <n v="4761"/>
    <n v="3724"/>
    <n v="4182"/>
    <n v="2572"/>
    <n v="2688"/>
    <n v="1687"/>
    <n v="1220"/>
    <n v="711"/>
    <n v="20428"/>
    <n v="20789"/>
    <n v="25997"/>
    <n v="24798"/>
    <n v="18758"/>
    <n v="14489"/>
    <n v="12270"/>
    <n v="11252"/>
    <n v="9879"/>
    <n v="9330"/>
    <n v="7167"/>
    <n v="7730"/>
    <n v="4681"/>
    <n v="5055"/>
    <n v="3076"/>
    <n v="2464"/>
    <n v="1219"/>
  </r>
  <r>
    <s v="NGA"/>
    <x v="0"/>
    <m/>
    <x v="0"/>
    <m/>
    <s v="UMUNNEOCHI"/>
    <m/>
    <n v="127657"/>
    <n v="127401"/>
    <n v="255058"/>
    <n v="14280"/>
    <n v="15617"/>
    <n v="17357"/>
    <n v="16214"/>
    <n v="12576"/>
    <n v="9197"/>
    <n v="7425"/>
    <n v="6714"/>
    <n v="6340"/>
    <n v="5565"/>
    <n v="4588"/>
    <n v="3690"/>
    <n v="2787"/>
    <n v="2341"/>
    <n v="1496"/>
    <n v="955"/>
    <n v="515"/>
    <n v="13792"/>
    <n v="14810"/>
    <n v="16486"/>
    <n v="15076"/>
    <n v="10915"/>
    <n v="9268"/>
    <n v="8436"/>
    <n v="8084"/>
    <n v="6567"/>
    <n v="6099"/>
    <n v="4461"/>
    <n v="4307"/>
    <n v="3248"/>
    <n v="2644"/>
    <n v="1526"/>
    <n v="1060"/>
    <n v="622"/>
    <n v="28072"/>
    <n v="30427"/>
    <n v="33843"/>
    <n v="31290"/>
    <n v="23491"/>
    <n v="18465"/>
    <n v="15861"/>
    <n v="14798"/>
    <n v="12907"/>
    <n v="11664"/>
    <n v="9049"/>
    <n v="7997"/>
    <n v="6035"/>
    <n v="4985"/>
    <n v="3022"/>
    <n v="2015"/>
    <n v="1137"/>
  </r>
  <r>
    <s v="NGA"/>
    <x v="0"/>
    <m/>
    <x v="1"/>
    <m/>
    <s v="DEMSA"/>
    <m/>
    <n v="146514"/>
    <n v="144840"/>
    <n v="291354"/>
    <n v="26393"/>
    <n v="22439"/>
    <n v="18551"/>
    <n v="16053"/>
    <n v="12094"/>
    <n v="10211"/>
    <n v="8958"/>
    <n v="7716"/>
    <n v="5985"/>
    <n v="4817"/>
    <n v="3448"/>
    <n v="3360"/>
    <n v="2001"/>
    <n v="1822"/>
    <n v="1313"/>
    <n v="884"/>
    <n v="469"/>
    <n v="25261"/>
    <n v="21528"/>
    <n v="18397"/>
    <n v="15490"/>
    <n v="12714"/>
    <n v="10768"/>
    <n v="8703"/>
    <n v="7113"/>
    <n v="5802"/>
    <n v="4502"/>
    <n v="3625"/>
    <n v="3264"/>
    <n v="2568"/>
    <n v="1896"/>
    <n v="1637"/>
    <n v="987"/>
    <n v="585"/>
    <n v="51654"/>
    <n v="43967"/>
    <n v="36948"/>
    <n v="31543"/>
    <n v="24808"/>
    <n v="20979"/>
    <n v="17661"/>
    <n v="14829"/>
    <n v="11787"/>
    <n v="9319"/>
    <n v="7073"/>
    <n v="6624"/>
    <n v="4569"/>
    <n v="3718"/>
    <n v="2950"/>
    <n v="1871"/>
    <n v="1054"/>
  </r>
  <r>
    <s v="NGA"/>
    <x v="0"/>
    <m/>
    <x v="1"/>
    <m/>
    <s v="FUFORE"/>
    <m/>
    <n v="122089"/>
    <n v="119794"/>
    <n v="241883"/>
    <n v="21581"/>
    <n v="18972"/>
    <n v="14932"/>
    <n v="12442"/>
    <n v="9342"/>
    <n v="8046"/>
    <n v="7412"/>
    <n v="6607"/>
    <n v="5573"/>
    <n v="4074"/>
    <n v="3639"/>
    <n v="2845"/>
    <n v="2233"/>
    <n v="1774"/>
    <n v="1390"/>
    <n v="743"/>
    <n v="484"/>
    <n v="20913"/>
    <n v="18633"/>
    <n v="15365"/>
    <n v="12441"/>
    <n v="10161"/>
    <n v="8143"/>
    <n v="7415"/>
    <n v="5612"/>
    <n v="5423"/>
    <n v="3311"/>
    <n v="3526"/>
    <n v="2186"/>
    <n v="2239"/>
    <n v="1495"/>
    <n v="1634"/>
    <n v="733"/>
    <n v="564"/>
    <n v="42494"/>
    <n v="37605"/>
    <n v="30297"/>
    <n v="24883"/>
    <n v="19503"/>
    <n v="16189"/>
    <n v="14827"/>
    <n v="12219"/>
    <n v="10996"/>
    <n v="7385"/>
    <n v="7165"/>
    <n v="5031"/>
    <n v="4472"/>
    <n v="3269"/>
    <n v="3024"/>
    <n v="1476"/>
    <n v="1048"/>
  </r>
  <r>
    <s v="NGA"/>
    <x v="0"/>
    <m/>
    <x v="1"/>
    <m/>
    <s v="GANYE"/>
    <m/>
    <n v="113312"/>
    <n v="110754"/>
    <n v="224066"/>
    <n v="20646"/>
    <n v="17139"/>
    <n v="13643"/>
    <n v="11944"/>
    <n v="8895"/>
    <n v="7576"/>
    <n v="7090"/>
    <n v="6366"/>
    <n v="4886"/>
    <n v="3948"/>
    <n v="3037"/>
    <n v="2601"/>
    <n v="1897"/>
    <n v="1420"/>
    <n v="1118"/>
    <n v="666"/>
    <n v="440"/>
    <n v="19397"/>
    <n v="16711"/>
    <n v="13374"/>
    <n v="11080"/>
    <n v="9630"/>
    <n v="7967"/>
    <n v="6954"/>
    <n v="5559"/>
    <n v="5143"/>
    <n v="3435"/>
    <n v="3144"/>
    <n v="2226"/>
    <n v="2235"/>
    <n v="1507"/>
    <n v="1242"/>
    <n v="627"/>
    <n v="523"/>
    <n v="40043"/>
    <n v="33850"/>
    <n v="27017"/>
    <n v="23024"/>
    <n v="18525"/>
    <n v="15543"/>
    <n v="14044"/>
    <n v="11925"/>
    <n v="10029"/>
    <n v="7383"/>
    <n v="6181"/>
    <n v="4827"/>
    <n v="4132"/>
    <n v="2927"/>
    <n v="2360"/>
    <n v="1293"/>
    <n v="963"/>
  </r>
  <r>
    <s v="NGA"/>
    <x v="0"/>
    <m/>
    <x v="1"/>
    <m/>
    <s v="GIREI"/>
    <m/>
    <n v="96116"/>
    <n v="89186"/>
    <n v="185302"/>
    <n v="16619"/>
    <n v="14083"/>
    <n v="11854"/>
    <n v="9833"/>
    <n v="9838"/>
    <n v="7902"/>
    <n v="5824"/>
    <n v="5167"/>
    <n v="3991"/>
    <n v="3083"/>
    <n v="2303"/>
    <n v="1877"/>
    <n v="1262"/>
    <n v="996"/>
    <n v="728"/>
    <n v="513"/>
    <n v="243"/>
    <n v="15752"/>
    <n v="13070"/>
    <n v="11237"/>
    <n v="10509"/>
    <n v="9056"/>
    <n v="6567"/>
    <n v="5422"/>
    <n v="4166"/>
    <n v="3587"/>
    <n v="2403"/>
    <n v="2114"/>
    <n v="1460"/>
    <n v="1337"/>
    <n v="903"/>
    <n v="812"/>
    <n v="454"/>
    <n v="337"/>
    <n v="32371"/>
    <n v="27153"/>
    <n v="23091"/>
    <n v="20342"/>
    <n v="18894"/>
    <n v="14469"/>
    <n v="11246"/>
    <n v="9333"/>
    <n v="7578"/>
    <n v="5486"/>
    <n v="4417"/>
    <n v="3337"/>
    <n v="2599"/>
    <n v="1899"/>
    <n v="1540"/>
    <n v="967"/>
    <n v="580"/>
  </r>
  <r>
    <s v="NGA"/>
    <x v="0"/>
    <m/>
    <x v="1"/>
    <m/>
    <s v="GOMBI"/>
    <m/>
    <n v="108167"/>
    <n v="106531"/>
    <n v="214698"/>
    <n v="19660"/>
    <n v="16681"/>
    <n v="13660"/>
    <n v="11733"/>
    <n v="8777"/>
    <n v="7386"/>
    <n v="6338"/>
    <n v="5461"/>
    <n v="4483"/>
    <n v="3444"/>
    <n v="2796"/>
    <n v="2416"/>
    <n v="1724"/>
    <n v="1553"/>
    <n v="1038"/>
    <n v="636"/>
    <n v="381"/>
    <n v="18628"/>
    <n v="16058"/>
    <n v="13108"/>
    <n v="11473"/>
    <n v="9014"/>
    <n v="7508"/>
    <n v="6295"/>
    <n v="5069"/>
    <n v="4602"/>
    <n v="3367"/>
    <n v="3142"/>
    <n v="2216"/>
    <n v="2031"/>
    <n v="1582"/>
    <n v="1328"/>
    <n v="642"/>
    <n v="468"/>
    <n v="38288"/>
    <n v="32739"/>
    <n v="26768"/>
    <n v="23206"/>
    <n v="17791"/>
    <n v="14894"/>
    <n v="12633"/>
    <n v="10530"/>
    <n v="9085"/>
    <n v="6811"/>
    <n v="5938"/>
    <n v="4632"/>
    <n v="3755"/>
    <n v="3135"/>
    <n v="2366"/>
    <n v="1278"/>
    <n v="849"/>
  </r>
  <r>
    <s v="NGA"/>
    <x v="0"/>
    <m/>
    <x v="1"/>
    <m/>
    <s v="GUYUK"/>
    <m/>
    <n v="194962"/>
    <n v="189363"/>
    <n v="384325"/>
    <n v="35799"/>
    <n v="29389"/>
    <n v="24801"/>
    <n v="21101"/>
    <n v="15283"/>
    <n v="13264"/>
    <n v="12187"/>
    <n v="10318"/>
    <n v="8547"/>
    <n v="6800"/>
    <n v="5100"/>
    <n v="3719"/>
    <n v="2840"/>
    <n v="2434"/>
    <n v="1668"/>
    <n v="1144"/>
    <n v="568"/>
    <n v="33387"/>
    <n v="28039"/>
    <n v="23559"/>
    <n v="20085"/>
    <n v="16154"/>
    <n v="14141"/>
    <n v="11669"/>
    <n v="9608"/>
    <n v="8183"/>
    <n v="6047"/>
    <n v="4836"/>
    <n v="4207"/>
    <n v="3188"/>
    <n v="2621"/>
    <n v="1962"/>
    <n v="1186"/>
    <n v="491"/>
    <n v="69186"/>
    <n v="57428"/>
    <n v="48360"/>
    <n v="41186"/>
    <n v="31437"/>
    <n v="27405"/>
    <n v="23856"/>
    <n v="19926"/>
    <n v="16730"/>
    <n v="12847"/>
    <n v="9936"/>
    <n v="7926"/>
    <n v="6028"/>
    <n v="5055"/>
    <n v="3630"/>
    <n v="2330"/>
    <n v="1059"/>
  </r>
  <r>
    <s v="NGA"/>
    <x v="0"/>
    <m/>
    <x v="1"/>
    <m/>
    <s v="HONG"/>
    <m/>
    <n v="105155"/>
    <n v="107651"/>
    <n v="212806"/>
    <n v="18226"/>
    <n v="15660"/>
    <n v="13156"/>
    <n v="11255"/>
    <n v="9134"/>
    <n v="7916"/>
    <n v="6560"/>
    <n v="5472"/>
    <n v="4198"/>
    <n v="3249"/>
    <n v="2444"/>
    <n v="2443"/>
    <n v="1606"/>
    <n v="1675"/>
    <n v="1104"/>
    <n v="705"/>
    <n v="352"/>
    <n v="17690"/>
    <n v="15571"/>
    <n v="13500"/>
    <n v="11000"/>
    <n v="8914"/>
    <n v="7230"/>
    <n v="6220"/>
    <n v="4724"/>
    <n v="4793"/>
    <n v="3607"/>
    <n v="3742"/>
    <n v="2810"/>
    <n v="2677"/>
    <n v="1794"/>
    <n v="1840"/>
    <n v="926"/>
    <n v="613"/>
    <n v="35916"/>
    <n v="31231"/>
    <n v="26656"/>
    <n v="22255"/>
    <n v="18048"/>
    <n v="15146"/>
    <n v="12780"/>
    <n v="10196"/>
    <n v="8991"/>
    <n v="6856"/>
    <n v="6186"/>
    <n v="5253"/>
    <n v="4283"/>
    <n v="3469"/>
    <n v="2944"/>
    <n v="1631"/>
    <n v="965"/>
  </r>
  <r>
    <s v="NGA"/>
    <x v="0"/>
    <m/>
    <x v="1"/>
    <m/>
    <s v="JADA"/>
    <m/>
    <n v="97412"/>
    <n v="100707"/>
    <n v="198119"/>
    <n v="16855"/>
    <n v="15127"/>
    <n v="11418"/>
    <n v="9337"/>
    <n v="7188"/>
    <n v="6473"/>
    <n v="6349"/>
    <n v="5738"/>
    <n v="4567"/>
    <n v="3433"/>
    <n v="2705"/>
    <n v="2481"/>
    <n v="1931"/>
    <n v="1460"/>
    <n v="1184"/>
    <n v="736"/>
    <n v="430"/>
    <n v="16321"/>
    <n v="15328"/>
    <n v="11515"/>
    <n v="9859"/>
    <n v="8423"/>
    <n v="7133"/>
    <n v="6564"/>
    <n v="4951"/>
    <n v="4943"/>
    <n v="3216"/>
    <n v="3323"/>
    <n v="2314"/>
    <n v="2393"/>
    <n v="1551"/>
    <n v="1546"/>
    <n v="743"/>
    <n v="584"/>
    <n v="33176"/>
    <n v="30455"/>
    <n v="22933"/>
    <n v="19196"/>
    <n v="15611"/>
    <n v="13606"/>
    <n v="12913"/>
    <n v="10689"/>
    <n v="9510"/>
    <n v="6649"/>
    <n v="6028"/>
    <n v="4795"/>
    <n v="4324"/>
    <n v="3011"/>
    <n v="2730"/>
    <n v="1479"/>
    <n v="1014"/>
  </r>
  <r>
    <s v="NGA"/>
    <x v="0"/>
    <m/>
    <x v="1"/>
    <m/>
    <s v="LAMURDE"/>
    <m/>
    <n v="76811"/>
    <n v="73917"/>
    <n v="150728"/>
    <n v="13595"/>
    <n v="11638"/>
    <n v="9558"/>
    <n v="8316"/>
    <n v="6321"/>
    <n v="5364"/>
    <n v="5095"/>
    <n v="4312"/>
    <n v="3444"/>
    <n v="2488"/>
    <n v="2018"/>
    <n v="1506"/>
    <n v="1007"/>
    <n v="873"/>
    <n v="583"/>
    <n v="460"/>
    <n v="233"/>
    <n v="12867"/>
    <n v="11189"/>
    <n v="9523"/>
    <n v="7784"/>
    <n v="6528"/>
    <n v="5650"/>
    <n v="4721"/>
    <n v="3633"/>
    <n v="2967"/>
    <n v="2291"/>
    <n v="1780"/>
    <n v="1465"/>
    <n v="1143"/>
    <n v="955"/>
    <n v="628"/>
    <n v="511"/>
    <n v="282"/>
    <n v="26462"/>
    <n v="22827"/>
    <n v="19081"/>
    <n v="16100"/>
    <n v="12849"/>
    <n v="11014"/>
    <n v="9816"/>
    <n v="7945"/>
    <n v="6411"/>
    <n v="4779"/>
    <n v="3798"/>
    <n v="2971"/>
    <n v="2150"/>
    <n v="1828"/>
    <n v="1211"/>
    <n v="971"/>
    <n v="515"/>
  </r>
  <r>
    <s v="NGA"/>
    <x v="0"/>
    <m/>
    <x v="1"/>
    <m/>
    <s v="MADAGALI"/>
    <m/>
    <n v="87497"/>
    <n v="89054"/>
    <n v="176551"/>
    <n v="16529"/>
    <n v="13349"/>
    <n v="11236"/>
    <n v="9691"/>
    <n v="6838"/>
    <n v="5716"/>
    <n v="5187"/>
    <n v="4403"/>
    <n v="3603"/>
    <n v="2703"/>
    <n v="2103"/>
    <n v="1877"/>
    <n v="1314"/>
    <n v="1125"/>
    <n v="939"/>
    <n v="527"/>
    <n v="357"/>
    <n v="15081"/>
    <n v="12934"/>
    <n v="11233"/>
    <n v="9142"/>
    <n v="7394"/>
    <n v="5895"/>
    <n v="5085"/>
    <n v="4152"/>
    <n v="4135"/>
    <n v="2966"/>
    <n v="3180"/>
    <n v="1968"/>
    <n v="2187"/>
    <n v="1335"/>
    <n v="1290"/>
    <n v="630"/>
    <n v="447"/>
    <n v="31610"/>
    <n v="26283"/>
    <n v="22469"/>
    <n v="18833"/>
    <n v="14232"/>
    <n v="11611"/>
    <n v="10272"/>
    <n v="8555"/>
    <n v="7738"/>
    <n v="5669"/>
    <n v="5283"/>
    <n v="3845"/>
    <n v="3501"/>
    <n v="2460"/>
    <n v="2229"/>
    <n v="1157"/>
    <n v="804"/>
  </r>
  <r>
    <s v="NGA"/>
    <x v="0"/>
    <m/>
    <x v="1"/>
    <m/>
    <s v="MAIHA"/>
    <m/>
    <n v="64435"/>
    <n v="62779"/>
    <n v="127214"/>
    <n v="12739"/>
    <n v="10456"/>
    <n v="8218"/>
    <n v="6552"/>
    <n v="4813"/>
    <n v="4153"/>
    <n v="3898"/>
    <n v="3214"/>
    <n v="2755"/>
    <n v="2085"/>
    <n v="1557"/>
    <n v="1207"/>
    <n v="868"/>
    <n v="714"/>
    <n v="605"/>
    <n v="360"/>
    <n v="241"/>
    <n v="11722"/>
    <n v="9778"/>
    <n v="7631"/>
    <n v="6707"/>
    <n v="5532"/>
    <n v="4573"/>
    <n v="3908"/>
    <n v="2896"/>
    <n v="2526"/>
    <n v="1777"/>
    <n v="1608"/>
    <n v="1091"/>
    <n v="968"/>
    <n v="631"/>
    <n v="762"/>
    <n v="366"/>
    <n v="303"/>
    <n v="24461"/>
    <n v="20234"/>
    <n v="15849"/>
    <n v="13259"/>
    <n v="10345"/>
    <n v="8726"/>
    <n v="7806"/>
    <n v="6110"/>
    <n v="5281"/>
    <n v="3862"/>
    <n v="3165"/>
    <n v="2298"/>
    <n v="1836"/>
    <n v="1345"/>
    <n v="1367"/>
    <n v="726"/>
    <n v="544"/>
  </r>
  <r>
    <s v="NGA"/>
    <x v="0"/>
    <m/>
    <x v="1"/>
    <m/>
    <s v="MAYO-BELWA"/>
    <m/>
    <n v="80228"/>
    <n v="82562"/>
    <n v="162790"/>
    <n v="12921"/>
    <n v="12181"/>
    <n v="10242"/>
    <n v="8454"/>
    <n v="6353"/>
    <n v="5333"/>
    <n v="4902"/>
    <n v="4338"/>
    <n v="3518"/>
    <n v="2901"/>
    <n v="2300"/>
    <n v="2088"/>
    <n v="1377"/>
    <n v="1279"/>
    <n v="956"/>
    <n v="686"/>
    <n v="399"/>
    <n v="13026"/>
    <n v="12261"/>
    <n v="10185"/>
    <n v="8308"/>
    <n v="7019"/>
    <n v="5821"/>
    <n v="5021"/>
    <n v="4153"/>
    <n v="3935"/>
    <n v="2612"/>
    <n v="2635"/>
    <n v="1980"/>
    <n v="1895"/>
    <n v="1289"/>
    <n v="1248"/>
    <n v="665"/>
    <n v="509"/>
    <n v="25947"/>
    <n v="24442"/>
    <n v="20427"/>
    <n v="16762"/>
    <n v="13372"/>
    <n v="11154"/>
    <n v="9923"/>
    <n v="8491"/>
    <n v="7453"/>
    <n v="5513"/>
    <n v="4935"/>
    <n v="4068"/>
    <n v="3272"/>
    <n v="2568"/>
    <n v="2204"/>
    <n v="1351"/>
    <n v="908"/>
  </r>
  <r>
    <s v="NGA"/>
    <x v="0"/>
    <m/>
    <x v="1"/>
    <m/>
    <s v="MICHIKA"/>
    <m/>
    <n v="85693"/>
    <n v="92842"/>
    <n v="178535"/>
    <n v="15138"/>
    <n v="13497"/>
    <n v="11300"/>
    <n v="9570"/>
    <n v="6507"/>
    <n v="5372"/>
    <n v="4870"/>
    <n v="4294"/>
    <n v="3404"/>
    <n v="2825"/>
    <n v="2102"/>
    <n v="1961"/>
    <n v="1384"/>
    <n v="1317"/>
    <n v="1062"/>
    <n v="639"/>
    <n v="451"/>
    <n v="14853"/>
    <n v="13150"/>
    <n v="11248"/>
    <n v="9896"/>
    <n v="7348"/>
    <n v="6091"/>
    <n v="5181"/>
    <n v="4330"/>
    <n v="3913"/>
    <n v="3282"/>
    <n v="3125"/>
    <n v="2455"/>
    <n v="2420"/>
    <n v="2096"/>
    <n v="1899"/>
    <n v="915"/>
    <n v="640"/>
    <n v="29991"/>
    <n v="26647"/>
    <n v="22548"/>
    <n v="19466"/>
    <n v="13855"/>
    <n v="11463"/>
    <n v="10051"/>
    <n v="8624"/>
    <n v="7317"/>
    <n v="6107"/>
    <n v="5227"/>
    <n v="4416"/>
    <n v="3804"/>
    <n v="3413"/>
    <n v="2961"/>
    <n v="1554"/>
    <n v="1091"/>
  </r>
  <r>
    <s v="NGA"/>
    <x v="0"/>
    <m/>
    <x v="1"/>
    <m/>
    <s v="MUBI NORTH"/>
    <m/>
    <n v="78149"/>
    <n v="73379"/>
    <n v="151528"/>
    <n v="12671"/>
    <n v="11198"/>
    <n v="10003"/>
    <n v="8527"/>
    <n v="7852"/>
    <n v="6353"/>
    <n v="4786"/>
    <n v="4030"/>
    <n v="2968"/>
    <n v="2649"/>
    <n v="1868"/>
    <n v="1848"/>
    <n v="1000"/>
    <n v="1012"/>
    <n v="653"/>
    <n v="490"/>
    <n v="241"/>
    <n v="12340"/>
    <n v="10861"/>
    <n v="9728"/>
    <n v="8023"/>
    <n v="6280"/>
    <n v="5025"/>
    <n v="4070"/>
    <n v="3429"/>
    <n v="3000"/>
    <n v="2439"/>
    <n v="2081"/>
    <n v="1671"/>
    <n v="1362"/>
    <n v="1198"/>
    <n v="940"/>
    <n v="553"/>
    <n v="379"/>
    <n v="25011"/>
    <n v="22059"/>
    <n v="19731"/>
    <n v="16550"/>
    <n v="14132"/>
    <n v="11378"/>
    <n v="8856"/>
    <n v="7459"/>
    <n v="5968"/>
    <n v="5088"/>
    <n v="3949"/>
    <n v="3519"/>
    <n v="2362"/>
    <n v="2210"/>
    <n v="1593"/>
    <n v="1043"/>
    <n v="620"/>
  </r>
  <r>
    <s v="NGA"/>
    <x v="0"/>
    <m/>
    <x v="1"/>
    <m/>
    <s v="MUBI SOUTH"/>
    <m/>
    <n v="66682"/>
    <n v="63287"/>
    <n v="129969"/>
    <n v="11393"/>
    <n v="9689"/>
    <n v="8948"/>
    <n v="7384"/>
    <n v="5861"/>
    <n v="4781"/>
    <n v="3974"/>
    <n v="3425"/>
    <n v="2527"/>
    <n v="2168"/>
    <n v="1522"/>
    <n v="1660"/>
    <n v="918"/>
    <n v="1014"/>
    <n v="653"/>
    <n v="503"/>
    <n v="262"/>
    <n v="10817"/>
    <n v="9517"/>
    <n v="8710"/>
    <n v="6700"/>
    <n v="5235"/>
    <n v="4377"/>
    <n v="3572"/>
    <n v="2971"/>
    <n v="2594"/>
    <n v="1923"/>
    <n v="1783"/>
    <n v="1191"/>
    <n v="1226"/>
    <n v="881"/>
    <n v="913"/>
    <n v="509"/>
    <n v="368"/>
    <n v="22210"/>
    <n v="19206"/>
    <n v="17658"/>
    <n v="14084"/>
    <n v="11096"/>
    <n v="9158"/>
    <n v="7546"/>
    <n v="6396"/>
    <n v="5121"/>
    <n v="4091"/>
    <n v="3305"/>
    <n v="2851"/>
    <n v="2144"/>
    <n v="1895"/>
    <n v="1566"/>
    <n v="1012"/>
    <n v="630"/>
  </r>
  <r>
    <s v="NGA"/>
    <x v="0"/>
    <m/>
    <x v="1"/>
    <m/>
    <s v="NUMAN"/>
    <m/>
    <n v="64606"/>
    <n v="59424"/>
    <n v="124030"/>
    <n v="10111"/>
    <n v="8590"/>
    <n v="7912"/>
    <n v="7013"/>
    <n v="6122"/>
    <n v="5375"/>
    <n v="4675"/>
    <n v="3790"/>
    <n v="2880"/>
    <n v="2318"/>
    <n v="1515"/>
    <n v="1455"/>
    <n v="922"/>
    <n v="907"/>
    <n v="448"/>
    <n v="396"/>
    <n v="177"/>
    <n v="9414"/>
    <n v="8481"/>
    <n v="7391"/>
    <n v="6421"/>
    <n v="5385"/>
    <n v="4405"/>
    <n v="3755"/>
    <n v="3079"/>
    <n v="2348"/>
    <n v="1936"/>
    <n v="1735"/>
    <n v="1426"/>
    <n v="1213"/>
    <n v="997"/>
    <n v="691"/>
    <n v="419"/>
    <n v="328"/>
    <n v="19525"/>
    <n v="17071"/>
    <n v="15303"/>
    <n v="13434"/>
    <n v="11507"/>
    <n v="9780"/>
    <n v="8430"/>
    <n v="6869"/>
    <n v="5228"/>
    <n v="4254"/>
    <n v="3250"/>
    <n v="2881"/>
    <n v="2135"/>
    <n v="1904"/>
    <n v="1139"/>
    <n v="815"/>
    <n v="505"/>
  </r>
  <r>
    <s v="NGA"/>
    <x v="0"/>
    <m/>
    <x v="1"/>
    <m/>
    <s v="SHELLENG"/>
    <m/>
    <n v="185314"/>
    <n v="180082"/>
    <n v="365396"/>
    <n v="37948"/>
    <n v="28776"/>
    <n v="23438"/>
    <n v="19555"/>
    <n v="14410"/>
    <n v="11893"/>
    <n v="10848"/>
    <n v="9360"/>
    <n v="7709"/>
    <n v="5907"/>
    <n v="4743"/>
    <n v="3113"/>
    <n v="2535"/>
    <n v="1825"/>
    <n v="1671"/>
    <n v="1053"/>
    <n v="530"/>
    <n v="35746"/>
    <n v="27021"/>
    <n v="21722"/>
    <n v="18559"/>
    <n v="15393"/>
    <n v="13065"/>
    <n v="10973"/>
    <n v="8686"/>
    <n v="7287"/>
    <n v="5371"/>
    <n v="4414"/>
    <n v="3418"/>
    <n v="2961"/>
    <n v="2208"/>
    <n v="1786"/>
    <n v="908"/>
    <n v="564"/>
    <n v="73694"/>
    <n v="55797"/>
    <n v="45160"/>
    <n v="38114"/>
    <n v="29803"/>
    <n v="24958"/>
    <n v="21821"/>
    <n v="18046"/>
    <n v="14996"/>
    <n v="11278"/>
    <n v="9157"/>
    <n v="6531"/>
    <n v="5496"/>
    <n v="4033"/>
    <n v="3457"/>
    <n v="1961"/>
    <n v="1094"/>
  </r>
  <r>
    <s v="NGA"/>
    <x v="0"/>
    <m/>
    <x v="1"/>
    <m/>
    <s v="SONG"/>
    <m/>
    <n v="139085"/>
    <n v="139452"/>
    <n v="278537"/>
    <n v="25489"/>
    <n v="21614"/>
    <n v="17457"/>
    <n v="14487"/>
    <n v="10841"/>
    <n v="9654"/>
    <n v="8616"/>
    <n v="7360"/>
    <n v="6333"/>
    <n v="4551"/>
    <n v="3495"/>
    <n v="2769"/>
    <n v="2135"/>
    <n v="1708"/>
    <n v="1235"/>
    <n v="844"/>
    <n v="497"/>
    <n v="24258"/>
    <n v="21359"/>
    <n v="17140"/>
    <n v="15765"/>
    <n v="12636"/>
    <n v="9914"/>
    <n v="8685"/>
    <n v="6608"/>
    <n v="5727"/>
    <n v="3928"/>
    <n v="3534"/>
    <n v="2638"/>
    <n v="2263"/>
    <n v="1867"/>
    <n v="1611"/>
    <n v="889"/>
    <n v="630"/>
    <n v="49747"/>
    <n v="42973"/>
    <n v="34597"/>
    <n v="30252"/>
    <n v="23477"/>
    <n v="19568"/>
    <n v="17301"/>
    <n v="13968"/>
    <n v="12060"/>
    <n v="8479"/>
    <n v="7029"/>
    <n v="5407"/>
    <n v="4398"/>
    <n v="3575"/>
    <n v="2846"/>
    <n v="1733"/>
    <n v="1127"/>
  </r>
  <r>
    <s v="NGA"/>
    <x v="0"/>
    <m/>
    <x v="1"/>
    <m/>
    <s v="TOUNGO"/>
    <m/>
    <n v="35331"/>
    <n v="33467"/>
    <n v="68798"/>
    <n v="6124"/>
    <n v="5222"/>
    <n v="4062"/>
    <n v="3915"/>
    <n v="3093"/>
    <n v="2506"/>
    <n v="2306"/>
    <n v="1996"/>
    <n v="1627"/>
    <n v="1233"/>
    <n v="1007"/>
    <n v="655"/>
    <n v="592"/>
    <n v="390"/>
    <n v="298"/>
    <n v="192"/>
    <n v="113"/>
    <n v="5959"/>
    <n v="4940"/>
    <n v="3885"/>
    <n v="3742"/>
    <n v="3126"/>
    <n v="2715"/>
    <n v="2298"/>
    <n v="1645"/>
    <n v="1459"/>
    <n v="958"/>
    <n v="847"/>
    <n v="490"/>
    <n v="533"/>
    <n v="261"/>
    <n v="309"/>
    <n v="164"/>
    <n v="136"/>
    <n v="12083"/>
    <n v="10162"/>
    <n v="7947"/>
    <n v="7657"/>
    <n v="6219"/>
    <n v="5221"/>
    <n v="4604"/>
    <n v="3641"/>
    <n v="3086"/>
    <n v="2191"/>
    <n v="1854"/>
    <n v="1145"/>
    <n v="1125"/>
    <n v="651"/>
    <n v="607"/>
    <n v="356"/>
    <n v="249"/>
  </r>
  <r>
    <s v="NGA"/>
    <x v="0"/>
    <m/>
    <x v="1"/>
    <m/>
    <s v="YOLA NORTH"/>
    <m/>
    <n v="146518"/>
    <n v="120794"/>
    <n v="267312"/>
    <n v="19177"/>
    <n v="17340"/>
    <n v="16969"/>
    <n v="16906"/>
    <n v="17736"/>
    <n v="14706"/>
    <n v="10664"/>
    <n v="8991"/>
    <n v="6688"/>
    <n v="6074"/>
    <n v="3610"/>
    <n v="3565"/>
    <n v="1476"/>
    <n v="1357"/>
    <n v="538"/>
    <n v="503"/>
    <n v="218"/>
    <n v="18524"/>
    <n v="16044"/>
    <n v="16725"/>
    <n v="14492"/>
    <n v="12722"/>
    <n v="9681"/>
    <n v="7483"/>
    <n v="6858"/>
    <n v="5344"/>
    <n v="4012"/>
    <n v="2477"/>
    <n v="2217"/>
    <n v="1240"/>
    <n v="1172"/>
    <n v="821"/>
    <n v="593"/>
    <n v="389"/>
    <n v="37701"/>
    <n v="33384"/>
    <n v="33694"/>
    <n v="31398"/>
    <n v="30458"/>
    <n v="24387"/>
    <n v="18147"/>
    <n v="15849"/>
    <n v="12032"/>
    <n v="10086"/>
    <n v="6087"/>
    <n v="5782"/>
    <n v="2716"/>
    <n v="2529"/>
    <n v="1359"/>
    <n v="1096"/>
    <n v="607"/>
  </r>
  <r>
    <s v="NGA"/>
    <x v="0"/>
    <m/>
    <x v="1"/>
    <m/>
    <s v="YOLA SOUTH"/>
    <m/>
    <n v="134271"/>
    <n v="128387"/>
    <n v="262658"/>
    <n v="22307"/>
    <n v="18110"/>
    <n v="16447"/>
    <n v="14462"/>
    <n v="12934"/>
    <n v="10312"/>
    <n v="8268"/>
    <n v="7518"/>
    <n v="6159"/>
    <n v="5286"/>
    <n v="3436"/>
    <n v="3453"/>
    <n v="1914"/>
    <n v="1662"/>
    <n v="951"/>
    <n v="724"/>
    <n v="328"/>
    <n v="20804"/>
    <n v="18103"/>
    <n v="17835"/>
    <n v="15728"/>
    <n v="11552"/>
    <n v="9054"/>
    <n v="7637"/>
    <n v="6461"/>
    <n v="5439"/>
    <n v="3962"/>
    <n v="3083"/>
    <n v="2528"/>
    <n v="1882"/>
    <n v="1501"/>
    <n v="1381"/>
    <n v="830"/>
    <n v="607"/>
    <n v="43111"/>
    <n v="36213"/>
    <n v="34282"/>
    <n v="30190"/>
    <n v="24486"/>
    <n v="19366"/>
    <n v="15905"/>
    <n v="13979"/>
    <n v="11598"/>
    <n v="9248"/>
    <n v="6519"/>
    <n v="5981"/>
    <n v="3796"/>
    <n v="3163"/>
    <n v="2332"/>
    <n v="1554"/>
    <n v="935"/>
  </r>
  <r>
    <s v="NGA"/>
    <x v="0"/>
    <m/>
    <x v="2"/>
    <m/>
    <s v="ABAK"/>
    <m/>
    <n v="78238"/>
    <n v="76707"/>
    <n v="154945"/>
    <n v="9319"/>
    <n v="9893"/>
    <n v="10524"/>
    <n v="10165"/>
    <n v="7778"/>
    <n v="5772"/>
    <n v="4663"/>
    <n v="4164"/>
    <n v="3837"/>
    <n v="3422"/>
    <n v="2543"/>
    <n v="2114"/>
    <n v="1644"/>
    <n v="1106"/>
    <n v="704"/>
    <n v="396"/>
    <n v="194"/>
    <n v="8808"/>
    <n v="9387"/>
    <n v="10033"/>
    <n v="9358"/>
    <n v="6963"/>
    <n v="5608"/>
    <n v="4978"/>
    <n v="4863"/>
    <n v="3929"/>
    <n v="3523"/>
    <n v="2561"/>
    <n v="2080"/>
    <n v="1643"/>
    <n v="1439"/>
    <n v="862"/>
    <n v="462"/>
    <n v="210"/>
    <n v="18127"/>
    <n v="19280"/>
    <n v="20557"/>
    <n v="19523"/>
    <n v="14741"/>
    <n v="11380"/>
    <n v="9641"/>
    <n v="9027"/>
    <n v="7766"/>
    <n v="6945"/>
    <n v="5104"/>
    <n v="4194"/>
    <n v="3287"/>
    <n v="2545"/>
    <n v="1566"/>
    <n v="858"/>
    <n v="404"/>
  </r>
  <r>
    <s v="NGA"/>
    <x v="0"/>
    <m/>
    <x v="2"/>
    <m/>
    <s v="EASTERN OBOLO"/>
    <m/>
    <n v="63013"/>
    <n v="62512"/>
    <n v="125525"/>
    <n v="8072"/>
    <n v="8295"/>
    <n v="8547"/>
    <n v="7919"/>
    <n v="6062"/>
    <n v="4269"/>
    <n v="3536"/>
    <n v="3279"/>
    <n v="3127"/>
    <n v="2536"/>
    <n v="2329"/>
    <n v="1478"/>
    <n v="1282"/>
    <n v="816"/>
    <n v="755"/>
    <n v="449"/>
    <n v="262"/>
    <n v="7475"/>
    <n v="8032"/>
    <n v="8021"/>
    <n v="7231"/>
    <n v="5304"/>
    <n v="4577"/>
    <n v="4114"/>
    <n v="4138"/>
    <n v="3361"/>
    <n v="3038"/>
    <n v="2174"/>
    <n v="1220"/>
    <n v="1410"/>
    <n v="1419"/>
    <n v="370"/>
    <n v="446"/>
    <n v="182"/>
    <n v="15547"/>
    <n v="16327"/>
    <n v="16568"/>
    <n v="15150"/>
    <n v="11366"/>
    <n v="8846"/>
    <n v="7650"/>
    <n v="7417"/>
    <n v="6488"/>
    <n v="5574"/>
    <n v="4503"/>
    <n v="2698"/>
    <n v="2692"/>
    <n v="2235"/>
    <n v="1125"/>
    <n v="895"/>
    <n v="444"/>
  </r>
  <r>
    <s v="NGA"/>
    <x v="0"/>
    <m/>
    <x v="2"/>
    <m/>
    <s v="EKET"/>
    <m/>
    <n v="162604"/>
    <n v="152296"/>
    <n v="314900"/>
    <n v="19567"/>
    <n v="19828"/>
    <n v="19846"/>
    <n v="19502"/>
    <n v="16801"/>
    <n v="13386"/>
    <n v="10795"/>
    <n v="9716"/>
    <n v="8294"/>
    <n v="7083"/>
    <n v="5018"/>
    <n v="4427"/>
    <n v="2979"/>
    <n v="2665"/>
    <n v="1364"/>
    <n v="991"/>
    <n v="342"/>
    <n v="18198"/>
    <n v="18867"/>
    <n v="18865"/>
    <n v="18135"/>
    <n v="14493"/>
    <n v="12131"/>
    <n v="10565"/>
    <n v="10012"/>
    <n v="7812"/>
    <n v="6909"/>
    <n v="4626"/>
    <n v="4418"/>
    <n v="2617"/>
    <n v="2443"/>
    <n v="1011"/>
    <n v="839"/>
    <n v="355"/>
    <n v="37765"/>
    <n v="38695"/>
    <n v="38711"/>
    <n v="37637"/>
    <n v="31294"/>
    <n v="25517"/>
    <n v="21360"/>
    <n v="19728"/>
    <n v="16106"/>
    <n v="13992"/>
    <n v="9644"/>
    <n v="8845"/>
    <n v="5596"/>
    <n v="5108"/>
    <n v="2375"/>
    <n v="1830"/>
    <n v="697"/>
  </r>
  <r>
    <s v="NGA"/>
    <x v="0"/>
    <m/>
    <x v="2"/>
    <m/>
    <s v="ESIT EKET"/>
    <m/>
    <n v="47125"/>
    <n v="46100"/>
    <n v="93225"/>
    <n v="5977"/>
    <n v="6174"/>
    <n v="6111"/>
    <n v="5575"/>
    <n v="4533"/>
    <n v="3441"/>
    <n v="2766"/>
    <n v="2583"/>
    <n v="2316"/>
    <n v="2072"/>
    <n v="1700"/>
    <n v="1170"/>
    <n v="1331"/>
    <n v="582"/>
    <n v="467"/>
    <n v="181"/>
    <n v="146"/>
    <n v="5652"/>
    <n v="5772"/>
    <n v="5581"/>
    <n v="5119"/>
    <n v="3932"/>
    <n v="3405"/>
    <n v="3071"/>
    <n v="2963"/>
    <n v="2396"/>
    <n v="2262"/>
    <n v="1774"/>
    <n v="1194"/>
    <n v="1061"/>
    <n v="1014"/>
    <n v="431"/>
    <n v="370"/>
    <n v="103"/>
    <n v="11629"/>
    <n v="11946"/>
    <n v="11692"/>
    <n v="10694"/>
    <n v="8465"/>
    <n v="6846"/>
    <n v="5837"/>
    <n v="5546"/>
    <n v="4712"/>
    <n v="4334"/>
    <n v="3474"/>
    <n v="2364"/>
    <n v="2392"/>
    <n v="1596"/>
    <n v="898"/>
    <n v="551"/>
    <n v="249"/>
  </r>
  <r>
    <s v="NGA"/>
    <x v="0"/>
    <m/>
    <x v="2"/>
    <m/>
    <s v="ESSIEN UDIM"/>
    <m/>
    <n v="126185"/>
    <n v="123805"/>
    <n v="249990"/>
    <n v="15032"/>
    <n v="16477"/>
    <n v="16927"/>
    <n v="16095"/>
    <n v="12258"/>
    <n v="9252"/>
    <n v="7457"/>
    <n v="6551"/>
    <n v="5947"/>
    <n v="5380"/>
    <n v="4233"/>
    <n v="3388"/>
    <n v="2884"/>
    <n v="1954"/>
    <n v="1215"/>
    <n v="757"/>
    <n v="378"/>
    <n v="14157"/>
    <n v="15422"/>
    <n v="15816"/>
    <n v="14766"/>
    <n v="10632"/>
    <n v="8975"/>
    <n v="7904"/>
    <n v="7767"/>
    <n v="6418"/>
    <n v="5957"/>
    <n v="4176"/>
    <n v="3818"/>
    <n v="2886"/>
    <n v="2567"/>
    <n v="1430"/>
    <n v="666"/>
    <n v="448"/>
    <n v="29189"/>
    <n v="31899"/>
    <n v="32743"/>
    <n v="30861"/>
    <n v="22890"/>
    <n v="18227"/>
    <n v="15361"/>
    <n v="14318"/>
    <n v="12365"/>
    <n v="11337"/>
    <n v="8409"/>
    <n v="7206"/>
    <n v="5770"/>
    <n v="4521"/>
    <n v="2645"/>
    <n v="1423"/>
    <n v="826"/>
  </r>
  <r>
    <s v="NGA"/>
    <x v="0"/>
    <m/>
    <x v="2"/>
    <m/>
    <s v="ETIM EKPO"/>
    <m/>
    <n v="69748"/>
    <n v="68644"/>
    <n v="138392"/>
    <n v="8442"/>
    <n v="9057"/>
    <n v="9419"/>
    <n v="8906"/>
    <n v="6625"/>
    <n v="4938"/>
    <n v="4133"/>
    <n v="3755"/>
    <n v="3564"/>
    <n v="2966"/>
    <n v="2477"/>
    <n v="1631"/>
    <n v="1477"/>
    <n v="1040"/>
    <n v="697"/>
    <n v="398"/>
    <n v="223"/>
    <n v="7837"/>
    <n v="8554"/>
    <n v="8789"/>
    <n v="8409"/>
    <n v="5952"/>
    <n v="5099"/>
    <n v="4516"/>
    <n v="4442"/>
    <n v="3637"/>
    <n v="3151"/>
    <n v="2343"/>
    <n v="1884"/>
    <n v="1627"/>
    <n v="1244"/>
    <n v="635"/>
    <n v="320"/>
    <n v="205"/>
    <n v="16279"/>
    <n v="17611"/>
    <n v="18208"/>
    <n v="17315"/>
    <n v="12577"/>
    <n v="10037"/>
    <n v="8649"/>
    <n v="8197"/>
    <n v="7201"/>
    <n v="6117"/>
    <n v="4820"/>
    <n v="3515"/>
    <n v="3104"/>
    <n v="2284"/>
    <n v="1332"/>
    <n v="718"/>
    <n v="428"/>
  </r>
  <r>
    <s v="NGA"/>
    <x v="0"/>
    <m/>
    <x v="2"/>
    <m/>
    <s v="ETINAN"/>
    <m/>
    <n v="139459"/>
    <n v="136426"/>
    <n v="275885"/>
    <n v="16693"/>
    <n v="17991"/>
    <n v="18034"/>
    <n v="17200"/>
    <n v="13476"/>
    <n v="10102"/>
    <n v="8123"/>
    <n v="7485"/>
    <n v="6811"/>
    <n v="6160"/>
    <n v="4660"/>
    <n v="4109"/>
    <n v="3468"/>
    <n v="2524"/>
    <n v="1596"/>
    <n v="726"/>
    <n v="301"/>
    <n v="15793"/>
    <n v="16782"/>
    <n v="16895"/>
    <n v="15457"/>
    <n v="11638"/>
    <n v="9819"/>
    <n v="8912"/>
    <n v="8879"/>
    <n v="7081"/>
    <n v="6777"/>
    <n v="4729"/>
    <n v="4563"/>
    <n v="3430"/>
    <n v="3285"/>
    <n v="1464"/>
    <n v="617"/>
    <n v="305"/>
    <n v="32486"/>
    <n v="34773"/>
    <n v="34929"/>
    <n v="32657"/>
    <n v="25114"/>
    <n v="19921"/>
    <n v="17035"/>
    <n v="16364"/>
    <n v="13892"/>
    <n v="12937"/>
    <n v="9389"/>
    <n v="8672"/>
    <n v="6898"/>
    <n v="5809"/>
    <n v="3060"/>
    <n v="1343"/>
    <n v="606"/>
  </r>
  <r>
    <s v="NGA"/>
    <x v="0"/>
    <m/>
    <x v="2"/>
    <m/>
    <s v="IBENO"/>
    <m/>
    <n v="59025"/>
    <n v="51098"/>
    <n v="110123"/>
    <n v="6544"/>
    <n v="7181"/>
    <n v="7334"/>
    <n v="7040"/>
    <n v="5677"/>
    <n v="4547"/>
    <n v="4214"/>
    <n v="3961"/>
    <n v="3481"/>
    <n v="2799"/>
    <n v="2044"/>
    <n v="1481"/>
    <n v="1128"/>
    <n v="720"/>
    <n v="498"/>
    <n v="237"/>
    <n v="139"/>
    <n v="5980"/>
    <n v="6440"/>
    <n v="6690"/>
    <n v="6197"/>
    <n v="4624"/>
    <n v="4025"/>
    <n v="3583"/>
    <n v="3357"/>
    <n v="2666"/>
    <n v="2308"/>
    <n v="1632"/>
    <n v="1325"/>
    <n v="878"/>
    <n v="583"/>
    <n v="408"/>
    <n v="259"/>
    <n v="143"/>
    <n v="12524"/>
    <n v="13621"/>
    <n v="14024"/>
    <n v="13237"/>
    <n v="10301"/>
    <n v="8572"/>
    <n v="7797"/>
    <n v="7318"/>
    <n v="6147"/>
    <n v="5107"/>
    <n v="3676"/>
    <n v="2806"/>
    <n v="2006"/>
    <n v="1303"/>
    <n v="906"/>
    <n v="496"/>
    <n v="282"/>
  </r>
  <r>
    <s v="NGA"/>
    <x v="0"/>
    <m/>
    <x v="2"/>
    <m/>
    <s v="IBESIKPO ASUTAN"/>
    <m/>
    <n v="110057"/>
    <n v="106957"/>
    <n v="217014"/>
    <n v="13677"/>
    <n v="14207"/>
    <n v="14421"/>
    <n v="13607"/>
    <n v="10696"/>
    <n v="8109"/>
    <n v="6435"/>
    <n v="5956"/>
    <n v="5408"/>
    <n v="4850"/>
    <n v="3616"/>
    <n v="2985"/>
    <n v="2341"/>
    <n v="1886"/>
    <n v="1091"/>
    <n v="481"/>
    <n v="291"/>
    <n v="12741"/>
    <n v="13192"/>
    <n v="13636"/>
    <n v="12567"/>
    <n v="9234"/>
    <n v="7787"/>
    <n v="6989"/>
    <n v="6974"/>
    <n v="5548"/>
    <n v="5026"/>
    <n v="3483"/>
    <n v="3141"/>
    <n v="2454"/>
    <n v="1873"/>
    <n v="1208"/>
    <n v="767"/>
    <n v="337"/>
    <n v="26418"/>
    <n v="27399"/>
    <n v="28057"/>
    <n v="26174"/>
    <n v="19930"/>
    <n v="15896"/>
    <n v="13424"/>
    <n v="12930"/>
    <n v="10956"/>
    <n v="9876"/>
    <n v="7099"/>
    <n v="6126"/>
    <n v="4795"/>
    <n v="3759"/>
    <n v="2299"/>
    <n v="1248"/>
    <n v="628"/>
  </r>
  <r>
    <s v="NGA"/>
    <x v="0"/>
    <m/>
    <x v="2"/>
    <m/>
    <s v="IBIONO IBOM"/>
    <m/>
    <n v="141849"/>
    <n v="137589"/>
    <n v="279438"/>
    <n v="17487"/>
    <n v="18527"/>
    <n v="18618"/>
    <n v="17570"/>
    <n v="13615"/>
    <n v="10283"/>
    <n v="8225"/>
    <n v="7680"/>
    <n v="7036"/>
    <n v="6262"/>
    <n v="4628"/>
    <n v="3518"/>
    <n v="3299"/>
    <n v="2316"/>
    <n v="1166"/>
    <n v="1195"/>
    <n v="424"/>
    <n v="16477"/>
    <n v="17145"/>
    <n v="17377"/>
    <n v="15706"/>
    <n v="11184"/>
    <n v="9625"/>
    <n v="9074"/>
    <n v="8971"/>
    <n v="7345"/>
    <n v="6703"/>
    <n v="5304"/>
    <n v="3543"/>
    <n v="3018"/>
    <n v="3222"/>
    <n v="1588"/>
    <n v="866"/>
    <n v="441"/>
    <n v="33964"/>
    <n v="35672"/>
    <n v="35995"/>
    <n v="33276"/>
    <n v="24799"/>
    <n v="19908"/>
    <n v="17299"/>
    <n v="16651"/>
    <n v="14381"/>
    <n v="12965"/>
    <n v="9932"/>
    <n v="7061"/>
    <n v="6317"/>
    <n v="5538"/>
    <n v="2754"/>
    <n v="2061"/>
    <n v="865"/>
  </r>
  <r>
    <s v="NGA"/>
    <x v="0"/>
    <m/>
    <x v="2"/>
    <m/>
    <s v="IKA"/>
    <m/>
    <n v="48093"/>
    <n v="46984"/>
    <n v="95077"/>
    <n v="5913"/>
    <n v="6244"/>
    <n v="6274"/>
    <n v="6012"/>
    <n v="4614"/>
    <n v="3575"/>
    <n v="2852"/>
    <n v="2615"/>
    <n v="2413"/>
    <n v="2070"/>
    <n v="1645"/>
    <n v="1183"/>
    <n v="1082"/>
    <n v="676"/>
    <n v="462"/>
    <n v="272"/>
    <n v="191"/>
    <n v="5583"/>
    <n v="5788"/>
    <n v="5850"/>
    <n v="5389"/>
    <n v="4095"/>
    <n v="3456"/>
    <n v="3099"/>
    <n v="2962"/>
    <n v="2406"/>
    <n v="2182"/>
    <n v="1629"/>
    <n v="1451"/>
    <n v="986"/>
    <n v="1062"/>
    <n v="505"/>
    <n v="359"/>
    <n v="182"/>
    <n v="11496"/>
    <n v="12032"/>
    <n v="12124"/>
    <n v="11401"/>
    <n v="8709"/>
    <n v="7031"/>
    <n v="5951"/>
    <n v="5577"/>
    <n v="4819"/>
    <n v="4252"/>
    <n v="3274"/>
    <n v="2634"/>
    <n v="2068"/>
    <n v="1738"/>
    <n v="967"/>
    <n v="631"/>
    <n v="373"/>
  </r>
  <r>
    <s v="NGA"/>
    <x v="0"/>
    <m/>
    <x v="2"/>
    <m/>
    <s v="IKONO"/>
    <m/>
    <n v="81472"/>
    <n v="81876"/>
    <n v="163348"/>
    <n v="9772"/>
    <n v="10453"/>
    <n v="10748"/>
    <n v="10319"/>
    <n v="7994"/>
    <n v="5851"/>
    <n v="4624"/>
    <n v="4224"/>
    <n v="3962"/>
    <n v="3551"/>
    <n v="2864"/>
    <n v="2260"/>
    <n v="1873"/>
    <n v="1340"/>
    <n v="840"/>
    <n v="527"/>
    <n v="270"/>
    <n v="9231"/>
    <n v="9783"/>
    <n v="10717"/>
    <n v="10457"/>
    <n v="6801"/>
    <n v="5595"/>
    <n v="5129"/>
    <n v="5239"/>
    <n v="4233"/>
    <n v="3887"/>
    <n v="2658"/>
    <n v="2689"/>
    <n v="1871"/>
    <n v="1879"/>
    <n v="941"/>
    <n v="488"/>
    <n v="278"/>
    <n v="19003"/>
    <n v="20236"/>
    <n v="21465"/>
    <n v="20776"/>
    <n v="14795"/>
    <n v="11446"/>
    <n v="9753"/>
    <n v="9463"/>
    <n v="8195"/>
    <n v="7438"/>
    <n v="5522"/>
    <n v="4949"/>
    <n v="3744"/>
    <n v="3219"/>
    <n v="1781"/>
    <n v="1015"/>
    <n v="548"/>
  </r>
  <r>
    <s v="NGA"/>
    <x v="0"/>
    <m/>
    <x v="2"/>
    <m/>
    <s v="IKOT ABASI"/>
    <m/>
    <n v="141765"/>
    <n v="135778"/>
    <n v="277543"/>
    <n v="16742"/>
    <n v="18067"/>
    <n v="18314"/>
    <n v="17534"/>
    <n v="13518"/>
    <n v="10425"/>
    <n v="8789"/>
    <n v="8127"/>
    <n v="7169"/>
    <n v="6214"/>
    <n v="4429"/>
    <n v="4233"/>
    <n v="3207"/>
    <n v="2382"/>
    <n v="1430"/>
    <n v="869"/>
    <n v="316"/>
    <n v="15420"/>
    <n v="17082"/>
    <n v="17182"/>
    <n v="15911"/>
    <n v="11541"/>
    <n v="10403"/>
    <n v="9197"/>
    <n v="9052"/>
    <n v="7105"/>
    <n v="6359"/>
    <n v="4560"/>
    <n v="4222"/>
    <n v="2973"/>
    <n v="2512"/>
    <n v="1179"/>
    <n v="800"/>
    <n v="280"/>
    <n v="32162"/>
    <n v="35149"/>
    <n v="35496"/>
    <n v="33445"/>
    <n v="25059"/>
    <n v="20828"/>
    <n v="17986"/>
    <n v="17179"/>
    <n v="14274"/>
    <n v="12573"/>
    <n v="8989"/>
    <n v="8455"/>
    <n v="6180"/>
    <n v="4894"/>
    <n v="2609"/>
    <n v="1669"/>
    <n v="596"/>
  </r>
  <r>
    <s v="NGA"/>
    <x v="0"/>
    <m/>
    <x v="2"/>
    <m/>
    <s v="IKOT EKPENE"/>
    <m/>
    <n v="111551"/>
    <n v="107809"/>
    <n v="219360"/>
    <n v="11777"/>
    <n v="12251"/>
    <n v="14190"/>
    <n v="15063"/>
    <n v="12464"/>
    <n v="9454"/>
    <n v="7225"/>
    <n v="6202"/>
    <n v="5457"/>
    <n v="5097"/>
    <n v="3537"/>
    <n v="3127"/>
    <n v="2147"/>
    <n v="1673"/>
    <n v="1038"/>
    <n v="611"/>
    <n v="238"/>
    <n v="11314"/>
    <n v="11904"/>
    <n v="13936"/>
    <n v="14707"/>
    <n v="10770"/>
    <n v="8184"/>
    <n v="7195"/>
    <n v="6714"/>
    <n v="5385"/>
    <n v="4886"/>
    <n v="3756"/>
    <n v="2910"/>
    <n v="2437"/>
    <n v="1694"/>
    <n v="1129"/>
    <n v="578"/>
    <n v="310"/>
    <n v="23091"/>
    <n v="24155"/>
    <n v="28126"/>
    <n v="29770"/>
    <n v="23234"/>
    <n v="17638"/>
    <n v="14420"/>
    <n v="12916"/>
    <n v="10842"/>
    <n v="9983"/>
    <n v="7293"/>
    <n v="6037"/>
    <n v="4584"/>
    <n v="3367"/>
    <n v="2167"/>
    <n v="1189"/>
    <n v="548"/>
  </r>
  <r>
    <s v="NGA"/>
    <x v="0"/>
    <m/>
    <x v="2"/>
    <m/>
    <s v="INI"/>
    <m/>
    <n v="60404"/>
    <n v="59648"/>
    <n v="120052"/>
    <n v="7544"/>
    <n v="7988"/>
    <n v="8047"/>
    <n v="7465"/>
    <n v="5808"/>
    <n v="4271"/>
    <n v="3436"/>
    <n v="3185"/>
    <n v="2903"/>
    <n v="2592"/>
    <n v="2080"/>
    <n v="1665"/>
    <n v="1299"/>
    <n v="807"/>
    <n v="684"/>
    <n v="397"/>
    <n v="233"/>
    <n v="7188"/>
    <n v="7425"/>
    <n v="7439"/>
    <n v="6734"/>
    <n v="4967"/>
    <n v="4269"/>
    <n v="3871"/>
    <n v="3860"/>
    <n v="3054"/>
    <n v="2910"/>
    <n v="2186"/>
    <n v="1687"/>
    <n v="1389"/>
    <n v="1173"/>
    <n v="796"/>
    <n v="481"/>
    <n v="219"/>
    <n v="14732"/>
    <n v="15413"/>
    <n v="15486"/>
    <n v="14199"/>
    <n v="10775"/>
    <n v="8540"/>
    <n v="7307"/>
    <n v="7045"/>
    <n v="5957"/>
    <n v="5502"/>
    <n v="4266"/>
    <n v="3352"/>
    <n v="2688"/>
    <n v="1980"/>
    <n v="1480"/>
    <n v="878"/>
    <n v="452"/>
  </r>
  <r>
    <s v="NGA"/>
    <x v="0"/>
    <m/>
    <x v="2"/>
    <m/>
    <s v="ITU"/>
    <m/>
    <n v="96877"/>
    <n v="92558"/>
    <n v="189435"/>
    <n v="11185"/>
    <n v="12477"/>
    <n v="12711"/>
    <n v="12146"/>
    <n v="9672"/>
    <n v="7223"/>
    <n v="5774"/>
    <n v="5311"/>
    <n v="4938"/>
    <n v="4207"/>
    <n v="3114"/>
    <n v="2914"/>
    <n v="2020"/>
    <n v="1425"/>
    <n v="947"/>
    <n v="534"/>
    <n v="279"/>
    <n v="10580"/>
    <n v="11504"/>
    <n v="12050"/>
    <n v="11022"/>
    <n v="8173"/>
    <n v="6976"/>
    <n v="6273"/>
    <n v="6152"/>
    <n v="4772"/>
    <n v="4346"/>
    <n v="3252"/>
    <n v="2346"/>
    <n v="1927"/>
    <n v="1739"/>
    <n v="772"/>
    <n v="444"/>
    <n v="230"/>
    <n v="21765"/>
    <n v="23981"/>
    <n v="24761"/>
    <n v="23168"/>
    <n v="17845"/>
    <n v="14199"/>
    <n v="12047"/>
    <n v="11463"/>
    <n v="9710"/>
    <n v="8553"/>
    <n v="6366"/>
    <n v="5260"/>
    <n v="3947"/>
    <n v="3164"/>
    <n v="1719"/>
    <n v="978"/>
    <n v="509"/>
  </r>
  <r>
    <s v="NGA"/>
    <x v="0"/>
    <m/>
    <x v="2"/>
    <m/>
    <s v="MBO"/>
    <m/>
    <n v="69184"/>
    <n v="65999"/>
    <n v="135183"/>
    <n v="8636"/>
    <n v="9230"/>
    <n v="9121"/>
    <n v="8448"/>
    <n v="6650"/>
    <n v="4991"/>
    <n v="4060"/>
    <n v="3716"/>
    <n v="3260"/>
    <n v="3003"/>
    <n v="2536"/>
    <n v="1585"/>
    <n v="1665"/>
    <n v="1087"/>
    <n v="649"/>
    <n v="360"/>
    <n v="187"/>
    <n v="8154"/>
    <n v="8521"/>
    <n v="8505"/>
    <n v="7461"/>
    <n v="5650"/>
    <n v="4898"/>
    <n v="4456"/>
    <n v="4365"/>
    <n v="3547"/>
    <n v="3236"/>
    <n v="2143"/>
    <n v="1737"/>
    <n v="1326"/>
    <n v="951"/>
    <n v="535"/>
    <n v="346"/>
    <n v="168"/>
    <n v="16790"/>
    <n v="17751"/>
    <n v="17626"/>
    <n v="15909"/>
    <n v="12300"/>
    <n v="9889"/>
    <n v="8516"/>
    <n v="8081"/>
    <n v="6807"/>
    <n v="6239"/>
    <n v="4679"/>
    <n v="3322"/>
    <n v="2991"/>
    <n v="2038"/>
    <n v="1184"/>
    <n v="706"/>
    <n v="355"/>
  </r>
  <r>
    <s v="NGA"/>
    <x v="0"/>
    <m/>
    <x v="2"/>
    <m/>
    <s v="MKPAT ENIN"/>
    <m/>
    <n v="131949"/>
    <n v="131049"/>
    <n v="262998"/>
    <n v="16309"/>
    <n v="17010"/>
    <n v="17165"/>
    <n v="16080"/>
    <n v="12839"/>
    <n v="9550"/>
    <n v="7702"/>
    <n v="7020"/>
    <n v="6569"/>
    <n v="5808"/>
    <n v="4507"/>
    <n v="3616"/>
    <n v="3032"/>
    <n v="2004"/>
    <n v="1396"/>
    <n v="953"/>
    <n v="389"/>
    <n v="15417"/>
    <n v="15870"/>
    <n v="16961"/>
    <n v="15494"/>
    <n v="10811"/>
    <n v="9337"/>
    <n v="8560"/>
    <n v="8588"/>
    <n v="6805"/>
    <n v="6172"/>
    <n v="4694"/>
    <n v="3736"/>
    <n v="3376"/>
    <n v="2215"/>
    <n v="1401"/>
    <n v="1187"/>
    <n v="425"/>
    <n v="31726"/>
    <n v="32880"/>
    <n v="34126"/>
    <n v="31574"/>
    <n v="23650"/>
    <n v="18887"/>
    <n v="16262"/>
    <n v="15608"/>
    <n v="13374"/>
    <n v="11980"/>
    <n v="9201"/>
    <n v="7352"/>
    <n v="6408"/>
    <n v="4219"/>
    <n v="2797"/>
    <n v="2140"/>
    <n v="814"/>
  </r>
  <r>
    <s v="NGA"/>
    <x v="0"/>
    <m/>
    <x v="2"/>
    <m/>
    <s v="NSIT ATAI"/>
    <m/>
    <n v="71993"/>
    <n v="70842"/>
    <n v="142835"/>
    <n v="9078"/>
    <n v="9548"/>
    <n v="9251"/>
    <n v="8712"/>
    <n v="6509"/>
    <n v="4648"/>
    <n v="4583"/>
    <n v="4106"/>
    <n v="3438"/>
    <n v="2969"/>
    <n v="2769"/>
    <n v="1760"/>
    <n v="1684"/>
    <n v="1408"/>
    <n v="1025"/>
    <n v="353"/>
    <n v="152"/>
    <n v="8610"/>
    <n v="8927"/>
    <n v="8826"/>
    <n v="7910"/>
    <n v="5831"/>
    <n v="5312"/>
    <n v="4555"/>
    <n v="4604"/>
    <n v="3784"/>
    <n v="3078"/>
    <n v="2247"/>
    <n v="2972"/>
    <n v="1784"/>
    <n v="1459"/>
    <n v="412"/>
    <n v="360"/>
    <n v="171"/>
    <n v="17688"/>
    <n v="18475"/>
    <n v="18077"/>
    <n v="16622"/>
    <n v="12340"/>
    <n v="9960"/>
    <n v="9138"/>
    <n v="8710"/>
    <n v="7222"/>
    <n v="6047"/>
    <n v="5016"/>
    <n v="4732"/>
    <n v="3468"/>
    <n v="2867"/>
    <n v="1437"/>
    <n v="713"/>
    <n v="323"/>
  </r>
  <r>
    <s v="NGA"/>
    <x v="0"/>
    <m/>
    <x v="2"/>
    <m/>
    <s v="NSIT IBOM"/>
    <m/>
    <n v="81532"/>
    <n v="78607"/>
    <n v="160139"/>
    <n v="9771"/>
    <n v="10622"/>
    <n v="10762"/>
    <n v="10208"/>
    <n v="7952"/>
    <n v="5833"/>
    <n v="4713"/>
    <n v="4346"/>
    <n v="3896"/>
    <n v="3535"/>
    <n v="2687"/>
    <n v="2486"/>
    <n v="1797"/>
    <n v="1473"/>
    <n v="803"/>
    <n v="398"/>
    <n v="250"/>
    <n v="9310"/>
    <n v="9820"/>
    <n v="10050"/>
    <n v="8967"/>
    <n v="6738"/>
    <n v="5751"/>
    <n v="5245"/>
    <n v="5156"/>
    <n v="4057"/>
    <n v="3740"/>
    <n v="2555"/>
    <n v="2762"/>
    <n v="1760"/>
    <n v="1524"/>
    <n v="668"/>
    <n v="299"/>
    <n v="205"/>
    <n v="19081"/>
    <n v="20442"/>
    <n v="20812"/>
    <n v="19175"/>
    <n v="14690"/>
    <n v="11584"/>
    <n v="9958"/>
    <n v="9502"/>
    <n v="7953"/>
    <n v="7275"/>
    <n v="5242"/>
    <n v="5248"/>
    <n v="3557"/>
    <n v="2997"/>
    <n v="1471"/>
    <n v="697"/>
    <n v="455"/>
  </r>
  <r>
    <s v="NGA"/>
    <x v="0"/>
    <m/>
    <x v="2"/>
    <m/>
    <s v="NSIT UBIUM"/>
    <m/>
    <n v="96401"/>
    <n v="94183"/>
    <n v="190584"/>
    <n v="11954"/>
    <n v="12593"/>
    <n v="12802"/>
    <n v="11770"/>
    <n v="9329"/>
    <n v="6917"/>
    <n v="5540"/>
    <n v="5073"/>
    <n v="4683"/>
    <n v="4200"/>
    <n v="3306"/>
    <n v="2627"/>
    <n v="1812"/>
    <n v="1709"/>
    <n v="992"/>
    <n v="767"/>
    <n v="327"/>
    <n v="11273"/>
    <n v="11701"/>
    <n v="11814"/>
    <n v="10622"/>
    <n v="7913"/>
    <n v="6753"/>
    <n v="5940"/>
    <n v="5830"/>
    <n v="5023"/>
    <n v="4410"/>
    <n v="3195"/>
    <n v="3193"/>
    <n v="2757"/>
    <n v="2175"/>
    <n v="914"/>
    <n v="495"/>
    <n v="175"/>
    <n v="23227"/>
    <n v="24294"/>
    <n v="24616"/>
    <n v="22392"/>
    <n v="17242"/>
    <n v="13670"/>
    <n v="11480"/>
    <n v="10903"/>
    <n v="9706"/>
    <n v="8610"/>
    <n v="6501"/>
    <n v="5820"/>
    <n v="4569"/>
    <n v="3884"/>
    <n v="1906"/>
    <n v="1262"/>
    <n v="502"/>
  </r>
  <r>
    <s v="NGA"/>
    <x v="0"/>
    <m/>
    <x v="2"/>
    <m/>
    <s v="OBOT AKARA"/>
    <m/>
    <n v="114906"/>
    <n v="113570"/>
    <n v="228476"/>
    <n v="14566"/>
    <n v="15117"/>
    <n v="14944"/>
    <n v="13779"/>
    <n v="10956"/>
    <n v="8227"/>
    <n v="6632"/>
    <n v="6162"/>
    <n v="5680"/>
    <n v="5010"/>
    <n v="3644"/>
    <n v="3549"/>
    <n v="2428"/>
    <n v="2043"/>
    <n v="1060"/>
    <n v="719"/>
    <n v="390"/>
    <n v="13791"/>
    <n v="14098"/>
    <n v="14006"/>
    <n v="12468"/>
    <n v="9474"/>
    <n v="8216"/>
    <n v="7398"/>
    <n v="7293"/>
    <n v="5928"/>
    <n v="5453"/>
    <n v="3970"/>
    <n v="3554"/>
    <n v="3053"/>
    <n v="2568"/>
    <n v="1129"/>
    <n v="813"/>
    <n v="358"/>
    <n v="28357"/>
    <n v="29215"/>
    <n v="28950"/>
    <n v="26247"/>
    <n v="20430"/>
    <n v="16443"/>
    <n v="14030"/>
    <n v="13455"/>
    <n v="11608"/>
    <n v="10463"/>
    <n v="7614"/>
    <n v="7103"/>
    <n v="5481"/>
    <n v="4611"/>
    <n v="2189"/>
    <n v="1532"/>
    <n v="748"/>
  </r>
  <r>
    <s v="NGA"/>
    <x v="0"/>
    <m/>
    <x v="2"/>
    <m/>
    <s v="OKOBO"/>
    <m/>
    <n v="67419"/>
    <n v="65120"/>
    <n v="132539"/>
    <n v="8383"/>
    <n v="8898"/>
    <n v="8834"/>
    <n v="8200"/>
    <n v="6045"/>
    <n v="5038"/>
    <n v="4053"/>
    <n v="3737"/>
    <n v="3416"/>
    <n v="2815"/>
    <n v="2445"/>
    <n v="1760"/>
    <n v="1567"/>
    <n v="1148"/>
    <n v="640"/>
    <n v="306"/>
    <n v="134"/>
    <n v="7931"/>
    <n v="8218"/>
    <n v="8266"/>
    <n v="7410"/>
    <n v="5564"/>
    <n v="4597"/>
    <n v="4243"/>
    <n v="4287"/>
    <n v="3370"/>
    <n v="3249"/>
    <n v="2504"/>
    <n v="1852"/>
    <n v="1498"/>
    <n v="1106"/>
    <n v="599"/>
    <n v="312"/>
    <n v="114"/>
    <n v="16314"/>
    <n v="17116"/>
    <n v="17100"/>
    <n v="15610"/>
    <n v="11609"/>
    <n v="9635"/>
    <n v="8296"/>
    <n v="8024"/>
    <n v="6786"/>
    <n v="6064"/>
    <n v="4949"/>
    <n v="3612"/>
    <n v="3065"/>
    <n v="2254"/>
    <n v="1239"/>
    <n v="618"/>
    <n v="248"/>
  </r>
  <r>
    <s v="NGA"/>
    <x v="0"/>
    <m/>
    <x v="2"/>
    <m/>
    <s v="ONNA"/>
    <m/>
    <n v="58071"/>
    <n v="59029"/>
    <n v="117100"/>
    <n v="7126"/>
    <n v="7635"/>
    <n v="7948"/>
    <n v="7324"/>
    <n v="5503"/>
    <n v="3858"/>
    <n v="3178"/>
    <n v="3657"/>
    <n v="2777"/>
    <n v="2273"/>
    <n v="1675"/>
    <n v="1966"/>
    <n v="1012"/>
    <n v="944"/>
    <n v="501"/>
    <n v="462"/>
    <n v="232"/>
    <n v="6780"/>
    <n v="7018"/>
    <n v="7472"/>
    <n v="6673"/>
    <n v="5385"/>
    <n v="4629"/>
    <n v="3812"/>
    <n v="3794"/>
    <n v="2800"/>
    <n v="2522"/>
    <n v="1603"/>
    <n v="3246"/>
    <n v="1492"/>
    <n v="772"/>
    <n v="507"/>
    <n v="389"/>
    <n v="135"/>
    <n v="13906"/>
    <n v="14653"/>
    <n v="15420"/>
    <n v="13997"/>
    <n v="10888"/>
    <n v="8487"/>
    <n v="6990"/>
    <n v="7451"/>
    <n v="5577"/>
    <n v="4795"/>
    <n v="3278"/>
    <n v="5212"/>
    <n v="2504"/>
    <n v="1716"/>
    <n v="1008"/>
    <n v="851"/>
    <n v="367"/>
  </r>
  <r>
    <s v="NGA"/>
    <x v="0"/>
    <m/>
    <x v="2"/>
    <m/>
    <s v="ORON"/>
    <m/>
    <n v="66574"/>
    <n v="63601"/>
    <n v="130175"/>
    <n v="8092"/>
    <n v="8508"/>
    <n v="8631"/>
    <n v="8213"/>
    <n v="6991"/>
    <n v="5021"/>
    <n v="3989"/>
    <n v="3620"/>
    <n v="3289"/>
    <n v="2869"/>
    <n v="2101"/>
    <n v="1720"/>
    <n v="1298"/>
    <n v="1180"/>
    <n v="565"/>
    <n v="341"/>
    <n v="146"/>
    <n v="7815"/>
    <n v="8001"/>
    <n v="8290"/>
    <n v="7474"/>
    <n v="5731"/>
    <n v="4781"/>
    <n v="4116"/>
    <n v="4081"/>
    <n v="3202"/>
    <n v="2881"/>
    <n v="2065"/>
    <n v="1861"/>
    <n v="1289"/>
    <n v="980"/>
    <n v="545"/>
    <n v="292"/>
    <n v="197"/>
    <n v="15907"/>
    <n v="16509"/>
    <n v="16921"/>
    <n v="15687"/>
    <n v="12722"/>
    <n v="9802"/>
    <n v="8105"/>
    <n v="7701"/>
    <n v="6491"/>
    <n v="5750"/>
    <n v="4166"/>
    <n v="3581"/>
    <n v="2587"/>
    <n v="2160"/>
    <n v="1110"/>
    <n v="633"/>
    <n v="343"/>
  </r>
  <r>
    <s v="NGA"/>
    <x v="0"/>
    <m/>
    <x v="2"/>
    <m/>
    <s v="ORUK ANAM"/>
    <m/>
    <n v="102353"/>
    <n v="100783"/>
    <n v="203136"/>
    <n v="12565"/>
    <n v="13303"/>
    <n v="13359"/>
    <n v="12497"/>
    <n v="9788"/>
    <n v="7367"/>
    <n v="6005"/>
    <n v="5479"/>
    <n v="5056"/>
    <n v="4476"/>
    <n v="3615"/>
    <n v="2719"/>
    <n v="2433"/>
    <n v="1844"/>
    <n v="1032"/>
    <n v="582"/>
    <n v="233"/>
    <n v="11841"/>
    <n v="12408"/>
    <n v="12528"/>
    <n v="11315"/>
    <n v="8512"/>
    <n v="7304"/>
    <n v="6587"/>
    <n v="6696"/>
    <n v="5352"/>
    <n v="4897"/>
    <n v="3598"/>
    <n v="3098"/>
    <n v="2801"/>
    <n v="1955"/>
    <n v="1072"/>
    <n v="556"/>
    <n v="263"/>
    <n v="24406"/>
    <n v="25711"/>
    <n v="25887"/>
    <n v="23812"/>
    <n v="18300"/>
    <n v="14671"/>
    <n v="12592"/>
    <n v="12175"/>
    <n v="10408"/>
    <n v="9373"/>
    <n v="7213"/>
    <n v="5817"/>
    <n v="5234"/>
    <n v="3799"/>
    <n v="2104"/>
    <n v="1138"/>
    <n v="496"/>
  </r>
  <r>
    <s v="NGA"/>
    <x v="0"/>
    <m/>
    <x v="2"/>
    <m/>
    <s v="UDUNG UKO"/>
    <m/>
    <n v="41211"/>
    <n v="37990"/>
    <n v="79201"/>
    <n v="4676"/>
    <n v="5190"/>
    <n v="5321"/>
    <n v="4821"/>
    <n v="4149"/>
    <n v="3140"/>
    <n v="2591"/>
    <n v="2330"/>
    <n v="2158"/>
    <n v="1898"/>
    <n v="1521"/>
    <n v="1148"/>
    <n v="943"/>
    <n v="729"/>
    <n v="358"/>
    <n v="170"/>
    <n v="68"/>
    <n v="4503"/>
    <n v="4827"/>
    <n v="4817"/>
    <n v="4435"/>
    <n v="3269"/>
    <n v="2822"/>
    <n v="2561"/>
    <n v="2601"/>
    <n v="2140"/>
    <n v="1852"/>
    <n v="1223"/>
    <n v="1271"/>
    <n v="677"/>
    <n v="526"/>
    <n v="196"/>
    <n v="202"/>
    <n v="68"/>
    <n v="9179"/>
    <n v="10017"/>
    <n v="10138"/>
    <n v="9256"/>
    <n v="7418"/>
    <n v="5962"/>
    <n v="5152"/>
    <n v="4931"/>
    <n v="4298"/>
    <n v="3750"/>
    <n v="2744"/>
    <n v="2419"/>
    <n v="1620"/>
    <n v="1255"/>
    <n v="554"/>
    <n v="372"/>
    <n v="136"/>
  </r>
  <r>
    <s v="NGA"/>
    <x v="0"/>
    <m/>
    <x v="2"/>
    <m/>
    <s v="UKANAFUN"/>
    <m/>
    <n v="80158"/>
    <n v="79510"/>
    <n v="159668"/>
    <n v="10058"/>
    <n v="10498"/>
    <n v="10415"/>
    <n v="9618"/>
    <n v="7737"/>
    <n v="5775"/>
    <n v="4659"/>
    <n v="4300"/>
    <n v="3983"/>
    <n v="3510"/>
    <n v="2898"/>
    <n v="1990"/>
    <n v="1988"/>
    <n v="1508"/>
    <n v="658"/>
    <n v="343"/>
    <n v="220"/>
    <n v="9559"/>
    <n v="9760"/>
    <n v="10000"/>
    <n v="8879"/>
    <n v="6706"/>
    <n v="5756"/>
    <n v="5176"/>
    <n v="5112"/>
    <n v="4169"/>
    <n v="3820"/>
    <n v="2619"/>
    <n v="2675"/>
    <n v="2194"/>
    <n v="1582"/>
    <n v="773"/>
    <n v="541"/>
    <n v="189"/>
    <n v="19617"/>
    <n v="20258"/>
    <n v="20415"/>
    <n v="18497"/>
    <n v="14443"/>
    <n v="11531"/>
    <n v="9835"/>
    <n v="9412"/>
    <n v="8152"/>
    <n v="7330"/>
    <n v="5517"/>
    <n v="4665"/>
    <n v="4182"/>
    <n v="3090"/>
    <n v="1431"/>
    <n v="884"/>
    <n v="409"/>
  </r>
  <r>
    <s v="NGA"/>
    <x v="0"/>
    <m/>
    <x v="2"/>
    <m/>
    <s v="URUAN"/>
    <m/>
    <n v="75481"/>
    <n v="74266"/>
    <n v="149747"/>
    <n v="9614"/>
    <n v="9988"/>
    <n v="9859"/>
    <n v="9103"/>
    <n v="7148"/>
    <n v="5407"/>
    <n v="4355"/>
    <n v="4017"/>
    <n v="3725"/>
    <n v="3275"/>
    <n v="2612"/>
    <n v="1972"/>
    <n v="1714"/>
    <n v="1343"/>
    <n v="828"/>
    <n v="330"/>
    <n v="191"/>
    <n v="9094"/>
    <n v="9393"/>
    <n v="9277"/>
    <n v="8238"/>
    <n v="6256"/>
    <n v="5386"/>
    <n v="4854"/>
    <n v="4873"/>
    <n v="3877"/>
    <n v="3557"/>
    <n v="2578"/>
    <n v="2243"/>
    <n v="1680"/>
    <n v="1646"/>
    <n v="703"/>
    <n v="380"/>
    <n v="231"/>
    <n v="18708"/>
    <n v="19381"/>
    <n v="19136"/>
    <n v="17341"/>
    <n v="13404"/>
    <n v="10793"/>
    <n v="9209"/>
    <n v="8890"/>
    <n v="7602"/>
    <n v="6832"/>
    <n v="5190"/>
    <n v="4215"/>
    <n v="3394"/>
    <n v="2989"/>
    <n v="1531"/>
    <n v="710"/>
    <n v="422"/>
  </r>
  <r>
    <s v="NGA"/>
    <x v="0"/>
    <m/>
    <x v="2"/>
    <m/>
    <s v="URUE OFFONG/ORUKO"/>
    <m/>
    <n v="72600"/>
    <n v="69120"/>
    <n v="141720"/>
    <n v="8823"/>
    <n v="9433"/>
    <n v="9192"/>
    <n v="8822"/>
    <n v="7224"/>
    <n v="5449"/>
    <n v="4407"/>
    <n v="3999"/>
    <n v="3794"/>
    <n v="3093"/>
    <n v="2369"/>
    <n v="2050"/>
    <n v="1639"/>
    <n v="1261"/>
    <n v="604"/>
    <n v="276"/>
    <n v="165"/>
    <n v="8307"/>
    <n v="8868"/>
    <n v="8780"/>
    <n v="7965"/>
    <n v="6162"/>
    <n v="5242"/>
    <n v="4622"/>
    <n v="4600"/>
    <n v="3693"/>
    <n v="3023"/>
    <n v="2726"/>
    <n v="1517"/>
    <n v="1579"/>
    <n v="1373"/>
    <n v="502"/>
    <n v="94"/>
    <n v="67"/>
    <n v="17130"/>
    <n v="18301"/>
    <n v="17972"/>
    <n v="16787"/>
    <n v="13386"/>
    <n v="10691"/>
    <n v="9029"/>
    <n v="8599"/>
    <n v="7487"/>
    <n v="6116"/>
    <n v="5095"/>
    <n v="3567"/>
    <n v="3218"/>
    <n v="2634"/>
    <n v="1106"/>
    <n v="370"/>
    <n v="232"/>
  </r>
  <r>
    <s v="NGA"/>
    <x v="0"/>
    <m/>
    <x v="2"/>
    <m/>
    <s v="UYO"/>
    <m/>
    <n v="209255"/>
    <n v="198756"/>
    <n v="408011"/>
    <n v="22190"/>
    <n v="22274"/>
    <n v="24053"/>
    <n v="25562"/>
    <n v="25312"/>
    <n v="19972"/>
    <n v="15334"/>
    <n v="13379"/>
    <n v="11135"/>
    <n v="9645"/>
    <n v="6419"/>
    <n v="5245"/>
    <n v="3463"/>
    <n v="2647"/>
    <n v="1388"/>
    <n v="852"/>
    <n v="385"/>
    <n v="21441"/>
    <n v="21714"/>
    <n v="25318"/>
    <n v="26907"/>
    <n v="22579"/>
    <n v="17269"/>
    <n v="13754"/>
    <n v="12442"/>
    <n v="9749"/>
    <n v="8327"/>
    <n v="5826"/>
    <n v="4746"/>
    <n v="3342"/>
    <n v="2566"/>
    <n v="1401"/>
    <n v="894"/>
    <n v="481"/>
    <n v="43631"/>
    <n v="43988"/>
    <n v="49371"/>
    <n v="52469"/>
    <n v="47891"/>
    <n v="37241"/>
    <n v="29088"/>
    <n v="25821"/>
    <n v="20884"/>
    <n v="17972"/>
    <n v="12245"/>
    <n v="9991"/>
    <n v="6805"/>
    <n v="5213"/>
    <n v="2789"/>
    <n v="1746"/>
    <n v="866"/>
  </r>
  <r>
    <s v="NGA"/>
    <x v="0"/>
    <m/>
    <x v="3"/>
    <m/>
    <s v="AGUATA"/>
    <m/>
    <n v="209696"/>
    <n v="206268"/>
    <n v="415964"/>
    <n v="22953"/>
    <n v="25069"/>
    <n v="26978"/>
    <n v="26203"/>
    <n v="20812"/>
    <n v="15376"/>
    <n v="12693"/>
    <n v="11318"/>
    <n v="10737"/>
    <n v="9480"/>
    <n v="7503"/>
    <n v="6686"/>
    <n v="4834"/>
    <n v="4058"/>
    <n v="2405"/>
    <n v="1738"/>
    <n v="853"/>
    <n v="21616"/>
    <n v="23547"/>
    <n v="26355"/>
    <n v="24712"/>
    <n v="18348"/>
    <n v="15668"/>
    <n v="13770"/>
    <n v="13324"/>
    <n v="10699"/>
    <n v="10118"/>
    <n v="7160"/>
    <n v="6962"/>
    <n v="4190"/>
    <n v="4679"/>
    <n v="2331"/>
    <n v="1870"/>
    <n v="919"/>
    <n v="44569"/>
    <n v="48616"/>
    <n v="53333"/>
    <n v="50915"/>
    <n v="39160"/>
    <n v="31044"/>
    <n v="26463"/>
    <n v="24642"/>
    <n v="21436"/>
    <n v="19598"/>
    <n v="14663"/>
    <n v="13648"/>
    <n v="9024"/>
    <n v="8737"/>
    <n v="4736"/>
    <n v="3608"/>
    <n v="1772"/>
  </r>
  <r>
    <s v="NGA"/>
    <x v="0"/>
    <m/>
    <x v="3"/>
    <m/>
    <s v="ANAMBRA EAST"/>
    <m/>
    <n v="157796"/>
    <n v="152724"/>
    <n v="310520"/>
    <n v="17588"/>
    <n v="19587"/>
    <n v="20203"/>
    <n v="19453"/>
    <n v="16185"/>
    <n v="11893"/>
    <n v="9521"/>
    <n v="8071"/>
    <n v="7995"/>
    <n v="6468"/>
    <n v="5412"/>
    <n v="4556"/>
    <n v="3789"/>
    <n v="3109"/>
    <n v="2148"/>
    <n v="1248"/>
    <n v="570"/>
    <n v="16655"/>
    <n v="18036"/>
    <n v="19197"/>
    <n v="18063"/>
    <n v="14635"/>
    <n v="11466"/>
    <n v="9950"/>
    <n v="9293"/>
    <n v="7893"/>
    <n v="7079"/>
    <n v="5250"/>
    <n v="4975"/>
    <n v="3610"/>
    <n v="2925"/>
    <n v="1679"/>
    <n v="1396"/>
    <n v="622"/>
    <n v="34243"/>
    <n v="37623"/>
    <n v="39400"/>
    <n v="37516"/>
    <n v="30820"/>
    <n v="23359"/>
    <n v="19471"/>
    <n v="17364"/>
    <n v="15888"/>
    <n v="13547"/>
    <n v="10662"/>
    <n v="9531"/>
    <n v="7399"/>
    <n v="6034"/>
    <n v="3827"/>
    <n v="2644"/>
    <n v="1192"/>
  </r>
  <r>
    <s v="NGA"/>
    <x v="0"/>
    <m/>
    <x v="3"/>
    <m/>
    <s v="ANAMBRA WEST"/>
    <m/>
    <n v="78665"/>
    <n v="75181"/>
    <n v="153846"/>
    <n v="9499"/>
    <n v="10630"/>
    <n v="10690"/>
    <n v="9737"/>
    <n v="7271"/>
    <n v="5591"/>
    <n v="4631"/>
    <n v="4067"/>
    <n v="3885"/>
    <n v="3304"/>
    <n v="2655"/>
    <n v="2093"/>
    <n v="1753"/>
    <n v="1220"/>
    <n v="839"/>
    <n v="512"/>
    <n v="288"/>
    <n v="8947"/>
    <n v="9777"/>
    <n v="9765"/>
    <n v="8498"/>
    <n v="6324"/>
    <n v="5402"/>
    <n v="5049"/>
    <n v="4816"/>
    <n v="3971"/>
    <n v="3463"/>
    <n v="2526"/>
    <n v="2142"/>
    <n v="1710"/>
    <n v="1275"/>
    <n v="758"/>
    <n v="515"/>
    <n v="243"/>
    <n v="18446"/>
    <n v="20407"/>
    <n v="20455"/>
    <n v="18235"/>
    <n v="13595"/>
    <n v="10993"/>
    <n v="9680"/>
    <n v="8883"/>
    <n v="7856"/>
    <n v="6767"/>
    <n v="5181"/>
    <n v="4235"/>
    <n v="3463"/>
    <n v="2495"/>
    <n v="1597"/>
    <n v="1027"/>
    <n v="531"/>
  </r>
  <r>
    <s v="NGA"/>
    <x v="0"/>
    <m/>
    <x v="3"/>
    <m/>
    <s v="ANAOCHA"/>
    <m/>
    <n v="176003"/>
    <n v="174998"/>
    <n v="351001"/>
    <n v="19862"/>
    <n v="21684"/>
    <n v="23313"/>
    <n v="22043"/>
    <n v="16611"/>
    <n v="12521"/>
    <n v="10311"/>
    <n v="9516"/>
    <n v="8935"/>
    <n v="7955"/>
    <n v="6362"/>
    <n v="5412"/>
    <n v="3802"/>
    <n v="3553"/>
    <n v="1935"/>
    <n v="1488"/>
    <n v="700"/>
    <n v="18816"/>
    <n v="20316"/>
    <n v="22110"/>
    <n v="21606"/>
    <n v="15377"/>
    <n v="12990"/>
    <n v="11589"/>
    <n v="11447"/>
    <n v="9190"/>
    <n v="8352"/>
    <n v="5994"/>
    <n v="5848"/>
    <n v="3327"/>
    <n v="3368"/>
    <n v="2050"/>
    <n v="1765"/>
    <n v="853"/>
    <n v="38678"/>
    <n v="42000"/>
    <n v="45423"/>
    <n v="43649"/>
    <n v="31988"/>
    <n v="25511"/>
    <n v="21900"/>
    <n v="20963"/>
    <n v="18125"/>
    <n v="16307"/>
    <n v="12356"/>
    <n v="11260"/>
    <n v="7129"/>
    <n v="6921"/>
    <n v="3985"/>
    <n v="3253"/>
    <n v="1553"/>
  </r>
  <r>
    <s v="NGA"/>
    <x v="0"/>
    <m/>
    <x v="3"/>
    <m/>
    <s v="AWKA NORTH"/>
    <m/>
    <n v="91560"/>
    <n v="88975"/>
    <n v="180535"/>
    <n v="10633"/>
    <n v="11666"/>
    <n v="11870"/>
    <n v="11600"/>
    <n v="8906"/>
    <n v="6801"/>
    <n v="5485"/>
    <n v="4921"/>
    <n v="4577"/>
    <n v="3957"/>
    <n v="3167"/>
    <n v="2561"/>
    <n v="1860"/>
    <n v="1622"/>
    <n v="954"/>
    <n v="585"/>
    <n v="395"/>
    <n v="10122"/>
    <n v="10826"/>
    <n v="11197"/>
    <n v="10000"/>
    <n v="7648"/>
    <n v="6585"/>
    <n v="5817"/>
    <n v="5886"/>
    <n v="4729"/>
    <n v="4152"/>
    <n v="2819"/>
    <n v="3164"/>
    <n v="2019"/>
    <n v="1994"/>
    <n v="1087"/>
    <n v="594"/>
    <n v="336"/>
    <n v="20755"/>
    <n v="22492"/>
    <n v="23067"/>
    <n v="21600"/>
    <n v="16554"/>
    <n v="13386"/>
    <n v="11302"/>
    <n v="10807"/>
    <n v="9306"/>
    <n v="8109"/>
    <n v="5986"/>
    <n v="5725"/>
    <n v="3879"/>
    <n v="3616"/>
    <n v="2041"/>
    <n v="1179"/>
    <n v="731"/>
  </r>
  <r>
    <s v="NGA"/>
    <x v="0"/>
    <m/>
    <x v="3"/>
    <m/>
    <s v="AWKA SOUTH"/>
    <m/>
    <n v="122786"/>
    <n v="117155"/>
    <n v="239941"/>
    <n v="12519"/>
    <n v="12471"/>
    <n v="15026"/>
    <n v="15841"/>
    <n v="16236"/>
    <n v="11080"/>
    <n v="7598"/>
    <n v="6180"/>
    <n v="5860"/>
    <n v="5377"/>
    <n v="3963"/>
    <n v="3809"/>
    <n v="2183"/>
    <n v="2088"/>
    <n v="1199"/>
    <n v="969"/>
    <n v="387"/>
    <n v="12016"/>
    <n v="12013"/>
    <n v="14419"/>
    <n v="14771"/>
    <n v="13517"/>
    <n v="9403"/>
    <n v="7457"/>
    <n v="6880"/>
    <n v="5599"/>
    <n v="5192"/>
    <n v="3751"/>
    <n v="4099"/>
    <n v="2427"/>
    <n v="2360"/>
    <n v="1396"/>
    <n v="1281"/>
    <n v="574"/>
    <n v="24535"/>
    <n v="24484"/>
    <n v="29445"/>
    <n v="30612"/>
    <n v="29753"/>
    <n v="20483"/>
    <n v="15055"/>
    <n v="13060"/>
    <n v="11459"/>
    <n v="10569"/>
    <n v="7714"/>
    <n v="7908"/>
    <n v="4610"/>
    <n v="4448"/>
    <n v="2595"/>
    <n v="2250"/>
    <n v="961"/>
  </r>
  <r>
    <s v="NGA"/>
    <x v="0"/>
    <m/>
    <x v="3"/>
    <m/>
    <s v="AYAMELUM"/>
    <m/>
    <n v="165066"/>
    <n v="157706"/>
    <n v="322772"/>
    <n v="19848"/>
    <n v="21587"/>
    <n v="22064"/>
    <n v="20663"/>
    <n v="16014"/>
    <n v="11839"/>
    <n v="9637"/>
    <n v="8731"/>
    <n v="8198"/>
    <n v="6947"/>
    <n v="5819"/>
    <n v="4321"/>
    <n v="3958"/>
    <n v="2277"/>
    <n v="1663"/>
    <n v="845"/>
    <n v="655"/>
    <n v="18547"/>
    <n v="19901"/>
    <n v="20005"/>
    <n v="18051"/>
    <n v="13440"/>
    <n v="11734"/>
    <n v="10424"/>
    <n v="10223"/>
    <n v="8250"/>
    <n v="7427"/>
    <n v="6010"/>
    <n v="3945"/>
    <n v="3264"/>
    <n v="2507"/>
    <n v="1929"/>
    <n v="1326"/>
    <n v="723"/>
    <n v="38395"/>
    <n v="41488"/>
    <n v="42069"/>
    <n v="38714"/>
    <n v="29454"/>
    <n v="23573"/>
    <n v="20061"/>
    <n v="18954"/>
    <n v="16448"/>
    <n v="14374"/>
    <n v="11829"/>
    <n v="8266"/>
    <n v="7222"/>
    <n v="4784"/>
    <n v="3592"/>
    <n v="2171"/>
    <n v="1378"/>
  </r>
  <r>
    <s v="NGA"/>
    <x v="0"/>
    <m/>
    <x v="3"/>
    <m/>
    <s v="DUNUKOFIA"/>
    <m/>
    <n v="82975"/>
    <n v="79740"/>
    <n v="162715"/>
    <n v="10313"/>
    <n v="10142"/>
    <n v="10349"/>
    <n v="9872"/>
    <n v="7742"/>
    <n v="6458"/>
    <n v="5117"/>
    <n v="4442"/>
    <n v="4193"/>
    <n v="3783"/>
    <n v="2931"/>
    <n v="2431"/>
    <n v="1656"/>
    <n v="1529"/>
    <n v="907"/>
    <n v="726"/>
    <n v="384"/>
    <n v="9698"/>
    <n v="9423"/>
    <n v="9829"/>
    <n v="8933"/>
    <n v="7001"/>
    <n v="5959"/>
    <n v="5220"/>
    <n v="5235"/>
    <n v="4003"/>
    <n v="3641"/>
    <n v="2515"/>
    <n v="2880"/>
    <n v="1598"/>
    <n v="1656"/>
    <n v="845"/>
    <n v="939"/>
    <n v="365"/>
    <n v="20011"/>
    <n v="19565"/>
    <n v="20178"/>
    <n v="18805"/>
    <n v="14743"/>
    <n v="12417"/>
    <n v="10337"/>
    <n v="9677"/>
    <n v="8196"/>
    <n v="7424"/>
    <n v="5446"/>
    <n v="5311"/>
    <n v="3254"/>
    <n v="3185"/>
    <n v="1752"/>
    <n v="1665"/>
    <n v="749"/>
  </r>
  <r>
    <s v="NGA"/>
    <x v="0"/>
    <m/>
    <x v="3"/>
    <m/>
    <s v="EKWUSIGO"/>
    <m/>
    <n v="108131"/>
    <n v="106651"/>
    <n v="214782"/>
    <n v="12073"/>
    <n v="12917"/>
    <n v="14663"/>
    <n v="13616"/>
    <n v="10271"/>
    <n v="7624"/>
    <n v="6398"/>
    <n v="6014"/>
    <n v="5668"/>
    <n v="5057"/>
    <n v="3912"/>
    <n v="3280"/>
    <n v="2205"/>
    <n v="2024"/>
    <n v="1169"/>
    <n v="797"/>
    <n v="443"/>
    <n v="11207"/>
    <n v="12264"/>
    <n v="14601"/>
    <n v="12951"/>
    <n v="9210"/>
    <n v="8144"/>
    <n v="7247"/>
    <n v="6948"/>
    <n v="5361"/>
    <n v="4905"/>
    <n v="3264"/>
    <n v="3895"/>
    <n v="2231"/>
    <n v="2029"/>
    <n v="1036"/>
    <n v="885"/>
    <n v="473"/>
    <n v="23280"/>
    <n v="25181"/>
    <n v="29264"/>
    <n v="26567"/>
    <n v="19481"/>
    <n v="15768"/>
    <n v="13645"/>
    <n v="12962"/>
    <n v="11029"/>
    <n v="9962"/>
    <n v="7176"/>
    <n v="7175"/>
    <n v="4436"/>
    <n v="4053"/>
    <n v="2205"/>
    <n v="1682"/>
    <n v="916"/>
  </r>
  <r>
    <s v="NGA"/>
    <x v="0"/>
    <m/>
    <x v="3"/>
    <m/>
    <s v="IDEMILI NORTH"/>
    <m/>
    <n v="288543"/>
    <n v="278302"/>
    <n v="566845"/>
    <n v="32272"/>
    <n v="33691"/>
    <n v="36384"/>
    <n v="34637"/>
    <n v="29205"/>
    <n v="23150"/>
    <n v="19421"/>
    <n v="16904"/>
    <n v="15247"/>
    <n v="13228"/>
    <n v="9832"/>
    <n v="8527"/>
    <n v="5598"/>
    <n v="4974"/>
    <n v="2694"/>
    <n v="1921"/>
    <n v="858"/>
    <n v="31214"/>
    <n v="32464"/>
    <n v="36775"/>
    <n v="33329"/>
    <n v="26371"/>
    <n v="22139"/>
    <n v="18731"/>
    <n v="17816"/>
    <n v="14032"/>
    <n v="12541"/>
    <n v="8412"/>
    <n v="8493"/>
    <n v="4675"/>
    <n v="4928"/>
    <n v="2964"/>
    <n v="2333"/>
    <n v="1085"/>
    <n v="63486"/>
    <n v="66155"/>
    <n v="73159"/>
    <n v="67966"/>
    <n v="55576"/>
    <n v="45289"/>
    <n v="38152"/>
    <n v="34720"/>
    <n v="29279"/>
    <n v="25769"/>
    <n v="18244"/>
    <n v="17020"/>
    <n v="10273"/>
    <n v="9902"/>
    <n v="5658"/>
    <n v="4254"/>
    <n v="1943"/>
  </r>
  <r>
    <s v="NGA"/>
    <x v="0"/>
    <m/>
    <x v="3"/>
    <m/>
    <s v="IDEMILI SOUTH"/>
    <m/>
    <n v="138622"/>
    <n v="133377"/>
    <n v="271999"/>
    <n v="14910"/>
    <n v="16214"/>
    <n v="18067"/>
    <n v="17599"/>
    <n v="13787"/>
    <n v="10436"/>
    <n v="8574"/>
    <n v="7612"/>
    <n v="6871"/>
    <n v="6117"/>
    <n v="4801"/>
    <n v="4524"/>
    <n v="2879"/>
    <n v="2736"/>
    <n v="1603"/>
    <n v="1329"/>
    <n v="563"/>
    <n v="14140"/>
    <n v="15023"/>
    <n v="16773"/>
    <n v="15733"/>
    <n v="11793"/>
    <n v="10262"/>
    <n v="8826"/>
    <n v="8654"/>
    <n v="6781"/>
    <n v="6529"/>
    <n v="4544"/>
    <n v="4935"/>
    <n v="2808"/>
    <n v="3049"/>
    <n v="1464"/>
    <n v="1428"/>
    <n v="635"/>
    <n v="29050"/>
    <n v="31237"/>
    <n v="34840"/>
    <n v="33332"/>
    <n v="25580"/>
    <n v="20698"/>
    <n v="17400"/>
    <n v="16266"/>
    <n v="13652"/>
    <n v="12646"/>
    <n v="9345"/>
    <n v="9459"/>
    <n v="5687"/>
    <n v="5785"/>
    <n v="3067"/>
    <n v="2757"/>
    <n v="1198"/>
  </r>
  <r>
    <s v="NGA"/>
    <x v="0"/>
    <m/>
    <x v="3"/>
    <m/>
    <s v="IHIALA"/>
    <m/>
    <n v="212431"/>
    <n v="210943"/>
    <n v="423374"/>
    <n v="23439"/>
    <n v="24634"/>
    <n v="27793"/>
    <n v="27826"/>
    <n v="21871"/>
    <n v="15505"/>
    <n v="12536"/>
    <n v="11111"/>
    <n v="10532"/>
    <n v="9513"/>
    <n v="7649"/>
    <n v="6412"/>
    <n v="4634"/>
    <n v="3782"/>
    <n v="2391"/>
    <n v="1902"/>
    <n v="901"/>
    <n v="22202"/>
    <n v="23238"/>
    <n v="26151"/>
    <n v="28248"/>
    <n v="20603"/>
    <n v="15497"/>
    <n v="13135"/>
    <n v="12788"/>
    <n v="10292"/>
    <n v="9930"/>
    <n v="7395"/>
    <n v="6990"/>
    <n v="4659"/>
    <n v="4290"/>
    <n v="2549"/>
    <n v="2007"/>
    <n v="969"/>
    <n v="45641"/>
    <n v="47872"/>
    <n v="53944"/>
    <n v="56074"/>
    <n v="42474"/>
    <n v="31002"/>
    <n v="25671"/>
    <n v="23899"/>
    <n v="20824"/>
    <n v="19443"/>
    <n v="15044"/>
    <n v="13402"/>
    <n v="9293"/>
    <n v="8072"/>
    <n v="4940"/>
    <n v="3909"/>
    <n v="1870"/>
  </r>
  <r>
    <s v="NGA"/>
    <x v="0"/>
    <m/>
    <x v="3"/>
    <m/>
    <s v="NJIKOKA"/>
    <m/>
    <n v="123978"/>
    <n v="126193"/>
    <n v="250171"/>
    <n v="14382"/>
    <n v="14925"/>
    <n v="15929"/>
    <n v="14994"/>
    <n v="11887"/>
    <n v="9071"/>
    <n v="7338"/>
    <n v="6665"/>
    <n v="6431"/>
    <n v="5658"/>
    <n v="4239"/>
    <n v="3995"/>
    <n v="2547"/>
    <n v="2571"/>
    <n v="1511"/>
    <n v="1321"/>
    <n v="514"/>
    <n v="13967"/>
    <n v="14365"/>
    <n v="15880"/>
    <n v="14756"/>
    <n v="11056"/>
    <n v="9320"/>
    <n v="8284"/>
    <n v="8041"/>
    <n v="6407"/>
    <n v="5932"/>
    <n v="4208"/>
    <n v="4648"/>
    <n v="2889"/>
    <n v="2753"/>
    <n v="1629"/>
    <n v="1364"/>
    <n v="694"/>
    <n v="28349"/>
    <n v="29290"/>
    <n v="31809"/>
    <n v="29750"/>
    <n v="22943"/>
    <n v="18391"/>
    <n v="15622"/>
    <n v="14706"/>
    <n v="12838"/>
    <n v="11590"/>
    <n v="8447"/>
    <n v="8643"/>
    <n v="5436"/>
    <n v="5324"/>
    <n v="3140"/>
    <n v="2685"/>
    <n v="1208"/>
  </r>
  <r>
    <s v="NGA"/>
    <x v="0"/>
    <m/>
    <x v="3"/>
    <m/>
    <s v="NNEWI NORTH"/>
    <m/>
    <n v="105182"/>
    <n v="105548"/>
    <n v="210730"/>
    <n v="12997"/>
    <n v="11502"/>
    <n v="12648"/>
    <n v="11778"/>
    <n v="10868"/>
    <n v="8794"/>
    <n v="7565"/>
    <n v="6544"/>
    <n v="5506"/>
    <n v="4936"/>
    <n v="3257"/>
    <n v="3003"/>
    <n v="1790"/>
    <n v="1886"/>
    <n v="981"/>
    <n v="776"/>
    <n v="351"/>
    <n v="13115"/>
    <n v="11729"/>
    <n v="13423"/>
    <n v="12010"/>
    <n v="10115"/>
    <n v="8846"/>
    <n v="6965"/>
    <n v="6386"/>
    <n v="4892"/>
    <n v="4185"/>
    <n v="3154"/>
    <n v="3362"/>
    <n v="2008"/>
    <n v="2246"/>
    <n v="1451"/>
    <n v="1144"/>
    <n v="517"/>
    <n v="26112"/>
    <n v="23231"/>
    <n v="26071"/>
    <n v="23788"/>
    <n v="20983"/>
    <n v="17640"/>
    <n v="14530"/>
    <n v="12930"/>
    <n v="10398"/>
    <n v="9121"/>
    <n v="6411"/>
    <n v="6365"/>
    <n v="3798"/>
    <n v="4132"/>
    <n v="2432"/>
    <n v="1920"/>
    <n v="868"/>
  </r>
  <r>
    <s v="NGA"/>
    <x v="0"/>
    <m/>
    <x v="3"/>
    <m/>
    <s v="NNEWI SOUTH"/>
    <m/>
    <n v="162626"/>
    <n v="159267"/>
    <n v="321893"/>
    <n v="16548"/>
    <n v="19132"/>
    <n v="22847"/>
    <n v="22052"/>
    <n v="15531"/>
    <n v="11224"/>
    <n v="9280"/>
    <n v="8439"/>
    <n v="8017"/>
    <n v="7401"/>
    <n v="5907"/>
    <n v="5456"/>
    <n v="3499"/>
    <n v="3639"/>
    <n v="1769"/>
    <n v="1150"/>
    <n v="735"/>
    <n v="15984"/>
    <n v="17821"/>
    <n v="21293"/>
    <n v="20064"/>
    <n v="13851"/>
    <n v="11119"/>
    <n v="10280"/>
    <n v="10232"/>
    <n v="8638"/>
    <n v="7958"/>
    <n v="5528"/>
    <n v="5674"/>
    <n v="3629"/>
    <n v="3225"/>
    <n v="1810"/>
    <n v="1491"/>
    <n v="670"/>
    <n v="32532"/>
    <n v="36953"/>
    <n v="44140"/>
    <n v="42116"/>
    <n v="29382"/>
    <n v="22343"/>
    <n v="19560"/>
    <n v="18671"/>
    <n v="16655"/>
    <n v="15359"/>
    <n v="11435"/>
    <n v="11130"/>
    <n v="7128"/>
    <n v="6864"/>
    <n v="3579"/>
    <n v="2641"/>
    <n v="1405"/>
  </r>
  <r>
    <s v="NGA"/>
    <x v="0"/>
    <m/>
    <x v="3"/>
    <m/>
    <s v="OGBARU"/>
    <m/>
    <n v="118072"/>
    <n v="108723"/>
    <n v="226795"/>
    <n v="11597"/>
    <n v="13119"/>
    <n v="15124"/>
    <n v="14993"/>
    <n v="12535"/>
    <n v="10873"/>
    <n v="8664"/>
    <n v="6909"/>
    <n v="5998"/>
    <n v="5400"/>
    <n v="4023"/>
    <n v="3198"/>
    <n v="2199"/>
    <n v="1721"/>
    <n v="844"/>
    <n v="570"/>
    <n v="305"/>
    <n v="11569"/>
    <n v="12635"/>
    <n v="14599"/>
    <n v="13884"/>
    <n v="11085"/>
    <n v="9628"/>
    <n v="7624"/>
    <n v="6739"/>
    <n v="5325"/>
    <n v="4715"/>
    <n v="2849"/>
    <n v="3093"/>
    <n v="1681"/>
    <n v="1539"/>
    <n v="848"/>
    <n v="573"/>
    <n v="337"/>
    <n v="23166"/>
    <n v="25754"/>
    <n v="29723"/>
    <n v="28877"/>
    <n v="23620"/>
    <n v="20501"/>
    <n v="16288"/>
    <n v="13648"/>
    <n v="11323"/>
    <n v="10115"/>
    <n v="6872"/>
    <n v="6291"/>
    <n v="3880"/>
    <n v="3260"/>
    <n v="1692"/>
    <n v="1143"/>
    <n v="642"/>
  </r>
  <r>
    <s v="NGA"/>
    <x v="0"/>
    <m/>
    <x v="3"/>
    <m/>
    <s v="ONITSHA NORTH"/>
    <m/>
    <n v="104471"/>
    <n v="108788"/>
    <n v="213259"/>
    <n v="12987"/>
    <n v="10455"/>
    <n v="11953"/>
    <n v="11660"/>
    <n v="11000"/>
    <n v="9028"/>
    <n v="7325"/>
    <n v="6408"/>
    <n v="5825"/>
    <n v="5313"/>
    <n v="4027"/>
    <n v="3048"/>
    <n v="1801"/>
    <n v="1855"/>
    <n v="777"/>
    <n v="756"/>
    <n v="253"/>
    <n v="13271"/>
    <n v="10507"/>
    <n v="15145"/>
    <n v="13118"/>
    <n v="10313"/>
    <n v="8924"/>
    <n v="7338"/>
    <n v="6639"/>
    <n v="5544"/>
    <n v="4861"/>
    <n v="3260"/>
    <n v="3253"/>
    <n v="1782"/>
    <n v="2220"/>
    <n v="1155"/>
    <n v="968"/>
    <n v="490"/>
    <n v="26258"/>
    <n v="20962"/>
    <n v="27098"/>
    <n v="24778"/>
    <n v="21313"/>
    <n v="17952"/>
    <n v="14663"/>
    <n v="13047"/>
    <n v="11369"/>
    <n v="10174"/>
    <n v="7287"/>
    <n v="6301"/>
    <n v="3583"/>
    <n v="4075"/>
    <n v="1932"/>
    <n v="1724"/>
    <n v="743"/>
  </r>
  <r>
    <s v="NGA"/>
    <x v="0"/>
    <m/>
    <x v="3"/>
    <m/>
    <s v="ONITSHA SOUTH"/>
    <m/>
    <n v="121828"/>
    <n v="110524"/>
    <n v="232352"/>
    <n v="10253"/>
    <n v="11756"/>
    <n v="13769"/>
    <n v="15680"/>
    <n v="13769"/>
    <n v="12579"/>
    <n v="9930"/>
    <n v="7918"/>
    <n v="6776"/>
    <n v="5902"/>
    <n v="4240"/>
    <n v="3738"/>
    <n v="2392"/>
    <n v="1725"/>
    <n v="768"/>
    <n v="413"/>
    <n v="220"/>
    <n v="10309"/>
    <n v="11791"/>
    <n v="14850"/>
    <n v="14818"/>
    <n v="11472"/>
    <n v="10605"/>
    <n v="8110"/>
    <n v="7576"/>
    <n v="5799"/>
    <n v="5309"/>
    <n v="3174"/>
    <n v="3197"/>
    <n v="1204"/>
    <n v="1118"/>
    <n v="535"/>
    <n v="440"/>
    <n v="217"/>
    <n v="20562"/>
    <n v="23547"/>
    <n v="28619"/>
    <n v="30498"/>
    <n v="25241"/>
    <n v="23184"/>
    <n v="18040"/>
    <n v="15494"/>
    <n v="12575"/>
    <n v="11211"/>
    <n v="7414"/>
    <n v="6935"/>
    <n v="3596"/>
    <n v="2843"/>
    <n v="1303"/>
    <n v="853"/>
    <n v="437"/>
  </r>
  <r>
    <s v="NGA"/>
    <x v="0"/>
    <m/>
    <x v="3"/>
    <m/>
    <s v="ORUMBA NORTH"/>
    <m/>
    <n v="100332"/>
    <n v="103814"/>
    <n v="204146"/>
    <n v="10993"/>
    <n v="11346"/>
    <n v="12425"/>
    <n v="12420"/>
    <n v="12206"/>
    <n v="8173"/>
    <n v="5812"/>
    <n v="5177"/>
    <n v="4808"/>
    <n v="4367"/>
    <n v="3458"/>
    <n v="2861"/>
    <n v="2063"/>
    <n v="1816"/>
    <n v="1184"/>
    <n v="815"/>
    <n v="408"/>
    <n v="10619"/>
    <n v="10743"/>
    <n v="12485"/>
    <n v="12721"/>
    <n v="12386"/>
    <n v="8159"/>
    <n v="6463"/>
    <n v="6248"/>
    <n v="5135"/>
    <n v="4674"/>
    <n v="3305"/>
    <n v="3491"/>
    <n v="2309"/>
    <n v="2228"/>
    <n v="1416"/>
    <n v="954"/>
    <n v="478"/>
    <n v="21612"/>
    <n v="22089"/>
    <n v="24910"/>
    <n v="25141"/>
    <n v="24592"/>
    <n v="16332"/>
    <n v="12275"/>
    <n v="11425"/>
    <n v="9943"/>
    <n v="9041"/>
    <n v="6763"/>
    <n v="6352"/>
    <n v="4372"/>
    <n v="4044"/>
    <n v="2600"/>
    <n v="1769"/>
    <n v="886"/>
  </r>
  <r>
    <s v="NGA"/>
    <x v="0"/>
    <m/>
    <x v="3"/>
    <m/>
    <s v="ORUMBA SOUTH"/>
    <m/>
    <n v="160928"/>
    <n v="158939"/>
    <n v="319867"/>
    <n v="18310"/>
    <n v="20642"/>
    <n v="22114"/>
    <n v="20784"/>
    <n v="15171"/>
    <n v="10881"/>
    <n v="9034"/>
    <n v="8351"/>
    <n v="8444"/>
    <n v="7171"/>
    <n v="6061"/>
    <n v="4495"/>
    <n v="3789"/>
    <n v="2285"/>
    <n v="1795"/>
    <n v="1082"/>
    <n v="519"/>
    <n v="17317"/>
    <n v="19287"/>
    <n v="21241"/>
    <n v="19504"/>
    <n v="13911"/>
    <n v="11527"/>
    <n v="10464"/>
    <n v="10244"/>
    <n v="8185"/>
    <n v="7439"/>
    <n v="5155"/>
    <n v="4806"/>
    <n v="3689"/>
    <n v="2996"/>
    <n v="1776"/>
    <n v="881"/>
    <n v="517"/>
    <n v="35627"/>
    <n v="39929"/>
    <n v="43355"/>
    <n v="40288"/>
    <n v="29082"/>
    <n v="22408"/>
    <n v="19498"/>
    <n v="18595"/>
    <n v="16629"/>
    <n v="14610"/>
    <n v="11216"/>
    <n v="9301"/>
    <n v="7478"/>
    <n v="5281"/>
    <n v="3571"/>
    <n v="1963"/>
    <n v="1036"/>
  </r>
  <r>
    <s v="NGA"/>
    <x v="0"/>
    <m/>
    <x v="3"/>
    <m/>
    <s v="OYI"/>
    <m/>
    <n v="174217"/>
    <n v="169060"/>
    <n v="343277"/>
    <n v="19020"/>
    <n v="19545"/>
    <n v="24467"/>
    <n v="22565"/>
    <n v="16709"/>
    <n v="13227"/>
    <n v="10833"/>
    <n v="9336"/>
    <n v="8685"/>
    <n v="7458"/>
    <n v="6183"/>
    <n v="5076"/>
    <n v="3800"/>
    <n v="3200"/>
    <n v="1903"/>
    <n v="1445"/>
    <n v="765"/>
    <n v="18139"/>
    <n v="18598"/>
    <n v="23640"/>
    <n v="21677"/>
    <n v="15007"/>
    <n v="12473"/>
    <n v="11045"/>
    <n v="10165"/>
    <n v="8410"/>
    <n v="7466"/>
    <n v="5605"/>
    <n v="5753"/>
    <n v="3426"/>
    <n v="3132"/>
    <n v="2251"/>
    <n v="1480"/>
    <n v="793"/>
    <n v="37159"/>
    <n v="38143"/>
    <n v="48107"/>
    <n v="44242"/>
    <n v="31716"/>
    <n v="25700"/>
    <n v="21878"/>
    <n v="19501"/>
    <n v="17095"/>
    <n v="14924"/>
    <n v="11788"/>
    <n v="10829"/>
    <n v="7226"/>
    <n v="6332"/>
    <n v="4154"/>
    <n v="2925"/>
    <n v="1558"/>
  </r>
  <r>
    <s v="NGA"/>
    <x v="0"/>
    <m/>
    <x v="4"/>
    <m/>
    <s v="ALKALERI"/>
    <m/>
    <n v="268244"/>
    <n v="257251"/>
    <n v="525495"/>
    <n v="52925"/>
    <n v="42793"/>
    <n v="34934"/>
    <n v="28340"/>
    <n v="20532"/>
    <n v="17553"/>
    <n v="16210"/>
    <n v="13330"/>
    <n v="11495"/>
    <n v="7959"/>
    <n v="7032"/>
    <n v="4400"/>
    <n v="3866"/>
    <n v="2585"/>
    <n v="2209"/>
    <n v="1239"/>
    <n v="842"/>
    <n v="49194"/>
    <n v="38893"/>
    <n v="32002"/>
    <n v="29757"/>
    <n v="23364"/>
    <n v="18861"/>
    <n v="15624"/>
    <n v="11741"/>
    <n v="10031"/>
    <n v="6885"/>
    <n v="6331"/>
    <n v="4164"/>
    <n v="3759"/>
    <n v="2416"/>
    <n v="2188"/>
    <n v="1195"/>
    <n v="846"/>
    <n v="102119"/>
    <n v="81686"/>
    <n v="66936"/>
    <n v="58097"/>
    <n v="43896"/>
    <n v="36414"/>
    <n v="31834"/>
    <n v="25071"/>
    <n v="21526"/>
    <n v="14844"/>
    <n v="13363"/>
    <n v="8564"/>
    <n v="7625"/>
    <n v="5001"/>
    <n v="4397"/>
    <n v="2434"/>
    <n v="1688"/>
  </r>
  <r>
    <s v="NGA"/>
    <x v="0"/>
    <m/>
    <x v="4"/>
    <m/>
    <s v="BAUCHI"/>
    <m/>
    <n v="306118"/>
    <n v="289239"/>
    <n v="595357"/>
    <n v="56721"/>
    <n v="44881"/>
    <n v="40015"/>
    <n v="33708"/>
    <n v="26704"/>
    <n v="22276"/>
    <n v="17766"/>
    <n v="15843"/>
    <n v="12614"/>
    <n v="10423"/>
    <n v="7243"/>
    <n v="6706"/>
    <n v="3833"/>
    <n v="3234"/>
    <n v="1910"/>
    <n v="1473"/>
    <n v="768"/>
    <n v="54315"/>
    <n v="43597"/>
    <n v="38459"/>
    <n v="32961"/>
    <n v="26045"/>
    <n v="20565"/>
    <n v="16640"/>
    <n v="13777"/>
    <n v="11464"/>
    <n v="8061"/>
    <n v="6577"/>
    <n v="5185"/>
    <n v="3841"/>
    <n v="2758"/>
    <n v="2394"/>
    <n v="1475"/>
    <n v="1125"/>
    <n v="111036"/>
    <n v="88478"/>
    <n v="78474"/>
    <n v="66669"/>
    <n v="52749"/>
    <n v="42841"/>
    <n v="34406"/>
    <n v="29620"/>
    <n v="24078"/>
    <n v="18484"/>
    <n v="13820"/>
    <n v="11891"/>
    <n v="7674"/>
    <n v="5992"/>
    <n v="4304"/>
    <n v="2948"/>
    <n v="1893"/>
  </r>
  <r>
    <s v="NGA"/>
    <x v="0"/>
    <m/>
    <x v="4"/>
    <m/>
    <s v="BOGORO"/>
    <m/>
    <n v="61771"/>
    <n v="62436"/>
    <n v="124207"/>
    <n v="11358"/>
    <n v="9557"/>
    <n v="8177"/>
    <n v="7217"/>
    <n v="4717"/>
    <n v="4156"/>
    <n v="3632"/>
    <n v="3099"/>
    <n v="2437"/>
    <n v="2059"/>
    <n v="1413"/>
    <n v="1260"/>
    <n v="727"/>
    <n v="697"/>
    <n v="543"/>
    <n v="378"/>
    <n v="344"/>
    <n v="10776"/>
    <n v="9231"/>
    <n v="7820"/>
    <n v="6776"/>
    <n v="5039"/>
    <n v="4479"/>
    <n v="3747"/>
    <n v="3064"/>
    <n v="2634"/>
    <n v="2053"/>
    <n v="1742"/>
    <n v="1378"/>
    <n v="1198"/>
    <n v="961"/>
    <n v="808"/>
    <n v="426"/>
    <n v="304"/>
    <n v="22134"/>
    <n v="18788"/>
    <n v="15997"/>
    <n v="13993"/>
    <n v="9756"/>
    <n v="8635"/>
    <n v="7379"/>
    <n v="6163"/>
    <n v="5071"/>
    <n v="4112"/>
    <n v="3155"/>
    <n v="2638"/>
    <n v="1925"/>
    <n v="1658"/>
    <n v="1351"/>
    <n v="804"/>
    <n v="648"/>
  </r>
  <r>
    <s v="NGA"/>
    <x v="0"/>
    <m/>
    <x v="4"/>
    <m/>
    <s v="DAMBAM"/>
    <m/>
    <n v="124627"/>
    <n v="121071"/>
    <n v="245698"/>
    <n v="25608"/>
    <n v="20131"/>
    <n v="15945"/>
    <n v="13057"/>
    <n v="9556"/>
    <n v="8071"/>
    <n v="7365"/>
    <n v="6155"/>
    <n v="5128"/>
    <n v="3661"/>
    <n v="3394"/>
    <n v="1715"/>
    <n v="1726"/>
    <n v="886"/>
    <n v="1133"/>
    <n v="624"/>
    <n v="472"/>
    <n v="24355"/>
    <n v="18949"/>
    <n v="14578"/>
    <n v="12609"/>
    <n v="10251"/>
    <n v="8665"/>
    <n v="7352"/>
    <n v="5789"/>
    <n v="4960"/>
    <n v="3519"/>
    <n v="3246"/>
    <n v="1651"/>
    <n v="2092"/>
    <n v="1040"/>
    <n v="927"/>
    <n v="559"/>
    <n v="529"/>
    <n v="49963"/>
    <n v="39080"/>
    <n v="30523"/>
    <n v="25666"/>
    <n v="19807"/>
    <n v="16736"/>
    <n v="14717"/>
    <n v="11944"/>
    <n v="10088"/>
    <n v="7180"/>
    <n v="6640"/>
    <n v="3366"/>
    <n v="3818"/>
    <n v="1926"/>
    <n v="2060"/>
    <n v="1183"/>
    <n v="1001"/>
  </r>
  <r>
    <s v="NGA"/>
    <x v="0"/>
    <m/>
    <x v="4"/>
    <m/>
    <s v="DARAZO"/>
    <m/>
    <n v="169059"/>
    <n v="163271"/>
    <n v="332330"/>
    <n v="34554"/>
    <n v="28382"/>
    <n v="21794"/>
    <n v="17097"/>
    <n v="12005"/>
    <n v="10627"/>
    <n v="10028"/>
    <n v="8299"/>
    <n v="7116"/>
    <n v="4816"/>
    <n v="4482"/>
    <n v="2793"/>
    <n v="2665"/>
    <n v="1537"/>
    <n v="1531"/>
    <n v="788"/>
    <n v="545"/>
    <n v="32325"/>
    <n v="27071"/>
    <n v="20543"/>
    <n v="16693"/>
    <n v="14064"/>
    <n v="11521"/>
    <n v="9772"/>
    <n v="7243"/>
    <n v="6491"/>
    <n v="4287"/>
    <n v="4149"/>
    <n v="2373"/>
    <n v="2414"/>
    <n v="1403"/>
    <n v="1562"/>
    <n v="752"/>
    <n v="608"/>
    <n v="66879"/>
    <n v="55453"/>
    <n v="42337"/>
    <n v="33790"/>
    <n v="26069"/>
    <n v="22148"/>
    <n v="19800"/>
    <n v="15542"/>
    <n v="13607"/>
    <n v="9103"/>
    <n v="8631"/>
    <n v="5166"/>
    <n v="5079"/>
    <n v="2940"/>
    <n v="3093"/>
    <n v="1540"/>
    <n v="1153"/>
  </r>
  <r>
    <s v="NGA"/>
    <x v="0"/>
    <m/>
    <x v="4"/>
    <m/>
    <s v="DASS"/>
    <m/>
    <n v="73333"/>
    <n v="67353"/>
    <n v="140686"/>
    <n v="14471"/>
    <n v="10789"/>
    <n v="9239"/>
    <n v="9032"/>
    <n v="6171"/>
    <n v="4877"/>
    <n v="4298"/>
    <n v="3389"/>
    <n v="2960"/>
    <n v="2058"/>
    <n v="1738"/>
    <n v="1365"/>
    <n v="912"/>
    <n v="938"/>
    <n v="449"/>
    <n v="402"/>
    <n v="245"/>
    <n v="13768"/>
    <n v="10103"/>
    <n v="7994"/>
    <n v="6911"/>
    <n v="5799"/>
    <n v="4911"/>
    <n v="4136"/>
    <n v="3311"/>
    <n v="2811"/>
    <n v="1868"/>
    <n v="1863"/>
    <n v="1095"/>
    <n v="890"/>
    <n v="699"/>
    <n v="447"/>
    <n v="426"/>
    <n v="321"/>
    <n v="28239"/>
    <n v="20892"/>
    <n v="17233"/>
    <n v="15943"/>
    <n v="11970"/>
    <n v="9788"/>
    <n v="8434"/>
    <n v="6700"/>
    <n v="5771"/>
    <n v="3926"/>
    <n v="3601"/>
    <n v="2460"/>
    <n v="1802"/>
    <n v="1637"/>
    <n v="896"/>
    <n v="828"/>
    <n v="566"/>
  </r>
  <r>
    <s v="NGA"/>
    <x v="0"/>
    <m/>
    <x v="4"/>
    <m/>
    <s v="GAMAWA"/>
    <m/>
    <n v="199745"/>
    <n v="189232"/>
    <n v="388977"/>
    <n v="39226"/>
    <n v="32975"/>
    <n v="25125"/>
    <n v="20840"/>
    <n v="15058"/>
    <n v="13083"/>
    <n v="12219"/>
    <n v="9759"/>
    <n v="8596"/>
    <n v="5997"/>
    <n v="5438"/>
    <n v="3238"/>
    <n v="3263"/>
    <n v="1605"/>
    <n v="1868"/>
    <n v="834"/>
    <n v="621"/>
    <n v="36172"/>
    <n v="29713"/>
    <n v="22751"/>
    <n v="20628"/>
    <n v="16842"/>
    <n v="13974"/>
    <n v="11960"/>
    <n v="9025"/>
    <n v="7783"/>
    <n v="5226"/>
    <n v="4988"/>
    <n v="2671"/>
    <n v="2978"/>
    <n v="1698"/>
    <n v="1474"/>
    <n v="765"/>
    <n v="584"/>
    <n v="75398"/>
    <n v="62688"/>
    <n v="47876"/>
    <n v="41468"/>
    <n v="31900"/>
    <n v="27057"/>
    <n v="24179"/>
    <n v="18784"/>
    <n v="16379"/>
    <n v="11223"/>
    <n v="10426"/>
    <n v="5909"/>
    <n v="6241"/>
    <n v="3303"/>
    <n v="3342"/>
    <n v="1599"/>
    <n v="1205"/>
  </r>
  <r>
    <s v="NGA"/>
    <x v="0"/>
    <m/>
    <x v="4"/>
    <m/>
    <s v="GANJUWA"/>
    <m/>
    <n v="236122"/>
    <n v="230396"/>
    <n v="466518"/>
    <n v="48395"/>
    <n v="38813"/>
    <n v="30260"/>
    <n v="23579"/>
    <n v="17182"/>
    <n v="15191"/>
    <n v="13932"/>
    <n v="11536"/>
    <n v="9989"/>
    <n v="7059"/>
    <n v="6403"/>
    <n v="3975"/>
    <n v="3696"/>
    <n v="2080"/>
    <n v="2196"/>
    <n v="1116"/>
    <n v="720"/>
    <n v="46497"/>
    <n v="36725"/>
    <n v="28487"/>
    <n v="25181"/>
    <n v="19656"/>
    <n v="16190"/>
    <n v="13637"/>
    <n v="10380"/>
    <n v="9300"/>
    <n v="5953"/>
    <n v="6091"/>
    <n v="2994"/>
    <n v="3678"/>
    <n v="1777"/>
    <n v="1998"/>
    <n v="1008"/>
    <n v="844"/>
    <n v="94892"/>
    <n v="75538"/>
    <n v="58747"/>
    <n v="48760"/>
    <n v="36838"/>
    <n v="31381"/>
    <n v="27569"/>
    <n v="21916"/>
    <n v="19289"/>
    <n v="13012"/>
    <n v="12494"/>
    <n v="6969"/>
    <n v="7374"/>
    <n v="3857"/>
    <n v="4194"/>
    <n v="2124"/>
    <n v="1564"/>
  </r>
  <r>
    <s v="NGA"/>
    <x v="0"/>
    <m/>
    <x v="4"/>
    <m/>
    <s v="GIADE"/>
    <m/>
    <n v="106874"/>
    <n v="101849"/>
    <n v="208723"/>
    <n v="21615"/>
    <n v="17381"/>
    <n v="13774"/>
    <n v="10970"/>
    <n v="7938"/>
    <n v="6945"/>
    <n v="6457"/>
    <n v="5416"/>
    <n v="4488"/>
    <n v="3186"/>
    <n v="2698"/>
    <n v="1800"/>
    <n v="1437"/>
    <n v="967"/>
    <n v="928"/>
    <n v="499"/>
    <n v="375"/>
    <n v="20108"/>
    <n v="15739"/>
    <n v="12469"/>
    <n v="10688"/>
    <n v="8854"/>
    <n v="7470"/>
    <n v="6180"/>
    <n v="4948"/>
    <n v="4153"/>
    <n v="2856"/>
    <n v="2543"/>
    <n v="1499"/>
    <n v="1658"/>
    <n v="1044"/>
    <n v="713"/>
    <n v="550"/>
    <n v="377"/>
    <n v="41723"/>
    <n v="33120"/>
    <n v="26243"/>
    <n v="21658"/>
    <n v="16792"/>
    <n v="14415"/>
    <n v="12637"/>
    <n v="10364"/>
    <n v="8641"/>
    <n v="6042"/>
    <n v="5241"/>
    <n v="3299"/>
    <n v="3095"/>
    <n v="2011"/>
    <n v="1641"/>
    <n v="1049"/>
    <n v="752"/>
  </r>
  <r>
    <s v="NGA"/>
    <x v="0"/>
    <m/>
    <x v="4"/>
    <m/>
    <s v="ITAS/GADAU"/>
    <m/>
    <n v="168597"/>
    <n v="166692"/>
    <n v="335289"/>
    <n v="34562"/>
    <n v="27726"/>
    <n v="21303"/>
    <n v="17160"/>
    <n v="12052"/>
    <n v="9845"/>
    <n v="10351"/>
    <n v="8324"/>
    <n v="7421"/>
    <n v="5093"/>
    <n v="5024"/>
    <n v="2420"/>
    <n v="2797"/>
    <n v="1184"/>
    <n v="1869"/>
    <n v="683"/>
    <n v="783"/>
    <n v="32952"/>
    <n v="25893"/>
    <n v="19642"/>
    <n v="16985"/>
    <n v="14334"/>
    <n v="12053"/>
    <n v="10594"/>
    <n v="7976"/>
    <n v="7123"/>
    <n v="4540"/>
    <n v="4564"/>
    <n v="2588"/>
    <n v="2832"/>
    <n v="1476"/>
    <n v="1649"/>
    <n v="765"/>
    <n v="726"/>
    <n v="67514"/>
    <n v="53619"/>
    <n v="40945"/>
    <n v="34145"/>
    <n v="26386"/>
    <n v="21898"/>
    <n v="20945"/>
    <n v="16300"/>
    <n v="14544"/>
    <n v="9633"/>
    <n v="9588"/>
    <n v="5008"/>
    <n v="5629"/>
    <n v="2660"/>
    <n v="3518"/>
    <n v="1448"/>
    <n v="1509"/>
  </r>
  <r>
    <s v="NGA"/>
    <x v="0"/>
    <m/>
    <x v="4"/>
    <m/>
    <s v="JAMA’ARE"/>
    <m/>
    <n v="88805"/>
    <n v="81922"/>
    <n v="170727"/>
    <n v="17459"/>
    <n v="14290"/>
    <n v="11632"/>
    <n v="9449"/>
    <n v="6663"/>
    <n v="5693"/>
    <n v="5385"/>
    <n v="4323"/>
    <n v="3925"/>
    <n v="2592"/>
    <n v="2430"/>
    <n v="1339"/>
    <n v="1397"/>
    <n v="754"/>
    <n v="791"/>
    <n v="422"/>
    <n v="261"/>
    <n v="15954"/>
    <n v="12746"/>
    <n v="9839"/>
    <n v="8594"/>
    <n v="7265"/>
    <n v="5992"/>
    <n v="5149"/>
    <n v="3895"/>
    <n v="3331"/>
    <n v="2321"/>
    <n v="2003"/>
    <n v="1348"/>
    <n v="1300"/>
    <n v="852"/>
    <n v="711"/>
    <n v="397"/>
    <n v="225"/>
    <n v="33413"/>
    <n v="27036"/>
    <n v="21471"/>
    <n v="18043"/>
    <n v="13928"/>
    <n v="11685"/>
    <n v="10534"/>
    <n v="8218"/>
    <n v="7256"/>
    <n v="4913"/>
    <n v="4433"/>
    <n v="2687"/>
    <n v="2697"/>
    <n v="1606"/>
    <n v="1502"/>
    <n v="819"/>
    <n v="486"/>
  </r>
  <r>
    <s v="NGA"/>
    <x v="0"/>
    <m/>
    <x v="4"/>
    <m/>
    <s v="KATAGUM"/>
    <m/>
    <n v="200664"/>
    <n v="182963"/>
    <n v="383627"/>
    <n v="37886"/>
    <n v="30849"/>
    <n v="27482"/>
    <n v="23007"/>
    <n v="16567"/>
    <n v="13262"/>
    <n v="11545"/>
    <n v="9515"/>
    <n v="8211"/>
    <n v="6051"/>
    <n v="5140"/>
    <n v="3349"/>
    <n v="2847"/>
    <n v="1725"/>
    <n v="1789"/>
    <n v="833"/>
    <n v="606"/>
    <n v="35289"/>
    <n v="28279"/>
    <n v="23140"/>
    <n v="19324"/>
    <n v="15853"/>
    <n v="13296"/>
    <n v="11361"/>
    <n v="8814"/>
    <n v="7655"/>
    <n v="5104"/>
    <n v="4608"/>
    <n v="2712"/>
    <n v="3116"/>
    <n v="1493"/>
    <n v="1633"/>
    <n v="609"/>
    <n v="677"/>
    <n v="73175"/>
    <n v="59128"/>
    <n v="50622"/>
    <n v="42331"/>
    <n v="32420"/>
    <n v="26558"/>
    <n v="22906"/>
    <n v="18329"/>
    <n v="15866"/>
    <n v="11155"/>
    <n v="9748"/>
    <n v="6061"/>
    <n v="5963"/>
    <n v="3218"/>
    <n v="3422"/>
    <n v="1442"/>
    <n v="1283"/>
  </r>
  <r>
    <s v="NGA"/>
    <x v="0"/>
    <m/>
    <x v="4"/>
    <m/>
    <s v="KIRFI"/>
    <m/>
    <n v="121141"/>
    <n v="111989"/>
    <n v="233130"/>
    <n v="24740"/>
    <n v="19692"/>
    <n v="16706"/>
    <n v="12811"/>
    <n v="9048"/>
    <n v="7585"/>
    <n v="6966"/>
    <n v="5656"/>
    <n v="4825"/>
    <n v="3484"/>
    <n v="2964"/>
    <n v="1959"/>
    <n v="1648"/>
    <n v="1015"/>
    <n v="1063"/>
    <n v="641"/>
    <n v="338"/>
    <n v="22563"/>
    <n v="18039"/>
    <n v="13710"/>
    <n v="11993"/>
    <n v="9674"/>
    <n v="8079"/>
    <n v="6731"/>
    <n v="5091"/>
    <n v="4359"/>
    <n v="2880"/>
    <n v="2890"/>
    <n v="1567"/>
    <n v="1655"/>
    <n v="985"/>
    <n v="959"/>
    <n v="467"/>
    <n v="347"/>
    <n v="47303"/>
    <n v="37731"/>
    <n v="30416"/>
    <n v="24804"/>
    <n v="18722"/>
    <n v="15664"/>
    <n v="13697"/>
    <n v="10747"/>
    <n v="9184"/>
    <n v="6364"/>
    <n v="5854"/>
    <n v="3526"/>
    <n v="3303"/>
    <n v="2000"/>
    <n v="2022"/>
    <n v="1108"/>
    <n v="685"/>
  </r>
  <r>
    <s v="NGA"/>
    <x v="0"/>
    <m/>
    <x v="4"/>
    <m/>
    <s v="MISAU"/>
    <m/>
    <n v="222807"/>
    <n v="204760"/>
    <n v="427567"/>
    <n v="43351"/>
    <n v="35170"/>
    <n v="29630"/>
    <n v="25805"/>
    <n v="17490"/>
    <n v="14264"/>
    <n v="12866"/>
    <n v="10763"/>
    <n v="9087"/>
    <n v="6568"/>
    <n v="5431"/>
    <n v="3702"/>
    <n v="3321"/>
    <n v="1968"/>
    <n v="1777"/>
    <n v="1022"/>
    <n v="592"/>
    <n v="40212"/>
    <n v="31696"/>
    <n v="25253"/>
    <n v="21447"/>
    <n v="17617"/>
    <n v="14792"/>
    <n v="12505"/>
    <n v="9642"/>
    <n v="8451"/>
    <n v="5768"/>
    <n v="5100"/>
    <n v="3441"/>
    <n v="3606"/>
    <n v="2117"/>
    <n v="1426"/>
    <n v="1008"/>
    <n v="679"/>
    <n v="83563"/>
    <n v="66866"/>
    <n v="54883"/>
    <n v="47252"/>
    <n v="35107"/>
    <n v="29056"/>
    <n v="25371"/>
    <n v="20405"/>
    <n v="17538"/>
    <n v="12336"/>
    <n v="10531"/>
    <n v="7143"/>
    <n v="6927"/>
    <n v="4085"/>
    <n v="3203"/>
    <n v="2030"/>
    <n v="1271"/>
  </r>
  <r>
    <s v="NGA"/>
    <x v="0"/>
    <m/>
    <x v="4"/>
    <m/>
    <s v="NINGI"/>
    <m/>
    <n v="307314"/>
    <n v="294295"/>
    <n v="601609"/>
    <n v="62799"/>
    <n v="49343"/>
    <n v="39494"/>
    <n v="32535"/>
    <n v="22946"/>
    <n v="19463"/>
    <n v="18198"/>
    <n v="15023"/>
    <n v="13156"/>
    <n v="9237"/>
    <n v="8386"/>
    <n v="4441"/>
    <n v="4960"/>
    <n v="2388"/>
    <n v="2708"/>
    <n v="1165"/>
    <n v="1072"/>
    <n v="59148"/>
    <n v="46168"/>
    <n v="35321"/>
    <n v="31044"/>
    <n v="25345"/>
    <n v="21308"/>
    <n v="18115"/>
    <n v="13832"/>
    <n v="11970"/>
    <n v="8180"/>
    <n v="7699"/>
    <n v="4205"/>
    <n v="4589"/>
    <n v="2325"/>
    <n v="2590"/>
    <n v="1336"/>
    <n v="1120"/>
    <n v="121947"/>
    <n v="95511"/>
    <n v="74815"/>
    <n v="63579"/>
    <n v="48291"/>
    <n v="40771"/>
    <n v="36313"/>
    <n v="28855"/>
    <n v="25126"/>
    <n v="17417"/>
    <n v="16085"/>
    <n v="8646"/>
    <n v="9549"/>
    <n v="4713"/>
    <n v="5298"/>
    <n v="2501"/>
    <n v="2192"/>
  </r>
  <r>
    <s v="NGA"/>
    <x v="0"/>
    <m/>
    <x v="4"/>
    <m/>
    <s v="SHIRA"/>
    <m/>
    <n v="159509"/>
    <n v="153531"/>
    <n v="313040"/>
    <n v="32232"/>
    <n v="26288"/>
    <n v="19856"/>
    <n v="15698"/>
    <n v="11189"/>
    <n v="10298"/>
    <n v="10025"/>
    <n v="7898"/>
    <n v="7164"/>
    <n v="4722"/>
    <n v="4499"/>
    <n v="2690"/>
    <n v="2704"/>
    <n v="1459"/>
    <n v="1575"/>
    <n v="626"/>
    <n v="586"/>
    <n v="29737"/>
    <n v="24090"/>
    <n v="18302"/>
    <n v="16779"/>
    <n v="13743"/>
    <n v="11053"/>
    <n v="9659"/>
    <n v="6950"/>
    <n v="6471"/>
    <n v="4083"/>
    <n v="3953"/>
    <n v="2328"/>
    <n v="2357"/>
    <n v="1403"/>
    <n v="1508"/>
    <n v="533"/>
    <n v="582"/>
    <n v="61969"/>
    <n v="50378"/>
    <n v="38158"/>
    <n v="32477"/>
    <n v="24932"/>
    <n v="21351"/>
    <n v="19684"/>
    <n v="14848"/>
    <n v="13635"/>
    <n v="8805"/>
    <n v="8452"/>
    <n v="5018"/>
    <n v="5061"/>
    <n v="2862"/>
    <n v="3083"/>
    <n v="1159"/>
    <n v="1168"/>
  </r>
  <r>
    <s v="NGA"/>
    <x v="0"/>
    <m/>
    <x v="4"/>
    <m/>
    <s v="TAFAWA BALEWA"/>
    <m/>
    <n v="163873"/>
    <n v="164108"/>
    <n v="327981"/>
    <n v="32632"/>
    <n v="26090"/>
    <n v="21087"/>
    <n v="17522"/>
    <n v="12500"/>
    <n v="10505"/>
    <n v="9260"/>
    <n v="8182"/>
    <n v="6573"/>
    <n v="5252"/>
    <n v="4019"/>
    <n v="3280"/>
    <n v="2166"/>
    <n v="1812"/>
    <n v="1410"/>
    <n v="975"/>
    <n v="608"/>
    <n v="30971"/>
    <n v="24947"/>
    <n v="20142"/>
    <n v="17603"/>
    <n v="13671"/>
    <n v="11616"/>
    <n v="9803"/>
    <n v="8107"/>
    <n v="6899"/>
    <n v="4994"/>
    <n v="4322"/>
    <n v="3186"/>
    <n v="2746"/>
    <n v="1793"/>
    <n v="1736"/>
    <n v="863"/>
    <n v="709"/>
    <n v="63603"/>
    <n v="51037"/>
    <n v="41229"/>
    <n v="35125"/>
    <n v="26171"/>
    <n v="22121"/>
    <n v="19063"/>
    <n v="16289"/>
    <n v="13472"/>
    <n v="10246"/>
    <n v="8341"/>
    <n v="6466"/>
    <n v="4912"/>
    <n v="3605"/>
    <n v="3146"/>
    <n v="1838"/>
    <n v="1317"/>
  </r>
  <r>
    <s v="NGA"/>
    <x v="0"/>
    <m/>
    <x v="4"/>
    <m/>
    <s v="TORO"/>
    <m/>
    <n v="250092"/>
    <n v="248397"/>
    <n v="498489"/>
    <n v="50885"/>
    <n v="40573"/>
    <n v="31007"/>
    <n v="25327"/>
    <n v="18370"/>
    <n v="16917"/>
    <n v="14970"/>
    <n v="12564"/>
    <n v="10257"/>
    <n v="7495"/>
    <n v="6342"/>
    <n v="4628"/>
    <n v="3677"/>
    <n v="2594"/>
    <n v="2251"/>
    <n v="1340"/>
    <n v="895"/>
    <n v="48974"/>
    <n v="39513"/>
    <n v="29935"/>
    <n v="27083"/>
    <n v="22194"/>
    <n v="17724"/>
    <n v="14533"/>
    <n v="11224"/>
    <n v="9846"/>
    <n v="6483"/>
    <n v="6021"/>
    <n v="4053"/>
    <n v="3825"/>
    <n v="2333"/>
    <n v="2337"/>
    <n v="1195"/>
    <n v="1124"/>
    <n v="99859"/>
    <n v="80086"/>
    <n v="60942"/>
    <n v="52410"/>
    <n v="40564"/>
    <n v="34641"/>
    <n v="29503"/>
    <n v="23788"/>
    <n v="20103"/>
    <n v="13978"/>
    <n v="12363"/>
    <n v="8681"/>
    <n v="7502"/>
    <n v="4927"/>
    <n v="4588"/>
    <n v="2535"/>
    <n v="2019"/>
  </r>
  <r>
    <s v="NGA"/>
    <x v="0"/>
    <m/>
    <x v="4"/>
    <m/>
    <s v="WARJI"/>
    <m/>
    <n v="90756"/>
    <n v="88460"/>
    <n v="179216"/>
    <n v="18557"/>
    <n v="14340"/>
    <n v="11846"/>
    <n v="9412"/>
    <n v="6553"/>
    <n v="6216"/>
    <n v="5474"/>
    <n v="4693"/>
    <n v="3825"/>
    <n v="2612"/>
    <n v="2423"/>
    <n v="1493"/>
    <n v="1156"/>
    <n v="701"/>
    <n v="712"/>
    <n v="408"/>
    <n v="335"/>
    <n v="17867"/>
    <n v="13356"/>
    <n v="10708"/>
    <n v="9027"/>
    <n v="7297"/>
    <n v="6525"/>
    <n v="5383"/>
    <n v="4294"/>
    <n v="3638"/>
    <n v="2564"/>
    <n v="2380"/>
    <n v="1492"/>
    <n v="1536"/>
    <n v="714"/>
    <n v="878"/>
    <n v="405"/>
    <n v="396"/>
    <n v="36424"/>
    <n v="27696"/>
    <n v="22554"/>
    <n v="18439"/>
    <n v="13850"/>
    <n v="12741"/>
    <n v="10857"/>
    <n v="8987"/>
    <n v="7463"/>
    <n v="5176"/>
    <n v="4803"/>
    <n v="2985"/>
    <n v="2692"/>
    <n v="1415"/>
    <n v="1590"/>
    <n v="813"/>
    <n v="731"/>
  </r>
  <r>
    <s v="NGA"/>
    <x v="0"/>
    <m/>
    <x v="4"/>
    <m/>
    <s v="ZAKI"/>
    <m/>
    <n v="98167"/>
    <n v="93301"/>
    <n v="191468"/>
    <n v="19524"/>
    <n v="15596"/>
    <n v="12708"/>
    <n v="10185"/>
    <n v="7523"/>
    <n v="6394"/>
    <n v="6088"/>
    <n v="4862"/>
    <n v="4305"/>
    <n v="2946"/>
    <n v="2843"/>
    <n v="1298"/>
    <n v="1547"/>
    <n v="708"/>
    <n v="854"/>
    <n v="382"/>
    <n v="404"/>
    <n v="18122"/>
    <n v="14263"/>
    <n v="11164"/>
    <n v="10171"/>
    <n v="8333"/>
    <n v="6784"/>
    <n v="5895"/>
    <n v="4392"/>
    <n v="3881"/>
    <n v="2653"/>
    <n v="2461"/>
    <n v="1410"/>
    <n v="1415"/>
    <n v="828"/>
    <n v="772"/>
    <n v="436"/>
    <n v="321"/>
    <n v="37646"/>
    <n v="29859"/>
    <n v="23872"/>
    <n v="20356"/>
    <n v="15856"/>
    <n v="13178"/>
    <n v="11983"/>
    <n v="9254"/>
    <n v="8186"/>
    <n v="5599"/>
    <n v="5304"/>
    <n v="2708"/>
    <n v="2962"/>
    <n v="1536"/>
    <n v="1626"/>
    <n v="818"/>
    <n v="725"/>
  </r>
  <r>
    <s v="NGA"/>
    <x v="0"/>
    <m/>
    <x v="5"/>
    <m/>
    <s v="BRASS"/>
    <m/>
    <n v="92726"/>
    <n v="88539"/>
    <n v="181265"/>
    <n v="10615"/>
    <n v="11767"/>
    <n v="12274"/>
    <n v="11822"/>
    <n v="9230"/>
    <n v="6852"/>
    <n v="5651"/>
    <n v="5211"/>
    <n v="4698"/>
    <n v="3959"/>
    <n v="3100"/>
    <n v="2442"/>
    <n v="1895"/>
    <n v="1427"/>
    <n v="939"/>
    <n v="575"/>
    <n v="269"/>
    <n v="10156"/>
    <n v="11057"/>
    <n v="11418"/>
    <n v="10467"/>
    <n v="7581"/>
    <n v="6517"/>
    <n v="5979"/>
    <n v="5815"/>
    <n v="4737"/>
    <n v="4168"/>
    <n v="2873"/>
    <n v="2702"/>
    <n v="1930"/>
    <n v="1497"/>
    <n v="796"/>
    <n v="570"/>
    <n v="276"/>
    <n v="20771"/>
    <n v="22824"/>
    <n v="23692"/>
    <n v="22289"/>
    <n v="16811"/>
    <n v="13369"/>
    <n v="11630"/>
    <n v="11026"/>
    <n v="9435"/>
    <n v="8127"/>
    <n v="5973"/>
    <n v="5144"/>
    <n v="3825"/>
    <n v="2924"/>
    <n v="1735"/>
    <n v="1145"/>
    <n v="545"/>
  </r>
  <r>
    <s v="NGA"/>
    <x v="0"/>
    <m/>
    <x v="5"/>
    <m/>
    <s v="EKEREMOR"/>
    <m/>
    <n v="259306"/>
    <n v="249732"/>
    <n v="509038"/>
    <n v="33890"/>
    <n v="35717"/>
    <n v="34452"/>
    <n v="31528"/>
    <n v="24053"/>
    <n v="18149"/>
    <n v="15341"/>
    <n v="13796"/>
    <n v="13020"/>
    <n v="10344"/>
    <n v="9469"/>
    <n v="5527"/>
    <n v="5531"/>
    <n v="3579"/>
    <n v="2871"/>
    <n v="1221"/>
    <n v="818"/>
    <n v="32054"/>
    <n v="32737"/>
    <n v="32036"/>
    <n v="28056"/>
    <n v="20898"/>
    <n v="18011"/>
    <n v="16879"/>
    <n v="16501"/>
    <n v="12762"/>
    <n v="11665"/>
    <n v="8040"/>
    <n v="6808"/>
    <n v="5254"/>
    <n v="3627"/>
    <n v="2186"/>
    <n v="1550"/>
    <n v="668"/>
    <n v="65944"/>
    <n v="68454"/>
    <n v="66488"/>
    <n v="59584"/>
    <n v="44951"/>
    <n v="36160"/>
    <n v="32220"/>
    <n v="30297"/>
    <n v="25782"/>
    <n v="22009"/>
    <n v="17509"/>
    <n v="12335"/>
    <n v="10785"/>
    <n v="7206"/>
    <n v="5057"/>
    <n v="2771"/>
    <n v="1486"/>
  </r>
  <r>
    <s v="NGA"/>
    <x v="0"/>
    <m/>
    <x v="5"/>
    <m/>
    <s v="KOLOKUMA/OPOKUMA"/>
    <m/>
    <n v="87949"/>
    <n v="86959"/>
    <n v="174908"/>
    <n v="10434"/>
    <n v="11111"/>
    <n v="12369"/>
    <n v="11632"/>
    <n v="8248"/>
    <n v="6213"/>
    <n v="5075"/>
    <n v="4631"/>
    <n v="4369"/>
    <n v="3725"/>
    <n v="3045"/>
    <n v="2143"/>
    <n v="1924"/>
    <n v="1283"/>
    <n v="799"/>
    <n v="691"/>
    <n v="257"/>
    <n v="10348"/>
    <n v="10722"/>
    <n v="11719"/>
    <n v="10593"/>
    <n v="7410"/>
    <n v="6132"/>
    <n v="5533"/>
    <n v="5647"/>
    <n v="4382"/>
    <n v="3963"/>
    <n v="2715"/>
    <n v="2664"/>
    <n v="1748"/>
    <n v="1461"/>
    <n v="887"/>
    <n v="657"/>
    <n v="378"/>
    <n v="20782"/>
    <n v="21833"/>
    <n v="24088"/>
    <n v="22225"/>
    <n v="15658"/>
    <n v="12345"/>
    <n v="10608"/>
    <n v="10278"/>
    <n v="8751"/>
    <n v="7688"/>
    <n v="5760"/>
    <n v="4807"/>
    <n v="3672"/>
    <n v="2744"/>
    <n v="1686"/>
    <n v="1348"/>
    <n v="635"/>
  </r>
  <r>
    <s v="NGA"/>
    <x v="0"/>
    <m/>
    <x v="5"/>
    <m/>
    <s v="NEMBE"/>
    <m/>
    <n v="65648"/>
    <n v="63286"/>
    <n v="128934"/>
    <n v="8033"/>
    <n v="8502"/>
    <n v="8645"/>
    <n v="8363"/>
    <n v="6150"/>
    <n v="4733"/>
    <n v="4051"/>
    <n v="3589"/>
    <n v="3385"/>
    <n v="2733"/>
    <n v="2165"/>
    <n v="1693"/>
    <n v="1305"/>
    <n v="1058"/>
    <n v="579"/>
    <n v="447"/>
    <n v="217"/>
    <n v="7735"/>
    <n v="8109"/>
    <n v="8032"/>
    <n v="7414"/>
    <n v="5303"/>
    <n v="4667"/>
    <n v="4264"/>
    <n v="4159"/>
    <n v="3269"/>
    <n v="2892"/>
    <n v="2081"/>
    <n v="1710"/>
    <n v="1324"/>
    <n v="1020"/>
    <n v="593"/>
    <n v="505"/>
    <n v="209"/>
    <n v="15768"/>
    <n v="16611"/>
    <n v="16677"/>
    <n v="15777"/>
    <n v="11453"/>
    <n v="9400"/>
    <n v="8315"/>
    <n v="7748"/>
    <n v="6654"/>
    <n v="5625"/>
    <n v="4246"/>
    <n v="3403"/>
    <n v="2629"/>
    <n v="2078"/>
    <n v="1172"/>
    <n v="952"/>
    <n v="426"/>
  </r>
  <r>
    <s v="NGA"/>
    <x v="0"/>
    <m/>
    <x v="5"/>
    <m/>
    <s v="OGBIA"/>
    <m/>
    <n v="89472"/>
    <n v="85329"/>
    <n v="174801"/>
    <n v="10834"/>
    <n v="11705"/>
    <n v="11572"/>
    <n v="11311"/>
    <n v="8785"/>
    <n v="6499"/>
    <n v="5477"/>
    <n v="4826"/>
    <n v="4549"/>
    <n v="3890"/>
    <n v="3040"/>
    <n v="2211"/>
    <n v="1807"/>
    <n v="1228"/>
    <n v="905"/>
    <n v="520"/>
    <n v="313"/>
    <n v="10400"/>
    <n v="10991"/>
    <n v="11115"/>
    <n v="10419"/>
    <n v="7485"/>
    <n v="6261"/>
    <n v="5608"/>
    <n v="5443"/>
    <n v="4357"/>
    <n v="3829"/>
    <n v="2679"/>
    <n v="2338"/>
    <n v="1822"/>
    <n v="1128"/>
    <n v="542"/>
    <n v="598"/>
    <n v="314"/>
    <n v="21234"/>
    <n v="22696"/>
    <n v="22687"/>
    <n v="21730"/>
    <n v="16270"/>
    <n v="12760"/>
    <n v="11085"/>
    <n v="10269"/>
    <n v="8906"/>
    <n v="7719"/>
    <n v="5719"/>
    <n v="4549"/>
    <n v="3629"/>
    <n v="2356"/>
    <n v="1447"/>
    <n v="1118"/>
    <n v="627"/>
  </r>
  <r>
    <s v="NGA"/>
    <x v="0"/>
    <m/>
    <x v="5"/>
    <m/>
    <s v="SAGBAMA"/>
    <m/>
    <n v="129575"/>
    <n v="124531"/>
    <n v="254106"/>
    <n v="16192"/>
    <n v="16995"/>
    <n v="16702"/>
    <n v="16089"/>
    <n v="12550"/>
    <n v="9575"/>
    <n v="8031"/>
    <n v="6933"/>
    <n v="6372"/>
    <n v="5441"/>
    <n v="4299"/>
    <n v="3381"/>
    <n v="2575"/>
    <n v="1653"/>
    <n v="1340"/>
    <n v="895"/>
    <n v="552"/>
    <n v="15206"/>
    <n v="15748"/>
    <n v="15493"/>
    <n v="14214"/>
    <n v="10573"/>
    <n v="8984"/>
    <n v="8272"/>
    <n v="8000"/>
    <n v="6537"/>
    <n v="5827"/>
    <n v="4318"/>
    <n v="3627"/>
    <n v="2464"/>
    <n v="2477"/>
    <n v="1258"/>
    <n v="971"/>
    <n v="562"/>
    <n v="31398"/>
    <n v="32743"/>
    <n v="32195"/>
    <n v="30303"/>
    <n v="23123"/>
    <n v="18559"/>
    <n v="16303"/>
    <n v="14933"/>
    <n v="12909"/>
    <n v="11268"/>
    <n v="8617"/>
    <n v="7008"/>
    <n v="5039"/>
    <n v="4130"/>
    <n v="2598"/>
    <n v="1866"/>
    <n v="1114"/>
  </r>
  <r>
    <s v="NGA"/>
    <x v="0"/>
    <m/>
    <x v="5"/>
    <m/>
    <s v="SOUTHERN IJAW"/>
    <m/>
    <n v="173353"/>
    <n v="164390"/>
    <n v="337743"/>
    <n v="20529"/>
    <n v="23030"/>
    <n v="22336"/>
    <n v="21286"/>
    <n v="17882"/>
    <n v="13168"/>
    <n v="10681"/>
    <n v="9362"/>
    <n v="8752"/>
    <n v="7185"/>
    <n v="5666"/>
    <n v="4350"/>
    <n v="3248"/>
    <n v="2355"/>
    <n v="1942"/>
    <n v="908"/>
    <n v="673"/>
    <n v="19568"/>
    <n v="21426"/>
    <n v="20896"/>
    <n v="19280"/>
    <n v="14618"/>
    <n v="12134"/>
    <n v="11179"/>
    <n v="10509"/>
    <n v="8431"/>
    <n v="7432"/>
    <n v="5204"/>
    <n v="4708"/>
    <n v="3460"/>
    <n v="2322"/>
    <n v="1757"/>
    <n v="750"/>
    <n v="716"/>
    <n v="40097"/>
    <n v="44456"/>
    <n v="43232"/>
    <n v="40566"/>
    <n v="32500"/>
    <n v="25302"/>
    <n v="21860"/>
    <n v="19871"/>
    <n v="17183"/>
    <n v="14617"/>
    <n v="10870"/>
    <n v="9058"/>
    <n v="6708"/>
    <n v="4677"/>
    <n v="3699"/>
    <n v="1658"/>
    <n v="1389"/>
  </r>
  <r>
    <s v="NGA"/>
    <x v="0"/>
    <m/>
    <x v="5"/>
    <m/>
    <s v="YENAGOA"/>
    <m/>
    <n v="402784"/>
    <n v="374195"/>
    <n v="776979"/>
    <n v="47508"/>
    <n v="50578"/>
    <n v="49029"/>
    <n v="48549"/>
    <n v="41186"/>
    <n v="33551"/>
    <n v="28178"/>
    <n v="24425"/>
    <n v="20819"/>
    <n v="17110"/>
    <n v="12957"/>
    <n v="9740"/>
    <n v="7496"/>
    <n v="5003"/>
    <n v="3415"/>
    <n v="2031"/>
    <n v="1209"/>
    <n v="44987"/>
    <n v="47010"/>
    <n v="46393"/>
    <n v="44302"/>
    <n v="35428"/>
    <n v="30667"/>
    <n v="26523"/>
    <n v="24529"/>
    <n v="18505"/>
    <n v="15895"/>
    <n v="10889"/>
    <n v="10118"/>
    <n v="6904"/>
    <n v="5863"/>
    <n v="2816"/>
    <n v="2172"/>
    <n v="1194"/>
    <n v="92495"/>
    <n v="97588"/>
    <n v="95422"/>
    <n v="92851"/>
    <n v="76614"/>
    <n v="64218"/>
    <n v="54701"/>
    <n v="48954"/>
    <n v="39324"/>
    <n v="33005"/>
    <n v="23846"/>
    <n v="19858"/>
    <n v="14400"/>
    <n v="10866"/>
    <n v="6231"/>
    <n v="4203"/>
    <n v="2403"/>
  </r>
  <r>
    <s v="NGA"/>
    <x v="0"/>
    <m/>
    <x v="6"/>
    <m/>
    <s v="ADO"/>
    <m/>
    <n v="142723"/>
    <n v="141688"/>
    <n v="284411"/>
    <n v="28117"/>
    <n v="22276"/>
    <n v="18347"/>
    <n v="15162"/>
    <n v="11113"/>
    <n v="9197"/>
    <n v="8297"/>
    <n v="6968"/>
    <n v="6042"/>
    <n v="4710"/>
    <n v="3904"/>
    <n v="2428"/>
    <n v="2508"/>
    <n v="1640"/>
    <n v="1094"/>
    <n v="574"/>
    <n v="346"/>
    <n v="27255"/>
    <n v="21023"/>
    <n v="17360"/>
    <n v="14935"/>
    <n v="11616"/>
    <n v="10169"/>
    <n v="8729"/>
    <n v="7108"/>
    <n v="6155"/>
    <n v="4484"/>
    <n v="3736"/>
    <n v="2535"/>
    <n v="2862"/>
    <n v="1755"/>
    <n v="1046"/>
    <n v="589"/>
    <n v="331"/>
    <n v="55372"/>
    <n v="43299"/>
    <n v="35707"/>
    <n v="30097"/>
    <n v="22729"/>
    <n v="19366"/>
    <n v="17026"/>
    <n v="14076"/>
    <n v="12197"/>
    <n v="9194"/>
    <n v="7640"/>
    <n v="4963"/>
    <n v="5370"/>
    <n v="3395"/>
    <n v="2140"/>
    <n v="1163"/>
    <n v="677"/>
  </r>
  <r>
    <s v="NGA"/>
    <x v="0"/>
    <m/>
    <x v="6"/>
    <m/>
    <s v="AGATU"/>
    <m/>
    <n v="101788"/>
    <n v="98916"/>
    <n v="200704"/>
    <n v="20752"/>
    <n v="15848"/>
    <n v="12777"/>
    <n v="10516"/>
    <n v="7870"/>
    <n v="6649"/>
    <n v="6045"/>
    <n v="5282"/>
    <n v="4343"/>
    <n v="3351"/>
    <n v="2768"/>
    <n v="1522"/>
    <n v="1649"/>
    <n v="834"/>
    <n v="659"/>
    <n v="593"/>
    <n v="330"/>
    <n v="19746"/>
    <n v="14809"/>
    <n v="11883"/>
    <n v="10103"/>
    <n v="8251"/>
    <n v="7282"/>
    <n v="6038"/>
    <n v="4934"/>
    <n v="4103"/>
    <n v="3006"/>
    <n v="2741"/>
    <n v="1405"/>
    <n v="1968"/>
    <n v="1021"/>
    <n v="693"/>
    <n v="607"/>
    <n v="326"/>
    <n v="40498"/>
    <n v="30657"/>
    <n v="24660"/>
    <n v="20619"/>
    <n v="16121"/>
    <n v="13931"/>
    <n v="12083"/>
    <n v="10216"/>
    <n v="8446"/>
    <n v="6357"/>
    <n v="5509"/>
    <n v="2927"/>
    <n v="3617"/>
    <n v="1855"/>
    <n v="1352"/>
    <n v="1200"/>
    <n v="656"/>
  </r>
  <r>
    <s v="NGA"/>
    <x v="0"/>
    <m/>
    <x v="6"/>
    <m/>
    <s v="APA"/>
    <m/>
    <n v="84640"/>
    <n v="83391"/>
    <n v="168031"/>
    <n v="17121"/>
    <n v="12948"/>
    <n v="10617"/>
    <n v="8935"/>
    <n v="6789"/>
    <n v="5710"/>
    <n v="4981"/>
    <n v="4317"/>
    <n v="3517"/>
    <n v="2759"/>
    <n v="2211"/>
    <n v="1417"/>
    <n v="1376"/>
    <n v="693"/>
    <n v="588"/>
    <n v="360"/>
    <n v="301"/>
    <n v="16434"/>
    <n v="12365"/>
    <n v="10117"/>
    <n v="8662"/>
    <n v="7050"/>
    <n v="6110"/>
    <n v="5053"/>
    <n v="4063"/>
    <n v="3403"/>
    <n v="2545"/>
    <n v="2223"/>
    <n v="1512"/>
    <n v="1550"/>
    <n v="843"/>
    <n v="795"/>
    <n v="371"/>
    <n v="295"/>
    <n v="33555"/>
    <n v="25313"/>
    <n v="20734"/>
    <n v="17597"/>
    <n v="13839"/>
    <n v="11820"/>
    <n v="10034"/>
    <n v="8380"/>
    <n v="6920"/>
    <n v="5304"/>
    <n v="4434"/>
    <n v="2929"/>
    <n v="2926"/>
    <n v="1536"/>
    <n v="1383"/>
    <n v="731"/>
    <n v="596"/>
  </r>
  <r>
    <s v="NGA"/>
    <x v="0"/>
    <m/>
    <x v="6"/>
    <m/>
    <s v="BURUKU"/>
    <m/>
    <n v="142862"/>
    <n v="141213"/>
    <n v="284075"/>
    <n v="27533"/>
    <n v="22517"/>
    <n v="18823"/>
    <n v="15505"/>
    <n v="11439"/>
    <n v="9487"/>
    <n v="8328"/>
    <n v="7024"/>
    <n v="5541"/>
    <n v="4471"/>
    <n v="3400"/>
    <n v="2739"/>
    <n v="1834"/>
    <n v="1431"/>
    <n v="1220"/>
    <n v="904"/>
    <n v="666"/>
    <n v="26202"/>
    <n v="21763"/>
    <n v="18136"/>
    <n v="15009"/>
    <n v="11888"/>
    <n v="9758"/>
    <n v="8146"/>
    <n v="6531"/>
    <n v="5668"/>
    <n v="4120"/>
    <n v="3718"/>
    <n v="2581"/>
    <n v="2657"/>
    <n v="1786"/>
    <n v="1622"/>
    <n v="871"/>
    <n v="757"/>
    <n v="53735"/>
    <n v="44280"/>
    <n v="36959"/>
    <n v="30514"/>
    <n v="23327"/>
    <n v="19245"/>
    <n v="16474"/>
    <n v="13555"/>
    <n v="11209"/>
    <n v="8591"/>
    <n v="7118"/>
    <n v="5320"/>
    <n v="4491"/>
    <n v="3217"/>
    <n v="2842"/>
    <n v="1775"/>
    <n v="1423"/>
  </r>
  <r>
    <s v="NGA"/>
    <x v="0"/>
    <m/>
    <x v="6"/>
    <m/>
    <s v="GBOKO"/>
    <m/>
    <n v="225062"/>
    <n v="224876"/>
    <n v="449938"/>
    <n v="35209"/>
    <n v="32709"/>
    <n v="30580"/>
    <n v="27040"/>
    <n v="21093"/>
    <n v="16631"/>
    <n v="13573"/>
    <n v="11645"/>
    <n v="9194"/>
    <n v="7964"/>
    <n v="5546"/>
    <n v="4608"/>
    <n v="3287"/>
    <n v="2312"/>
    <n v="1734"/>
    <n v="1219"/>
    <n v="718"/>
    <n v="34473"/>
    <n v="33198"/>
    <n v="32114"/>
    <n v="27070"/>
    <n v="20272"/>
    <n v="14678"/>
    <n v="12425"/>
    <n v="10158"/>
    <n v="9401"/>
    <n v="6744"/>
    <n v="5849"/>
    <n v="4920"/>
    <n v="4695"/>
    <n v="3408"/>
    <n v="2624"/>
    <n v="1653"/>
    <n v="1194"/>
    <n v="69682"/>
    <n v="65907"/>
    <n v="62694"/>
    <n v="54110"/>
    <n v="41365"/>
    <n v="31309"/>
    <n v="25998"/>
    <n v="21803"/>
    <n v="18595"/>
    <n v="14708"/>
    <n v="11395"/>
    <n v="9528"/>
    <n v="7982"/>
    <n v="5720"/>
    <n v="4358"/>
    <n v="2872"/>
    <n v="1912"/>
  </r>
  <r>
    <s v="NGA"/>
    <x v="0"/>
    <m/>
    <x v="6"/>
    <m/>
    <s v="GUMA"/>
    <m/>
    <n v="141705"/>
    <n v="140645"/>
    <n v="282350"/>
    <n v="28807"/>
    <n v="22355"/>
    <n v="17806"/>
    <n v="15004"/>
    <n v="11142"/>
    <n v="9514"/>
    <n v="8322"/>
    <n v="7048"/>
    <n v="5704"/>
    <n v="4412"/>
    <n v="3595"/>
    <n v="2380"/>
    <n v="2035"/>
    <n v="1306"/>
    <n v="1082"/>
    <n v="650"/>
    <n v="543"/>
    <n v="27701"/>
    <n v="21387"/>
    <n v="17069"/>
    <n v="14734"/>
    <n v="11835"/>
    <n v="10215"/>
    <n v="8324"/>
    <n v="6655"/>
    <n v="5734"/>
    <n v="4148"/>
    <n v="3365"/>
    <n v="2964"/>
    <n v="2518"/>
    <n v="1575"/>
    <n v="1074"/>
    <n v="735"/>
    <n v="612"/>
    <n v="56508"/>
    <n v="43742"/>
    <n v="34875"/>
    <n v="29738"/>
    <n v="22977"/>
    <n v="19729"/>
    <n v="16646"/>
    <n v="13703"/>
    <n v="11438"/>
    <n v="8560"/>
    <n v="6960"/>
    <n v="5344"/>
    <n v="4553"/>
    <n v="2881"/>
    <n v="2156"/>
    <n v="1385"/>
    <n v="1155"/>
  </r>
  <r>
    <s v="NGA"/>
    <x v="0"/>
    <m/>
    <x v="6"/>
    <m/>
    <s v="GWER EAST"/>
    <m/>
    <n v="106743"/>
    <n v="104052"/>
    <n v="210795"/>
    <n v="20378"/>
    <n v="16200"/>
    <n v="13747"/>
    <n v="11813"/>
    <n v="8988"/>
    <n v="7333"/>
    <n v="6277"/>
    <n v="5248"/>
    <n v="4304"/>
    <n v="3422"/>
    <n v="2620"/>
    <n v="1922"/>
    <n v="1634"/>
    <n v="1006"/>
    <n v="871"/>
    <n v="547"/>
    <n v="433"/>
    <n v="19187"/>
    <n v="15603"/>
    <n v="12989"/>
    <n v="11810"/>
    <n v="9444"/>
    <n v="6833"/>
    <n v="5879"/>
    <n v="4573"/>
    <n v="4413"/>
    <n v="2923"/>
    <n v="2865"/>
    <n v="1747"/>
    <n v="2237"/>
    <n v="1151"/>
    <n v="1189"/>
    <n v="667"/>
    <n v="542"/>
    <n v="39565"/>
    <n v="31803"/>
    <n v="26736"/>
    <n v="23623"/>
    <n v="18432"/>
    <n v="14166"/>
    <n v="12156"/>
    <n v="9821"/>
    <n v="8717"/>
    <n v="6345"/>
    <n v="5485"/>
    <n v="3669"/>
    <n v="3871"/>
    <n v="2157"/>
    <n v="2060"/>
    <n v="1214"/>
    <n v="975"/>
  </r>
  <r>
    <s v="NGA"/>
    <x v="0"/>
    <m/>
    <x v="6"/>
    <m/>
    <s v="GWER WEST"/>
    <m/>
    <n v="88383"/>
    <n v="86385"/>
    <n v="174768"/>
    <n v="18132"/>
    <n v="13645"/>
    <n v="11163"/>
    <n v="9201"/>
    <n v="6909"/>
    <n v="5882"/>
    <n v="5202"/>
    <n v="4548"/>
    <n v="3694"/>
    <n v="2822"/>
    <n v="2372"/>
    <n v="1396"/>
    <n v="1408"/>
    <n v="670"/>
    <n v="670"/>
    <n v="359"/>
    <n v="310"/>
    <n v="17249"/>
    <n v="12971"/>
    <n v="10433"/>
    <n v="8849"/>
    <n v="7180"/>
    <n v="6338"/>
    <n v="5248"/>
    <n v="4186"/>
    <n v="3566"/>
    <n v="2597"/>
    <n v="2209"/>
    <n v="1556"/>
    <n v="1641"/>
    <n v="862"/>
    <n v="795"/>
    <n v="414"/>
    <n v="291"/>
    <n v="35381"/>
    <n v="26616"/>
    <n v="21596"/>
    <n v="18050"/>
    <n v="14089"/>
    <n v="12220"/>
    <n v="10450"/>
    <n v="8734"/>
    <n v="7260"/>
    <n v="5419"/>
    <n v="4581"/>
    <n v="2952"/>
    <n v="3049"/>
    <n v="1532"/>
    <n v="1465"/>
    <n v="773"/>
    <n v="601"/>
  </r>
  <r>
    <s v="NGA"/>
    <x v="0"/>
    <m/>
    <x v="6"/>
    <m/>
    <s v="KATSINA-ALA"/>
    <m/>
    <n v="168289"/>
    <n v="164261"/>
    <n v="332550"/>
    <n v="31323"/>
    <n v="26179"/>
    <n v="21335"/>
    <n v="19006"/>
    <n v="14929"/>
    <n v="11675"/>
    <n v="9867"/>
    <n v="7876"/>
    <n v="6405"/>
    <n v="5234"/>
    <n v="4112"/>
    <n v="3042"/>
    <n v="2268"/>
    <n v="1636"/>
    <n v="1445"/>
    <n v="1118"/>
    <n v="839"/>
    <n v="29005"/>
    <n v="25580"/>
    <n v="21251"/>
    <n v="18090"/>
    <n v="14700"/>
    <n v="10844"/>
    <n v="9297"/>
    <n v="7119"/>
    <n v="6698"/>
    <n v="4539"/>
    <n v="4229"/>
    <n v="2937"/>
    <n v="3363"/>
    <n v="2190"/>
    <n v="1992"/>
    <n v="1345"/>
    <n v="1082"/>
    <n v="60328"/>
    <n v="51759"/>
    <n v="42586"/>
    <n v="37096"/>
    <n v="29629"/>
    <n v="22519"/>
    <n v="19164"/>
    <n v="14995"/>
    <n v="13103"/>
    <n v="9773"/>
    <n v="8341"/>
    <n v="5979"/>
    <n v="5631"/>
    <n v="3826"/>
    <n v="3437"/>
    <n v="2463"/>
    <n v="1921"/>
  </r>
  <r>
    <s v="NGA"/>
    <x v="0"/>
    <m/>
    <x v="6"/>
    <m/>
    <s v="KONSHISHA"/>
    <m/>
    <n v="154317"/>
    <n v="152691"/>
    <n v="307008"/>
    <n v="28062"/>
    <n v="24502"/>
    <n v="20556"/>
    <n v="17024"/>
    <n v="12249"/>
    <n v="9967"/>
    <n v="8872"/>
    <n v="7538"/>
    <n v="6101"/>
    <n v="4817"/>
    <n v="3765"/>
    <n v="3006"/>
    <n v="2443"/>
    <n v="1819"/>
    <n v="1632"/>
    <n v="1201"/>
    <n v="763"/>
    <n v="27203"/>
    <n v="23860"/>
    <n v="19908"/>
    <n v="16299"/>
    <n v="12864"/>
    <n v="9531"/>
    <n v="8481"/>
    <n v="6145"/>
    <n v="6229"/>
    <n v="4295"/>
    <n v="4082"/>
    <n v="3233"/>
    <n v="3620"/>
    <n v="2479"/>
    <n v="2133"/>
    <n v="1390"/>
    <n v="939"/>
    <n v="55265"/>
    <n v="48362"/>
    <n v="40464"/>
    <n v="33323"/>
    <n v="25113"/>
    <n v="19498"/>
    <n v="17353"/>
    <n v="13683"/>
    <n v="12330"/>
    <n v="9112"/>
    <n v="7847"/>
    <n v="6239"/>
    <n v="6063"/>
    <n v="4298"/>
    <n v="3765"/>
    <n v="2591"/>
    <n v="1702"/>
  </r>
  <r>
    <s v="NGA"/>
    <x v="0"/>
    <m/>
    <x v="6"/>
    <m/>
    <s v="KWANDE"/>
    <m/>
    <n v="150692"/>
    <n v="148174"/>
    <n v="298866"/>
    <n v="27231"/>
    <n v="23275"/>
    <n v="19714"/>
    <n v="16826"/>
    <n v="12351"/>
    <n v="10232"/>
    <n v="9146"/>
    <n v="7472"/>
    <n v="6166"/>
    <n v="4886"/>
    <n v="3722"/>
    <n v="2746"/>
    <n v="2321"/>
    <n v="1688"/>
    <n v="1326"/>
    <n v="900"/>
    <n v="690"/>
    <n v="26102"/>
    <n v="23001"/>
    <n v="19571"/>
    <n v="16003"/>
    <n v="12391"/>
    <n v="9910"/>
    <n v="8408"/>
    <n v="6495"/>
    <n v="6122"/>
    <n v="4287"/>
    <n v="3992"/>
    <n v="2754"/>
    <n v="3359"/>
    <n v="2156"/>
    <n v="1757"/>
    <n v="998"/>
    <n v="868"/>
    <n v="53333"/>
    <n v="46276"/>
    <n v="39285"/>
    <n v="32829"/>
    <n v="24742"/>
    <n v="20142"/>
    <n v="17554"/>
    <n v="13967"/>
    <n v="12288"/>
    <n v="9173"/>
    <n v="7714"/>
    <n v="5500"/>
    <n v="5680"/>
    <n v="3844"/>
    <n v="3083"/>
    <n v="1898"/>
    <n v="1558"/>
  </r>
  <r>
    <s v="NGA"/>
    <x v="0"/>
    <m/>
    <x v="6"/>
    <m/>
    <s v="LOGO"/>
    <m/>
    <n v="127167"/>
    <n v="122938"/>
    <n v="250105"/>
    <n v="24216"/>
    <n v="19863"/>
    <n v="16403"/>
    <n v="13846"/>
    <n v="10327"/>
    <n v="8676"/>
    <n v="7749"/>
    <n v="6533"/>
    <n v="5255"/>
    <n v="3937"/>
    <n v="3277"/>
    <n v="2024"/>
    <n v="1724"/>
    <n v="1044"/>
    <n v="1163"/>
    <n v="646"/>
    <n v="484"/>
    <n v="23027"/>
    <n v="18855"/>
    <n v="15559"/>
    <n v="13141"/>
    <n v="10562"/>
    <n v="8831"/>
    <n v="7411"/>
    <n v="5820"/>
    <n v="5011"/>
    <n v="3511"/>
    <n v="3097"/>
    <n v="2119"/>
    <n v="2148"/>
    <n v="1363"/>
    <n v="1198"/>
    <n v="748"/>
    <n v="537"/>
    <n v="47243"/>
    <n v="38718"/>
    <n v="31962"/>
    <n v="26987"/>
    <n v="20889"/>
    <n v="17507"/>
    <n v="15160"/>
    <n v="12353"/>
    <n v="10266"/>
    <n v="7448"/>
    <n v="6374"/>
    <n v="4143"/>
    <n v="3872"/>
    <n v="2407"/>
    <n v="2361"/>
    <n v="1394"/>
    <n v="1021"/>
  </r>
  <r>
    <s v="NGA"/>
    <x v="0"/>
    <m/>
    <x v="6"/>
    <m/>
    <s v="MAKURDI"/>
    <m/>
    <n v="169652"/>
    <n v="158294"/>
    <n v="327946"/>
    <n v="24751"/>
    <n v="21456"/>
    <n v="21242"/>
    <n v="20123"/>
    <n v="18914"/>
    <n v="14947"/>
    <n v="10909"/>
    <n v="9654"/>
    <n v="7347"/>
    <n v="6890"/>
    <n v="4496"/>
    <n v="3892"/>
    <n v="1952"/>
    <n v="1435"/>
    <n v="774"/>
    <n v="515"/>
    <n v="355"/>
    <n v="23584"/>
    <n v="21763"/>
    <n v="22979"/>
    <n v="20427"/>
    <n v="16524"/>
    <n v="11759"/>
    <n v="9445"/>
    <n v="8290"/>
    <n v="6661"/>
    <n v="4920"/>
    <n v="3502"/>
    <n v="2557"/>
    <n v="2101"/>
    <n v="1438"/>
    <n v="1119"/>
    <n v="678"/>
    <n v="547"/>
    <n v="48335"/>
    <n v="43219"/>
    <n v="44221"/>
    <n v="40550"/>
    <n v="35438"/>
    <n v="26706"/>
    <n v="20354"/>
    <n v="17944"/>
    <n v="14008"/>
    <n v="11810"/>
    <n v="7998"/>
    <n v="6449"/>
    <n v="4053"/>
    <n v="2873"/>
    <n v="1893"/>
    <n v="1193"/>
    <n v="902"/>
  </r>
  <r>
    <s v="NGA"/>
    <x v="0"/>
    <m/>
    <x v="6"/>
    <m/>
    <s v="OBI"/>
    <m/>
    <n v="66856"/>
    <n v="67144"/>
    <n v="134000"/>
    <n v="12975"/>
    <n v="11061"/>
    <n v="8581"/>
    <n v="7281"/>
    <n v="5060"/>
    <n v="4268"/>
    <n v="3811"/>
    <n v="3454"/>
    <n v="2727"/>
    <n v="2051"/>
    <n v="1724"/>
    <n v="1059"/>
    <n v="1057"/>
    <n v="718"/>
    <n v="522"/>
    <n v="314"/>
    <n v="193"/>
    <n v="12371"/>
    <n v="10464"/>
    <n v="7804"/>
    <n v="7015"/>
    <n v="5445"/>
    <n v="4865"/>
    <n v="4471"/>
    <n v="3617"/>
    <n v="3173"/>
    <n v="2023"/>
    <n v="1749"/>
    <n v="1160"/>
    <n v="1339"/>
    <n v="751"/>
    <n v="496"/>
    <n v="253"/>
    <n v="148"/>
    <n v="25346"/>
    <n v="21525"/>
    <n v="16385"/>
    <n v="14296"/>
    <n v="10505"/>
    <n v="9133"/>
    <n v="8282"/>
    <n v="7071"/>
    <n v="5900"/>
    <n v="4074"/>
    <n v="3473"/>
    <n v="2219"/>
    <n v="2396"/>
    <n v="1469"/>
    <n v="1018"/>
    <n v="567"/>
    <n v="341"/>
  </r>
  <r>
    <s v="NGA"/>
    <x v="0"/>
    <m/>
    <x v="6"/>
    <m/>
    <s v="OGBADIBO"/>
    <m/>
    <n v="82678"/>
    <n v="84425"/>
    <n v="167103"/>
    <n v="15635"/>
    <n v="12589"/>
    <n v="10818"/>
    <n v="9071"/>
    <n v="6808"/>
    <n v="5308"/>
    <n v="4634"/>
    <n v="4006"/>
    <n v="3305"/>
    <n v="2724"/>
    <n v="2077"/>
    <n v="1729"/>
    <n v="1433"/>
    <n v="1120"/>
    <n v="730"/>
    <n v="476"/>
    <n v="215"/>
    <n v="15107"/>
    <n v="11946"/>
    <n v="10317"/>
    <n v="9178"/>
    <n v="6954"/>
    <n v="5882"/>
    <n v="4972"/>
    <n v="4216"/>
    <n v="3859"/>
    <n v="3091"/>
    <n v="2376"/>
    <n v="1985"/>
    <n v="1816"/>
    <n v="1354"/>
    <n v="774"/>
    <n v="367"/>
    <n v="231"/>
    <n v="30742"/>
    <n v="24535"/>
    <n v="21135"/>
    <n v="18249"/>
    <n v="13762"/>
    <n v="11190"/>
    <n v="9606"/>
    <n v="8222"/>
    <n v="7164"/>
    <n v="5815"/>
    <n v="4453"/>
    <n v="3714"/>
    <n v="3249"/>
    <n v="2474"/>
    <n v="1504"/>
    <n v="843"/>
    <n v="446"/>
  </r>
  <r>
    <s v="NGA"/>
    <x v="0"/>
    <m/>
    <x v="6"/>
    <m/>
    <s v="OHIMINI"/>
    <m/>
    <n v="55047"/>
    <n v="52923"/>
    <n v="107970"/>
    <n v="10579"/>
    <n v="8371"/>
    <n v="6935"/>
    <n v="5859"/>
    <n v="4498"/>
    <n v="3722"/>
    <n v="3329"/>
    <n v="2691"/>
    <n v="2331"/>
    <n v="1845"/>
    <n v="1378"/>
    <n v="1088"/>
    <n v="837"/>
    <n v="713"/>
    <n v="344"/>
    <n v="343"/>
    <n v="184"/>
    <n v="10130"/>
    <n v="7720"/>
    <n v="6472"/>
    <n v="5599"/>
    <n v="4517"/>
    <n v="3928"/>
    <n v="3284"/>
    <n v="2678"/>
    <n v="2221"/>
    <n v="1640"/>
    <n v="1448"/>
    <n v="910"/>
    <n v="952"/>
    <n v="596"/>
    <n v="370"/>
    <n v="220"/>
    <n v="238"/>
    <n v="20709"/>
    <n v="16091"/>
    <n v="13407"/>
    <n v="11458"/>
    <n v="9015"/>
    <n v="7650"/>
    <n v="6613"/>
    <n v="5369"/>
    <n v="4552"/>
    <n v="3485"/>
    <n v="2826"/>
    <n v="1998"/>
    <n v="1789"/>
    <n v="1309"/>
    <n v="714"/>
    <n v="563"/>
    <n v="422"/>
  </r>
  <r>
    <s v="NGA"/>
    <x v="0"/>
    <m/>
    <x v="6"/>
    <m/>
    <s v="OJU"/>
    <m/>
    <n v="114255"/>
    <n v="114481"/>
    <n v="228736"/>
    <n v="20359"/>
    <n v="17656"/>
    <n v="14872"/>
    <n v="12551"/>
    <n v="8865"/>
    <n v="7393"/>
    <n v="6559"/>
    <n v="5906"/>
    <n v="5049"/>
    <n v="4093"/>
    <n v="3235"/>
    <n v="2177"/>
    <n v="2071"/>
    <n v="1378"/>
    <n v="992"/>
    <n v="700"/>
    <n v="399"/>
    <n v="19264"/>
    <n v="16673"/>
    <n v="14295"/>
    <n v="12324"/>
    <n v="8919"/>
    <n v="8046"/>
    <n v="7412"/>
    <n v="6285"/>
    <n v="5832"/>
    <n v="3753"/>
    <n v="3420"/>
    <n v="2249"/>
    <n v="2548"/>
    <n v="1509"/>
    <n v="1042"/>
    <n v="564"/>
    <n v="346"/>
    <n v="39623"/>
    <n v="34329"/>
    <n v="29167"/>
    <n v="24875"/>
    <n v="17784"/>
    <n v="15439"/>
    <n v="13971"/>
    <n v="12191"/>
    <n v="10881"/>
    <n v="7846"/>
    <n v="6655"/>
    <n v="4426"/>
    <n v="4619"/>
    <n v="2887"/>
    <n v="2034"/>
    <n v="1264"/>
    <n v="745"/>
  </r>
  <r>
    <s v="NGA"/>
    <x v="0"/>
    <m/>
    <x v="6"/>
    <m/>
    <s v="OKPOKWU"/>
    <m/>
    <n v="151539"/>
    <n v="146018"/>
    <n v="297557"/>
    <n v="28502"/>
    <n v="22708"/>
    <n v="19508"/>
    <n v="17083"/>
    <n v="12709"/>
    <n v="10206"/>
    <n v="8853"/>
    <n v="7503"/>
    <n v="6174"/>
    <n v="5036"/>
    <n v="3979"/>
    <n v="2863"/>
    <n v="2646"/>
    <n v="1656"/>
    <n v="1084"/>
    <n v="600"/>
    <n v="429"/>
    <n v="26856"/>
    <n v="21579"/>
    <n v="18072"/>
    <n v="15586"/>
    <n v="12576"/>
    <n v="10656"/>
    <n v="8896"/>
    <n v="7192"/>
    <n v="6265"/>
    <n v="4722"/>
    <n v="3906"/>
    <n v="2767"/>
    <n v="2720"/>
    <n v="1778"/>
    <n v="1285"/>
    <n v="673"/>
    <n v="489"/>
    <n v="55358"/>
    <n v="44287"/>
    <n v="37580"/>
    <n v="32669"/>
    <n v="25285"/>
    <n v="20862"/>
    <n v="17749"/>
    <n v="14695"/>
    <n v="12439"/>
    <n v="9758"/>
    <n v="7885"/>
    <n v="5630"/>
    <n v="5366"/>
    <n v="3434"/>
    <n v="2369"/>
    <n v="1273"/>
    <n v="918"/>
  </r>
  <r>
    <s v="NGA"/>
    <x v="0"/>
    <m/>
    <x v="6"/>
    <m/>
    <s v="OTUKPO"/>
    <m/>
    <n v="209520"/>
    <n v="197409"/>
    <n v="406929"/>
    <n v="36310"/>
    <n v="28501"/>
    <n v="28077"/>
    <n v="28210"/>
    <n v="18927"/>
    <n v="14726"/>
    <n v="12101"/>
    <n v="10230"/>
    <n v="8227"/>
    <n v="6813"/>
    <n v="5088"/>
    <n v="4011"/>
    <n v="2946"/>
    <n v="2329"/>
    <n v="1395"/>
    <n v="1022"/>
    <n v="607"/>
    <n v="33872"/>
    <n v="27082"/>
    <n v="25974"/>
    <n v="23965"/>
    <n v="17774"/>
    <n v="14305"/>
    <n v="11730"/>
    <n v="9758"/>
    <n v="8368"/>
    <n v="6412"/>
    <n v="4984"/>
    <n v="3981"/>
    <n v="3493"/>
    <n v="2162"/>
    <n v="1634"/>
    <n v="1085"/>
    <n v="830"/>
    <n v="70182"/>
    <n v="55583"/>
    <n v="54051"/>
    <n v="52175"/>
    <n v="36701"/>
    <n v="29031"/>
    <n v="23831"/>
    <n v="19988"/>
    <n v="16595"/>
    <n v="13225"/>
    <n v="10072"/>
    <n v="7992"/>
    <n v="6439"/>
    <n v="4491"/>
    <n v="3029"/>
    <n v="2107"/>
    <n v="1437"/>
  </r>
  <r>
    <s v="NGA"/>
    <x v="0"/>
    <m/>
    <x v="6"/>
    <m/>
    <s v="TARKA"/>
    <m/>
    <n v="49643"/>
    <n v="49078"/>
    <n v="98721"/>
    <n v="10263"/>
    <n v="7688"/>
    <n v="6216"/>
    <n v="5103"/>
    <n v="3856"/>
    <n v="3323"/>
    <n v="2984"/>
    <n v="2538"/>
    <n v="1979"/>
    <n v="1568"/>
    <n v="1164"/>
    <n v="922"/>
    <n v="570"/>
    <n v="569"/>
    <n v="404"/>
    <n v="305"/>
    <n v="191"/>
    <n v="9632"/>
    <n v="7503"/>
    <n v="6013"/>
    <n v="5094"/>
    <n v="4245"/>
    <n v="3547"/>
    <n v="2853"/>
    <n v="2348"/>
    <n v="1895"/>
    <n v="1418"/>
    <n v="1184"/>
    <n v="1003"/>
    <n v="750"/>
    <n v="609"/>
    <n v="446"/>
    <n v="318"/>
    <n v="220"/>
    <n v="19895"/>
    <n v="15191"/>
    <n v="12229"/>
    <n v="10197"/>
    <n v="8101"/>
    <n v="6870"/>
    <n v="5837"/>
    <n v="4886"/>
    <n v="3874"/>
    <n v="2986"/>
    <n v="2348"/>
    <n v="1925"/>
    <n v="1320"/>
    <n v="1178"/>
    <n v="850"/>
    <n v="623"/>
    <n v="411"/>
  </r>
  <r>
    <s v="NGA"/>
    <x v="0"/>
    <m/>
    <x v="6"/>
    <m/>
    <s v="UKUM"/>
    <m/>
    <n v="123239"/>
    <n v="122174"/>
    <n v="245413"/>
    <n v="23271"/>
    <n v="19540"/>
    <n v="15746"/>
    <n v="13815"/>
    <n v="10475"/>
    <n v="8672"/>
    <n v="7474"/>
    <n v="6074"/>
    <n v="4915"/>
    <n v="3630"/>
    <n v="2940"/>
    <n v="1812"/>
    <n v="1685"/>
    <n v="1034"/>
    <n v="951"/>
    <n v="694"/>
    <n v="511"/>
    <n v="22368"/>
    <n v="19266"/>
    <n v="15354"/>
    <n v="13539"/>
    <n v="10840"/>
    <n v="8572"/>
    <n v="7161"/>
    <n v="5376"/>
    <n v="4843"/>
    <n v="3315"/>
    <n v="3186"/>
    <n v="1914"/>
    <n v="2326"/>
    <n v="1458"/>
    <n v="1304"/>
    <n v="699"/>
    <n v="653"/>
    <n v="45639"/>
    <n v="38806"/>
    <n v="31100"/>
    <n v="27354"/>
    <n v="21315"/>
    <n v="17244"/>
    <n v="14635"/>
    <n v="11450"/>
    <n v="9758"/>
    <n v="6945"/>
    <n v="6126"/>
    <n v="3726"/>
    <n v="4011"/>
    <n v="2492"/>
    <n v="2255"/>
    <n v="1393"/>
    <n v="1164"/>
  </r>
  <r>
    <s v="NGA"/>
    <x v="0"/>
    <m/>
    <x v="6"/>
    <m/>
    <s v="USHONGO"/>
    <m/>
    <n v="130249"/>
    <n v="130407"/>
    <n v="260656"/>
    <n v="24144"/>
    <n v="20731"/>
    <n v="17462"/>
    <n v="14715"/>
    <n v="10650"/>
    <n v="8338"/>
    <n v="7444"/>
    <n v="6122"/>
    <n v="5109"/>
    <n v="4008"/>
    <n v="3214"/>
    <n v="2387"/>
    <n v="1939"/>
    <n v="1406"/>
    <n v="1178"/>
    <n v="827"/>
    <n v="575"/>
    <n v="22896"/>
    <n v="20239"/>
    <n v="17407"/>
    <n v="14077"/>
    <n v="10991"/>
    <n v="8422"/>
    <n v="7190"/>
    <n v="5551"/>
    <n v="5267"/>
    <n v="3831"/>
    <n v="3572"/>
    <n v="2594"/>
    <n v="2905"/>
    <n v="1972"/>
    <n v="1675"/>
    <n v="1012"/>
    <n v="806"/>
    <n v="47040"/>
    <n v="40970"/>
    <n v="34869"/>
    <n v="28792"/>
    <n v="21641"/>
    <n v="16760"/>
    <n v="14634"/>
    <n v="11673"/>
    <n v="10376"/>
    <n v="7839"/>
    <n v="6786"/>
    <n v="4981"/>
    <n v="4844"/>
    <n v="3378"/>
    <n v="2853"/>
    <n v="1839"/>
    <n v="1381"/>
  </r>
  <r>
    <s v="NGA"/>
    <x v="0"/>
    <m/>
    <x v="6"/>
    <m/>
    <s v="VANDEIKYA"/>
    <m/>
    <n v="147537"/>
    <n v="148759"/>
    <n v="296296"/>
    <n v="25630"/>
    <n v="23354"/>
    <n v="20906"/>
    <n v="17185"/>
    <n v="11938"/>
    <n v="9342"/>
    <n v="8499"/>
    <n v="7023"/>
    <n v="5572"/>
    <n v="4456"/>
    <n v="3390"/>
    <n v="2734"/>
    <n v="2181"/>
    <n v="1776"/>
    <n v="1578"/>
    <n v="1136"/>
    <n v="837"/>
    <n v="24922"/>
    <n v="22938"/>
    <n v="20332"/>
    <n v="16541"/>
    <n v="12154"/>
    <n v="9129"/>
    <n v="7829"/>
    <n v="5940"/>
    <n v="5598"/>
    <n v="4220"/>
    <n v="4166"/>
    <n v="3204"/>
    <n v="3842"/>
    <n v="3041"/>
    <n v="2333"/>
    <n v="1513"/>
    <n v="1057"/>
    <n v="50552"/>
    <n v="46292"/>
    <n v="41238"/>
    <n v="33726"/>
    <n v="24092"/>
    <n v="18471"/>
    <n v="16328"/>
    <n v="12963"/>
    <n v="11170"/>
    <n v="8676"/>
    <n v="7556"/>
    <n v="5938"/>
    <n v="6023"/>
    <n v="4817"/>
    <n v="3911"/>
    <n v="2649"/>
    <n v="1894"/>
  </r>
  <r>
    <s v="NGA"/>
    <x v="0"/>
    <m/>
    <x v="7"/>
    <m/>
    <s v="ABADAM"/>
    <m/>
    <n v="91473"/>
    <n v="77867"/>
    <n v="169340"/>
    <n v="16246"/>
    <n v="13936"/>
    <n v="9531"/>
    <n v="8384"/>
    <n v="7277"/>
    <n v="6850"/>
    <n v="6577"/>
    <n v="5362"/>
    <n v="4992"/>
    <n v="3083"/>
    <n v="3013"/>
    <n v="2002"/>
    <n v="1914"/>
    <n v="913"/>
    <n v="859"/>
    <n v="293"/>
    <n v="241"/>
    <n v="14794"/>
    <n v="13217"/>
    <n v="9023"/>
    <n v="7533"/>
    <n v="7039"/>
    <n v="5474"/>
    <n v="5337"/>
    <n v="3303"/>
    <n v="3720"/>
    <n v="1697"/>
    <n v="2308"/>
    <n v="1043"/>
    <n v="1585"/>
    <n v="540"/>
    <n v="793"/>
    <n v="216"/>
    <n v="245"/>
    <n v="31040"/>
    <n v="27153"/>
    <n v="18554"/>
    <n v="15917"/>
    <n v="14316"/>
    <n v="12324"/>
    <n v="11914"/>
    <n v="8665"/>
    <n v="8712"/>
    <n v="4780"/>
    <n v="5321"/>
    <n v="3045"/>
    <n v="3499"/>
    <n v="1453"/>
    <n v="1652"/>
    <n v="509"/>
    <n v="486"/>
  </r>
  <r>
    <s v="NGA"/>
    <x v="0"/>
    <m/>
    <x v="7"/>
    <m/>
    <s v="ASKIRA/UBA"/>
    <m/>
    <n v="73691"/>
    <n v="71540"/>
    <n v="145231"/>
    <n v="13696"/>
    <n v="11006"/>
    <n v="9504"/>
    <n v="8314"/>
    <n v="6034"/>
    <n v="5030"/>
    <n v="4438"/>
    <n v="3841"/>
    <n v="3059"/>
    <n v="2393"/>
    <n v="1881"/>
    <n v="1370"/>
    <n v="1011"/>
    <n v="786"/>
    <n v="662"/>
    <n v="404"/>
    <n v="262"/>
    <n v="12905"/>
    <n v="10327"/>
    <n v="9008"/>
    <n v="7762"/>
    <n v="6014"/>
    <n v="5201"/>
    <n v="4317"/>
    <n v="3487"/>
    <n v="3015"/>
    <n v="2283"/>
    <n v="1985"/>
    <n v="1475"/>
    <n v="1281"/>
    <n v="1040"/>
    <n v="703"/>
    <n v="460"/>
    <n v="277"/>
    <n v="26601"/>
    <n v="21333"/>
    <n v="18512"/>
    <n v="16076"/>
    <n v="12048"/>
    <n v="10231"/>
    <n v="8755"/>
    <n v="7328"/>
    <n v="6074"/>
    <n v="4676"/>
    <n v="3866"/>
    <n v="2845"/>
    <n v="2292"/>
    <n v="1826"/>
    <n v="1365"/>
    <n v="864"/>
    <n v="539"/>
  </r>
  <r>
    <s v="NGA"/>
    <x v="0"/>
    <m/>
    <x v="7"/>
    <m/>
    <s v="BAMA"/>
    <m/>
    <n v="164890"/>
    <n v="160662"/>
    <n v="325552"/>
    <n v="31775"/>
    <n v="25902"/>
    <n v="18182"/>
    <n v="14354"/>
    <n v="11897"/>
    <n v="11743"/>
    <n v="11901"/>
    <n v="8494"/>
    <n v="8781"/>
    <n v="5117"/>
    <n v="5443"/>
    <n v="2801"/>
    <n v="3739"/>
    <n v="1557"/>
    <n v="1763"/>
    <n v="798"/>
    <n v="643"/>
    <n v="30400"/>
    <n v="25212"/>
    <n v="16813"/>
    <n v="15795"/>
    <n v="14950"/>
    <n v="11506"/>
    <n v="10709"/>
    <n v="6884"/>
    <n v="8001"/>
    <n v="3940"/>
    <n v="5040"/>
    <n v="2580"/>
    <n v="3621"/>
    <n v="1631"/>
    <n v="2076"/>
    <n v="731"/>
    <n v="773"/>
    <n v="62175"/>
    <n v="51114"/>
    <n v="34995"/>
    <n v="30149"/>
    <n v="26847"/>
    <n v="23249"/>
    <n v="22610"/>
    <n v="15378"/>
    <n v="16782"/>
    <n v="9057"/>
    <n v="10483"/>
    <n v="5381"/>
    <n v="7360"/>
    <n v="3188"/>
    <n v="3839"/>
    <n v="1529"/>
    <n v="1416"/>
  </r>
  <r>
    <s v="NGA"/>
    <x v="0"/>
    <m/>
    <x v="7"/>
    <m/>
    <s v="BAYO"/>
    <m/>
    <n v="55997"/>
    <n v="56606"/>
    <n v="112603"/>
    <n v="11063"/>
    <n v="9283"/>
    <n v="6827"/>
    <n v="5339"/>
    <n v="4150"/>
    <n v="3817"/>
    <n v="3585"/>
    <n v="2744"/>
    <n v="2275"/>
    <n v="1652"/>
    <n v="1589"/>
    <n v="940"/>
    <n v="968"/>
    <n v="618"/>
    <n v="594"/>
    <n v="319"/>
    <n v="234"/>
    <n v="10882"/>
    <n v="8999"/>
    <n v="6914"/>
    <n v="6192"/>
    <n v="5224"/>
    <n v="3941"/>
    <n v="3234"/>
    <n v="2248"/>
    <n v="2273"/>
    <n v="1422"/>
    <n v="1529"/>
    <n v="1004"/>
    <n v="966"/>
    <n v="522"/>
    <n v="720"/>
    <n v="307"/>
    <n v="229"/>
    <n v="21945"/>
    <n v="18282"/>
    <n v="13741"/>
    <n v="11531"/>
    <n v="9374"/>
    <n v="7758"/>
    <n v="6819"/>
    <n v="4992"/>
    <n v="4548"/>
    <n v="3074"/>
    <n v="3118"/>
    <n v="1944"/>
    <n v="1934"/>
    <n v="1140"/>
    <n v="1314"/>
    <n v="626"/>
    <n v="463"/>
  </r>
  <r>
    <s v="NGA"/>
    <x v="0"/>
    <m/>
    <x v="7"/>
    <m/>
    <s v="BIU"/>
    <m/>
    <n v="127522"/>
    <n v="118864"/>
    <n v="246386"/>
    <n v="23580"/>
    <n v="19806"/>
    <n v="16056"/>
    <n v="13173"/>
    <n v="10003"/>
    <n v="9330"/>
    <n v="8619"/>
    <n v="6922"/>
    <n v="5234"/>
    <n v="3888"/>
    <n v="2982"/>
    <n v="2439"/>
    <n v="1845"/>
    <n v="1337"/>
    <n v="1175"/>
    <n v="656"/>
    <n v="477"/>
    <n v="22491"/>
    <n v="18733"/>
    <n v="14156"/>
    <n v="12625"/>
    <n v="10833"/>
    <n v="8966"/>
    <n v="6864"/>
    <n v="5211"/>
    <n v="4887"/>
    <n v="3259"/>
    <n v="3044"/>
    <n v="2028"/>
    <n v="1985"/>
    <n v="1226"/>
    <n v="1311"/>
    <n v="733"/>
    <n v="512"/>
    <n v="46071"/>
    <n v="38539"/>
    <n v="30212"/>
    <n v="25798"/>
    <n v="20836"/>
    <n v="18296"/>
    <n v="15483"/>
    <n v="12133"/>
    <n v="10121"/>
    <n v="7147"/>
    <n v="6026"/>
    <n v="4467"/>
    <n v="3830"/>
    <n v="2563"/>
    <n v="2486"/>
    <n v="1389"/>
    <n v="989"/>
  </r>
  <r>
    <s v="NGA"/>
    <x v="0"/>
    <m/>
    <x v="7"/>
    <m/>
    <s v="CHIBOK"/>
    <m/>
    <n v="64366"/>
    <n v="61137"/>
    <n v="125503"/>
    <n v="12948"/>
    <n v="10516"/>
    <n v="8027"/>
    <n v="6364"/>
    <n v="4646"/>
    <n v="4421"/>
    <n v="4223"/>
    <n v="3598"/>
    <n v="2800"/>
    <n v="1892"/>
    <n v="1366"/>
    <n v="1218"/>
    <n v="714"/>
    <n v="521"/>
    <n v="526"/>
    <n v="340"/>
    <n v="246"/>
    <n v="11745"/>
    <n v="9606"/>
    <n v="7373"/>
    <n v="5911"/>
    <n v="5303"/>
    <n v="4885"/>
    <n v="3738"/>
    <n v="3008"/>
    <n v="2234"/>
    <n v="1735"/>
    <n v="1462"/>
    <n v="1117"/>
    <n v="831"/>
    <n v="883"/>
    <n v="680"/>
    <n v="436"/>
    <n v="190"/>
    <n v="24693"/>
    <n v="20122"/>
    <n v="15400"/>
    <n v="12275"/>
    <n v="9949"/>
    <n v="9306"/>
    <n v="7961"/>
    <n v="6606"/>
    <n v="5034"/>
    <n v="3627"/>
    <n v="2828"/>
    <n v="2335"/>
    <n v="1545"/>
    <n v="1404"/>
    <n v="1206"/>
    <n v="776"/>
    <n v="436"/>
  </r>
  <r>
    <s v="NGA"/>
    <x v="0"/>
    <m/>
    <x v="7"/>
    <m/>
    <s v="DAMBOA"/>
    <m/>
    <n v="239073"/>
    <n v="202090"/>
    <n v="441163"/>
    <n v="43086"/>
    <n v="39717"/>
    <n v="32362"/>
    <n v="27228"/>
    <n v="20040"/>
    <n v="15700"/>
    <n v="14635"/>
    <n v="11296"/>
    <n v="9754"/>
    <n v="6746"/>
    <n v="6375"/>
    <n v="3031"/>
    <n v="3705"/>
    <n v="1793"/>
    <n v="1946"/>
    <n v="920"/>
    <n v="739"/>
    <n v="38961"/>
    <n v="31094"/>
    <n v="23587"/>
    <n v="21122"/>
    <n v="17928"/>
    <n v="15027"/>
    <n v="12687"/>
    <n v="9756"/>
    <n v="8823"/>
    <n v="5655"/>
    <n v="5592"/>
    <n v="3030"/>
    <n v="3484"/>
    <n v="1592"/>
    <n v="2074"/>
    <n v="903"/>
    <n v="775"/>
    <n v="82047"/>
    <n v="70811"/>
    <n v="55949"/>
    <n v="48350"/>
    <n v="37968"/>
    <n v="30727"/>
    <n v="27322"/>
    <n v="21052"/>
    <n v="18577"/>
    <n v="12401"/>
    <n v="11967"/>
    <n v="6061"/>
    <n v="7189"/>
    <n v="3385"/>
    <n v="4020"/>
    <n v="1823"/>
    <n v="1514"/>
  </r>
  <r>
    <s v="NGA"/>
    <x v="0"/>
    <m/>
    <x v="7"/>
    <m/>
    <s v="DIKWA"/>
    <m/>
    <n v="66899"/>
    <n v="60067"/>
    <n v="126966"/>
    <n v="12993"/>
    <n v="11653"/>
    <n v="8470"/>
    <n v="7457"/>
    <n v="4725"/>
    <n v="4247"/>
    <n v="4005"/>
    <n v="3174"/>
    <n v="2802"/>
    <n v="1949"/>
    <n v="1836"/>
    <n v="975"/>
    <n v="1127"/>
    <n v="486"/>
    <n v="530"/>
    <n v="267"/>
    <n v="203"/>
    <n v="11691"/>
    <n v="9442"/>
    <n v="7094"/>
    <n v="6133"/>
    <n v="5265"/>
    <n v="4483"/>
    <n v="3807"/>
    <n v="2781"/>
    <n v="2517"/>
    <n v="1738"/>
    <n v="1609"/>
    <n v="850"/>
    <n v="1124"/>
    <n v="561"/>
    <n v="521"/>
    <n v="234"/>
    <n v="217"/>
    <n v="24684"/>
    <n v="21095"/>
    <n v="15564"/>
    <n v="13590"/>
    <n v="9990"/>
    <n v="8730"/>
    <n v="7812"/>
    <n v="5955"/>
    <n v="5319"/>
    <n v="3687"/>
    <n v="3445"/>
    <n v="1825"/>
    <n v="2251"/>
    <n v="1047"/>
    <n v="1051"/>
    <n v="501"/>
    <n v="420"/>
  </r>
  <r>
    <s v="NGA"/>
    <x v="0"/>
    <m/>
    <x v="7"/>
    <m/>
    <s v="GUBIO"/>
    <m/>
    <n v="239316"/>
    <n v="216882"/>
    <n v="456198"/>
    <n v="46232"/>
    <n v="40950"/>
    <n v="30100"/>
    <n v="24308"/>
    <n v="17316"/>
    <n v="13084"/>
    <n v="15354"/>
    <n v="12261"/>
    <n v="12023"/>
    <n v="7512"/>
    <n v="7265"/>
    <n v="2955"/>
    <n v="4318"/>
    <n v="1922"/>
    <n v="1946"/>
    <n v="1053"/>
    <n v="717"/>
    <n v="40077"/>
    <n v="33822"/>
    <n v="25070"/>
    <n v="22880"/>
    <n v="21081"/>
    <n v="17087"/>
    <n v="15197"/>
    <n v="10675"/>
    <n v="9356"/>
    <n v="5519"/>
    <n v="5164"/>
    <n v="3200"/>
    <n v="3298"/>
    <n v="1519"/>
    <n v="1450"/>
    <n v="705"/>
    <n v="782"/>
    <n v="86309"/>
    <n v="74772"/>
    <n v="55170"/>
    <n v="47188"/>
    <n v="38397"/>
    <n v="30171"/>
    <n v="30551"/>
    <n v="22936"/>
    <n v="21379"/>
    <n v="13031"/>
    <n v="12429"/>
    <n v="6155"/>
    <n v="7616"/>
    <n v="3441"/>
    <n v="3396"/>
    <n v="1758"/>
    <n v="1499"/>
  </r>
  <r>
    <s v="NGA"/>
    <x v="0"/>
    <m/>
    <x v="7"/>
    <m/>
    <s v="GUZAMALA"/>
    <m/>
    <n v="99880"/>
    <n v="90468"/>
    <n v="190348"/>
    <n v="17558"/>
    <n v="14554"/>
    <n v="11995"/>
    <n v="10949"/>
    <n v="8600"/>
    <n v="6713"/>
    <n v="6635"/>
    <n v="5161"/>
    <n v="4958"/>
    <n v="3194"/>
    <n v="2903"/>
    <n v="1887"/>
    <n v="1955"/>
    <n v="795"/>
    <n v="1114"/>
    <n v="519"/>
    <n v="390"/>
    <n v="16151"/>
    <n v="12722"/>
    <n v="10430"/>
    <n v="10356"/>
    <n v="8611"/>
    <n v="6602"/>
    <n v="5840"/>
    <n v="4598"/>
    <n v="4272"/>
    <n v="2697"/>
    <n v="2357"/>
    <n v="1616"/>
    <n v="1471"/>
    <n v="1077"/>
    <n v="834"/>
    <n v="465"/>
    <n v="369"/>
    <n v="33709"/>
    <n v="27276"/>
    <n v="22425"/>
    <n v="21305"/>
    <n v="17211"/>
    <n v="13315"/>
    <n v="12475"/>
    <n v="9759"/>
    <n v="9230"/>
    <n v="5891"/>
    <n v="5260"/>
    <n v="3503"/>
    <n v="3426"/>
    <n v="1872"/>
    <n v="1948"/>
    <n v="984"/>
    <n v="759"/>
  </r>
  <r>
    <s v="NGA"/>
    <x v="0"/>
    <m/>
    <x v="7"/>
    <m/>
    <s v="GWOZA"/>
    <m/>
    <n v="237452"/>
    <n v="219235"/>
    <n v="456687"/>
    <n v="44466"/>
    <n v="35618"/>
    <n v="30872"/>
    <n v="29057"/>
    <n v="19161"/>
    <n v="15709"/>
    <n v="14185"/>
    <n v="11627"/>
    <n v="9834"/>
    <n v="7122"/>
    <n v="5999"/>
    <n v="3959"/>
    <n v="3475"/>
    <n v="2187"/>
    <n v="2292"/>
    <n v="1048"/>
    <n v="841"/>
    <n v="41188"/>
    <n v="32780"/>
    <n v="26635"/>
    <n v="22888"/>
    <n v="19163"/>
    <n v="16144"/>
    <n v="13418"/>
    <n v="10584"/>
    <n v="9254"/>
    <n v="6573"/>
    <n v="5944"/>
    <n v="4041"/>
    <n v="3904"/>
    <n v="2423"/>
    <n v="2370"/>
    <n v="999"/>
    <n v="927"/>
    <n v="85654"/>
    <n v="68398"/>
    <n v="57507"/>
    <n v="51945"/>
    <n v="38324"/>
    <n v="31853"/>
    <n v="27603"/>
    <n v="22211"/>
    <n v="19088"/>
    <n v="13695"/>
    <n v="11943"/>
    <n v="8000"/>
    <n v="7379"/>
    <n v="4610"/>
    <n v="4662"/>
    <n v="2047"/>
    <n v="1768"/>
  </r>
  <r>
    <s v="NGA"/>
    <x v="0"/>
    <m/>
    <x v="7"/>
    <m/>
    <s v="HAWUL"/>
    <m/>
    <n v="71771"/>
    <n v="74348"/>
    <n v="146119"/>
    <n v="14942"/>
    <n v="11339"/>
    <n v="8199"/>
    <n v="6940"/>
    <n v="5358"/>
    <n v="4939"/>
    <n v="4383"/>
    <n v="3738"/>
    <n v="2865"/>
    <n v="2045"/>
    <n v="1759"/>
    <n v="1306"/>
    <n v="1155"/>
    <n v="913"/>
    <n v="899"/>
    <n v="492"/>
    <n v="499"/>
    <n v="13825"/>
    <n v="11150"/>
    <n v="8035"/>
    <n v="7475"/>
    <n v="6278"/>
    <n v="5302"/>
    <n v="4090"/>
    <n v="3118"/>
    <n v="3080"/>
    <n v="2257"/>
    <n v="2404"/>
    <n v="1744"/>
    <n v="1911"/>
    <n v="1219"/>
    <n v="1328"/>
    <n v="600"/>
    <n v="532"/>
    <n v="28767"/>
    <n v="22489"/>
    <n v="16234"/>
    <n v="14415"/>
    <n v="11636"/>
    <n v="10241"/>
    <n v="8473"/>
    <n v="6856"/>
    <n v="5945"/>
    <n v="4302"/>
    <n v="4163"/>
    <n v="3050"/>
    <n v="3066"/>
    <n v="2132"/>
    <n v="2227"/>
    <n v="1092"/>
    <n v="1031"/>
  </r>
  <r>
    <s v="NGA"/>
    <x v="0"/>
    <m/>
    <x v="7"/>
    <m/>
    <s v="JERE"/>
    <m/>
    <n v="108489"/>
    <n v="100594"/>
    <n v="209083"/>
    <n v="19494"/>
    <n v="15757"/>
    <n v="12730"/>
    <n v="10200"/>
    <n v="10602"/>
    <n v="9187"/>
    <n v="6898"/>
    <n v="5697"/>
    <n v="5052"/>
    <n v="3585"/>
    <n v="2867"/>
    <n v="2296"/>
    <n v="1669"/>
    <n v="991"/>
    <n v="815"/>
    <n v="376"/>
    <n v="273"/>
    <n v="18782"/>
    <n v="15426"/>
    <n v="12007"/>
    <n v="10379"/>
    <n v="10395"/>
    <n v="7451"/>
    <n v="6148"/>
    <n v="4492"/>
    <n v="4559"/>
    <n v="2556"/>
    <n v="2640"/>
    <n v="1498"/>
    <n v="1693"/>
    <n v="867"/>
    <n v="1011"/>
    <n v="339"/>
    <n v="351"/>
    <n v="38276"/>
    <n v="31183"/>
    <n v="24737"/>
    <n v="20579"/>
    <n v="20997"/>
    <n v="16638"/>
    <n v="13046"/>
    <n v="10189"/>
    <n v="9611"/>
    <n v="6141"/>
    <n v="5507"/>
    <n v="3794"/>
    <n v="3362"/>
    <n v="1858"/>
    <n v="1826"/>
    <n v="715"/>
    <n v="624"/>
  </r>
  <r>
    <s v="NGA"/>
    <x v="0"/>
    <m/>
    <x v="7"/>
    <m/>
    <s v="KAGA"/>
    <m/>
    <n v="71494"/>
    <n v="64277"/>
    <n v="135771"/>
    <n v="12976"/>
    <n v="11920"/>
    <n v="8497"/>
    <n v="6935"/>
    <n v="5417"/>
    <n v="4885"/>
    <n v="4974"/>
    <n v="3458"/>
    <n v="3909"/>
    <n v="2091"/>
    <n v="2236"/>
    <n v="1043"/>
    <n v="1529"/>
    <n v="652"/>
    <n v="641"/>
    <n v="149"/>
    <n v="182"/>
    <n v="12070"/>
    <n v="10324"/>
    <n v="6615"/>
    <n v="6729"/>
    <n v="6010"/>
    <n v="4811"/>
    <n v="4707"/>
    <n v="2871"/>
    <n v="2997"/>
    <n v="1586"/>
    <n v="1864"/>
    <n v="898"/>
    <n v="1250"/>
    <n v="517"/>
    <n v="644"/>
    <n v="203"/>
    <n v="181"/>
    <n v="25046"/>
    <n v="22244"/>
    <n v="15112"/>
    <n v="13664"/>
    <n v="11427"/>
    <n v="9696"/>
    <n v="9681"/>
    <n v="6329"/>
    <n v="6906"/>
    <n v="3677"/>
    <n v="4100"/>
    <n v="1941"/>
    <n v="2779"/>
    <n v="1169"/>
    <n v="1285"/>
    <n v="352"/>
    <n v="363"/>
  </r>
  <r>
    <s v="NGA"/>
    <x v="0"/>
    <m/>
    <x v="7"/>
    <m/>
    <s v="KALA/BALGE"/>
    <m/>
    <n v="61945"/>
    <n v="58269"/>
    <n v="120214"/>
    <n v="12013"/>
    <n v="10323"/>
    <n v="7818"/>
    <n v="6131"/>
    <n v="4598"/>
    <n v="3990"/>
    <n v="3727"/>
    <n v="3071"/>
    <n v="2752"/>
    <n v="2068"/>
    <n v="1761"/>
    <n v="1027"/>
    <n v="951"/>
    <n v="590"/>
    <n v="645"/>
    <n v="281"/>
    <n v="199"/>
    <n v="10990"/>
    <n v="9480"/>
    <n v="7168"/>
    <n v="6069"/>
    <n v="4886"/>
    <n v="4204"/>
    <n v="3587"/>
    <n v="2820"/>
    <n v="2379"/>
    <n v="1586"/>
    <n v="1572"/>
    <n v="975"/>
    <n v="914"/>
    <n v="541"/>
    <n v="630"/>
    <n v="218"/>
    <n v="250"/>
    <n v="23003"/>
    <n v="19803"/>
    <n v="14986"/>
    <n v="12200"/>
    <n v="9484"/>
    <n v="8194"/>
    <n v="7314"/>
    <n v="5891"/>
    <n v="5131"/>
    <n v="3654"/>
    <n v="3333"/>
    <n v="2002"/>
    <n v="1865"/>
    <n v="1131"/>
    <n v="1275"/>
    <n v="499"/>
    <n v="449"/>
  </r>
  <r>
    <s v="NGA"/>
    <x v="0"/>
    <m/>
    <x v="7"/>
    <m/>
    <s v="KONDUGA"/>
    <m/>
    <n v="83493"/>
    <n v="80453"/>
    <n v="163946"/>
    <n v="15088"/>
    <n v="12872"/>
    <n v="9098"/>
    <n v="7466"/>
    <n v="6248"/>
    <n v="5550"/>
    <n v="5944"/>
    <n v="4231"/>
    <n v="4784"/>
    <n v="2714"/>
    <n v="3221"/>
    <n v="1582"/>
    <n v="2154"/>
    <n v="815"/>
    <n v="1033"/>
    <n v="342"/>
    <n v="351"/>
    <n v="14452"/>
    <n v="12650"/>
    <n v="8449"/>
    <n v="7984"/>
    <n v="7451"/>
    <n v="5664"/>
    <n v="5753"/>
    <n v="3507"/>
    <n v="4374"/>
    <n v="2135"/>
    <n v="2605"/>
    <n v="1213"/>
    <n v="1913"/>
    <n v="674"/>
    <n v="999"/>
    <n v="316"/>
    <n v="314"/>
    <n v="29540"/>
    <n v="25522"/>
    <n v="17547"/>
    <n v="15450"/>
    <n v="13699"/>
    <n v="11214"/>
    <n v="11697"/>
    <n v="7738"/>
    <n v="9158"/>
    <n v="4849"/>
    <n v="5826"/>
    <n v="2795"/>
    <n v="4067"/>
    <n v="1489"/>
    <n v="2032"/>
    <n v="658"/>
    <n v="665"/>
  </r>
  <r>
    <s v="NGA"/>
    <x v="0"/>
    <m/>
    <x v="7"/>
    <m/>
    <s v="KUKAWA"/>
    <m/>
    <n v="218146"/>
    <n v="185028"/>
    <n v="403174"/>
    <n v="40197"/>
    <n v="32381"/>
    <n v="23698"/>
    <n v="19952"/>
    <n v="17715"/>
    <n v="16358"/>
    <n v="15908"/>
    <n v="12510"/>
    <n v="11506"/>
    <n v="7454"/>
    <n v="6676"/>
    <n v="4376"/>
    <n v="4122"/>
    <n v="1931"/>
    <n v="2015"/>
    <n v="727"/>
    <n v="620"/>
    <n v="36358"/>
    <n v="30106"/>
    <n v="21200"/>
    <n v="19116"/>
    <n v="17320"/>
    <n v="13879"/>
    <n v="12397"/>
    <n v="8506"/>
    <n v="8378"/>
    <n v="4170"/>
    <n v="4571"/>
    <n v="2586"/>
    <n v="2624"/>
    <n v="1242"/>
    <n v="1424"/>
    <n v="574"/>
    <n v="577"/>
    <n v="76555"/>
    <n v="62487"/>
    <n v="44898"/>
    <n v="39068"/>
    <n v="35035"/>
    <n v="30237"/>
    <n v="28305"/>
    <n v="21016"/>
    <n v="19884"/>
    <n v="11624"/>
    <n v="11247"/>
    <n v="6962"/>
    <n v="6746"/>
    <n v="3173"/>
    <n v="3439"/>
    <n v="1301"/>
    <n v="1197"/>
  </r>
  <r>
    <s v="NGA"/>
    <x v="0"/>
    <m/>
    <x v="7"/>
    <m/>
    <s v="KWAYA KUSAR"/>
    <m/>
    <n v="41323"/>
    <n v="39423"/>
    <n v="80746"/>
    <n v="7553"/>
    <n v="6527"/>
    <n v="5634"/>
    <n v="4524"/>
    <n v="3115"/>
    <n v="2958"/>
    <n v="2618"/>
    <n v="1987"/>
    <n v="1510"/>
    <n v="1080"/>
    <n v="1050"/>
    <n v="717"/>
    <n v="689"/>
    <n v="434"/>
    <n v="475"/>
    <n v="237"/>
    <n v="215"/>
    <n v="7316"/>
    <n v="6040"/>
    <n v="4524"/>
    <n v="4392"/>
    <n v="3583"/>
    <n v="2706"/>
    <n v="2259"/>
    <n v="1602"/>
    <n v="1711"/>
    <n v="996"/>
    <n v="1198"/>
    <n v="733"/>
    <n v="850"/>
    <n v="493"/>
    <n v="551"/>
    <n v="223"/>
    <n v="246"/>
    <n v="14869"/>
    <n v="12567"/>
    <n v="10158"/>
    <n v="8916"/>
    <n v="6698"/>
    <n v="5664"/>
    <n v="4877"/>
    <n v="3589"/>
    <n v="3221"/>
    <n v="2076"/>
    <n v="2248"/>
    <n v="1450"/>
    <n v="1539"/>
    <n v="927"/>
    <n v="1026"/>
    <n v="460"/>
    <n v="461"/>
  </r>
  <r>
    <s v="NGA"/>
    <x v="0"/>
    <m/>
    <x v="7"/>
    <m/>
    <s v="MAFA"/>
    <m/>
    <n v="106130"/>
    <n v="99480"/>
    <n v="205610"/>
    <n v="19498"/>
    <n v="17283"/>
    <n v="12586"/>
    <n v="9446"/>
    <n v="7522"/>
    <n v="6866"/>
    <n v="7355"/>
    <n v="5378"/>
    <n v="5787"/>
    <n v="3307"/>
    <n v="3675"/>
    <n v="1992"/>
    <n v="2316"/>
    <n v="1033"/>
    <n v="1262"/>
    <n v="441"/>
    <n v="383"/>
    <n v="17791"/>
    <n v="16306"/>
    <n v="11733"/>
    <n v="9756"/>
    <n v="9117"/>
    <n v="7014"/>
    <n v="6807"/>
    <n v="4634"/>
    <n v="4761"/>
    <n v="2351"/>
    <n v="2939"/>
    <n v="1473"/>
    <n v="1983"/>
    <n v="967"/>
    <n v="1073"/>
    <n v="375"/>
    <n v="400"/>
    <n v="37289"/>
    <n v="33589"/>
    <n v="24319"/>
    <n v="19202"/>
    <n v="16639"/>
    <n v="13880"/>
    <n v="14162"/>
    <n v="10012"/>
    <n v="10548"/>
    <n v="5658"/>
    <n v="6614"/>
    <n v="3465"/>
    <n v="4299"/>
    <n v="2000"/>
    <n v="2335"/>
    <n v="816"/>
    <n v="783"/>
  </r>
  <r>
    <s v="NGA"/>
    <x v="0"/>
    <m/>
    <x v="7"/>
    <m/>
    <s v="MAGUMERI"/>
    <m/>
    <n v="167354"/>
    <n v="155109"/>
    <n v="322463"/>
    <n v="31717"/>
    <n v="28313"/>
    <n v="18853"/>
    <n v="15125"/>
    <n v="12331"/>
    <n v="11002"/>
    <n v="11874"/>
    <n v="8439"/>
    <n v="8945"/>
    <n v="4969"/>
    <n v="5383"/>
    <n v="2581"/>
    <n v="3500"/>
    <n v="1458"/>
    <n v="1711"/>
    <n v="628"/>
    <n v="525"/>
    <n v="28371"/>
    <n v="24802"/>
    <n v="16281"/>
    <n v="17259"/>
    <n v="15530"/>
    <n v="11127"/>
    <n v="10733"/>
    <n v="6953"/>
    <n v="7055"/>
    <n v="3869"/>
    <n v="4342"/>
    <n v="2225"/>
    <n v="2806"/>
    <n v="1320"/>
    <n v="1337"/>
    <n v="607"/>
    <n v="492"/>
    <n v="60088"/>
    <n v="53115"/>
    <n v="35134"/>
    <n v="32384"/>
    <n v="27861"/>
    <n v="22129"/>
    <n v="22607"/>
    <n v="15392"/>
    <n v="16000"/>
    <n v="8838"/>
    <n v="9725"/>
    <n v="4806"/>
    <n v="6306"/>
    <n v="2778"/>
    <n v="3048"/>
    <n v="1235"/>
    <n v="1017"/>
  </r>
  <r>
    <s v="NGA"/>
    <x v="0"/>
    <m/>
    <x v="7"/>
    <m/>
    <s v="MAIDUGURI"/>
    <m/>
    <n v="283893"/>
    <n v="255924"/>
    <n v="539817"/>
    <n v="49468"/>
    <n v="41662"/>
    <n v="36859"/>
    <n v="29077"/>
    <n v="25350"/>
    <n v="21506"/>
    <n v="17083"/>
    <n v="15064"/>
    <n v="12865"/>
    <n v="10340"/>
    <n v="7569"/>
    <n v="6861"/>
    <n v="3910"/>
    <n v="2665"/>
    <n v="1774"/>
    <n v="1112"/>
    <n v="728"/>
    <n v="47484"/>
    <n v="39907"/>
    <n v="33428"/>
    <n v="25997"/>
    <n v="22836"/>
    <n v="18027"/>
    <n v="15085"/>
    <n v="12159"/>
    <n v="10914"/>
    <n v="7033"/>
    <n v="6797"/>
    <n v="4527"/>
    <n v="4189"/>
    <n v="2495"/>
    <n v="2458"/>
    <n v="1342"/>
    <n v="1246"/>
    <n v="96952"/>
    <n v="81569"/>
    <n v="70287"/>
    <n v="55074"/>
    <n v="48186"/>
    <n v="39533"/>
    <n v="32168"/>
    <n v="27223"/>
    <n v="23779"/>
    <n v="17373"/>
    <n v="14366"/>
    <n v="11388"/>
    <n v="8099"/>
    <n v="5160"/>
    <n v="4232"/>
    <n v="2454"/>
    <n v="1974"/>
  </r>
  <r>
    <s v="NGA"/>
    <x v="0"/>
    <m/>
    <x v="7"/>
    <m/>
    <s v="MARTE"/>
    <m/>
    <n v="127952"/>
    <n v="115407"/>
    <n v="243359"/>
    <n v="23570"/>
    <n v="20863"/>
    <n v="15180"/>
    <n v="12526"/>
    <n v="9900"/>
    <n v="8684"/>
    <n v="7960"/>
    <n v="6562"/>
    <n v="6110"/>
    <n v="4206"/>
    <n v="4110"/>
    <n v="2255"/>
    <n v="2686"/>
    <n v="1158"/>
    <n v="1295"/>
    <n v="493"/>
    <n v="394"/>
    <n v="22004"/>
    <n v="18700"/>
    <n v="13540"/>
    <n v="11585"/>
    <n v="9926"/>
    <n v="8369"/>
    <n v="7485"/>
    <n v="5487"/>
    <n v="5178"/>
    <n v="2984"/>
    <n v="3431"/>
    <n v="1490"/>
    <n v="2205"/>
    <n v="905"/>
    <n v="1198"/>
    <n v="454"/>
    <n v="466"/>
    <n v="45574"/>
    <n v="39563"/>
    <n v="28720"/>
    <n v="24111"/>
    <n v="19826"/>
    <n v="17053"/>
    <n v="15445"/>
    <n v="12049"/>
    <n v="11288"/>
    <n v="7190"/>
    <n v="7541"/>
    <n v="3745"/>
    <n v="4891"/>
    <n v="2063"/>
    <n v="2493"/>
    <n v="947"/>
    <n v="860"/>
  </r>
  <r>
    <s v="NGA"/>
    <x v="0"/>
    <m/>
    <x v="7"/>
    <m/>
    <s v="MOBBAR"/>
    <m/>
    <n v="104482"/>
    <n v="92896"/>
    <n v="197378"/>
    <n v="18612"/>
    <n v="16940"/>
    <n v="13241"/>
    <n v="10646"/>
    <n v="7967"/>
    <n v="6989"/>
    <n v="7017"/>
    <n v="5229"/>
    <n v="5178"/>
    <n v="3128"/>
    <n v="3159"/>
    <n v="1792"/>
    <n v="2047"/>
    <n v="871"/>
    <n v="987"/>
    <n v="385"/>
    <n v="294"/>
    <n v="16922"/>
    <n v="15187"/>
    <n v="10727"/>
    <n v="9579"/>
    <n v="8686"/>
    <n v="6762"/>
    <n v="6432"/>
    <n v="4192"/>
    <n v="4080"/>
    <n v="2377"/>
    <n v="2730"/>
    <n v="1191"/>
    <n v="1710"/>
    <n v="789"/>
    <n v="871"/>
    <n v="343"/>
    <n v="318"/>
    <n v="35534"/>
    <n v="32127"/>
    <n v="23968"/>
    <n v="20225"/>
    <n v="16653"/>
    <n v="13751"/>
    <n v="13449"/>
    <n v="9421"/>
    <n v="9258"/>
    <n v="5505"/>
    <n v="5889"/>
    <n v="2983"/>
    <n v="3757"/>
    <n v="1660"/>
    <n v="1858"/>
    <n v="728"/>
    <n v="612"/>
  </r>
  <r>
    <s v="NGA"/>
    <x v="0"/>
    <m/>
    <x v="7"/>
    <m/>
    <s v="MONGUNO"/>
    <m/>
    <n v="80016"/>
    <n v="73422"/>
    <n v="153438"/>
    <n v="14200"/>
    <n v="12680"/>
    <n v="10059"/>
    <n v="8410"/>
    <n v="6023"/>
    <n v="5236"/>
    <n v="5086"/>
    <n v="4128"/>
    <n v="4088"/>
    <n v="2546"/>
    <n v="2578"/>
    <n v="1345"/>
    <n v="1658"/>
    <n v="658"/>
    <n v="773"/>
    <n v="290"/>
    <n v="258"/>
    <n v="13173"/>
    <n v="10961"/>
    <n v="8930"/>
    <n v="8602"/>
    <n v="6216"/>
    <n v="5091"/>
    <n v="4854"/>
    <n v="3390"/>
    <n v="3432"/>
    <n v="1945"/>
    <n v="2263"/>
    <n v="987"/>
    <n v="1578"/>
    <n v="616"/>
    <n v="853"/>
    <n v="247"/>
    <n v="284"/>
    <n v="27373"/>
    <n v="23641"/>
    <n v="18989"/>
    <n v="17012"/>
    <n v="12239"/>
    <n v="10327"/>
    <n v="9940"/>
    <n v="7518"/>
    <n v="7520"/>
    <n v="4491"/>
    <n v="4841"/>
    <n v="2332"/>
    <n v="3236"/>
    <n v="1274"/>
    <n v="1626"/>
    <n v="537"/>
    <n v="542"/>
  </r>
  <r>
    <s v="NGA"/>
    <x v="0"/>
    <m/>
    <x v="7"/>
    <m/>
    <s v="NGALA"/>
    <m/>
    <n v="242344"/>
    <n v="224924"/>
    <n v="467268"/>
    <n v="49570"/>
    <n v="39602"/>
    <n v="30290"/>
    <n v="24617"/>
    <n v="18501"/>
    <n v="15565"/>
    <n v="13797"/>
    <n v="11980"/>
    <n v="10085"/>
    <n v="7841"/>
    <n v="6208"/>
    <n v="4404"/>
    <n v="4002"/>
    <n v="2446"/>
    <n v="2004"/>
    <n v="791"/>
    <n v="641"/>
    <n v="46300"/>
    <n v="35444"/>
    <n v="26790"/>
    <n v="22197"/>
    <n v="18537"/>
    <n v="16113"/>
    <n v="13895"/>
    <n v="10779"/>
    <n v="9274"/>
    <n v="6471"/>
    <n v="6206"/>
    <n v="3056"/>
    <n v="4340"/>
    <n v="1609"/>
    <n v="2106"/>
    <n v="1049"/>
    <n v="758"/>
    <n v="95870"/>
    <n v="75046"/>
    <n v="57080"/>
    <n v="46814"/>
    <n v="37038"/>
    <n v="31678"/>
    <n v="27692"/>
    <n v="22759"/>
    <n v="19359"/>
    <n v="14312"/>
    <n v="12414"/>
    <n v="7460"/>
    <n v="8342"/>
    <n v="4055"/>
    <n v="4110"/>
    <n v="1840"/>
    <n v="1399"/>
  </r>
  <r>
    <s v="NGA"/>
    <x v="0"/>
    <m/>
    <x v="7"/>
    <m/>
    <s v="NGANZAI"/>
    <m/>
    <n v="142525"/>
    <n v="133967"/>
    <n v="276492"/>
    <n v="28484"/>
    <n v="22555"/>
    <n v="18413"/>
    <n v="15020"/>
    <n v="11040"/>
    <n v="9012"/>
    <n v="8343"/>
    <n v="7169"/>
    <n v="6104"/>
    <n v="4560"/>
    <n v="4072"/>
    <n v="1831"/>
    <n v="2643"/>
    <n v="1339"/>
    <n v="1192"/>
    <n v="410"/>
    <n v="338"/>
    <n v="26406"/>
    <n v="20535"/>
    <n v="16039"/>
    <n v="13781"/>
    <n v="11616"/>
    <n v="9916"/>
    <n v="8374"/>
    <n v="6504"/>
    <n v="5612"/>
    <n v="4064"/>
    <n v="3830"/>
    <n v="1746"/>
    <n v="2230"/>
    <n v="838"/>
    <n v="1220"/>
    <n v="749"/>
    <n v="507"/>
    <n v="54890"/>
    <n v="43090"/>
    <n v="34452"/>
    <n v="28801"/>
    <n v="22656"/>
    <n v="18928"/>
    <n v="16717"/>
    <n v="13673"/>
    <n v="11716"/>
    <n v="8624"/>
    <n v="7902"/>
    <n v="3577"/>
    <n v="4873"/>
    <n v="2177"/>
    <n v="2412"/>
    <n v="1159"/>
    <n v="845"/>
  </r>
  <r>
    <s v="NGA"/>
    <x v="0"/>
    <m/>
    <x v="7"/>
    <m/>
    <s v="SHANI"/>
    <m/>
    <n v="68352"/>
    <n v="65785"/>
    <n v="134137"/>
    <n v="13920"/>
    <n v="10981"/>
    <n v="8792"/>
    <n v="6955"/>
    <n v="5254"/>
    <n v="4610"/>
    <n v="3868"/>
    <n v="3403"/>
    <n v="2798"/>
    <n v="2096"/>
    <n v="1760"/>
    <n v="1118"/>
    <n v="981"/>
    <n v="584"/>
    <n v="701"/>
    <n v="285"/>
    <n v="246"/>
    <n v="13338"/>
    <n v="10005"/>
    <n v="7678"/>
    <n v="6831"/>
    <n v="5662"/>
    <n v="4781"/>
    <n v="3862"/>
    <n v="3015"/>
    <n v="2750"/>
    <n v="1899"/>
    <n v="1840"/>
    <n v="965"/>
    <n v="1167"/>
    <n v="845"/>
    <n v="574"/>
    <n v="323"/>
    <n v="250"/>
    <n v="27258"/>
    <n v="20986"/>
    <n v="16470"/>
    <n v="13786"/>
    <n v="10916"/>
    <n v="9391"/>
    <n v="7730"/>
    <n v="6418"/>
    <n v="5548"/>
    <n v="3995"/>
    <n v="3600"/>
    <n v="2083"/>
    <n v="2148"/>
    <n v="1429"/>
    <n v="1275"/>
    <n v="608"/>
    <n v="496"/>
  </r>
  <r>
    <s v="NGA"/>
    <x v="0"/>
    <m/>
    <x v="8"/>
    <m/>
    <s v="ABI"/>
    <m/>
    <n v="116505"/>
    <n v="114733"/>
    <n v="231238"/>
    <n v="14433"/>
    <n v="15308"/>
    <n v="15279"/>
    <n v="14289"/>
    <n v="11563"/>
    <n v="8561"/>
    <n v="6791"/>
    <n v="6211"/>
    <n v="5744"/>
    <n v="5077"/>
    <n v="4050"/>
    <n v="3128"/>
    <n v="2905"/>
    <n v="1603"/>
    <n v="786"/>
    <n v="418"/>
    <n v="359"/>
    <n v="13609"/>
    <n v="14141"/>
    <n v="14248"/>
    <n v="12809"/>
    <n v="9709"/>
    <n v="8322"/>
    <n v="7491"/>
    <n v="7514"/>
    <n v="6025"/>
    <n v="5506"/>
    <n v="3931"/>
    <n v="3698"/>
    <n v="3378"/>
    <n v="2571"/>
    <n v="846"/>
    <n v="602"/>
    <n v="333"/>
    <n v="28042"/>
    <n v="29449"/>
    <n v="29527"/>
    <n v="27098"/>
    <n v="21272"/>
    <n v="16883"/>
    <n v="14282"/>
    <n v="13725"/>
    <n v="11769"/>
    <n v="10583"/>
    <n v="7981"/>
    <n v="6826"/>
    <n v="6283"/>
    <n v="4174"/>
    <n v="1632"/>
    <n v="1020"/>
    <n v="692"/>
  </r>
  <r>
    <s v="NGA"/>
    <x v="0"/>
    <m/>
    <x v="8"/>
    <m/>
    <s v="AKAMKPA"/>
    <m/>
    <n v="85004"/>
    <n v="79944"/>
    <n v="164948"/>
    <n v="11000"/>
    <n v="11228"/>
    <n v="10897"/>
    <n v="10064"/>
    <n v="7932"/>
    <n v="6410"/>
    <n v="5480"/>
    <n v="4889"/>
    <n v="4465"/>
    <n v="3832"/>
    <n v="2836"/>
    <n v="1922"/>
    <n v="1600"/>
    <n v="1082"/>
    <n v="724"/>
    <n v="448"/>
    <n v="195"/>
    <n v="10287"/>
    <n v="10708"/>
    <n v="10158"/>
    <n v="9398"/>
    <n v="7304"/>
    <n v="6102"/>
    <n v="5464"/>
    <n v="5098"/>
    <n v="4194"/>
    <n v="3453"/>
    <n v="2500"/>
    <n v="1753"/>
    <n v="1436"/>
    <n v="949"/>
    <n v="584"/>
    <n v="354"/>
    <n v="202"/>
    <n v="21287"/>
    <n v="21936"/>
    <n v="21055"/>
    <n v="19462"/>
    <n v="15236"/>
    <n v="12512"/>
    <n v="10944"/>
    <n v="9987"/>
    <n v="8659"/>
    <n v="7285"/>
    <n v="5336"/>
    <n v="3675"/>
    <n v="3036"/>
    <n v="2031"/>
    <n v="1308"/>
    <n v="802"/>
    <n v="397"/>
  </r>
  <r>
    <s v="NGA"/>
    <x v="0"/>
    <m/>
    <x v="8"/>
    <m/>
    <s v="AKPABUYO"/>
    <m/>
    <n v="322807"/>
    <n v="297367"/>
    <n v="620174"/>
    <n v="41852"/>
    <n v="43557"/>
    <n v="41725"/>
    <n v="38642"/>
    <n v="29771"/>
    <n v="24619"/>
    <n v="21045"/>
    <n v="17946"/>
    <n v="16292"/>
    <n v="13025"/>
    <n v="10796"/>
    <n v="7015"/>
    <n v="6395"/>
    <n v="4739"/>
    <n v="2772"/>
    <n v="1728"/>
    <n v="888"/>
    <n v="39610"/>
    <n v="39109"/>
    <n v="37225"/>
    <n v="35426"/>
    <n v="26535"/>
    <n v="21917"/>
    <n v="19895"/>
    <n v="18132"/>
    <n v="15383"/>
    <n v="11812"/>
    <n v="9392"/>
    <n v="7059"/>
    <n v="5777"/>
    <n v="4675"/>
    <n v="2771"/>
    <n v="1677"/>
    <n v="972"/>
    <n v="81462"/>
    <n v="82666"/>
    <n v="78950"/>
    <n v="74068"/>
    <n v="56306"/>
    <n v="46536"/>
    <n v="40940"/>
    <n v="36078"/>
    <n v="31675"/>
    <n v="24837"/>
    <n v="20188"/>
    <n v="14074"/>
    <n v="12172"/>
    <n v="9414"/>
    <n v="5543"/>
    <n v="3405"/>
    <n v="1860"/>
  </r>
  <r>
    <s v="NGA"/>
    <x v="0"/>
    <m/>
    <x v="8"/>
    <m/>
    <s v="BEKWARRA"/>
    <m/>
    <n v="75328"/>
    <n v="75818"/>
    <n v="151146"/>
    <n v="9744"/>
    <n v="10310"/>
    <n v="9837"/>
    <n v="9237"/>
    <n v="7161"/>
    <n v="5386"/>
    <n v="4376"/>
    <n v="4029"/>
    <n v="3648"/>
    <n v="3127"/>
    <n v="2465"/>
    <n v="1941"/>
    <n v="1377"/>
    <n v="1153"/>
    <n v="647"/>
    <n v="543"/>
    <n v="347"/>
    <n v="9238"/>
    <n v="9685"/>
    <n v="9414"/>
    <n v="8630"/>
    <n v="6320"/>
    <n v="5421"/>
    <n v="4838"/>
    <n v="4768"/>
    <n v="3869"/>
    <n v="3544"/>
    <n v="2736"/>
    <n v="2073"/>
    <n v="1824"/>
    <n v="1810"/>
    <n v="912"/>
    <n v="525"/>
    <n v="211"/>
    <n v="18982"/>
    <n v="19995"/>
    <n v="19251"/>
    <n v="17867"/>
    <n v="13481"/>
    <n v="10807"/>
    <n v="9214"/>
    <n v="8797"/>
    <n v="7517"/>
    <n v="6671"/>
    <n v="5201"/>
    <n v="4014"/>
    <n v="3201"/>
    <n v="2963"/>
    <n v="1559"/>
    <n v="1068"/>
    <n v="558"/>
  </r>
  <r>
    <s v="NGA"/>
    <x v="0"/>
    <m/>
    <x v="8"/>
    <m/>
    <s v="BIASE"/>
    <m/>
    <n v="123845"/>
    <n v="119671"/>
    <n v="243516"/>
    <n v="15422"/>
    <n v="16633"/>
    <n v="16488"/>
    <n v="15229"/>
    <n v="11936"/>
    <n v="8835"/>
    <n v="7287"/>
    <n v="6639"/>
    <n v="6224"/>
    <n v="5372"/>
    <n v="4253"/>
    <n v="2924"/>
    <n v="2759"/>
    <n v="1736"/>
    <n v="1099"/>
    <n v="651"/>
    <n v="358"/>
    <n v="14848"/>
    <n v="15382"/>
    <n v="15329"/>
    <n v="13822"/>
    <n v="10160"/>
    <n v="8672"/>
    <n v="7941"/>
    <n v="7835"/>
    <n v="6243"/>
    <n v="5593"/>
    <n v="4305"/>
    <n v="3052"/>
    <n v="2513"/>
    <n v="1869"/>
    <n v="976"/>
    <n v="760"/>
    <n v="371"/>
    <n v="30270"/>
    <n v="32015"/>
    <n v="31817"/>
    <n v="29051"/>
    <n v="22096"/>
    <n v="17507"/>
    <n v="15228"/>
    <n v="14474"/>
    <n v="12467"/>
    <n v="10965"/>
    <n v="8558"/>
    <n v="5976"/>
    <n v="5272"/>
    <n v="3605"/>
    <n v="2075"/>
    <n v="1411"/>
    <n v="729"/>
  </r>
  <r>
    <s v="NGA"/>
    <x v="0"/>
    <m/>
    <x v="8"/>
    <m/>
    <s v="BOKI"/>
    <m/>
    <n v="106645"/>
    <n v="102742"/>
    <n v="209387"/>
    <n v="13314"/>
    <n v="14136"/>
    <n v="14083"/>
    <n v="13156"/>
    <n v="10334"/>
    <n v="7790"/>
    <n v="6538"/>
    <n v="5917"/>
    <n v="5283"/>
    <n v="4480"/>
    <n v="3537"/>
    <n v="2487"/>
    <n v="2053"/>
    <n v="1571"/>
    <n v="952"/>
    <n v="572"/>
    <n v="442"/>
    <n v="12635"/>
    <n v="13131"/>
    <n v="13066"/>
    <n v="11760"/>
    <n v="8884"/>
    <n v="7566"/>
    <n v="6829"/>
    <n v="6560"/>
    <n v="5328"/>
    <n v="4718"/>
    <n v="3584"/>
    <n v="2568"/>
    <n v="2205"/>
    <n v="1494"/>
    <n v="1157"/>
    <n v="756"/>
    <n v="501"/>
    <n v="25949"/>
    <n v="27267"/>
    <n v="27149"/>
    <n v="24916"/>
    <n v="19218"/>
    <n v="15356"/>
    <n v="13367"/>
    <n v="12477"/>
    <n v="10611"/>
    <n v="9198"/>
    <n v="7121"/>
    <n v="5055"/>
    <n v="4258"/>
    <n v="3065"/>
    <n v="2109"/>
    <n v="1328"/>
    <n v="943"/>
  </r>
  <r>
    <s v="NGA"/>
    <x v="0"/>
    <m/>
    <x v="8"/>
    <m/>
    <s v="CALABAR MUNICIPALITY"/>
    <m/>
    <n v="93863"/>
    <n v="88893"/>
    <n v="182756"/>
    <n v="10276"/>
    <n v="9493"/>
    <n v="10248"/>
    <n v="9790"/>
    <n v="12865"/>
    <n v="10812"/>
    <n v="6922"/>
    <n v="6314"/>
    <n v="5027"/>
    <n v="4662"/>
    <n v="2564"/>
    <n v="2467"/>
    <n v="967"/>
    <n v="760"/>
    <n v="326"/>
    <n v="249"/>
    <n v="121"/>
    <n v="10103"/>
    <n v="9546"/>
    <n v="12159"/>
    <n v="12234"/>
    <n v="11907"/>
    <n v="8089"/>
    <n v="5927"/>
    <n v="5110"/>
    <n v="3832"/>
    <n v="3081"/>
    <n v="1996"/>
    <n v="1647"/>
    <n v="1147"/>
    <n v="916"/>
    <n v="613"/>
    <n v="394"/>
    <n v="192"/>
    <n v="20379"/>
    <n v="19039"/>
    <n v="22407"/>
    <n v="22024"/>
    <n v="24772"/>
    <n v="18901"/>
    <n v="12849"/>
    <n v="11424"/>
    <n v="8859"/>
    <n v="7743"/>
    <n v="4560"/>
    <n v="4114"/>
    <n v="2114"/>
    <n v="1676"/>
    <n v="939"/>
    <n v="643"/>
    <n v="313"/>
  </r>
  <r>
    <s v="NGA"/>
    <x v="0"/>
    <m/>
    <x v="8"/>
    <m/>
    <s v="CALABAR SOUTH"/>
    <m/>
    <n v="95291"/>
    <n v="95260"/>
    <n v="190551"/>
    <n v="10508"/>
    <n v="9740"/>
    <n v="10775"/>
    <n v="10203"/>
    <n v="12543"/>
    <n v="10392"/>
    <n v="6962"/>
    <n v="6340"/>
    <n v="4994"/>
    <n v="4708"/>
    <n v="2730"/>
    <n v="2371"/>
    <n v="1051"/>
    <n v="984"/>
    <n v="470"/>
    <n v="381"/>
    <n v="139"/>
    <n v="10673"/>
    <n v="10205"/>
    <n v="12357"/>
    <n v="12747"/>
    <n v="12696"/>
    <n v="8434"/>
    <n v="6263"/>
    <n v="5757"/>
    <n v="4292"/>
    <n v="3274"/>
    <n v="2591"/>
    <n v="1957"/>
    <n v="1347"/>
    <n v="1086"/>
    <n v="811"/>
    <n v="488"/>
    <n v="282"/>
    <n v="21181"/>
    <n v="19945"/>
    <n v="23132"/>
    <n v="22950"/>
    <n v="25239"/>
    <n v="18826"/>
    <n v="13225"/>
    <n v="12097"/>
    <n v="9286"/>
    <n v="7982"/>
    <n v="5321"/>
    <n v="4328"/>
    <n v="2398"/>
    <n v="2070"/>
    <n v="1281"/>
    <n v="869"/>
    <n v="421"/>
  </r>
  <r>
    <s v="NGA"/>
    <x v="0"/>
    <m/>
    <x v="8"/>
    <m/>
    <s v="ETUNG"/>
    <m/>
    <n v="47135"/>
    <n v="44535"/>
    <n v="91670"/>
    <n v="5869"/>
    <n v="6159"/>
    <n v="6028"/>
    <n v="5800"/>
    <n v="4544"/>
    <n v="3655"/>
    <n v="3111"/>
    <n v="2668"/>
    <n v="2442"/>
    <n v="1955"/>
    <n v="1496"/>
    <n v="1078"/>
    <n v="837"/>
    <n v="715"/>
    <n v="373"/>
    <n v="274"/>
    <n v="131"/>
    <n v="5609"/>
    <n v="5916"/>
    <n v="5805"/>
    <n v="5280"/>
    <n v="3960"/>
    <n v="3333"/>
    <n v="2979"/>
    <n v="2754"/>
    <n v="2199"/>
    <n v="1874"/>
    <n v="1422"/>
    <n v="1051"/>
    <n v="914"/>
    <n v="602"/>
    <n v="424"/>
    <n v="271"/>
    <n v="142"/>
    <n v="11478"/>
    <n v="12075"/>
    <n v="11833"/>
    <n v="11080"/>
    <n v="8504"/>
    <n v="6988"/>
    <n v="6090"/>
    <n v="5422"/>
    <n v="4641"/>
    <n v="3829"/>
    <n v="2918"/>
    <n v="2129"/>
    <n v="1751"/>
    <n v="1317"/>
    <n v="797"/>
    <n v="545"/>
    <n v="273"/>
  </r>
  <r>
    <s v="NGA"/>
    <x v="0"/>
    <m/>
    <x v="8"/>
    <m/>
    <s v="IKOM"/>
    <m/>
    <n v="95006"/>
    <n v="92475"/>
    <n v="187481"/>
    <n v="12640"/>
    <n v="12894"/>
    <n v="12308"/>
    <n v="11605"/>
    <n v="9110"/>
    <n v="7891"/>
    <n v="6471"/>
    <n v="5439"/>
    <n v="4396"/>
    <n v="3624"/>
    <n v="2586"/>
    <n v="2039"/>
    <n v="1458"/>
    <n v="1098"/>
    <n v="707"/>
    <n v="486"/>
    <n v="254"/>
    <n v="12048"/>
    <n v="12618"/>
    <n v="12360"/>
    <n v="11283"/>
    <n v="8906"/>
    <n v="7088"/>
    <n v="5910"/>
    <n v="5117"/>
    <n v="4239"/>
    <n v="3445"/>
    <n v="2589"/>
    <n v="1909"/>
    <n v="1873"/>
    <n v="1313"/>
    <n v="921"/>
    <n v="490"/>
    <n v="366"/>
    <n v="24688"/>
    <n v="25512"/>
    <n v="24668"/>
    <n v="22888"/>
    <n v="18016"/>
    <n v="14979"/>
    <n v="12381"/>
    <n v="10556"/>
    <n v="8635"/>
    <n v="7069"/>
    <n v="5175"/>
    <n v="3948"/>
    <n v="3331"/>
    <n v="2411"/>
    <n v="1628"/>
    <n v="976"/>
    <n v="620"/>
  </r>
  <r>
    <s v="NGA"/>
    <x v="0"/>
    <m/>
    <x v="8"/>
    <m/>
    <s v="OBANLIKU"/>
    <m/>
    <n v="109628"/>
    <n v="105594"/>
    <n v="215222"/>
    <n v="13637"/>
    <n v="14248"/>
    <n v="14347"/>
    <n v="13165"/>
    <n v="10764"/>
    <n v="8192"/>
    <n v="6503"/>
    <n v="5884"/>
    <n v="5376"/>
    <n v="4757"/>
    <n v="3819"/>
    <n v="2708"/>
    <n v="1903"/>
    <n v="2012"/>
    <n v="1113"/>
    <n v="808"/>
    <n v="392"/>
    <n v="12800"/>
    <n v="13204"/>
    <n v="13327"/>
    <n v="11898"/>
    <n v="8720"/>
    <n v="7795"/>
    <n v="6965"/>
    <n v="6828"/>
    <n v="5593"/>
    <n v="5086"/>
    <n v="3725"/>
    <n v="3148"/>
    <n v="2345"/>
    <n v="1893"/>
    <n v="1070"/>
    <n v="772"/>
    <n v="425"/>
    <n v="26437"/>
    <n v="27452"/>
    <n v="27674"/>
    <n v="25063"/>
    <n v="19484"/>
    <n v="15987"/>
    <n v="13468"/>
    <n v="12712"/>
    <n v="10969"/>
    <n v="9843"/>
    <n v="7544"/>
    <n v="5856"/>
    <n v="4248"/>
    <n v="3905"/>
    <n v="2183"/>
    <n v="1580"/>
    <n v="817"/>
  </r>
  <r>
    <s v="NGA"/>
    <x v="0"/>
    <m/>
    <x v="8"/>
    <m/>
    <s v="OBUBRA"/>
    <m/>
    <n v="97569"/>
    <n v="95817"/>
    <n v="193386"/>
    <n v="12815"/>
    <n v="13250"/>
    <n v="12784"/>
    <n v="11948"/>
    <n v="9338"/>
    <n v="7089"/>
    <n v="5836"/>
    <n v="5169"/>
    <n v="4848"/>
    <n v="3937"/>
    <n v="3107"/>
    <n v="2368"/>
    <n v="1873"/>
    <n v="1309"/>
    <n v="977"/>
    <n v="614"/>
    <n v="307"/>
    <n v="12170"/>
    <n v="12364"/>
    <n v="12139"/>
    <n v="10941"/>
    <n v="8246"/>
    <n v="7021"/>
    <n v="6431"/>
    <n v="6083"/>
    <n v="4964"/>
    <n v="4170"/>
    <n v="3284"/>
    <n v="2297"/>
    <n v="1983"/>
    <n v="1755"/>
    <n v="933"/>
    <n v="677"/>
    <n v="359"/>
    <n v="24985"/>
    <n v="25614"/>
    <n v="24923"/>
    <n v="22889"/>
    <n v="17584"/>
    <n v="14110"/>
    <n v="12267"/>
    <n v="11252"/>
    <n v="9812"/>
    <n v="8107"/>
    <n v="6391"/>
    <n v="4665"/>
    <n v="3856"/>
    <n v="3064"/>
    <n v="1910"/>
    <n v="1291"/>
    <n v="666"/>
  </r>
  <r>
    <s v="NGA"/>
    <x v="0"/>
    <m/>
    <x v="8"/>
    <m/>
    <s v="OBUDU"/>
    <m/>
    <n v="134900"/>
    <n v="132835"/>
    <n v="267735"/>
    <n v="17305"/>
    <n v="17936"/>
    <n v="18006"/>
    <n v="16841"/>
    <n v="13061"/>
    <n v="10002"/>
    <n v="8064"/>
    <n v="7272"/>
    <n v="6365"/>
    <n v="5526"/>
    <n v="4376"/>
    <n v="3223"/>
    <n v="2495"/>
    <n v="1917"/>
    <n v="1336"/>
    <n v="690"/>
    <n v="485"/>
    <n v="16400"/>
    <n v="16860"/>
    <n v="16818"/>
    <n v="15356"/>
    <n v="11775"/>
    <n v="9905"/>
    <n v="8450"/>
    <n v="8333"/>
    <n v="6621"/>
    <n v="6013"/>
    <n v="4653"/>
    <n v="3402"/>
    <n v="2844"/>
    <n v="2594"/>
    <n v="1392"/>
    <n v="932"/>
    <n v="487"/>
    <n v="33705"/>
    <n v="34796"/>
    <n v="34824"/>
    <n v="32197"/>
    <n v="24836"/>
    <n v="19907"/>
    <n v="16514"/>
    <n v="15605"/>
    <n v="12986"/>
    <n v="11539"/>
    <n v="9029"/>
    <n v="6625"/>
    <n v="5339"/>
    <n v="4511"/>
    <n v="2728"/>
    <n v="1622"/>
    <n v="972"/>
  </r>
  <r>
    <s v="NGA"/>
    <x v="0"/>
    <m/>
    <x v="8"/>
    <m/>
    <s v="ODUKPANI"/>
    <m/>
    <n v="138239"/>
    <n v="126743"/>
    <n v="264982"/>
    <n v="17168"/>
    <n v="18616"/>
    <n v="17857"/>
    <n v="16311"/>
    <n v="13061"/>
    <n v="10586"/>
    <n v="8876"/>
    <n v="7925"/>
    <n v="7150"/>
    <n v="5770"/>
    <n v="4674"/>
    <n v="3233"/>
    <n v="2721"/>
    <n v="1848"/>
    <n v="1285"/>
    <n v="768"/>
    <n v="390"/>
    <n v="15760"/>
    <n v="16729"/>
    <n v="15980"/>
    <n v="14481"/>
    <n v="10904"/>
    <n v="9322"/>
    <n v="8656"/>
    <n v="8192"/>
    <n v="6545"/>
    <n v="5637"/>
    <n v="4064"/>
    <n v="3336"/>
    <n v="2761"/>
    <n v="1962"/>
    <n v="1151"/>
    <n v="825"/>
    <n v="438"/>
    <n v="32928"/>
    <n v="35345"/>
    <n v="33837"/>
    <n v="30792"/>
    <n v="23965"/>
    <n v="19908"/>
    <n v="17532"/>
    <n v="16117"/>
    <n v="13695"/>
    <n v="11407"/>
    <n v="8738"/>
    <n v="6569"/>
    <n v="5482"/>
    <n v="3810"/>
    <n v="2436"/>
    <n v="1593"/>
    <n v="828"/>
  </r>
  <r>
    <s v="NGA"/>
    <x v="0"/>
    <m/>
    <x v="8"/>
    <m/>
    <s v="OGOJA"/>
    <m/>
    <n v="124353"/>
    <n v="121466"/>
    <n v="245819"/>
    <n v="15960"/>
    <n v="16489"/>
    <n v="16312"/>
    <n v="15629"/>
    <n v="12311"/>
    <n v="9145"/>
    <n v="7363"/>
    <n v="6483"/>
    <n v="5840"/>
    <n v="5274"/>
    <n v="4035"/>
    <n v="3066"/>
    <n v="2242"/>
    <n v="1998"/>
    <n v="1066"/>
    <n v="774"/>
    <n v="366"/>
    <n v="15176"/>
    <n v="15447"/>
    <n v="15651"/>
    <n v="14323"/>
    <n v="10800"/>
    <n v="8870"/>
    <n v="7795"/>
    <n v="7537"/>
    <n v="6131"/>
    <n v="5459"/>
    <n v="4068"/>
    <n v="3108"/>
    <n v="2669"/>
    <n v="1966"/>
    <n v="1167"/>
    <n v="831"/>
    <n v="468"/>
    <n v="31136"/>
    <n v="31936"/>
    <n v="31963"/>
    <n v="29952"/>
    <n v="23111"/>
    <n v="18015"/>
    <n v="15158"/>
    <n v="14020"/>
    <n v="11971"/>
    <n v="10733"/>
    <n v="8103"/>
    <n v="6174"/>
    <n v="4911"/>
    <n v="3964"/>
    <n v="2233"/>
    <n v="1605"/>
    <n v="834"/>
  </r>
  <r>
    <s v="NGA"/>
    <x v="0"/>
    <m/>
    <x v="8"/>
    <m/>
    <s v="YAKURR"/>
    <m/>
    <n v="125914"/>
    <n v="123225"/>
    <n v="249139"/>
    <n v="15652"/>
    <n v="16413"/>
    <n v="16573"/>
    <n v="15347"/>
    <n v="12467"/>
    <n v="9365"/>
    <n v="7328"/>
    <n v="6710"/>
    <n v="6122"/>
    <n v="5365"/>
    <n v="4276"/>
    <n v="3221"/>
    <n v="2597"/>
    <n v="1952"/>
    <n v="1290"/>
    <n v="835"/>
    <n v="401"/>
    <n v="14725"/>
    <n v="15304"/>
    <n v="15439"/>
    <n v="13874"/>
    <n v="10555"/>
    <n v="8955"/>
    <n v="7974"/>
    <n v="7982"/>
    <n v="6406"/>
    <n v="5881"/>
    <n v="4566"/>
    <n v="3345"/>
    <n v="3183"/>
    <n v="1977"/>
    <n v="1563"/>
    <n v="1077"/>
    <n v="419"/>
    <n v="30377"/>
    <n v="31717"/>
    <n v="32012"/>
    <n v="29221"/>
    <n v="23022"/>
    <n v="18320"/>
    <n v="15302"/>
    <n v="14692"/>
    <n v="12528"/>
    <n v="11246"/>
    <n v="8842"/>
    <n v="6566"/>
    <n v="5780"/>
    <n v="3929"/>
    <n v="2853"/>
    <n v="1912"/>
    <n v="820"/>
  </r>
  <r>
    <s v="NGA"/>
    <x v="0"/>
    <m/>
    <x v="8"/>
    <m/>
    <s v="YALA"/>
    <m/>
    <n v="123655"/>
    <n v="125460"/>
    <n v="249115"/>
    <n v="17875"/>
    <n v="17391"/>
    <n v="16788"/>
    <n v="15064"/>
    <n v="11037"/>
    <n v="8492"/>
    <n v="6991"/>
    <n v="6130"/>
    <n v="5628"/>
    <n v="4786"/>
    <n v="3984"/>
    <n v="2809"/>
    <n v="2578"/>
    <n v="1713"/>
    <n v="1230"/>
    <n v="716"/>
    <n v="443"/>
    <n v="17411"/>
    <n v="16677"/>
    <n v="15592"/>
    <n v="14201"/>
    <n v="10257"/>
    <n v="8746"/>
    <n v="7938"/>
    <n v="7277"/>
    <n v="6269"/>
    <n v="5312"/>
    <n v="4220"/>
    <n v="3348"/>
    <n v="2940"/>
    <n v="2208"/>
    <n v="1398"/>
    <n v="1128"/>
    <n v="538"/>
    <n v="35286"/>
    <n v="34068"/>
    <n v="32380"/>
    <n v="29265"/>
    <n v="21294"/>
    <n v="17238"/>
    <n v="14929"/>
    <n v="13407"/>
    <n v="11897"/>
    <n v="10098"/>
    <n v="8204"/>
    <n v="6157"/>
    <n v="5518"/>
    <n v="3921"/>
    <n v="2628"/>
    <n v="1844"/>
    <n v="981"/>
  </r>
  <r>
    <s v="NGA"/>
    <x v="0"/>
    <m/>
    <x v="9"/>
    <m/>
    <s v="ANIOCHA NORTH"/>
    <m/>
    <n v="77346"/>
    <n v="77321"/>
    <n v="154667"/>
    <n v="8328"/>
    <n v="8583"/>
    <n v="9768"/>
    <n v="9946"/>
    <n v="8198"/>
    <n v="5964"/>
    <n v="4747"/>
    <n v="4054"/>
    <n v="3450"/>
    <n v="3246"/>
    <n v="2567"/>
    <n v="2711"/>
    <n v="1746"/>
    <n v="1721"/>
    <n v="1056"/>
    <n v="933"/>
    <n v="328"/>
    <n v="8053"/>
    <n v="8290"/>
    <n v="10014"/>
    <n v="9375"/>
    <n v="6720"/>
    <n v="5372"/>
    <n v="4577"/>
    <n v="4493"/>
    <n v="3913"/>
    <n v="3673"/>
    <n v="2981"/>
    <n v="3206"/>
    <n v="1924"/>
    <n v="2031"/>
    <n v="1220"/>
    <n v="1021"/>
    <n v="458"/>
    <n v="16381"/>
    <n v="16873"/>
    <n v="19782"/>
    <n v="19321"/>
    <n v="14918"/>
    <n v="11336"/>
    <n v="9324"/>
    <n v="8547"/>
    <n v="7363"/>
    <n v="6919"/>
    <n v="5548"/>
    <n v="5917"/>
    <n v="3670"/>
    <n v="3752"/>
    <n v="2276"/>
    <n v="1954"/>
    <n v="786"/>
  </r>
  <r>
    <s v="NGA"/>
    <x v="0"/>
    <m/>
    <x v="9"/>
    <m/>
    <s v="ANIOCHA SOUTH"/>
    <m/>
    <n v="78912"/>
    <n v="85443"/>
    <n v="164355"/>
    <n v="10974"/>
    <n v="9328"/>
    <n v="10035"/>
    <n v="9099"/>
    <n v="7174"/>
    <n v="5263"/>
    <n v="4351"/>
    <n v="3879"/>
    <n v="3231"/>
    <n v="3265"/>
    <n v="2610"/>
    <n v="2934"/>
    <n v="1948"/>
    <n v="2090"/>
    <n v="1282"/>
    <n v="1034"/>
    <n v="415"/>
    <n v="10916"/>
    <n v="9070"/>
    <n v="9823"/>
    <n v="9057"/>
    <n v="7037"/>
    <n v="4974"/>
    <n v="4629"/>
    <n v="4404"/>
    <n v="4198"/>
    <n v="4074"/>
    <n v="3562"/>
    <n v="4108"/>
    <n v="2836"/>
    <n v="2769"/>
    <n v="1771"/>
    <n v="1501"/>
    <n v="714"/>
    <n v="21890"/>
    <n v="18398"/>
    <n v="19858"/>
    <n v="18156"/>
    <n v="14211"/>
    <n v="10237"/>
    <n v="8980"/>
    <n v="8283"/>
    <n v="7429"/>
    <n v="7339"/>
    <n v="6172"/>
    <n v="7042"/>
    <n v="4784"/>
    <n v="4859"/>
    <n v="3053"/>
    <n v="2535"/>
    <n v="1129"/>
  </r>
  <r>
    <s v="NGA"/>
    <x v="0"/>
    <m/>
    <x v="9"/>
    <m/>
    <s v="BOMADI"/>
    <m/>
    <n v="53430"/>
    <n v="52589"/>
    <n v="106019"/>
    <n v="6875"/>
    <n v="7171"/>
    <n v="7007"/>
    <n v="6352"/>
    <n v="5231"/>
    <n v="3904"/>
    <n v="3201"/>
    <n v="2890"/>
    <n v="2486"/>
    <n v="2184"/>
    <n v="1716"/>
    <n v="1636"/>
    <n v="783"/>
    <n v="977"/>
    <n v="430"/>
    <n v="384"/>
    <n v="203"/>
    <n v="6460"/>
    <n v="6641"/>
    <n v="6544"/>
    <n v="5843"/>
    <n v="4444"/>
    <n v="3823"/>
    <n v="3361"/>
    <n v="3444"/>
    <n v="2688"/>
    <n v="2557"/>
    <n v="1950"/>
    <n v="1460"/>
    <n v="1243"/>
    <n v="1095"/>
    <n v="564"/>
    <n v="270"/>
    <n v="202"/>
    <n v="13335"/>
    <n v="13812"/>
    <n v="13551"/>
    <n v="12195"/>
    <n v="9675"/>
    <n v="7727"/>
    <n v="6562"/>
    <n v="6334"/>
    <n v="5174"/>
    <n v="4741"/>
    <n v="3666"/>
    <n v="3096"/>
    <n v="2026"/>
    <n v="2072"/>
    <n v="994"/>
    <n v="654"/>
    <n v="405"/>
  </r>
  <r>
    <s v="NGA"/>
    <x v="0"/>
    <m/>
    <x v="9"/>
    <m/>
    <s v="BURUTU"/>
    <m/>
    <n v="114430"/>
    <n v="110545"/>
    <n v="224975"/>
    <n v="14503"/>
    <n v="15191"/>
    <n v="14902"/>
    <n v="13818"/>
    <n v="10888"/>
    <n v="8229"/>
    <n v="6914"/>
    <n v="6316"/>
    <n v="5731"/>
    <n v="4883"/>
    <n v="4049"/>
    <n v="2665"/>
    <n v="2238"/>
    <n v="1566"/>
    <n v="1326"/>
    <n v="788"/>
    <n v="423"/>
    <n v="13554"/>
    <n v="14128"/>
    <n v="13895"/>
    <n v="12377"/>
    <n v="9269"/>
    <n v="8004"/>
    <n v="7192"/>
    <n v="7155"/>
    <n v="5677"/>
    <n v="5193"/>
    <n v="3730"/>
    <n v="3352"/>
    <n v="2756"/>
    <n v="1765"/>
    <n v="1339"/>
    <n v="669"/>
    <n v="490"/>
    <n v="28057"/>
    <n v="29319"/>
    <n v="28797"/>
    <n v="26195"/>
    <n v="20157"/>
    <n v="16233"/>
    <n v="14106"/>
    <n v="13471"/>
    <n v="11408"/>
    <n v="10076"/>
    <n v="7779"/>
    <n v="6017"/>
    <n v="4994"/>
    <n v="3331"/>
    <n v="2665"/>
    <n v="1457"/>
    <n v="913"/>
  </r>
  <r>
    <s v="NGA"/>
    <x v="0"/>
    <m/>
    <x v="9"/>
    <m/>
    <s v="ETHIOPE EAST"/>
    <m/>
    <n v="155789"/>
    <n v="152952"/>
    <n v="308741"/>
    <n v="19561"/>
    <n v="19774"/>
    <n v="19838"/>
    <n v="18956"/>
    <n v="17552"/>
    <n v="12472"/>
    <n v="8925"/>
    <n v="8017"/>
    <n v="7266"/>
    <n v="6333"/>
    <n v="5069"/>
    <n v="3771"/>
    <n v="2681"/>
    <n v="2296"/>
    <n v="1431"/>
    <n v="1202"/>
    <n v="645"/>
    <n v="18275"/>
    <n v="18471"/>
    <n v="18933"/>
    <n v="17287"/>
    <n v="14729"/>
    <n v="11359"/>
    <n v="9740"/>
    <n v="9467"/>
    <n v="7548"/>
    <n v="6970"/>
    <n v="4935"/>
    <n v="5061"/>
    <n v="2796"/>
    <n v="2711"/>
    <n v="2138"/>
    <n v="1549"/>
    <n v="983"/>
    <n v="37836"/>
    <n v="38245"/>
    <n v="38771"/>
    <n v="36243"/>
    <n v="32281"/>
    <n v="23831"/>
    <n v="18665"/>
    <n v="17484"/>
    <n v="14814"/>
    <n v="13303"/>
    <n v="10004"/>
    <n v="8832"/>
    <n v="5477"/>
    <n v="5007"/>
    <n v="3569"/>
    <n v="2751"/>
    <n v="1628"/>
  </r>
  <r>
    <s v="NGA"/>
    <x v="0"/>
    <m/>
    <x v="9"/>
    <m/>
    <s v="ETHIOPE WEST"/>
    <m/>
    <n v="170890"/>
    <n v="167162"/>
    <n v="338052"/>
    <n v="22274"/>
    <n v="22305"/>
    <n v="22125"/>
    <n v="21153"/>
    <n v="17330"/>
    <n v="12977"/>
    <n v="10152"/>
    <n v="9148"/>
    <n v="8055"/>
    <n v="7089"/>
    <n v="5542"/>
    <n v="4107"/>
    <n v="3114"/>
    <n v="2290"/>
    <n v="1511"/>
    <n v="975"/>
    <n v="743"/>
    <n v="21121"/>
    <n v="21048"/>
    <n v="21343"/>
    <n v="19318"/>
    <n v="14620"/>
    <n v="12216"/>
    <n v="10817"/>
    <n v="10381"/>
    <n v="8319"/>
    <n v="7382"/>
    <n v="5311"/>
    <n v="5274"/>
    <n v="3402"/>
    <n v="2675"/>
    <n v="1624"/>
    <n v="1400"/>
    <n v="911"/>
    <n v="43395"/>
    <n v="43353"/>
    <n v="43468"/>
    <n v="40471"/>
    <n v="31950"/>
    <n v="25193"/>
    <n v="20969"/>
    <n v="19529"/>
    <n v="16374"/>
    <n v="14471"/>
    <n v="10853"/>
    <n v="9381"/>
    <n v="6516"/>
    <n v="4965"/>
    <n v="3135"/>
    <n v="2375"/>
    <n v="1654"/>
  </r>
  <r>
    <s v="NGA"/>
    <x v="0"/>
    <m/>
    <x v="9"/>
    <m/>
    <s v="IKA NORTH EAST"/>
    <m/>
    <n v="114757"/>
    <n v="115435"/>
    <n v="230192"/>
    <n v="13315"/>
    <n v="13359"/>
    <n v="14798"/>
    <n v="14544"/>
    <n v="12690"/>
    <n v="9191"/>
    <n v="6787"/>
    <n v="6036"/>
    <n v="5319"/>
    <n v="4897"/>
    <n v="3465"/>
    <n v="3710"/>
    <n v="2049"/>
    <n v="2171"/>
    <n v="1179"/>
    <n v="796"/>
    <n v="451"/>
    <n v="12854"/>
    <n v="12882"/>
    <n v="14501"/>
    <n v="13859"/>
    <n v="10870"/>
    <n v="8499"/>
    <n v="7207"/>
    <n v="6934"/>
    <n v="5902"/>
    <n v="5408"/>
    <n v="3921"/>
    <n v="4366"/>
    <n v="2589"/>
    <n v="2342"/>
    <n v="1596"/>
    <n v="1115"/>
    <n v="590"/>
    <n v="26169"/>
    <n v="26241"/>
    <n v="29299"/>
    <n v="28403"/>
    <n v="23560"/>
    <n v="17690"/>
    <n v="13994"/>
    <n v="12970"/>
    <n v="11221"/>
    <n v="10305"/>
    <n v="7386"/>
    <n v="8076"/>
    <n v="4638"/>
    <n v="4513"/>
    <n v="2775"/>
    <n v="1911"/>
    <n v="1041"/>
  </r>
  <r>
    <s v="NGA"/>
    <x v="0"/>
    <m/>
    <x v="9"/>
    <m/>
    <s v="IKA SOUTH"/>
    <m/>
    <n v="109617"/>
    <n v="113113"/>
    <n v="222730"/>
    <n v="13503"/>
    <n v="12612"/>
    <n v="13672"/>
    <n v="14070"/>
    <n v="12389"/>
    <n v="9159"/>
    <n v="6933"/>
    <n v="5971"/>
    <n v="4732"/>
    <n v="4339"/>
    <n v="3298"/>
    <n v="3189"/>
    <n v="1926"/>
    <n v="1725"/>
    <n v="997"/>
    <n v="721"/>
    <n v="381"/>
    <n v="12945"/>
    <n v="12338"/>
    <n v="13982"/>
    <n v="13513"/>
    <n v="12292"/>
    <n v="8539"/>
    <n v="7079"/>
    <n v="6616"/>
    <n v="5347"/>
    <n v="5186"/>
    <n v="3536"/>
    <n v="3991"/>
    <n v="2431"/>
    <n v="2196"/>
    <n v="1387"/>
    <n v="1064"/>
    <n v="671"/>
    <n v="26448"/>
    <n v="24950"/>
    <n v="27654"/>
    <n v="27583"/>
    <n v="24681"/>
    <n v="17698"/>
    <n v="14012"/>
    <n v="12587"/>
    <n v="10079"/>
    <n v="9525"/>
    <n v="6834"/>
    <n v="7180"/>
    <n v="4357"/>
    <n v="3921"/>
    <n v="2384"/>
    <n v="1785"/>
    <n v="1052"/>
  </r>
  <r>
    <s v="NGA"/>
    <x v="0"/>
    <m/>
    <x v="9"/>
    <m/>
    <s v="ISOKO NORTH"/>
    <m/>
    <n v="80202"/>
    <n v="80355"/>
    <n v="160557"/>
    <n v="9876"/>
    <n v="10201"/>
    <n v="10620"/>
    <n v="10363"/>
    <n v="8458"/>
    <n v="6037"/>
    <n v="4676"/>
    <n v="4156"/>
    <n v="3721"/>
    <n v="3262"/>
    <n v="2446"/>
    <n v="2212"/>
    <n v="1187"/>
    <n v="1234"/>
    <n v="793"/>
    <n v="644"/>
    <n v="316"/>
    <n v="9389"/>
    <n v="9638"/>
    <n v="10176"/>
    <n v="9272"/>
    <n v="7245"/>
    <n v="5677"/>
    <n v="5019"/>
    <n v="4910"/>
    <n v="3929"/>
    <n v="3686"/>
    <n v="2684"/>
    <n v="2589"/>
    <n v="1794"/>
    <n v="1794"/>
    <n v="1148"/>
    <n v="871"/>
    <n v="534"/>
    <n v="19265"/>
    <n v="19839"/>
    <n v="20796"/>
    <n v="19635"/>
    <n v="15703"/>
    <n v="11714"/>
    <n v="9695"/>
    <n v="9066"/>
    <n v="7650"/>
    <n v="6948"/>
    <n v="5130"/>
    <n v="4801"/>
    <n v="2981"/>
    <n v="3028"/>
    <n v="1941"/>
    <n v="1515"/>
    <n v="850"/>
  </r>
  <r>
    <s v="NGA"/>
    <x v="0"/>
    <m/>
    <x v="9"/>
    <m/>
    <s v="ISOKO SOUTH"/>
    <m/>
    <n v="161297"/>
    <n v="158164"/>
    <n v="319461"/>
    <n v="19528"/>
    <n v="20361"/>
    <n v="21134"/>
    <n v="20654"/>
    <n v="16373"/>
    <n v="12019"/>
    <n v="9383"/>
    <n v="8369"/>
    <n v="7647"/>
    <n v="6875"/>
    <n v="5352"/>
    <n v="4319"/>
    <n v="3048"/>
    <n v="2570"/>
    <n v="1658"/>
    <n v="1335"/>
    <n v="672"/>
    <n v="18448"/>
    <n v="19281"/>
    <n v="19913"/>
    <n v="18751"/>
    <n v="13783"/>
    <n v="11451"/>
    <n v="9982"/>
    <n v="9816"/>
    <n v="8063"/>
    <n v="7386"/>
    <n v="5457"/>
    <n v="5056"/>
    <n v="3672"/>
    <n v="2983"/>
    <n v="1934"/>
    <n v="1372"/>
    <n v="816"/>
    <n v="37976"/>
    <n v="39642"/>
    <n v="41047"/>
    <n v="39405"/>
    <n v="30156"/>
    <n v="23470"/>
    <n v="19365"/>
    <n v="18185"/>
    <n v="15710"/>
    <n v="14261"/>
    <n v="10809"/>
    <n v="9375"/>
    <n v="6720"/>
    <n v="5553"/>
    <n v="3592"/>
    <n v="2707"/>
    <n v="1488"/>
  </r>
  <r>
    <s v="NGA"/>
    <x v="0"/>
    <m/>
    <x v="9"/>
    <m/>
    <s v="NDOKWA EAST"/>
    <m/>
    <n v="61803"/>
    <n v="61103"/>
    <n v="122906"/>
    <n v="7900"/>
    <n v="7970"/>
    <n v="7722"/>
    <n v="7407"/>
    <n v="5862"/>
    <n v="4583"/>
    <n v="3769"/>
    <n v="3318"/>
    <n v="2875"/>
    <n v="2509"/>
    <n v="1948"/>
    <n v="1688"/>
    <n v="1265"/>
    <n v="1259"/>
    <n v="792"/>
    <n v="635"/>
    <n v="301"/>
    <n v="7762"/>
    <n v="7650"/>
    <n v="7481"/>
    <n v="6486"/>
    <n v="5029"/>
    <n v="4162"/>
    <n v="3722"/>
    <n v="3320"/>
    <n v="2814"/>
    <n v="2775"/>
    <n v="2179"/>
    <n v="2289"/>
    <n v="1668"/>
    <n v="1586"/>
    <n v="951"/>
    <n v="767"/>
    <n v="462"/>
    <n v="15662"/>
    <n v="15620"/>
    <n v="15203"/>
    <n v="13893"/>
    <n v="10891"/>
    <n v="8745"/>
    <n v="7491"/>
    <n v="6638"/>
    <n v="5689"/>
    <n v="5284"/>
    <n v="4127"/>
    <n v="3977"/>
    <n v="2933"/>
    <n v="2845"/>
    <n v="1743"/>
    <n v="1402"/>
    <n v="763"/>
  </r>
  <r>
    <s v="NGA"/>
    <x v="0"/>
    <m/>
    <x v="9"/>
    <m/>
    <s v="NDOKWA WEST"/>
    <m/>
    <n v="93811"/>
    <n v="98625"/>
    <n v="192436"/>
    <n v="11607"/>
    <n v="11494"/>
    <n v="12565"/>
    <n v="12137"/>
    <n v="9718"/>
    <n v="7046"/>
    <n v="5663"/>
    <n v="4575"/>
    <n v="4001"/>
    <n v="3496"/>
    <n v="2675"/>
    <n v="2773"/>
    <n v="1741"/>
    <n v="1695"/>
    <n v="1141"/>
    <n v="1010"/>
    <n v="474"/>
    <n v="11639"/>
    <n v="11308"/>
    <n v="12401"/>
    <n v="11416"/>
    <n v="8856"/>
    <n v="6240"/>
    <n v="5547"/>
    <n v="5255"/>
    <n v="4469"/>
    <n v="4241"/>
    <n v="3520"/>
    <n v="3882"/>
    <n v="2739"/>
    <n v="2955"/>
    <n v="1802"/>
    <n v="1524"/>
    <n v="831"/>
    <n v="23246"/>
    <n v="22802"/>
    <n v="24966"/>
    <n v="23553"/>
    <n v="18574"/>
    <n v="13286"/>
    <n v="11210"/>
    <n v="9830"/>
    <n v="8470"/>
    <n v="7737"/>
    <n v="6195"/>
    <n v="6655"/>
    <n v="4480"/>
    <n v="4650"/>
    <n v="2943"/>
    <n v="2534"/>
    <n v="1305"/>
  </r>
  <r>
    <s v="NGA"/>
    <x v="0"/>
    <m/>
    <x v="9"/>
    <m/>
    <s v="OKPE"/>
    <m/>
    <n v="97294"/>
    <n v="94197"/>
    <n v="191491"/>
    <n v="11942"/>
    <n v="12772"/>
    <n v="12882"/>
    <n v="12355"/>
    <n v="9813"/>
    <n v="7375"/>
    <n v="5881"/>
    <n v="5268"/>
    <n v="4726"/>
    <n v="4012"/>
    <n v="3074"/>
    <n v="2356"/>
    <n v="1554"/>
    <n v="1454"/>
    <n v="841"/>
    <n v="589"/>
    <n v="400"/>
    <n v="11417"/>
    <n v="12026"/>
    <n v="11987"/>
    <n v="10989"/>
    <n v="8419"/>
    <n v="7031"/>
    <n v="6151"/>
    <n v="5941"/>
    <n v="4618"/>
    <n v="4252"/>
    <n v="3019"/>
    <n v="2675"/>
    <n v="1770"/>
    <n v="1491"/>
    <n v="1143"/>
    <n v="731"/>
    <n v="537"/>
    <n v="23359"/>
    <n v="24798"/>
    <n v="24869"/>
    <n v="23344"/>
    <n v="18232"/>
    <n v="14406"/>
    <n v="12032"/>
    <n v="11209"/>
    <n v="9344"/>
    <n v="8264"/>
    <n v="6093"/>
    <n v="5031"/>
    <n v="3324"/>
    <n v="2945"/>
    <n v="1984"/>
    <n v="1320"/>
    <n v="937"/>
  </r>
  <r>
    <s v="NGA"/>
    <x v="0"/>
    <m/>
    <x v="9"/>
    <m/>
    <s v="OSHIMILI NORTH"/>
    <m/>
    <n v="107224"/>
    <n v="112682"/>
    <n v="219906"/>
    <n v="13735"/>
    <n v="12493"/>
    <n v="13890"/>
    <n v="12688"/>
    <n v="10461"/>
    <n v="7767"/>
    <n v="6346"/>
    <n v="5928"/>
    <n v="5118"/>
    <n v="4622"/>
    <n v="3523"/>
    <n v="3365"/>
    <n v="2206"/>
    <n v="2246"/>
    <n v="1295"/>
    <n v="1144"/>
    <n v="397"/>
    <n v="13825"/>
    <n v="12651"/>
    <n v="14966"/>
    <n v="14541"/>
    <n v="9814"/>
    <n v="7534"/>
    <n v="6688"/>
    <n v="6097"/>
    <n v="5074"/>
    <n v="4920"/>
    <n v="3778"/>
    <n v="3854"/>
    <n v="2642"/>
    <n v="2612"/>
    <n v="1683"/>
    <n v="1362"/>
    <n v="641"/>
    <n v="27560"/>
    <n v="25144"/>
    <n v="28856"/>
    <n v="27229"/>
    <n v="20275"/>
    <n v="15301"/>
    <n v="13034"/>
    <n v="12025"/>
    <n v="10192"/>
    <n v="9542"/>
    <n v="7301"/>
    <n v="7219"/>
    <n v="4848"/>
    <n v="4858"/>
    <n v="2978"/>
    <n v="2506"/>
    <n v="1038"/>
  </r>
  <r>
    <s v="NGA"/>
    <x v="0"/>
    <m/>
    <x v="9"/>
    <m/>
    <s v="OSHIMILI SOUTH"/>
    <m/>
    <n v="142408"/>
    <n v="135909"/>
    <n v="278317"/>
    <n v="18041"/>
    <n v="14982"/>
    <n v="15515"/>
    <n v="14343"/>
    <n v="15655"/>
    <n v="13996"/>
    <n v="11657"/>
    <n v="9918"/>
    <n v="7444"/>
    <n v="6342"/>
    <n v="4195"/>
    <n v="4068"/>
    <n v="2188"/>
    <n v="2024"/>
    <n v="962"/>
    <n v="789"/>
    <n v="289"/>
    <n v="17367"/>
    <n v="14827"/>
    <n v="16532"/>
    <n v="15035"/>
    <n v="15145"/>
    <n v="12918"/>
    <n v="9889"/>
    <n v="8503"/>
    <n v="6008"/>
    <n v="5452"/>
    <n v="3910"/>
    <n v="3496"/>
    <n v="2039"/>
    <n v="2154"/>
    <n v="1090"/>
    <n v="1052"/>
    <n v="492"/>
    <n v="35408"/>
    <n v="29809"/>
    <n v="32047"/>
    <n v="29378"/>
    <n v="30800"/>
    <n v="26914"/>
    <n v="21546"/>
    <n v="18421"/>
    <n v="13452"/>
    <n v="11794"/>
    <n v="8105"/>
    <n v="7564"/>
    <n v="4227"/>
    <n v="4178"/>
    <n v="2052"/>
    <n v="1841"/>
    <n v="781"/>
  </r>
  <r>
    <s v="NGA"/>
    <x v="0"/>
    <m/>
    <x v="9"/>
    <m/>
    <s v="PATANI"/>
    <m/>
    <n v="42221"/>
    <n v="40845"/>
    <n v="83066"/>
    <n v="5252"/>
    <n v="5738"/>
    <n v="5457"/>
    <n v="5332"/>
    <n v="4032"/>
    <n v="3063"/>
    <n v="2480"/>
    <n v="2305"/>
    <n v="2104"/>
    <n v="1754"/>
    <n v="1333"/>
    <n v="1054"/>
    <n v="812"/>
    <n v="664"/>
    <n v="421"/>
    <n v="283"/>
    <n v="137"/>
    <n v="5010"/>
    <n v="5313"/>
    <n v="5324"/>
    <n v="4746"/>
    <n v="3487"/>
    <n v="2966"/>
    <n v="2660"/>
    <n v="2585"/>
    <n v="2016"/>
    <n v="1796"/>
    <n v="1286"/>
    <n v="1283"/>
    <n v="692"/>
    <n v="714"/>
    <n v="466"/>
    <n v="293"/>
    <n v="208"/>
    <n v="10262"/>
    <n v="11051"/>
    <n v="10781"/>
    <n v="10078"/>
    <n v="7519"/>
    <n v="6029"/>
    <n v="5140"/>
    <n v="4890"/>
    <n v="4120"/>
    <n v="3550"/>
    <n v="2619"/>
    <n v="2337"/>
    <n v="1504"/>
    <n v="1378"/>
    <n v="887"/>
    <n v="576"/>
    <n v="345"/>
  </r>
  <r>
    <s v="NGA"/>
    <x v="0"/>
    <m/>
    <x v="9"/>
    <m/>
    <s v="SAPELE"/>
    <m/>
    <n v="91767"/>
    <n v="93886"/>
    <n v="185653"/>
    <n v="12590"/>
    <n v="11347"/>
    <n v="12042"/>
    <n v="10419"/>
    <n v="9397"/>
    <n v="7058"/>
    <n v="5743"/>
    <n v="4904"/>
    <n v="3994"/>
    <n v="3694"/>
    <n v="2748"/>
    <n v="2892"/>
    <n v="1531"/>
    <n v="1593"/>
    <n v="722"/>
    <n v="827"/>
    <n v="266"/>
    <n v="12262"/>
    <n v="11292"/>
    <n v="11856"/>
    <n v="10482"/>
    <n v="8746"/>
    <n v="6765"/>
    <n v="5741"/>
    <n v="5321"/>
    <n v="4477"/>
    <n v="4347"/>
    <n v="3005"/>
    <n v="3364"/>
    <n v="1782"/>
    <n v="1831"/>
    <n v="1159"/>
    <n v="863"/>
    <n v="593"/>
    <n v="24852"/>
    <n v="22639"/>
    <n v="23898"/>
    <n v="20901"/>
    <n v="18143"/>
    <n v="13823"/>
    <n v="11484"/>
    <n v="10225"/>
    <n v="8471"/>
    <n v="8041"/>
    <n v="5753"/>
    <n v="6256"/>
    <n v="3313"/>
    <n v="3424"/>
    <n v="1881"/>
    <n v="1690"/>
    <n v="859"/>
  </r>
  <r>
    <s v="NGA"/>
    <x v="0"/>
    <m/>
    <x v="9"/>
    <m/>
    <s v="UDU"/>
    <m/>
    <n v="107183"/>
    <n v="105306"/>
    <n v="212489"/>
    <n v="13996"/>
    <n v="13707"/>
    <n v="13969"/>
    <n v="12858"/>
    <n v="10354"/>
    <n v="7856"/>
    <n v="6642"/>
    <n v="6020"/>
    <n v="5177"/>
    <n v="4777"/>
    <n v="3431"/>
    <n v="3322"/>
    <n v="1855"/>
    <n v="1498"/>
    <n v="800"/>
    <n v="614"/>
    <n v="307"/>
    <n v="13385"/>
    <n v="13164"/>
    <n v="13458"/>
    <n v="11669"/>
    <n v="9145"/>
    <n v="7731"/>
    <n v="7035"/>
    <n v="6947"/>
    <n v="5524"/>
    <n v="4981"/>
    <n v="3476"/>
    <n v="2847"/>
    <n v="1656"/>
    <n v="1735"/>
    <n v="1087"/>
    <n v="971"/>
    <n v="495"/>
    <n v="27381"/>
    <n v="26871"/>
    <n v="27427"/>
    <n v="24527"/>
    <n v="19499"/>
    <n v="15587"/>
    <n v="13677"/>
    <n v="12967"/>
    <n v="10701"/>
    <n v="9758"/>
    <n v="6907"/>
    <n v="6169"/>
    <n v="3511"/>
    <n v="3233"/>
    <n v="1887"/>
    <n v="1585"/>
    <n v="802"/>
  </r>
  <r>
    <s v="NGA"/>
    <x v="0"/>
    <m/>
    <x v="9"/>
    <m/>
    <s v="UGHELLI NORTH"/>
    <m/>
    <n v="269598"/>
    <n v="269809"/>
    <n v="539407"/>
    <n v="34469"/>
    <n v="35261"/>
    <n v="35426"/>
    <n v="32885"/>
    <n v="26313"/>
    <n v="19878"/>
    <n v="15991"/>
    <n v="14666"/>
    <n v="13048"/>
    <n v="11441"/>
    <n v="8716"/>
    <n v="7041"/>
    <n v="4690"/>
    <n v="4190"/>
    <n v="2559"/>
    <n v="2085"/>
    <n v="939"/>
    <n v="33394"/>
    <n v="33706"/>
    <n v="34672"/>
    <n v="31694"/>
    <n v="23266"/>
    <n v="19528"/>
    <n v="17256"/>
    <n v="16893"/>
    <n v="13452"/>
    <n v="12318"/>
    <n v="8262"/>
    <n v="9071"/>
    <n v="4962"/>
    <n v="4513"/>
    <n v="3122"/>
    <n v="2102"/>
    <n v="1598"/>
    <n v="67863"/>
    <n v="68967"/>
    <n v="70098"/>
    <n v="64579"/>
    <n v="49579"/>
    <n v="39406"/>
    <n v="33247"/>
    <n v="31559"/>
    <n v="26500"/>
    <n v="23759"/>
    <n v="16978"/>
    <n v="16112"/>
    <n v="9652"/>
    <n v="8703"/>
    <n v="5681"/>
    <n v="4187"/>
    <n v="2537"/>
  </r>
  <r>
    <s v="NGA"/>
    <x v="0"/>
    <m/>
    <x v="9"/>
    <m/>
    <s v="UGHELLI SOUTH"/>
    <m/>
    <n v="142394"/>
    <n v="139588"/>
    <n v="281982"/>
    <n v="18543"/>
    <n v="19760"/>
    <n v="18714"/>
    <n v="17402"/>
    <n v="13243"/>
    <n v="9809"/>
    <n v="8136"/>
    <n v="7470"/>
    <n v="6808"/>
    <n v="5958"/>
    <n v="4581"/>
    <n v="3710"/>
    <n v="2639"/>
    <n v="2538"/>
    <n v="1374"/>
    <n v="1186"/>
    <n v="523"/>
    <n v="17418"/>
    <n v="18187"/>
    <n v="17780"/>
    <n v="15619"/>
    <n v="11534"/>
    <n v="9857"/>
    <n v="9070"/>
    <n v="8730"/>
    <n v="7089"/>
    <n v="6336"/>
    <n v="4444"/>
    <n v="4445"/>
    <n v="2799"/>
    <n v="2773"/>
    <n v="1554"/>
    <n v="1212"/>
    <n v="741"/>
    <n v="35961"/>
    <n v="37947"/>
    <n v="36494"/>
    <n v="33021"/>
    <n v="24777"/>
    <n v="19666"/>
    <n v="17206"/>
    <n v="16200"/>
    <n v="13897"/>
    <n v="12294"/>
    <n v="9025"/>
    <n v="8155"/>
    <n v="5438"/>
    <n v="5311"/>
    <n v="2928"/>
    <n v="2398"/>
    <n v="1264"/>
  </r>
  <r>
    <s v="NGA"/>
    <x v="0"/>
    <m/>
    <x v="9"/>
    <m/>
    <s v="UKWUANI"/>
    <m/>
    <n v="74995"/>
    <n v="77689"/>
    <n v="152684"/>
    <n v="9292"/>
    <n v="9219"/>
    <n v="10135"/>
    <n v="9663"/>
    <n v="7830"/>
    <n v="5476"/>
    <n v="4457"/>
    <n v="3966"/>
    <n v="3268"/>
    <n v="2888"/>
    <n v="2159"/>
    <n v="2217"/>
    <n v="1295"/>
    <n v="1360"/>
    <n v="742"/>
    <n v="709"/>
    <n v="319"/>
    <n v="8882"/>
    <n v="8828"/>
    <n v="10077"/>
    <n v="9012"/>
    <n v="6906"/>
    <n v="5210"/>
    <n v="4703"/>
    <n v="4258"/>
    <n v="3592"/>
    <n v="3633"/>
    <n v="2531"/>
    <n v="3142"/>
    <n v="1840"/>
    <n v="2167"/>
    <n v="1255"/>
    <n v="1054"/>
    <n v="599"/>
    <n v="18174"/>
    <n v="18047"/>
    <n v="20212"/>
    <n v="18675"/>
    <n v="14736"/>
    <n v="10686"/>
    <n v="9160"/>
    <n v="8224"/>
    <n v="6860"/>
    <n v="6521"/>
    <n v="4690"/>
    <n v="5359"/>
    <n v="3135"/>
    <n v="3527"/>
    <n v="1997"/>
    <n v="1763"/>
    <n v="918"/>
  </r>
  <r>
    <s v="NGA"/>
    <x v="0"/>
    <m/>
    <x v="9"/>
    <m/>
    <s v="UVWIE"/>
    <m/>
    <n v="141356"/>
    <n v="140111"/>
    <n v="281467"/>
    <n v="19018"/>
    <n v="16174"/>
    <n v="15750"/>
    <n v="14574"/>
    <n v="14680"/>
    <n v="13362"/>
    <n v="11144"/>
    <n v="9578"/>
    <n v="7132"/>
    <n v="6300"/>
    <n v="3951"/>
    <n v="4292"/>
    <n v="2013"/>
    <n v="1895"/>
    <n v="683"/>
    <n v="579"/>
    <n v="231"/>
    <n v="18536"/>
    <n v="16331"/>
    <n v="16641"/>
    <n v="14766"/>
    <n v="14436"/>
    <n v="12461"/>
    <n v="10307"/>
    <n v="9147"/>
    <n v="6715"/>
    <n v="6142"/>
    <n v="3949"/>
    <n v="4028"/>
    <n v="1964"/>
    <n v="1919"/>
    <n v="1189"/>
    <n v="1025"/>
    <n v="555"/>
    <n v="37554"/>
    <n v="32505"/>
    <n v="32391"/>
    <n v="29340"/>
    <n v="29116"/>
    <n v="25823"/>
    <n v="21451"/>
    <n v="18725"/>
    <n v="13847"/>
    <n v="12442"/>
    <n v="7900"/>
    <n v="8320"/>
    <n v="3977"/>
    <n v="3814"/>
    <n v="1872"/>
    <n v="1604"/>
    <n v="786"/>
  </r>
  <r>
    <s v="NGA"/>
    <x v="0"/>
    <m/>
    <x v="9"/>
    <m/>
    <s v="WARRI NORTH"/>
    <m/>
    <n v="91741"/>
    <n v="86003"/>
    <n v="177744"/>
    <n v="10878"/>
    <n v="11975"/>
    <n v="12556"/>
    <n v="11755"/>
    <n v="8723"/>
    <n v="6577"/>
    <n v="5434"/>
    <n v="4918"/>
    <n v="4601"/>
    <n v="4027"/>
    <n v="3070"/>
    <n v="2300"/>
    <n v="1776"/>
    <n v="1273"/>
    <n v="890"/>
    <n v="629"/>
    <n v="359"/>
    <n v="10103"/>
    <n v="10801"/>
    <n v="11103"/>
    <n v="10020"/>
    <n v="7269"/>
    <n v="6310"/>
    <n v="5752"/>
    <n v="5991"/>
    <n v="4510"/>
    <n v="4102"/>
    <n v="2818"/>
    <n v="2600"/>
    <n v="1605"/>
    <n v="1178"/>
    <n v="841"/>
    <n v="670"/>
    <n v="330"/>
    <n v="20981"/>
    <n v="22776"/>
    <n v="23659"/>
    <n v="21775"/>
    <n v="15992"/>
    <n v="12887"/>
    <n v="11186"/>
    <n v="10909"/>
    <n v="9111"/>
    <n v="8129"/>
    <n v="5888"/>
    <n v="4900"/>
    <n v="3381"/>
    <n v="2451"/>
    <n v="1731"/>
    <n v="1299"/>
    <n v="689"/>
  </r>
  <r>
    <s v="NGA"/>
    <x v="0"/>
    <m/>
    <x v="9"/>
    <m/>
    <s v="WARRI SOUTH"/>
    <m/>
    <n v="251440"/>
    <n v="242477"/>
    <n v="493917"/>
    <n v="29631"/>
    <n v="29525"/>
    <n v="30550"/>
    <n v="29914"/>
    <n v="26317"/>
    <n v="21527"/>
    <n v="17171"/>
    <n v="15703"/>
    <n v="12431"/>
    <n v="10900"/>
    <n v="7584"/>
    <n v="7652"/>
    <n v="4472"/>
    <n v="3948"/>
    <n v="2014"/>
    <n v="1478"/>
    <n v="623"/>
    <n v="28322"/>
    <n v="28048"/>
    <n v="30578"/>
    <n v="27934"/>
    <n v="23521"/>
    <n v="19670"/>
    <n v="16788"/>
    <n v="15676"/>
    <n v="12003"/>
    <n v="11085"/>
    <n v="7714"/>
    <n v="7817"/>
    <n v="4117"/>
    <n v="4080"/>
    <n v="2275"/>
    <n v="1886"/>
    <n v="963"/>
    <n v="57953"/>
    <n v="57573"/>
    <n v="61128"/>
    <n v="57848"/>
    <n v="49838"/>
    <n v="41197"/>
    <n v="33959"/>
    <n v="31379"/>
    <n v="24434"/>
    <n v="21985"/>
    <n v="15298"/>
    <n v="15469"/>
    <n v="8589"/>
    <n v="8028"/>
    <n v="4289"/>
    <n v="3364"/>
    <n v="1586"/>
  </r>
  <r>
    <s v="NGA"/>
    <x v="0"/>
    <m/>
    <x v="9"/>
    <m/>
    <s v="WARRI SOUTH WEST"/>
    <m/>
    <n v="96060"/>
    <n v="88452"/>
    <n v="184512"/>
    <n v="11471"/>
    <n v="12123"/>
    <n v="12122"/>
    <n v="11253"/>
    <n v="8922"/>
    <n v="7354"/>
    <n v="6287"/>
    <n v="6027"/>
    <n v="5368"/>
    <n v="4536"/>
    <n v="3394"/>
    <n v="2671"/>
    <n v="1568"/>
    <n v="1125"/>
    <n v="796"/>
    <n v="517"/>
    <n v="526"/>
    <n v="10722"/>
    <n v="11220"/>
    <n v="11350"/>
    <n v="9962"/>
    <n v="7174"/>
    <n v="6419"/>
    <n v="5802"/>
    <n v="5933"/>
    <n v="4625"/>
    <n v="4262"/>
    <n v="3047"/>
    <n v="2806"/>
    <n v="1555"/>
    <n v="1761"/>
    <n v="750"/>
    <n v="696"/>
    <n v="368"/>
    <n v="22193"/>
    <n v="23343"/>
    <n v="23472"/>
    <n v="21215"/>
    <n v="16096"/>
    <n v="13773"/>
    <n v="12089"/>
    <n v="11960"/>
    <n v="9993"/>
    <n v="8798"/>
    <n v="6441"/>
    <n v="5477"/>
    <n v="3123"/>
    <n v="2886"/>
    <n v="1546"/>
    <n v="1213"/>
    <n v="894"/>
  </r>
  <r>
    <s v="NGA"/>
    <x v="0"/>
    <m/>
    <x v="10"/>
    <m/>
    <s v="ABAKALIKI"/>
    <m/>
    <n v="80065"/>
    <n v="84652"/>
    <n v="164717"/>
    <n v="12729"/>
    <n v="11525"/>
    <n v="10547"/>
    <n v="9028"/>
    <n v="7154"/>
    <n v="5642"/>
    <n v="4719"/>
    <n v="4497"/>
    <n v="3557"/>
    <n v="3299"/>
    <n v="2265"/>
    <n v="1733"/>
    <n v="1227"/>
    <n v="997"/>
    <n v="496"/>
    <n v="443"/>
    <n v="207"/>
    <n v="12804"/>
    <n v="11597"/>
    <n v="11660"/>
    <n v="10929"/>
    <n v="7773"/>
    <n v="6438"/>
    <n v="5114"/>
    <n v="4565"/>
    <n v="3542"/>
    <n v="2927"/>
    <n v="2039"/>
    <n v="1846"/>
    <n v="1282"/>
    <n v="1097"/>
    <n v="516"/>
    <n v="321"/>
    <n v="202"/>
    <n v="25533"/>
    <n v="23122"/>
    <n v="22207"/>
    <n v="19957"/>
    <n v="14927"/>
    <n v="12080"/>
    <n v="9833"/>
    <n v="9062"/>
    <n v="7099"/>
    <n v="6226"/>
    <n v="4304"/>
    <n v="3579"/>
    <n v="2509"/>
    <n v="2094"/>
    <n v="1012"/>
    <n v="764"/>
    <n v="409"/>
  </r>
  <r>
    <s v="NGA"/>
    <x v="0"/>
    <m/>
    <x v="10"/>
    <m/>
    <s v="AFIKPO NORTH"/>
    <m/>
    <n v="101893"/>
    <n v="96826"/>
    <n v="198719"/>
    <n v="11318"/>
    <n v="11471"/>
    <n v="13578"/>
    <n v="15910"/>
    <n v="12540"/>
    <n v="7433"/>
    <n v="5182"/>
    <n v="4617"/>
    <n v="4196"/>
    <n v="3935"/>
    <n v="2859"/>
    <n v="2971"/>
    <n v="1596"/>
    <n v="1818"/>
    <n v="1075"/>
    <n v="956"/>
    <n v="438"/>
    <n v="10338"/>
    <n v="10699"/>
    <n v="11974"/>
    <n v="11998"/>
    <n v="9378"/>
    <n v="6954"/>
    <n v="5803"/>
    <n v="5741"/>
    <n v="4740"/>
    <n v="4495"/>
    <n v="3259"/>
    <n v="3607"/>
    <n v="2431"/>
    <n v="2361"/>
    <n v="1428"/>
    <n v="1048"/>
    <n v="572"/>
    <n v="21656"/>
    <n v="22170"/>
    <n v="25552"/>
    <n v="27908"/>
    <n v="21918"/>
    <n v="14387"/>
    <n v="10985"/>
    <n v="10358"/>
    <n v="8936"/>
    <n v="8430"/>
    <n v="6118"/>
    <n v="6578"/>
    <n v="4027"/>
    <n v="4179"/>
    <n v="2503"/>
    <n v="2004"/>
    <n v="1010"/>
  </r>
  <r>
    <s v="NGA"/>
    <x v="0"/>
    <m/>
    <x v="10"/>
    <m/>
    <s v="AFIKPO SOUTH"/>
    <m/>
    <n v="154514"/>
    <n v="155315"/>
    <n v="309829"/>
    <n v="19778"/>
    <n v="19820"/>
    <n v="20488"/>
    <n v="18456"/>
    <n v="14995"/>
    <n v="10610"/>
    <n v="8483"/>
    <n v="8115"/>
    <n v="7521"/>
    <n v="6477"/>
    <n v="5296"/>
    <n v="4643"/>
    <n v="3317"/>
    <n v="2324"/>
    <n v="1737"/>
    <n v="1896"/>
    <n v="558"/>
    <n v="19656"/>
    <n v="18273"/>
    <n v="19755"/>
    <n v="16967"/>
    <n v="12427"/>
    <n v="10524"/>
    <n v="9675"/>
    <n v="10196"/>
    <n v="8260"/>
    <n v="7270"/>
    <n v="5567"/>
    <n v="4850"/>
    <n v="4590"/>
    <n v="3828"/>
    <n v="2167"/>
    <n v="761"/>
    <n v="549"/>
    <n v="39434"/>
    <n v="38093"/>
    <n v="40243"/>
    <n v="35423"/>
    <n v="27422"/>
    <n v="21134"/>
    <n v="18158"/>
    <n v="18311"/>
    <n v="15781"/>
    <n v="13747"/>
    <n v="10863"/>
    <n v="9493"/>
    <n v="7907"/>
    <n v="6152"/>
    <n v="3904"/>
    <n v="2657"/>
    <n v="1107"/>
  </r>
  <r>
    <s v="NGA"/>
    <x v="0"/>
    <m/>
    <x v="10"/>
    <m/>
    <s v="EBONYI"/>
    <m/>
    <n v="66577"/>
    <n v="73426"/>
    <n v="140003"/>
    <n v="12562"/>
    <n v="10336"/>
    <n v="8206"/>
    <n v="6641"/>
    <n v="5853"/>
    <n v="4267"/>
    <n v="3666"/>
    <n v="3305"/>
    <n v="2967"/>
    <n v="2629"/>
    <n v="2042"/>
    <n v="1279"/>
    <n v="1098"/>
    <n v="816"/>
    <n v="418"/>
    <n v="315"/>
    <n v="177"/>
    <n v="12334"/>
    <n v="10639"/>
    <n v="9028"/>
    <n v="8250"/>
    <n v="6549"/>
    <n v="5482"/>
    <n v="4606"/>
    <n v="3959"/>
    <n v="3311"/>
    <n v="2655"/>
    <n v="1799"/>
    <n v="1647"/>
    <n v="1150"/>
    <n v="900"/>
    <n v="483"/>
    <n v="407"/>
    <n v="227"/>
    <n v="24896"/>
    <n v="20975"/>
    <n v="17234"/>
    <n v="14891"/>
    <n v="12402"/>
    <n v="9749"/>
    <n v="8272"/>
    <n v="7264"/>
    <n v="6278"/>
    <n v="5284"/>
    <n v="3841"/>
    <n v="2926"/>
    <n v="2248"/>
    <n v="1716"/>
    <n v="901"/>
    <n v="722"/>
    <n v="404"/>
  </r>
  <r>
    <s v="NGA"/>
    <x v="0"/>
    <m/>
    <x v="10"/>
    <m/>
    <s v="EZZA NORTH"/>
    <m/>
    <n v="87163"/>
    <n v="94857"/>
    <n v="182020"/>
    <n v="13226"/>
    <n v="13214"/>
    <n v="12445"/>
    <n v="10246"/>
    <n v="7234"/>
    <n v="5196"/>
    <n v="4372"/>
    <n v="4191"/>
    <n v="4033"/>
    <n v="3417"/>
    <n v="2735"/>
    <n v="2013"/>
    <n v="1760"/>
    <n v="1476"/>
    <n v="735"/>
    <n v="536"/>
    <n v="334"/>
    <n v="13114"/>
    <n v="12946"/>
    <n v="12370"/>
    <n v="11025"/>
    <n v="7292"/>
    <n v="6273"/>
    <n v="5944"/>
    <n v="5629"/>
    <n v="4787"/>
    <n v="4067"/>
    <n v="3024"/>
    <n v="2607"/>
    <n v="2085"/>
    <n v="1672"/>
    <n v="1002"/>
    <n v="643"/>
    <n v="377"/>
    <n v="26340"/>
    <n v="26160"/>
    <n v="24815"/>
    <n v="21271"/>
    <n v="14526"/>
    <n v="11469"/>
    <n v="10316"/>
    <n v="9820"/>
    <n v="8820"/>
    <n v="7484"/>
    <n v="5759"/>
    <n v="4620"/>
    <n v="3845"/>
    <n v="3148"/>
    <n v="1737"/>
    <n v="1179"/>
    <n v="711"/>
  </r>
  <r>
    <s v="NGA"/>
    <x v="0"/>
    <m/>
    <x v="10"/>
    <m/>
    <s v="EZZA SOUTH"/>
    <m/>
    <n v="82275"/>
    <n v="84151"/>
    <n v="166426"/>
    <n v="10894"/>
    <n v="11066"/>
    <n v="11577"/>
    <n v="10389"/>
    <n v="7648"/>
    <n v="5526"/>
    <n v="4449"/>
    <n v="4072"/>
    <n v="3817"/>
    <n v="3405"/>
    <n v="2862"/>
    <n v="1876"/>
    <n v="1770"/>
    <n v="1438"/>
    <n v="754"/>
    <n v="445"/>
    <n v="287"/>
    <n v="10297"/>
    <n v="10601"/>
    <n v="11174"/>
    <n v="10229"/>
    <n v="7064"/>
    <n v="5810"/>
    <n v="5064"/>
    <n v="5114"/>
    <n v="4202"/>
    <n v="3927"/>
    <n v="2800"/>
    <n v="2512"/>
    <n v="1795"/>
    <n v="1589"/>
    <n v="946"/>
    <n v="663"/>
    <n v="364"/>
    <n v="21191"/>
    <n v="21667"/>
    <n v="22751"/>
    <n v="20618"/>
    <n v="14712"/>
    <n v="11336"/>
    <n v="9513"/>
    <n v="9186"/>
    <n v="8019"/>
    <n v="7332"/>
    <n v="5662"/>
    <n v="4388"/>
    <n v="3565"/>
    <n v="3027"/>
    <n v="1700"/>
    <n v="1108"/>
    <n v="651"/>
  </r>
  <r>
    <s v="NGA"/>
    <x v="0"/>
    <m/>
    <x v="10"/>
    <m/>
    <s v="IKWO"/>
    <m/>
    <n v="120940"/>
    <n v="139973"/>
    <n v="260913"/>
    <n v="22326"/>
    <n v="20634"/>
    <n v="16623"/>
    <n v="12812"/>
    <n v="8653"/>
    <n v="6800"/>
    <n v="6237"/>
    <n v="5589"/>
    <n v="5363"/>
    <n v="4216"/>
    <n v="3446"/>
    <n v="2280"/>
    <n v="2291"/>
    <n v="1547"/>
    <n v="1007"/>
    <n v="683"/>
    <n v="433"/>
    <n v="22773"/>
    <n v="21235"/>
    <n v="17435"/>
    <n v="16465"/>
    <n v="10689"/>
    <n v="9288"/>
    <n v="8765"/>
    <n v="7485"/>
    <n v="7128"/>
    <n v="5415"/>
    <n v="3867"/>
    <n v="2686"/>
    <n v="2766"/>
    <n v="1707"/>
    <n v="1105"/>
    <n v="684"/>
    <n v="480"/>
    <n v="45099"/>
    <n v="41869"/>
    <n v="34058"/>
    <n v="29277"/>
    <n v="19342"/>
    <n v="16088"/>
    <n v="15002"/>
    <n v="13074"/>
    <n v="12491"/>
    <n v="9631"/>
    <n v="7313"/>
    <n v="4966"/>
    <n v="5057"/>
    <n v="3254"/>
    <n v="2112"/>
    <n v="1367"/>
    <n v="913"/>
  </r>
  <r>
    <s v="NGA"/>
    <x v="0"/>
    <m/>
    <x v="10"/>
    <m/>
    <s v="ISHIELU"/>
    <m/>
    <n v="74359"/>
    <n v="83369"/>
    <n v="157728"/>
    <n v="12540"/>
    <n v="8960"/>
    <n v="10185"/>
    <n v="9042"/>
    <n v="5858"/>
    <n v="4392"/>
    <n v="4373"/>
    <n v="3354"/>
    <n v="3416"/>
    <n v="3069"/>
    <n v="2353"/>
    <n v="2100"/>
    <n v="1663"/>
    <n v="1166"/>
    <n v="1045"/>
    <n v="521"/>
    <n v="322"/>
    <n v="12198"/>
    <n v="10117"/>
    <n v="9712"/>
    <n v="9449"/>
    <n v="6164"/>
    <n v="4892"/>
    <n v="4376"/>
    <n v="4709"/>
    <n v="4575"/>
    <n v="5467"/>
    <n v="2990"/>
    <n v="2582"/>
    <n v="2213"/>
    <n v="1584"/>
    <n v="1063"/>
    <n v="787"/>
    <n v="491"/>
    <n v="24738"/>
    <n v="19077"/>
    <n v="19897"/>
    <n v="18491"/>
    <n v="12022"/>
    <n v="9284"/>
    <n v="8749"/>
    <n v="8063"/>
    <n v="7991"/>
    <n v="8536"/>
    <n v="5343"/>
    <n v="4682"/>
    <n v="3876"/>
    <n v="2750"/>
    <n v="2108"/>
    <n v="1308"/>
    <n v="813"/>
  </r>
  <r>
    <s v="NGA"/>
    <x v="0"/>
    <m/>
    <x v="10"/>
    <m/>
    <s v="IVO"/>
    <m/>
    <n v="107477"/>
    <n v="103251"/>
    <n v="210728"/>
    <n v="12141"/>
    <n v="13193"/>
    <n v="14160"/>
    <n v="13719"/>
    <n v="10852"/>
    <n v="7926"/>
    <n v="6535"/>
    <n v="5729"/>
    <n v="5475"/>
    <n v="4773"/>
    <n v="3524"/>
    <n v="3038"/>
    <n v="2468"/>
    <n v="1719"/>
    <n v="1090"/>
    <n v="721"/>
    <n v="414"/>
    <n v="11457"/>
    <n v="12356"/>
    <n v="13364"/>
    <n v="12618"/>
    <n v="9254"/>
    <n v="7603"/>
    <n v="6882"/>
    <n v="6620"/>
    <n v="5311"/>
    <n v="4833"/>
    <n v="3417"/>
    <n v="3095"/>
    <n v="2229"/>
    <n v="1954"/>
    <n v="1043"/>
    <n v="773"/>
    <n v="442"/>
    <n v="23598"/>
    <n v="25549"/>
    <n v="27524"/>
    <n v="26337"/>
    <n v="20106"/>
    <n v="15529"/>
    <n v="13417"/>
    <n v="12349"/>
    <n v="10786"/>
    <n v="9606"/>
    <n v="6941"/>
    <n v="6133"/>
    <n v="4697"/>
    <n v="3673"/>
    <n v="2133"/>
    <n v="1494"/>
    <n v="856"/>
  </r>
  <r>
    <s v="NGA"/>
    <x v="0"/>
    <m/>
    <x v="10"/>
    <m/>
    <s v="IZZI"/>
    <m/>
    <n v="144226"/>
    <n v="158380"/>
    <n v="302606"/>
    <n v="28026"/>
    <n v="24322"/>
    <n v="18943"/>
    <n v="14891"/>
    <n v="10423"/>
    <n v="8352"/>
    <n v="7720"/>
    <n v="6944"/>
    <n v="6262"/>
    <n v="5051"/>
    <n v="4158"/>
    <n v="2726"/>
    <n v="2520"/>
    <n v="1807"/>
    <n v="1009"/>
    <n v="649"/>
    <n v="423"/>
    <n v="27522"/>
    <n v="24914"/>
    <n v="20140"/>
    <n v="17603"/>
    <n v="11804"/>
    <n v="11083"/>
    <n v="9907"/>
    <n v="8551"/>
    <n v="7029"/>
    <n v="5756"/>
    <n v="4261"/>
    <n v="3101"/>
    <n v="2681"/>
    <n v="1937"/>
    <n v="1060"/>
    <n v="581"/>
    <n v="450"/>
    <n v="55548"/>
    <n v="49236"/>
    <n v="39083"/>
    <n v="32494"/>
    <n v="22227"/>
    <n v="19435"/>
    <n v="17627"/>
    <n v="15495"/>
    <n v="13291"/>
    <n v="10807"/>
    <n v="8419"/>
    <n v="5827"/>
    <n v="5201"/>
    <n v="3744"/>
    <n v="2069"/>
    <n v="1230"/>
    <n v="873"/>
  </r>
  <r>
    <s v="NGA"/>
    <x v="0"/>
    <m/>
    <x v="10"/>
    <m/>
    <s v="OHAOZARA"/>
    <m/>
    <n v="129842"/>
    <n v="127688"/>
    <n v="257530"/>
    <n v="16092"/>
    <n v="16567"/>
    <n v="17534"/>
    <n v="16744"/>
    <n v="12387"/>
    <n v="9041"/>
    <n v="7321"/>
    <n v="6614"/>
    <n v="6329"/>
    <n v="5547"/>
    <n v="4366"/>
    <n v="3544"/>
    <n v="2592"/>
    <n v="2241"/>
    <n v="1532"/>
    <n v="929"/>
    <n v="462"/>
    <n v="14914"/>
    <n v="15409"/>
    <n v="16391"/>
    <n v="15049"/>
    <n v="10674"/>
    <n v="8998"/>
    <n v="8205"/>
    <n v="8095"/>
    <n v="6695"/>
    <n v="6184"/>
    <n v="4658"/>
    <n v="3659"/>
    <n v="3035"/>
    <n v="2564"/>
    <n v="1446"/>
    <n v="1172"/>
    <n v="540"/>
    <n v="31006"/>
    <n v="31976"/>
    <n v="33925"/>
    <n v="31793"/>
    <n v="23061"/>
    <n v="18039"/>
    <n v="15526"/>
    <n v="14709"/>
    <n v="13024"/>
    <n v="11731"/>
    <n v="9024"/>
    <n v="7203"/>
    <n v="5627"/>
    <n v="4805"/>
    <n v="2978"/>
    <n v="2101"/>
    <n v="1002"/>
  </r>
  <r>
    <s v="NGA"/>
    <x v="0"/>
    <m/>
    <x v="10"/>
    <m/>
    <s v="OHAUKWU"/>
    <m/>
    <n v="94563"/>
    <n v="102056"/>
    <n v="196619"/>
    <n v="14527"/>
    <n v="13552"/>
    <n v="13464"/>
    <n v="11860"/>
    <n v="8190"/>
    <n v="5748"/>
    <n v="4807"/>
    <n v="4479"/>
    <n v="4150"/>
    <n v="3650"/>
    <n v="3021"/>
    <n v="2148"/>
    <n v="1823"/>
    <n v="1370"/>
    <n v="850"/>
    <n v="559"/>
    <n v="365"/>
    <n v="14169"/>
    <n v="13652"/>
    <n v="13587"/>
    <n v="12939"/>
    <n v="8249"/>
    <n v="6627"/>
    <n v="6068"/>
    <n v="5643"/>
    <n v="4957"/>
    <n v="4160"/>
    <n v="3048"/>
    <n v="2807"/>
    <n v="2379"/>
    <n v="1724"/>
    <n v="993"/>
    <n v="614"/>
    <n v="440"/>
    <n v="28696"/>
    <n v="27204"/>
    <n v="27051"/>
    <n v="24799"/>
    <n v="16439"/>
    <n v="12375"/>
    <n v="10875"/>
    <n v="10122"/>
    <n v="9107"/>
    <n v="7810"/>
    <n v="6069"/>
    <n v="4955"/>
    <n v="4202"/>
    <n v="3094"/>
    <n v="1843"/>
    <n v="1173"/>
    <n v="805"/>
  </r>
  <r>
    <s v="NGA"/>
    <x v="0"/>
    <m/>
    <x v="10"/>
    <m/>
    <s v="ONICHA"/>
    <m/>
    <n v="215340"/>
    <n v="219955"/>
    <n v="435295"/>
    <n v="27674"/>
    <n v="29094"/>
    <n v="29284"/>
    <n v="26933"/>
    <n v="20296"/>
    <n v="14552"/>
    <n v="11720"/>
    <n v="10832"/>
    <n v="10102"/>
    <n v="8979"/>
    <n v="7182"/>
    <n v="5884"/>
    <n v="4416"/>
    <n v="3757"/>
    <n v="2107"/>
    <n v="1585"/>
    <n v="943"/>
    <n v="26314"/>
    <n v="27272"/>
    <n v="27964"/>
    <n v="25479"/>
    <n v="18202"/>
    <n v="14943"/>
    <n v="13626"/>
    <n v="13879"/>
    <n v="11615"/>
    <n v="10520"/>
    <n v="7433"/>
    <n v="7489"/>
    <n v="5318"/>
    <n v="4669"/>
    <n v="2699"/>
    <n v="1522"/>
    <n v="1011"/>
    <n v="53988"/>
    <n v="56366"/>
    <n v="57248"/>
    <n v="52412"/>
    <n v="38498"/>
    <n v="29495"/>
    <n v="25346"/>
    <n v="24711"/>
    <n v="21717"/>
    <n v="19499"/>
    <n v="14615"/>
    <n v="13373"/>
    <n v="9734"/>
    <n v="8426"/>
    <n v="4806"/>
    <n v="3107"/>
    <n v="1954"/>
  </r>
  <r>
    <s v="NGA"/>
    <x v="0"/>
    <m/>
    <x v="11"/>
    <m/>
    <s v="AKOKO-EDO"/>
    <m/>
    <n v="242059"/>
    <n v="239487"/>
    <n v="481546"/>
    <n v="30744"/>
    <n v="32022"/>
    <n v="32230"/>
    <n v="29579"/>
    <n v="22903"/>
    <n v="17160"/>
    <n v="13956"/>
    <n v="12915"/>
    <n v="11907"/>
    <n v="10466"/>
    <n v="8397"/>
    <n v="6154"/>
    <n v="4674"/>
    <n v="3931"/>
    <n v="2527"/>
    <n v="1619"/>
    <n v="875"/>
    <n v="28986"/>
    <n v="29848"/>
    <n v="30034"/>
    <n v="26536"/>
    <n v="19850"/>
    <n v="17147"/>
    <n v="15565"/>
    <n v="15584"/>
    <n v="12420"/>
    <n v="11454"/>
    <n v="8017"/>
    <n v="7902"/>
    <n v="5252"/>
    <n v="5076"/>
    <n v="2768"/>
    <n v="2061"/>
    <n v="987"/>
    <n v="59730"/>
    <n v="61870"/>
    <n v="62264"/>
    <n v="56115"/>
    <n v="42753"/>
    <n v="34307"/>
    <n v="29521"/>
    <n v="28499"/>
    <n v="24327"/>
    <n v="21920"/>
    <n v="16414"/>
    <n v="14056"/>
    <n v="9926"/>
    <n v="9007"/>
    <n v="5295"/>
    <n v="3680"/>
    <n v="1862"/>
  </r>
  <r>
    <s v="NGA"/>
    <x v="0"/>
    <m/>
    <x v="11"/>
    <m/>
    <s v="EGOR"/>
    <m/>
    <n v="200725"/>
    <n v="201492"/>
    <n v="402217"/>
    <n v="25150"/>
    <n v="21735"/>
    <n v="22603"/>
    <n v="21910"/>
    <n v="26041"/>
    <n v="21645"/>
    <n v="14151"/>
    <n v="11956"/>
    <n v="7532"/>
    <n v="7915"/>
    <n v="5146"/>
    <n v="6521"/>
    <n v="2830"/>
    <n v="2995"/>
    <n v="1264"/>
    <n v="926"/>
    <n v="405"/>
    <n v="23709"/>
    <n v="21979"/>
    <n v="25017"/>
    <n v="22946"/>
    <n v="22259"/>
    <n v="17001"/>
    <n v="12678"/>
    <n v="11770"/>
    <n v="8970"/>
    <n v="8751"/>
    <n v="6415"/>
    <n v="7454"/>
    <n v="3648"/>
    <n v="3765"/>
    <n v="2108"/>
    <n v="1732"/>
    <n v="1290"/>
    <n v="48859"/>
    <n v="43714"/>
    <n v="47620"/>
    <n v="44856"/>
    <n v="48300"/>
    <n v="38646"/>
    <n v="26829"/>
    <n v="23726"/>
    <n v="16502"/>
    <n v="16666"/>
    <n v="11561"/>
    <n v="13975"/>
    <n v="6478"/>
    <n v="6760"/>
    <n v="3372"/>
    <n v="2658"/>
    <n v="1695"/>
  </r>
  <r>
    <s v="NGA"/>
    <x v="0"/>
    <m/>
    <x v="11"/>
    <m/>
    <s v="ESAN CENTRAL"/>
    <m/>
    <n v="73093"/>
    <n v="73020"/>
    <n v="146113"/>
    <n v="8956"/>
    <n v="9351"/>
    <n v="9557"/>
    <n v="9451"/>
    <n v="7284"/>
    <n v="5369"/>
    <n v="4198"/>
    <n v="3703"/>
    <n v="3276"/>
    <n v="3080"/>
    <n v="2189"/>
    <n v="2228"/>
    <n v="1204"/>
    <n v="1460"/>
    <n v="797"/>
    <n v="636"/>
    <n v="354"/>
    <n v="8526"/>
    <n v="8701"/>
    <n v="9133"/>
    <n v="8566"/>
    <n v="6240"/>
    <n v="4988"/>
    <n v="4361"/>
    <n v="4312"/>
    <n v="3584"/>
    <n v="3413"/>
    <n v="2539"/>
    <n v="2825"/>
    <n v="1591"/>
    <n v="1783"/>
    <n v="1076"/>
    <n v="907"/>
    <n v="475"/>
    <n v="17482"/>
    <n v="18052"/>
    <n v="18690"/>
    <n v="18017"/>
    <n v="13524"/>
    <n v="10357"/>
    <n v="8559"/>
    <n v="8015"/>
    <n v="6860"/>
    <n v="6493"/>
    <n v="4728"/>
    <n v="5053"/>
    <n v="2795"/>
    <n v="3243"/>
    <n v="1873"/>
    <n v="1543"/>
    <n v="829"/>
  </r>
  <r>
    <s v="NGA"/>
    <x v="0"/>
    <m/>
    <x v="11"/>
    <m/>
    <s v="ESAN NORTH EAST"/>
    <m/>
    <n v="73446"/>
    <n v="72833"/>
    <n v="146279"/>
    <n v="8863"/>
    <n v="8433"/>
    <n v="9883"/>
    <n v="10011"/>
    <n v="8454"/>
    <n v="6063"/>
    <n v="4171"/>
    <n v="3457"/>
    <n v="2801"/>
    <n v="2771"/>
    <n v="2133"/>
    <n v="2093"/>
    <n v="1392"/>
    <n v="1176"/>
    <n v="804"/>
    <n v="626"/>
    <n v="315"/>
    <n v="8454"/>
    <n v="8145"/>
    <n v="9244"/>
    <n v="9005"/>
    <n v="6935"/>
    <n v="4933"/>
    <n v="4011"/>
    <n v="3806"/>
    <n v="3385"/>
    <n v="3358"/>
    <n v="2579"/>
    <n v="2681"/>
    <n v="1882"/>
    <n v="1781"/>
    <n v="1141"/>
    <n v="1013"/>
    <n v="480"/>
    <n v="17317"/>
    <n v="16578"/>
    <n v="19127"/>
    <n v="19016"/>
    <n v="15389"/>
    <n v="10996"/>
    <n v="8182"/>
    <n v="7263"/>
    <n v="6186"/>
    <n v="6129"/>
    <n v="4712"/>
    <n v="4774"/>
    <n v="3274"/>
    <n v="2957"/>
    <n v="1945"/>
    <n v="1639"/>
    <n v="795"/>
  </r>
  <r>
    <s v="NGA"/>
    <x v="0"/>
    <m/>
    <x v="11"/>
    <m/>
    <s v="ESAN SOUTH EAST"/>
    <m/>
    <n v="145746"/>
    <n v="142200"/>
    <n v="287946"/>
    <n v="18158"/>
    <n v="19171"/>
    <n v="19129"/>
    <n v="17963"/>
    <n v="14350"/>
    <n v="10494"/>
    <n v="8456"/>
    <n v="7425"/>
    <n v="7031"/>
    <n v="6240"/>
    <n v="4866"/>
    <n v="4076"/>
    <n v="2748"/>
    <n v="2404"/>
    <n v="1620"/>
    <n v="1019"/>
    <n v="596"/>
    <n v="17011"/>
    <n v="17787"/>
    <n v="17955"/>
    <n v="16062"/>
    <n v="12030"/>
    <n v="10042"/>
    <n v="9064"/>
    <n v="8912"/>
    <n v="7310"/>
    <n v="6787"/>
    <n v="4876"/>
    <n v="4599"/>
    <n v="2994"/>
    <n v="2954"/>
    <n v="1847"/>
    <n v="1254"/>
    <n v="716"/>
    <n v="35169"/>
    <n v="36958"/>
    <n v="37084"/>
    <n v="34025"/>
    <n v="26380"/>
    <n v="20536"/>
    <n v="17520"/>
    <n v="16337"/>
    <n v="14341"/>
    <n v="13027"/>
    <n v="9742"/>
    <n v="8675"/>
    <n v="5742"/>
    <n v="5358"/>
    <n v="3467"/>
    <n v="2273"/>
    <n v="1312"/>
  </r>
  <r>
    <s v="NGA"/>
    <x v="0"/>
    <m/>
    <x v="11"/>
    <m/>
    <s v="ESAN WEST"/>
    <m/>
    <n v="81060"/>
    <n v="77582"/>
    <n v="158642"/>
    <n v="8827"/>
    <n v="8739"/>
    <n v="9027"/>
    <n v="9731"/>
    <n v="11947"/>
    <n v="8870"/>
    <n v="4891"/>
    <n v="3912"/>
    <n v="3162"/>
    <n v="2982"/>
    <n v="2266"/>
    <n v="2216"/>
    <n v="1290"/>
    <n v="1452"/>
    <n v="767"/>
    <n v="650"/>
    <n v="331"/>
    <n v="8450"/>
    <n v="8063"/>
    <n v="8698"/>
    <n v="8977"/>
    <n v="9628"/>
    <n v="6286"/>
    <n v="4388"/>
    <n v="4319"/>
    <n v="3561"/>
    <n v="3474"/>
    <n v="2508"/>
    <n v="2920"/>
    <n v="1905"/>
    <n v="2013"/>
    <n v="1000"/>
    <n v="919"/>
    <n v="473"/>
    <n v="17277"/>
    <n v="16802"/>
    <n v="17725"/>
    <n v="18708"/>
    <n v="21575"/>
    <n v="15156"/>
    <n v="9279"/>
    <n v="8231"/>
    <n v="6723"/>
    <n v="6456"/>
    <n v="4774"/>
    <n v="5136"/>
    <n v="3195"/>
    <n v="3465"/>
    <n v="1767"/>
    <n v="1569"/>
    <n v="804"/>
  </r>
  <r>
    <s v="NGA"/>
    <x v="0"/>
    <m/>
    <x v="11"/>
    <m/>
    <s v="ETSAKO CENTRAL"/>
    <m/>
    <n v="96327"/>
    <n v="94348"/>
    <n v="190675"/>
    <n v="12227"/>
    <n v="12624"/>
    <n v="12878"/>
    <n v="11771"/>
    <n v="9184"/>
    <n v="7012"/>
    <n v="5521"/>
    <n v="5114"/>
    <n v="4668"/>
    <n v="4064"/>
    <n v="3094"/>
    <n v="2663"/>
    <n v="1527"/>
    <n v="1801"/>
    <n v="887"/>
    <n v="917"/>
    <n v="375"/>
    <n v="11522"/>
    <n v="11782"/>
    <n v="11604"/>
    <n v="10520"/>
    <n v="8033"/>
    <n v="6843"/>
    <n v="6069"/>
    <n v="6113"/>
    <n v="4868"/>
    <n v="4501"/>
    <n v="3407"/>
    <n v="2711"/>
    <n v="1985"/>
    <n v="1787"/>
    <n v="1145"/>
    <n v="985"/>
    <n v="473"/>
    <n v="23749"/>
    <n v="24406"/>
    <n v="24482"/>
    <n v="22291"/>
    <n v="17217"/>
    <n v="13855"/>
    <n v="11590"/>
    <n v="11227"/>
    <n v="9536"/>
    <n v="8565"/>
    <n v="6501"/>
    <n v="5374"/>
    <n v="3512"/>
    <n v="3588"/>
    <n v="2032"/>
    <n v="1902"/>
    <n v="848"/>
  </r>
  <r>
    <s v="NGA"/>
    <x v="0"/>
    <m/>
    <x v="11"/>
    <m/>
    <s v="ETSAKO EAST"/>
    <m/>
    <n v="66830"/>
    <n v="69987"/>
    <n v="136817"/>
    <n v="9200"/>
    <n v="9547"/>
    <n v="9299"/>
    <n v="8777"/>
    <n v="6328"/>
    <n v="4287"/>
    <n v="3450"/>
    <n v="3055"/>
    <n v="2742"/>
    <n v="2517"/>
    <n v="1895"/>
    <n v="1779"/>
    <n v="1207"/>
    <n v="1167"/>
    <n v="742"/>
    <n v="528"/>
    <n v="310"/>
    <n v="8772"/>
    <n v="9044"/>
    <n v="8856"/>
    <n v="7921"/>
    <n v="5500"/>
    <n v="4429"/>
    <n v="4276"/>
    <n v="3894"/>
    <n v="3615"/>
    <n v="3133"/>
    <n v="2620"/>
    <n v="2132"/>
    <n v="1868"/>
    <n v="1598"/>
    <n v="1059"/>
    <n v="790"/>
    <n v="480"/>
    <n v="17972"/>
    <n v="18591"/>
    <n v="18155"/>
    <n v="16698"/>
    <n v="11828"/>
    <n v="8716"/>
    <n v="7726"/>
    <n v="6949"/>
    <n v="6357"/>
    <n v="5650"/>
    <n v="4515"/>
    <n v="3911"/>
    <n v="3075"/>
    <n v="2765"/>
    <n v="1801"/>
    <n v="1318"/>
    <n v="790"/>
  </r>
  <r>
    <s v="NGA"/>
    <x v="0"/>
    <m/>
    <x v="11"/>
    <m/>
    <s v="ETSAKO WEST"/>
    <m/>
    <n v="204093"/>
    <n v="198491"/>
    <n v="402584"/>
    <n v="24703"/>
    <n v="25014"/>
    <n v="25469"/>
    <n v="25269"/>
    <n v="23637"/>
    <n v="17345"/>
    <n v="12029"/>
    <n v="10521"/>
    <n v="9123"/>
    <n v="8181"/>
    <n v="5908"/>
    <n v="6046"/>
    <n v="3505"/>
    <n v="3233"/>
    <n v="1884"/>
    <n v="1417"/>
    <n v="809"/>
    <n v="23234"/>
    <n v="23391"/>
    <n v="24379"/>
    <n v="23148"/>
    <n v="20128"/>
    <n v="14857"/>
    <n v="12226"/>
    <n v="11726"/>
    <n v="9707"/>
    <n v="9083"/>
    <n v="6473"/>
    <n v="6680"/>
    <n v="4040"/>
    <n v="4085"/>
    <n v="2405"/>
    <n v="1779"/>
    <n v="1150"/>
    <n v="47937"/>
    <n v="48405"/>
    <n v="49848"/>
    <n v="48417"/>
    <n v="43765"/>
    <n v="32202"/>
    <n v="24255"/>
    <n v="22247"/>
    <n v="18830"/>
    <n v="17264"/>
    <n v="12381"/>
    <n v="12726"/>
    <n v="7545"/>
    <n v="7318"/>
    <n v="4289"/>
    <n v="3196"/>
    <n v="1959"/>
  </r>
  <r>
    <s v="NGA"/>
    <x v="0"/>
    <m/>
    <x v="11"/>
    <m/>
    <s v="IGUEBEN"/>
    <m/>
    <n v="48330"/>
    <n v="49238"/>
    <n v="97568"/>
    <n v="5839"/>
    <n v="6048"/>
    <n v="6486"/>
    <n v="6183"/>
    <n v="5001"/>
    <n v="3496"/>
    <n v="2720"/>
    <n v="2445"/>
    <n v="2232"/>
    <n v="1975"/>
    <n v="1449"/>
    <n v="1456"/>
    <n v="809"/>
    <n v="822"/>
    <n v="585"/>
    <n v="554"/>
    <n v="230"/>
    <n v="5584"/>
    <n v="5736"/>
    <n v="6160"/>
    <n v="5693"/>
    <n v="4034"/>
    <n v="3312"/>
    <n v="2956"/>
    <n v="2862"/>
    <n v="2404"/>
    <n v="2398"/>
    <n v="1727"/>
    <n v="1975"/>
    <n v="1299"/>
    <n v="1292"/>
    <n v="824"/>
    <n v="644"/>
    <n v="338"/>
    <n v="11423"/>
    <n v="11784"/>
    <n v="12646"/>
    <n v="11876"/>
    <n v="9035"/>
    <n v="6808"/>
    <n v="5676"/>
    <n v="5307"/>
    <n v="4636"/>
    <n v="4373"/>
    <n v="3176"/>
    <n v="3431"/>
    <n v="2108"/>
    <n v="2114"/>
    <n v="1409"/>
    <n v="1198"/>
    <n v="568"/>
  </r>
  <r>
    <s v="NGA"/>
    <x v="0"/>
    <m/>
    <x v="11"/>
    <m/>
    <s v="IKPOBA-OKHA"/>
    <m/>
    <n v="219202"/>
    <n v="220592"/>
    <n v="439794"/>
    <n v="28965"/>
    <n v="25728"/>
    <n v="26830"/>
    <n v="25099"/>
    <n v="24637"/>
    <n v="20211"/>
    <n v="14168"/>
    <n v="12427"/>
    <n v="8971"/>
    <n v="8944"/>
    <n v="6314"/>
    <n v="7372"/>
    <n v="3489"/>
    <n v="3134"/>
    <n v="1390"/>
    <n v="1011"/>
    <n v="512"/>
    <n v="27532"/>
    <n v="25532"/>
    <n v="28278"/>
    <n v="25391"/>
    <n v="22137"/>
    <n v="17589"/>
    <n v="13987"/>
    <n v="13184"/>
    <n v="10006"/>
    <n v="10001"/>
    <n v="6644"/>
    <n v="7416"/>
    <n v="3651"/>
    <n v="3825"/>
    <n v="2203"/>
    <n v="1809"/>
    <n v="1407"/>
    <n v="56497"/>
    <n v="51260"/>
    <n v="55108"/>
    <n v="50490"/>
    <n v="46774"/>
    <n v="37800"/>
    <n v="28155"/>
    <n v="25611"/>
    <n v="18977"/>
    <n v="18945"/>
    <n v="12958"/>
    <n v="14788"/>
    <n v="7140"/>
    <n v="6959"/>
    <n v="3593"/>
    <n v="2820"/>
    <n v="1919"/>
  </r>
  <r>
    <s v="NGA"/>
    <x v="0"/>
    <m/>
    <x v="11"/>
    <m/>
    <s v="OREDO"/>
    <m/>
    <n v="224286"/>
    <n v="218384"/>
    <n v="442670"/>
    <n v="26365"/>
    <n v="22152"/>
    <n v="23180"/>
    <n v="23273"/>
    <n v="27332"/>
    <n v="25004"/>
    <n v="18537"/>
    <n v="14922"/>
    <n v="10192"/>
    <n v="9759"/>
    <n v="6212"/>
    <n v="6992"/>
    <n v="3176"/>
    <n v="3408"/>
    <n v="1710"/>
    <n v="1470"/>
    <n v="602"/>
    <n v="24984"/>
    <n v="22536"/>
    <n v="25651"/>
    <n v="23865"/>
    <n v="23990"/>
    <n v="19515"/>
    <n v="15076"/>
    <n v="13610"/>
    <n v="10091"/>
    <n v="9502"/>
    <n v="6630"/>
    <n v="7979"/>
    <n v="4095"/>
    <n v="4530"/>
    <n v="2713"/>
    <n v="2239"/>
    <n v="1378"/>
    <n v="51349"/>
    <n v="44688"/>
    <n v="48831"/>
    <n v="47138"/>
    <n v="51322"/>
    <n v="44519"/>
    <n v="33613"/>
    <n v="28532"/>
    <n v="20283"/>
    <n v="19261"/>
    <n v="12842"/>
    <n v="14971"/>
    <n v="7271"/>
    <n v="7938"/>
    <n v="4423"/>
    <n v="3709"/>
    <n v="1980"/>
  </r>
  <r>
    <s v="NGA"/>
    <x v="0"/>
    <m/>
    <x v="11"/>
    <m/>
    <s v="ORHIONMWON"/>
    <m/>
    <n v="99556"/>
    <n v="100523"/>
    <n v="200079"/>
    <n v="11970"/>
    <n v="12380"/>
    <n v="13109"/>
    <n v="12440"/>
    <n v="9925"/>
    <n v="7314"/>
    <n v="5760"/>
    <n v="5181"/>
    <n v="4508"/>
    <n v="4124"/>
    <n v="3039"/>
    <n v="3206"/>
    <n v="1875"/>
    <n v="1969"/>
    <n v="1208"/>
    <n v="992"/>
    <n v="556"/>
    <n v="11788"/>
    <n v="11780"/>
    <n v="12405"/>
    <n v="11152"/>
    <n v="8072"/>
    <n v="6506"/>
    <n v="6225"/>
    <n v="5969"/>
    <n v="5101"/>
    <n v="4774"/>
    <n v="3632"/>
    <n v="4187"/>
    <n v="2713"/>
    <n v="2542"/>
    <n v="1721"/>
    <n v="1204"/>
    <n v="752"/>
    <n v="23758"/>
    <n v="24160"/>
    <n v="25514"/>
    <n v="23592"/>
    <n v="17997"/>
    <n v="13820"/>
    <n v="11985"/>
    <n v="11150"/>
    <n v="9609"/>
    <n v="8898"/>
    <n v="6671"/>
    <n v="7393"/>
    <n v="4588"/>
    <n v="4511"/>
    <n v="2929"/>
    <n v="2196"/>
    <n v="1308"/>
  </r>
  <r>
    <s v="NGA"/>
    <x v="0"/>
    <m/>
    <x v="11"/>
    <m/>
    <s v="OVIA NORTH EAST"/>
    <m/>
    <n v="89762"/>
    <n v="83032"/>
    <n v="172794"/>
    <n v="10780"/>
    <n v="9724"/>
    <n v="9588"/>
    <n v="9774"/>
    <n v="11994"/>
    <n v="9377"/>
    <n v="6138"/>
    <n v="5177"/>
    <n v="4039"/>
    <n v="3672"/>
    <n v="2432"/>
    <n v="2616"/>
    <n v="1445"/>
    <n v="1481"/>
    <n v="648"/>
    <n v="519"/>
    <n v="358"/>
    <n v="10241"/>
    <n v="9633"/>
    <n v="9320"/>
    <n v="9741"/>
    <n v="9907"/>
    <n v="6449"/>
    <n v="5088"/>
    <n v="4733"/>
    <n v="3800"/>
    <n v="3562"/>
    <n v="2592"/>
    <n v="2650"/>
    <n v="1522"/>
    <n v="1580"/>
    <n v="955"/>
    <n v="746"/>
    <n v="513"/>
    <n v="21021"/>
    <n v="19357"/>
    <n v="18908"/>
    <n v="19515"/>
    <n v="21901"/>
    <n v="15826"/>
    <n v="11226"/>
    <n v="9910"/>
    <n v="7839"/>
    <n v="7234"/>
    <n v="5024"/>
    <n v="5266"/>
    <n v="2967"/>
    <n v="3061"/>
    <n v="1603"/>
    <n v="1265"/>
    <n v="871"/>
  </r>
  <r>
    <s v="NGA"/>
    <x v="0"/>
    <m/>
    <x v="11"/>
    <m/>
    <s v="OVIA SOUTH WEST"/>
    <m/>
    <n v="107681"/>
    <n v="98149"/>
    <n v="205830"/>
    <n v="14634"/>
    <n v="13655"/>
    <n v="12749"/>
    <n v="11784"/>
    <n v="11008"/>
    <n v="8796"/>
    <n v="7446"/>
    <n v="6724"/>
    <n v="5485"/>
    <n v="4506"/>
    <n v="3194"/>
    <n v="2629"/>
    <n v="1878"/>
    <n v="1311"/>
    <n v="902"/>
    <n v="632"/>
    <n v="348"/>
    <n v="13894"/>
    <n v="13016"/>
    <n v="11979"/>
    <n v="9917"/>
    <n v="8384"/>
    <n v="7823"/>
    <n v="6739"/>
    <n v="6244"/>
    <n v="4778"/>
    <n v="4044"/>
    <n v="2974"/>
    <n v="2730"/>
    <n v="1908"/>
    <n v="1489"/>
    <n v="1060"/>
    <n v="684"/>
    <n v="486"/>
    <n v="28528"/>
    <n v="26671"/>
    <n v="24728"/>
    <n v="21701"/>
    <n v="19392"/>
    <n v="16619"/>
    <n v="14185"/>
    <n v="12968"/>
    <n v="10263"/>
    <n v="8550"/>
    <n v="6168"/>
    <n v="5359"/>
    <n v="3786"/>
    <n v="2800"/>
    <n v="1962"/>
    <n v="1316"/>
    <n v="834"/>
  </r>
  <r>
    <s v="NGA"/>
    <x v="0"/>
    <m/>
    <x v="11"/>
    <m/>
    <s v="OWAN EAST"/>
    <m/>
    <n v="116593"/>
    <n v="112509"/>
    <n v="229102"/>
    <n v="14935"/>
    <n v="15821"/>
    <n v="15613"/>
    <n v="14600"/>
    <n v="11310"/>
    <n v="8487"/>
    <n v="6650"/>
    <n v="6014"/>
    <n v="5353"/>
    <n v="4634"/>
    <n v="3578"/>
    <n v="3069"/>
    <n v="2053"/>
    <n v="2012"/>
    <n v="1140"/>
    <n v="875"/>
    <n v="449"/>
    <n v="13822"/>
    <n v="14287"/>
    <n v="14346"/>
    <n v="12859"/>
    <n v="9594"/>
    <n v="8028"/>
    <n v="7173"/>
    <n v="6921"/>
    <n v="5594"/>
    <n v="5150"/>
    <n v="3858"/>
    <n v="3506"/>
    <n v="2381"/>
    <n v="1865"/>
    <n v="1485"/>
    <n v="1022"/>
    <n v="618"/>
    <n v="28757"/>
    <n v="30108"/>
    <n v="29959"/>
    <n v="27459"/>
    <n v="20904"/>
    <n v="16515"/>
    <n v="13823"/>
    <n v="12935"/>
    <n v="10947"/>
    <n v="9784"/>
    <n v="7436"/>
    <n v="6575"/>
    <n v="4434"/>
    <n v="3877"/>
    <n v="2625"/>
    <n v="1897"/>
    <n v="1067"/>
  </r>
  <r>
    <s v="NGA"/>
    <x v="0"/>
    <m/>
    <x v="11"/>
    <m/>
    <s v="OWAN WEST"/>
    <m/>
    <n v="61983"/>
    <n v="59559"/>
    <n v="121542"/>
    <n v="7620"/>
    <n v="7801"/>
    <n v="7697"/>
    <n v="7701"/>
    <n v="6567"/>
    <n v="5056"/>
    <n v="3935"/>
    <n v="3255"/>
    <n v="2760"/>
    <n v="2515"/>
    <n v="1780"/>
    <n v="1669"/>
    <n v="1087"/>
    <n v="1060"/>
    <n v="653"/>
    <n v="583"/>
    <n v="244"/>
    <n v="7062"/>
    <n v="7252"/>
    <n v="7150"/>
    <n v="6698"/>
    <n v="5340"/>
    <n v="4296"/>
    <n v="3695"/>
    <n v="3422"/>
    <n v="2868"/>
    <n v="2680"/>
    <n v="1972"/>
    <n v="2113"/>
    <n v="1420"/>
    <n v="1512"/>
    <n v="925"/>
    <n v="762"/>
    <n v="392"/>
    <n v="14682"/>
    <n v="15053"/>
    <n v="14847"/>
    <n v="14399"/>
    <n v="11907"/>
    <n v="9352"/>
    <n v="7630"/>
    <n v="6677"/>
    <n v="5628"/>
    <n v="5195"/>
    <n v="3752"/>
    <n v="3782"/>
    <n v="2507"/>
    <n v="2572"/>
    <n v="1578"/>
    <n v="1345"/>
    <n v="636"/>
  </r>
  <r>
    <s v="NGA"/>
    <x v="0"/>
    <m/>
    <x v="11"/>
    <m/>
    <s v="UHUNMWONDE"/>
    <m/>
    <n v="67952"/>
    <n v="62920"/>
    <n v="130872"/>
    <n v="8493"/>
    <n v="7946"/>
    <n v="7892"/>
    <n v="7463"/>
    <n v="6788"/>
    <n v="5751"/>
    <n v="4699"/>
    <n v="3960"/>
    <n v="3171"/>
    <n v="3027"/>
    <n v="2098"/>
    <n v="2312"/>
    <n v="1202"/>
    <n v="1427"/>
    <n v="738"/>
    <n v="616"/>
    <n v="369"/>
    <n v="8185"/>
    <n v="7413"/>
    <n v="7586"/>
    <n v="6307"/>
    <n v="4896"/>
    <n v="4086"/>
    <n v="3865"/>
    <n v="3871"/>
    <n v="3214"/>
    <n v="2988"/>
    <n v="2245"/>
    <n v="2496"/>
    <n v="1752"/>
    <n v="1687"/>
    <n v="1101"/>
    <n v="731"/>
    <n v="497"/>
    <n v="16678"/>
    <n v="15359"/>
    <n v="15478"/>
    <n v="13770"/>
    <n v="11684"/>
    <n v="9837"/>
    <n v="8564"/>
    <n v="7831"/>
    <n v="6385"/>
    <n v="6015"/>
    <n v="4343"/>
    <n v="4808"/>
    <n v="2954"/>
    <n v="3114"/>
    <n v="1839"/>
    <n v="1347"/>
    <n v="866"/>
  </r>
  <r>
    <s v="NGA"/>
    <x v="0"/>
    <m/>
    <x v="12"/>
    <m/>
    <s v="ADO-EKITI"/>
    <m/>
    <n v="286156"/>
    <n v="262638"/>
    <n v="548794"/>
    <n v="27362"/>
    <n v="29291"/>
    <n v="34308"/>
    <n v="37645"/>
    <n v="46363"/>
    <n v="29368"/>
    <n v="16917"/>
    <n v="14084"/>
    <n v="12328"/>
    <n v="10674"/>
    <n v="8031"/>
    <n v="6988"/>
    <n v="4668"/>
    <n v="3990"/>
    <n v="2255"/>
    <n v="1161"/>
    <n v="723"/>
    <n v="25721"/>
    <n v="27692"/>
    <n v="33659"/>
    <n v="34384"/>
    <n v="35473"/>
    <n v="21576"/>
    <n v="15449"/>
    <n v="15038"/>
    <n v="11930"/>
    <n v="11187"/>
    <n v="7896"/>
    <n v="7789"/>
    <n v="4846"/>
    <n v="4552"/>
    <n v="2480"/>
    <n v="1712"/>
    <n v="1254"/>
    <n v="53083"/>
    <n v="56983"/>
    <n v="67967"/>
    <n v="72029"/>
    <n v="81836"/>
    <n v="50944"/>
    <n v="32366"/>
    <n v="29122"/>
    <n v="24258"/>
    <n v="21861"/>
    <n v="15927"/>
    <n v="14777"/>
    <n v="9514"/>
    <n v="8542"/>
    <n v="4735"/>
    <n v="2873"/>
    <n v="1977"/>
  </r>
  <r>
    <s v="NGA"/>
    <x v="0"/>
    <m/>
    <x v="12"/>
    <m/>
    <s v="EFON"/>
    <m/>
    <n v="45653"/>
    <n v="46809"/>
    <n v="92462"/>
    <n v="5405"/>
    <n v="6073"/>
    <n v="6490"/>
    <n v="5643"/>
    <n v="4283"/>
    <n v="3282"/>
    <n v="2630"/>
    <n v="2439"/>
    <n v="2241"/>
    <n v="1951"/>
    <n v="1545"/>
    <n v="1209"/>
    <n v="829"/>
    <n v="716"/>
    <n v="381"/>
    <n v="316"/>
    <n v="220"/>
    <n v="5283"/>
    <n v="5734"/>
    <n v="6862"/>
    <n v="5515"/>
    <n v="3697"/>
    <n v="3212"/>
    <n v="2814"/>
    <n v="2905"/>
    <n v="2095"/>
    <n v="2082"/>
    <n v="1324"/>
    <n v="1880"/>
    <n v="1134"/>
    <n v="1311"/>
    <n v="352"/>
    <n v="494"/>
    <n v="115"/>
    <n v="10688"/>
    <n v="11807"/>
    <n v="13352"/>
    <n v="11158"/>
    <n v="7980"/>
    <n v="6494"/>
    <n v="5444"/>
    <n v="5344"/>
    <n v="4336"/>
    <n v="4033"/>
    <n v="2869"/>
    <n v="3089"/>
    <n v="1963"/>
    <n v="2027"/>
    <n v="733"/>
    <n v="810"/>
    <n v="335"/>
  </r>
  <r>
    <s v="NGA"/>
    <x v="0"/>
    <m/>
    <x v="12"/>
    <m/>
    <s v="EKITI EAST"/>
    <m/>
    <n v="131292"/>
    <n v="128326"/>
    <n v="259618"/>
    <n v="15802"/>
    <n v="16607"/>
    <n v="17460"/>
    <n v="16596"/>
    <n v="12630"/>
    <n v="9351"/>
    <n v="7609"/>
    <n v="6967"/>
    <n v="6422"/>
    <n v="5668"/>
    <n v="4332"/>
    <n v="3947"/>
    <n v="2934"/>
    <n v="2522"/>
    <n v="1386"/>
    <n v="595"/>
    <n v="464"/>
    <n v="14907"/>
    <n v="15694"/>
    <n v="16498"/>
    <n v="14690"/>
    <n v="10870"/>
    <n v="9249"/>
    <n v="8309"/>
    <n v="8217"/>
    <n v="6705"/>
    <n v="6433"/>
    <n v="4802"/>
    <n v="3927"/>
    <n v="3539"/>
    <n v="1571"/>
    <n v="1611"/>
    <n v="628"/>
    <n v="676"/>
    <n v="30709"/>
    <n v="32301"/>
    <n v="33958"/>
    <n v="31286"/>
    <n v="23500"/>
    <n v="18600"/>
    <n v="15918"/>
    <n v="15184"/>
    <n v="13127"/>
    <n v="12101"/>
    <n v="9134"/>
    <n v="7874"/>
    <n v="6473"/>
    <n v="4093"/>
    <n v="2997"/>
    <n v="1223"/>
    <n v="1140"/>
  </r>
  <r>
    <s v="NGA"/>
    <x v="0"/>
    <m/>
    <x v="12"/>
    <m/>
    <s v="EKITI SOUTH WEST"/>
    <m/>
    <n v="85089"/>
    <n v="84455"/>
    <n v="169544"/>
    <n v="9661"/>
    <n v="11046"/>
    <n v="11780"/>
    <n v="10666"/>
    <n v="8303"/>
    <n v="6174"/>
    <n v="4977"/>
    <n v="4458"/>
    <n v="4255"/>
    <n v="3705"/>
    <n v="2932"/>
    <n v="2302"/>
    <n v="1764"/>
    <n v="1227"/>
    <n v="988"/>
    <n v="514"/>
    <n v="337"/>
    <n v="9275"/>
    <n v="10392"/>
    <n v="11137"/>
    <n v="9710"/>
    <n v="7061"/>
    <n v="5992"/>
    <n v="5286"/>
    <n v="5536"/>
    <n v="4391"/>
    <n v="4140"/>
    <n v="2875"/>
    <n v="3102"/>
    <n v="2187"/>
    <n v="1772"/>
    <n v="698"/>
    <n v="545"/>
    <n v="356"/>
    <n v="18936"/>
    <n v="21438"/>
    <n v="22917"/>
    <n v="20376"/>
    <n v="15364"/>
    <n v="12166"/>
    <n v="10263"/>
    <n v="9994"/>
    <n v="8646"/>
    <n v="7845"/>
    <n v="5807"/>
    <n v="5404"/>
    <n v="3951"/>
    <n v="2999"/>
    <n v="1686"/>
    <n v="1059"/>
    <n v="693"/>
  </r>
  <r>
    <s v="NGA"/>
    <x v="0"/>
    <m/>
    <x v="12"/>
    <m/>
    <s v="EKITI WEST"/>
    <m/>
    <n v="96290"/>
    <n v="94166"/>
    <n v="190456"/>
    <n v="11364"/>
    <n v="12324"/>
    <n v="12950"/>
    <n v="12101"/>
    <n v="9238"/>
    <n v="6937"/>
    <n v="5594"/>
    <n v="5107"/>
    <n v="4799"/>
    <n v="4176"/>
    <n v="3472"/>
    <n v="2566"/>
    <n v="2261"/>
    <n v="1689"/>
    <n v="1007"/>
    <n v="416"/>
    <n v="289"/>
    <n v="10580"/>
    <n v="11711"/>
    <n v="12110"/>
    <n v="10729"/>
    <n v="7793"/>
    <n v="6742"/>
    <n v="6020"/>
    <n v="6348"/>
    <n v="4781"/>
    <n v="4614"/>
    <n v="3289"/>
    <n v="3197"/>
    <n v="2450"/>
    <n v="1696"/>
    <n v="1030"/>
    <n v="738"/>
    <n v="338"/>
    <n v="21944"/>
    <n v="24035"/>
    <n v="25060"/>
    <n v="22830"/>
    <n v="17031"/>
    <n v="13679"/>
    <n v="11614"/>
    <n v="11455"/>
    <n v="9580"/>
    <n v="8790"/>
    <n v="6761"/>
    <n v="5763"/>
    <n v="4711"/>
    <n v="3385"/>
    <n v="2037"/>
    <n v="1154"/>
    <n v="627"/>
  </r>
  <r>
    <s v="NGA"/>
    <x v="0"/>
    <m/>
    <x v="12"/>
    <m/>
    <s v="EMURE"/>
    <m/>
    <n v="61173"/>
    <n v="60648"/>
    <n v="121821"/>
    <n v="5647"/>
    <n v="7096"/>
    <n v="8593"/>
    <n v="8503"/>
    <n v="6474"/>
    <n v="4692"/>
    <n v="3575"/>
    <n v="3017"/>
    <n v="3068"/>
    <n v="2530"/>
    <n v="2293"/>
    <n v="1687"/>
    <n v="1492"/>
    <n v="1061"/>
    <n v="748"/>
    <n v="474"/>
    <n v="223"/>
    <n v="5584"/>
    <n v="7052"/>
    <n v="8154"/>
    <n v="7951"/>
    <n v="5344"/>
    <n v="4151"/>
    <n v="3531"/>
    <n v="3956"/>
    <n v="3022"/>
    <n v="3403"/>
    <n v="2113"/>
    <n v="2245"/>
    <n v="1266"/>
    <n v="1868"/>
    <n v="414"/>
    <n v="376"/>
    <n v="218"/>
    <n v="11231"/>
    <n v="14148"/>
    <n v="16747"/>
    <n v="16454"/>
    <n v="11818"/>
    <n v="8843"/>
    <n v="7106"/>
    <n v="6973"/>
    <n v="6090"/>
    <n v="5933"/>
    <n v="4406"/>
    <n v="3932"/>
    <n v="2758"/>
    <n v="2929"/>
    <n v="1162"/>
    <n v="850"/>
    <n v="441"/>
  </r>
  <r>
    <s v="NGA"/>
    <x v="0"/>
    <m/>
    <x v="12"/>
    <m/>
    <s v="GBONYIN"/>
    <m/>
    <n v="140677"/>
    <n v="137062"/>
    <n v="277739"/>
    <n v="17082"/>
    <n v="18742"/>
    <n v="20009"/>
    <n v="17559"/>
    <n v="12824"/>
    <n v="8952"/>
    <n v="8691"/>
    <n v="6904"/>
    <n v="7102"/>
    <n v="6129"/>
    <n v="5062"/>
    <n v="2988"/>
    <n v="2808"/>
    <n v="2710"/>
    <n v="2005"/>
    <n v="661"/>
    <n v="449"/>
    <n v="16159"/>
    <n v="18028"/>
    <n v="18319"/>
    <n v="15985"/>
    <n v="11165"/>
    <n v="10117"/>
    <n v="8831"/>
    <n v="8343"/>
    <n v="6372"/>
    <n v="5912"/>
    <n v="4604"/>
    <n v="5254"/>
    <n v="3138"/>
    <n v="1769"/>
    <n v="1082"/>
    <n v="1525"/>
    <n v="459"/>
    <n v="33241"/>
    <n v="36770"/>
    <n v="38328"/>
    <n v="33544"/>
    <n v="23989"/>
    <n v="19069"/>
    <n v="17522"/>
    <n v="15247"/>
    <n v="13474"/>
    <n v="12041"/>
    <n v="9666"/>
    <n v="8242"/>
    <n v="5946"/>
    <n v="4479"/>
    <n v="3087"/>
    <n v="2186"/>
    <n v="908"/>
  </r>
  <r>
    <s v="NGA"/>
    <x v="0"/>
    <m/>
    <x v="12"/>
    <m/>
    <s v="IDO-OSI"/>
    <m/>
    <n v="114596"/>
    <n v="111681"/>
    <n v="226277"/>
    <n v="13417"/>
    <n v="13960"/>
    <n v="17793"/>
    <n v="16719"/>
    <n v="10622"/>
    <n v="7818"/>
    <n v="6216"/>
    <n v="5686"/>
    <n v="5231"/>
    <n v="4628"/>
    <n v="3819"/>
    <n v="2652"/>
    <n v="2024"/>
    <n v="1531"/>
    <n v="1145"/>
    <n v="887"/>
    <n v="448"/>
    <n v="12576"/>
    <n v="13146"/>
    <n v="17431"/>
    <n v="14051"/>
    <n v="9050"/>
    <n v="7606"/>
    <n v="6763"/>
    <n v="6702"/>
    <n v="5497"/>
    <n v="5163"/>
    <n v="3434"/>
    <n v="3221"/>
    <n v="2410"/>
    <n v="2134"/>
    <n v="1081"/>
    <n v="919"/>
    <n v="497"/>
    <n v="25993"/>
    <n v="27106"/>
    <n v="35224"/>
    <n v="30770"/>
    <n v="19672"/>
    <n v="15424"/>
    <n v="12979"/>
    <n v="12388"/>
    <n v="10728"/>
    <n v="9791"/>
    <n v="7253"/>
    <n v="5873"/>
    <n v="4434"/>
    <n v="3665"/>
    <n v="2226"/>
    <n v="1806"/>
    <n v="945"/>
  </r>
  <r>
    <s v="NGA"/>
    <x v="0"/>
    <m/>
    <x v="12"/>
    <m/>
    <s v="IJERO"/>
    <m/>
    <n v="225433"/>
    <n v="223783"/>
    <n v="449216"/>
    <n v="27213"/>
    <n v="29125"/>
    <n v="29575"/>
    <n v="27249"/>
    <n v="22234"/>
    <n v="16498"/>
    <n v="13118"/>
    <n v="12071"/>
    <n v="11263"/>
    <n v="9356"/>
    <n v="8110"/>
    <n v="6091"/>
    <n v="5231"/>
    <n v="3562"/>
    <n v="2780"/>
    <n v="1254"/>
    <n v="703"/>
    <n v="25888"/>
    <n v="27407"/>
    <n v="27880"/>
    <n v="24786"/>
    <n v="18829"/>
    <n v="16072"/>
    <n v="14324"/>
    <n v="14280"/>
    <n v="11708"/>
    <n v="10743"/>
    <n v="6473"/>
    <n v="8635"/>
    <n v="4954"/>
    <n v="7703"/>
    <n v="2614"/>
    <n v="822"/>
    <n v="665"/>
    <n v="53101"/>
    <n v="56532"/>
    <n v="57455"/>
    <n v="52035"/>
    <n v="41063"/>
    <n v="32570"/>
    <n v="27442"/>
    <n v="26351"/>
    <n v="22971"/>
    <n v="20099"/>
    <n v="14583"/>
    <n v="14726"/>
    <n v="10185"/>
    <n v="11265"/>
    <n v="5394"/>
    <n v="2076"/>
    <n v="1368"/>
  </r>
  <r>
    <s v="NGA"/>
    <x v="0"/>
    <m/>
    <x v="12"/>
    <m/>
    <s v="IKERE"/>
    <m/>
    <n v="154070"/>
    <n v="173525"/>
    <n v="327595"/>
    <n v="16261"/>
    <n v="18632"/>
    <n v="22720"/>
    <n v="21841"/>
    <n v="21357"/>
    <n v="12125"/>
    <n v="8060"/>
    <n v="6944"/>
    <n v="6367"/>
    <n v="5421"/>
    <n v="4476"/>
    <n v="3056"/>
    <n v="2595"/>
    <n v="1690"/>
    <n v="1217"/>
    <n v="796"/>
    <n v="512"/>
    <n v="15893"/>
    <n v="17505"/>
    <n v="22130"/>
    <n v="29400"/>
    <n v="30841"/>
    <n v="12016"/>
    <n v="8616"/>
    <n v="8225"/>
    <n v="6618"/>
    <n v="6004"/>
    <n v="4294"/>
    <n v="4098"/>
    <n v="2559"/>
    <n v="2185"/>
    <n v="1305"/>
    <n v="1096"/>
    <n v="740"/>
    <n v="32154"/>
    <n v="36137"/>
    <n v="44850"/>
    <n v="51241"/>
    <n v="52198"/>
    <n v="24141"/>
    <n v="16676"/>
    <n v="15169"/>
    <n v="12985"/>
    <n v="11425"/>
    <n v="8770"/>
    <n v="7154"/>
    <n v="5154"/>
    <n v="3875"/>
    <n v="2522"/>
    <n v="1892"/>
    <n v="1252"/>
  </r>
  <r>
    <s v="NGA"/>
    <x v="0"/>
    <m/>
    <x v="12"/>
    <m/>
    <s v="IKOLE"/>
    <m/>
    <n v="107271"/>
    <n v="104043"/>
    <n v="211314"/>
    <n v="12099"/>
    <n v="14322"/>
    <n v="15218"/>
    <n v="13743"/>
    <n v="10273"/>
    <n v="7617"/>
    <n v="6060"/>
    <n v="5399"/>
    <n v="5271"/>
    <n v="4535"/>
    <n v="3772"/>
    <n v="2697"/>
    <n v="2080"/>
    <n v="2031"/>
    <n v="1057"/>
    <n v="706"/>
    <n v="391"/>
    <n v="11452"/>
    <n v="13631"/>
    <n v="14058"/>
    <n v="12012"/>
    <n v="8629"/>
    <n v="7275"/>
    <n v="6445"/>
    <n v="6624"/>
    <n v="5281"/>
    <n v="5034"/>
    <n v="3511"/>
    <n v="3495"/>
    <n v="2692"/>
    <n v="1870"/>
    <n v="860"/>
    <n v="682"/>
    <n v="492"/>
    <n v="23551"/>
    <n v="27953"/>
    <n v="29276"/>
    <n v="25755"/>
    <n v="18902"/>
    <n v="14892"/>
    <n v="12505"/>
    <n v="12023"/>
    <n v="10552"/>
    <n v="9569"/>
    <n v="7283"/>
    <n v="6192"/>
    <n v="4772"/>
    <n v="3901"/>
    <n v="1917"/>
    <n v="1388"/>
    <n v="883"/>
  </r>
  <r>
    <s v="NGA"/>
    <x v="0"/>
    <m/>
    <x v="12"/>
    <m/>
    <s v="ILEJEMEJE"/>
    <m/>
    <n v="24044"/>
    <n v="23992"/>
    <n v="48036"/>
    <n v="2996"/>
    <n v="3282"/>
    <n v="3298"/>
    <n v="2879"/>
    <n v="2157"/>
    <n v="1728"/>
    <n v="1445"/>
    <n v="1302"/>
    <n v="1096"/>
    <n v="982"/>
    <n v="886"/>
    <n v="601"/>
    <n v="536"/>
    <n v="308"/>
    <n v="268"/>
    <n v="189"/>
    <n v="91"/>
    <n v="2788"/>
    <n v="3003"/>
    <n v="3161"/>
    <n v="2610"/>
    <n v="1873"/>
    <n v="1723"/>
    <n v="1490"/>
    <n v="1534"/>
    <n v="1193"/>
    <n v="1189"/>
    <n v="724"/>
    <n v="959"/>
    <n v="431"/>
    <n v="683"/>
    <n v="213"/>
    <n v="337"/>
    <n v="81"/>
    <n v="5784"/>
    <n v="6285"/>
    <n v="6459"/>
    <n v="5489"/>
    <n v="4030"/>
    <n v="3451"/>
    <n v="2935"/>
    <n v="2836"/>
    <n v="2289"/>
    <n v="2171"/>
    <n v="1610"/>
    <n v="1560"/>
    <n v="967"/>
    <n v="991"/>
    <n v="481"/>
    <n v="526"/>
    <n v="172"/>
  </r>
  <r>
    <s v="NGA"/>
    <x v="0"/>
    <m/>
    <x v="12"/>
    <m/>
    <s v="IREPODUN/IFELODUN"/>
    <m/>
    <n v="68684"/>
    <n v="67733"/>
    <n v="136417"/>
    <n v="7885"/>
    <n v="8846"/>
    <n v="9461"/>
    <n v="8945"/>
    <n v="7116"/>
    <n v="5056"/>
    <n v="3859"/>
    <n v="3480"/>
    <n v="3243"/>
    <n v="2888"/>
    <n v="2253"/>
    <n v="1794"/>
    <n v="1325"/>
    <n v="1110"/>
    <n v="737"/>
    <n v="477"/>
    <n v="209"/>
    <n v="7494"/>
    <n v="8341"/>
    <n v="9378"/>
    <n v="8335"/>
    <n v="5943"/>
    <n v="4763"/>
    <n v="4150"/>
    <n v="4192"/>
    <n v="3380"/>
    <n v="3146"/>
    <n v="2237"/>
    <n v="2231"/>
    <n v="1287"/>
    <n v="1276"/>
    <n v="743"/>
    <n v="465"/>
    <n v="372"/>
    <n v="15379"/>
    <n v="17187"/>
    <n v="18839"/>
    <n v="17280"/>
    <n v="13059"/>
    <n v="9819"/>
    <n v="8009"/>
    <n v="7672"/>
    <n v="6623"/>
    <n v="6034"/>
    <n v="4490"/>
    <n v="4025"/>
    <n v="2612"/>
    <n v="2386"/>
    <n v="1480"/>
    <n v="942"/>
    <n v="581"/>
  </r>
  <r>
    <s v="NGA"/>
    <x v="0"/>
    <m/>
    <x v="12"/>
    <m/>
    <s v="ISE/ORUN"/>
    <m/>
    <n v="74270"/>
    <n v="72997"/>
    <n v="147267"/>
    <n v="9027"/>
    <n v="9949"/>
    <n v="10040"/>
    <n v="9342"/>
    <n v="7334"/>
    <n v="5355"/>
    <n v="4294"/>
    <n v="3867"/>
    <n v="3626"/>
    <n v="3166"/>
    <n v="2627"/>
    <n v="1639"/>
    <n v="1776"/>
    <n v="860"/>
    <n v="787"/>
    <n v="345"/>
    <n v="236"/>
    <n v="8538"/>
    <n v="9287"/>
    <n v="9502"/>
    <n v="8434"/>
    <n v="6157"/>
    <n v="5219"/>
    <n v="4644"/>
    <n v="4681"/>
    <n v="3711"/>
    <n v="3441"/>
    <n v="2396"/>
    <n v="2420"/>
    <n v="1771"/>
    <n v="1141"/>
    <n v="944"/>
    <n v="403"/>
    <n v="308"/>
    <n v="17565"/>
    <n v="19236"/>
    <n v="19542"/>
    <n v="17776"/>
    <n v="13491"/>
    <n v="10574"/>
    <n v="8938"/>
    <n v="8548"/>
    <n v="7337"/>
    <n v="6607"/>
    <n v="5023"/>
    <n v="4059"/>
    <n v="3547"/>
    <n v="2001"/>
    <n v="1731"/>
    <n v="748"/>
    <n v="544"/>
  </r>
  <r>
    <s v="NGA"/>
    <x v="0"/>
    <m/>
    <x v="12"/>
    <m/>
    <s v="MOBA"/>
    <m/>
    <n v="83476"/>
    <n v="77236"/>
    <n v="160712"/>
    <n v="9140"/>
    <n v="10312"/>
    <n v="12122"/>
    <n v="12670"/>
    <n v="10378"/>
    <n v="4834"/>
    <n v="4230"/>
    <n v="3701"/>
    <n v="3552"/>
    <n v="3162"/>
    <n v="2242"/>
    <n v="2072"/>
    <n v="2306"/>
    <n v="1583"/>
    <n v="786"/>
    <n v="243"/>
    <n v="143"/>
    <n v="8501"/>
    <n v="9624"/>
    <n v="10948"/>
    <n v="10128"/>
    <n v="6704"/>
    <n v="5049"/>
    <n v="4471"/>
    <n v="4715"/>
    <n v="4311"/>
    <n v="3662"/>
    <n v="2414"/>
    <n v="2882"/>
    <n v="1687"/>
    <n v="1343"/>
    <n v="391"/>
    <n v="255"/>
    <n v="151"/>
    <n v="17641"/>
    <n v="19936"/>
    <n v="23070"/>
    <n v="22798"/>
    <n v="17082"/>
    <n v="9883"/>
    <n v="8701"/>
    <n v="8416"/>
    <n v="7863"/>
    <n v="6824"/>
    <n v="4656"/>
    <n v="4954"/>
    <n v="3993"/>
    <n v="2926"/>
    <n v="1177"/>
    <n v="498"/>
    <n v="294"/>
  </r>
  <r>
    <s v="NGA"/>
    <x v="0"/>
    <m/>
    <x v="12"/>
    <m/>
    <s v="OYE"/>
    <m/>
    <n v="72416"/>
    <n v="71268"/>
    <n v="143684"/>
    <n v="8670"/>
    <n v="9350"/>
    <n v="9857"/>
    <n v="9376"/>
    <n v="6885"/>
    <n v="5151"/>
    <n v="4120"/>
    <n v="3775"/>
    <n v="3524"/>
    <n v="3062"/>
    <n v="2470"/>
    <n v="1989"/>
    <n v="1397"/>
    <n v="1123"/>
    <n v="779"/>
    <n v="622"/>
    <n v="266"/>
    <n v="8236"/>
    <n v="8757"/>
    <n v="9293"/>
    <n v="8338"/>
    <n v="5897"/>
    <n v="5021"/>
    <n v="4540"/>
    <n v="4528"/>
    <n v="3566"/>
    <n v="3463"/>
    <n v="2553"/>
    <n v="2307"/>
    <n v="1714"/>
    <n v="1291"/>
    <n v="793"/>
    <n v="698"/>
    <n v="273"/>
    <n v="16906"/>
    <n v="18107"/>
    <n v="19150"/>
    <n v="17714"/>
    <n v="12782"/>
    <n v="10172"/>
    <n v="8660"/>
    <n v="8303"/>
    <n v="7090"/>
    <n v="6525"/>
    <n v="5023"/>
    <n v="4296"/>
    <n v="3111"/>
    <n v="2414"/>
    <n v="1572"/>
    <n v="1320"/>
    <n v="539"/>
  </r>
  <r>
    <s v="NGA"/>
    <x v="0"/>
    <m/>
    <x v="13"/>
    <m/>
    <s v="ANINRI"/>
    <m/>
    <n v="81963"/>
    <n v="88551"/>
    <n v="170514"/>
    <n v="10148"/>
    <n v="10780"/>
    <n v="11305"/>
    <n v="10515"/>
    <n v="7711"/>
    <n v="5252"/>
    <n v="4040"/>
    <n v="3673"/>
    <n v="3598"/>
    <n v="3393"/>
    <n v="2823"/>
    <n v="2559"/>
    <n v="2058"/>
    <n v="1874"/>
    <n v="1115"/>
    <n v="731"/>
    <n v="388"/>
    <n v="9877"/>
    <n v="10195"/>
    <n v="11160"/>
    <n v="10925"/>
    <n v="7081"/>
    <n v="5544"/>
    <n v="5115"/>
    <n v="5251"/>
    <n v="4676"/>
    <n v="4546"/>
    <n v="3387"/>
    <n v="3445"/>
    <n v="2535"/>
    <n v="2118"/>
    <n v="1321"/>
    <n v="909"/>
    <n v="466"/>
    <n v="20025"/>
    <n v="20975"/>
    <n v="22465"/>
    <n v="21440"/>
    <n v="14792"/>
    <n v="10796"/>
    <n v="9155"/>
    <n v="8924"/>
    <n v="8274"/>
    <n v="7939"/>
    <n v="6210"/>
    <n v="6004"/>
    <n v="4593"/>
    <n v="3992"/>
    <n v="2436"/>
    <n v="1640"/>
    <n v="854"/>
  </r>
  <r>
    <s v="NGA"/>
    <x v="0"/>
    <m/>
    <x v="13"/>
    <m/>
    <s v="AWGU"/>
    <m/>
    <n v="118602"/>
    <n v="128356"/>
    <n v="246958"/>
    <n v="13612"/>
    <n v="12971"/>
    <n v="15897"/>
    <n v="14695"/>
    <n v="12260"/>
    <n v="7893"/>
    <n v="6282"/>
    <n v="5825"/>
    <n v="5588"/>
    <n v="6121"/>
    <n v="4259"/>
    <n v="3943"/>
    <n v="2726"/>
    <n v="3000"/>
    <n v="2044"/>
    <n v="942"/>
    <n v="544"/>
    <n v="13988"/>
    <n v="12749"/>
    <n v="14513"/>
    <n v="13595"/>
    <n v="10419"/>
    <n v="7948"/>
    <n v="7904"/>
    <n v="8332"/>
    <n v="7087"/>
    <n v="7755"/>
    <n v="5641"/>
    <n v="5638"/>
    <n v="4082"/>
    <n v="4421"/>
    <n v="1625"/>
    <n v="1884"/>
    <n v="775"/>
    <n v="27600"/>
    <n v="25720"/>
    <n v="30410"/>
    <n v="28290"/>
    <n v="22679"/>
    <n v="15841"/>
    <n v="14186"/>
    <n v="14157"/>
    <n v="12675"/>
    <n v="13876"/>
    <n v="9900"/>
    <n v="9581"/>
    <n v="6808"/>
    <n v="7421"/>
    <n v="3669"/>
    <n v="2826"/>
    <n v="1319"/>
  </r>
  <r>
    <s v="NGA"/>
    <x v="0"/>
    <m/>
    <x v="13"/>
    <m/>
    <s v="ENUGU EAST"/>
    <m/>
    <n v="182014"/>
    <n v="200908"/>
    <n v="382922"/>
    <n v="23176"/>
    <n v="20854"/>
    <n v="22803"/>
    <n v="20701"/>
    <n v="19063"/>
    <n v="13896"/>
    <n v="10359"/>
    <n v="10205"/>
    <n v="8936"/>
    <n v="9600"/>
    <n v="6087"/>
    <n v="6352"/>
    <n v="3420"/>
    <n v="3703"/>
    <n v="1470"/>
    <n v="1014"/>
    <n v="375"/>
    <n v="24750"/>
    <n v="21281"/>
    <n v="26875"/>
    <n v="25816"/>
    <n v="21370"/>
    <n v="15057"/>
    <n v="12982"/>
    <n v="11987"/>
    <n v="9315"/>
    <n v="8454"/>
    <n v="6112"/>
    <n v="6341"/>
    <n v="3805"/>
    <n v="3087"/>
    <n v="1774"/>
    <n v="1254"/>
    <n v="648"/>
    <n v="47926"/>
    <n v="42135"/>
    <n v="49678"/>
    <n v="46517"/>
    <n v="40433"/>
    <n v="28953"/>
    <n v="23341"/>
    <n v="22192"/>
    <n v="18251"/>
    <n v="18054"/>
    <n v="12199"/>
    <n v="12693"/>
    <n v="7225"/>
    <n v="6790"/>
    <n v="3244"/>
    <n v="2268"/>
    <n v="1023"/>
  </r>
  <r>
    <s v="NGA"/>
    <x v="0"/>
    <m/>
    <x v="13"/>
    <m/>
    <s v="ENUGU NORTH"/>
    <m/>
    <n v="166102"/>
    <n v="168490"/>
    <n v="334592"/>
    <n v="17772"/>
    <n v="14842"/>
    <n v="17395"/>
    <n v="17399"/>
    <n v="24169"/>
    <n v="18150"/>
    <n v="10641"/>
    <n v="9206"/>
    <n v="7909"/>
    <n v="8315"/>
    <n v="5915"/>
    <n v="6293"/>
    <n v="2827"/>
    <n v="2801"/>
    <n v="1268"/>
    <n v="880"/>
    <n v="320"/>
    <n v="16575"/>
    <n v="15282"/>
    <n v="21396"/>
    <n v="21509"/>
    <n v="25271"/>
    <n v="15711"/>
    <n v="10242"/>
    <n v="9683"/>
    <n v="7694"/>
    <n v="7058"/>
    <n v="5081"/>
    <n v="4856"/>
    <n v="2706"/>
    <n v="2685"/>
    <n v="1352"/>
    <n v="924"/>
    <n v="465"/>
    <n v="34347"/>
    <n v="30124"/>
    <n v="38791"/>
    <n v="38908"/>
    <n v="49440"/>
    <n v="33861"/>
    <n v="20883"/>
    <n v="18889"/>
    <n v="15603"/>
    <n v="15373"/>
    <n v="10996"/>
    <n v="11149"/>
    <n v="5533"/>
    <n v="5486"/>
    <n v="2620"/>
    <n v="1804"/>
    <n v="785"/>
  </r>
  <r>
    <s v="NGA"/>
    <x v="0"/>
    <m/>
    <x v="13"/>
    <m/>
    <s v="ENUGU SOUTH"/>
    <m/>
    <n v="118552"/>
    <n v="130872"/>
    <n v="249424"/>
    <n v="14432"/>
    <n v="12766"/>
    <n v="14047"/>
    <n v="12729"/>
    <n v="13935"/>
    <n v="10122"/>
    <n v="7181"/>
    <n v="6497"/>
    <n v="6258"/>
    <n v="6330"/>
    <n v="4143"/>
    <n v="4166"/>
    <n v="1957"/>
    <n v="2126"/>
    <n v="967"/>
    <n v="638"/>
    <n v="258"/>
    <n v="15023"/>
    <n v="13540"/>
    <n v="17705"/>
    <n v="16692"/>
    <n v="14570"/>
    <n v="10448"/>
    <n v="7996"/>
    <n v="7791"/>
    <n v="6204"/>
    <n v="5814"/>
    <n v="3827"/>
    <n v="3997"/>
    <n v="2283"/>
    <n v="2231"/>
    <n v="1237"/>
    <n v="1028"/>
    <n v="486"/>
    <n v="29455"/>
    <n v="26306"/>
    <n v="31752"/>
    <n v="29421"/>
    <n v="28505"/>
    <n v="20570"/>
    <n v="15177"/>
    <n v="14288"/>
    <n v="12462"/>
    <n v="12144"/>
    <n v="7970"/>
    <n v="8163"/>
    <n v="4240"/>
    <n v="4357"/>
    <n v="2204"/>
    <n v="1666"/>
    <n v="744"/>
  </r>
  <r>
    <s v="NGA"/>
    <x v="0"/>
    <m/>
    <x v="13"/>
    <m/>
    <s v="EZEAGU"/>
    <m/>
    <n v="110065"/>
    <n v="114905"/>
    <n v="224970"/>
    <n v="11886"/>
    <n v="12625"/>
    <n v="14307"/>
    <n v="13836"/>
    <n v="10257"/>
    <n v="7817"/>
    <n v="6031"/>
    <n v="5533"/>
    <n v="5427"/>
    <n v="4915"/>
    <n v="4156"/>
    <n v="4001"/>
    <n v="3089"/>
    <n v="2601"/>
    <n v="1794"/>
    <n v="1166"/>
    <n v="624"/>
    <n v="11882"/>
    <n v="11941"/>
    <n v="13682"/>
    <n v="13584"/>
    <n v="9663"/>
    <n v="7817"/>
    <n v="7167"/>
    <n v="6898"/>
    <n v="6216"/>
    <n v="5864"/>
    <n v="4707"/>
    <n v="4875"/>
    <n v="3490"/>
    <n v="3225"/>
    <n v="1960"/>
    <n v="1245"/>
    <n v="689"/>
    <n v="23768"/>
    <n v="24566"/>
    <n v="27989"/>
    <n v="27420"/>
    <n v="19920"/>
    <n v="15634"/>
    <n v="13198"/>
    <n v="12431"/>
    <n v="11643"/>
    <n v="10779"/>
    <n v="8863"/>
    <n v="8876"/>
    <n v="6579"/>
    <n v="5826"/>
    <n v="3754"/>
    <n v="2411"/>
    <n v="1313"/>
  </r>
  <r>
    <s v="NGA"/>
    <x v="0"/>
    <m/>
    <x v="13"/>
    <m/>
    <s v="IGBO ETITI"/>
    <m/>
    <n v="137557"/>
    <n v="135759"/>
    <n v="273316"/>
    <n v="16508"/>
    <n v="17632"/>
    <n v="18376"/>
    <n v="17500"/>
    <n v="13241"/>
    <n v="9637"/>
    <n v="7739"/>
    <n v="7123"/>
    <n v="6708"/>
    <n v="6035"/>
    <n v="4935"/>
    <n v="3657"/>
    <n v="3082"/>
    <n v="2529"/>
    <n v="1570"/>
    <n v="828"/>
    <n v="457"/>
    <n v="15669"/>
    <n v="16548"/>
    <n v="17463"/>
    <n v="15784"/>
    <n v="11571"/>
    <n v="9706"/>
    <n v="8854"/>
    <n v="8772"/>
    <n v="7096"/>
    <n v="6445"/>
    <n v="4808"/>
    <n v="4066"/>
    <n v="3332"/>
    <n v="2618"/>
    <n v="1499"/>
    <n v="1031"/>
    <n v="497"/>
    <n v="32177"/>
    <n v="34180"/>
    <n v="35839"/>
    <n v="33284"/>
    <n v="24812"/>
    <n v="19343"/>
    <n v="16593"/>
    <n v="15895"/>
    <n v="13804"/>
    <n v="12480"/>
    <n v="9743"/>
    <n v="7723"/>
    <n v="6414"/>
    <n v="5147"/>
    <n v="3069"/>
    <n v="1859"/>
    <n v="954"/>
  </r>
  <r>
    <s v="NGA"/>
    <x v="0"/>
    <m/>
    <x v="13"/>
    <m/>
    <s v="IGBO EZE NORTH"/>
    <m/>
    <n v="202910"/>
    <n v="215992"/>
    <n v="418902"/>
    <n v="26859"/>
    <n v="27960"/>
    <n v="28583"/>
    <n v="25058"/>
    <n v="18258"/>
    <n v="13007"/>
    <n v="10549"/>
    <n v="9785"/>
    <n v="9295"/>
    <n v="8499"/>
    <n v="6822"/>
    <n v="5766"/>
    <n v="4468"/>
    <n v="3543"/>
    <n v="2176"/>
    <n v="1535"/>
    <n v="747"/>
    <n v="25900"/>
    <n v="26468"/>
    <n v="27867"/>
    <n v="25774"/>
    <n v="18155"/>
    <n v="14461"/>
    <n v="13321"/>
    <n v="13167"/>
    <n v="11527"/>
    <n v="10534"/>
    <n v="7516"/>
    <n v="6741"/>
    <n v="5437"/>
    <n v="3998"/>
    <n v="2635"/>
    <n v="1579"/>
    <n v="912"/>
    <n v="52759"/>
    <n v="54428"/>
    <n v="56450"/>
    <n v="50832"/>
    <n v="36413"/>
    <n v="27468"/>
    <n v="23870"/>
    <n v="22952"/>
    <n v="20822"/>
    <n v="19033"/>
    <n v="14338"/>
    <n v="12507"/>
    <n v="9905"/>
    <n v="7541"/>
    <n v="4811"/>
    <n v="3114"/>
    <n v="1659"/>
  </r>
  <r>
    <s v="NGA"/>
    <x v="0"/>
    <m/>
    <x v="13"/>
    <m/>
    <s v="IGBO EZE SOUTH"/>
    <m/>
    <n v="122404"/>
    <n v="127614"/>
    <n v="250018"/>
    <n v="15176"/>
    <n v="15894"/>
    <n v="16401"/>
    <n v="15167"/>
    <n v="11756"/>
    <n v="8523"/>
    <n v="6699"/>
    <n v="6187"/>
    <n v="5941"/>
    <n v="5223"/>
    <n v="4287"/>
    <n v="3505"/>
    <n v="2846"/>
    <n v="2118"/>
    <n v="1429"/>
    <n v="755"/>
    <n v="497"/>
    <n v="14682"/>
    <n v="15124"/>
    <n v="16078"/>
    <n v="14885"/>
    <n v="11120"/>
    <n v="8882"/>
    <n v="8125"/>
    <n v="7815"/>
    <n v="6856"/>
    <n v="6231"/>
    <n v="4572"/>
    <n v="4052"/>
    <n v="3340"/>
    <n v="2812"/>
    <n v="1696"/>
    <n v="859"/>
    <n v="485"/>
    <n v="29858"/>
    <n v="31018"/>
    <n v="32479"/>
    <n v="30052"/>
    <n v="22876"/>
    <n v="17405"/>
    <n v="14824"/>
    <n v="14002"/>
    <n v="12797"/>
    <n v="11454"/>
    <n v="8859"/>
    <n v="7557"/>
    <n v="6186"/>
    <n v="4930"/>
    <n v="3125"/>
    <n v="1614"/>
    <n v="982"/>
  </r>
  <r>
    <s v="NGA"/>
    <x v="0"/>
    <m/>
    <x v="13"/>
    <m/>
    <s v="ISI UZO"/>
    <m/>
    <n v="104093"/>
    <n v="110575"/>
    <n v="214668"/>
    <n v="12999"/>
    <n v="13143"/>
    <n v="13761"/>
    <n v="13284"/>
    <n v="9910"/>
    <n v="6755"/>
    <n v="5379"/>
    <n v="5003"/>
    <n v="4723"/>
    <n v="4530"/>
    <n v="3802"/>
    <n v="3215"/>
    <n v="2633"/>
    <n v="2402"/>
    <n v="1412"/>
    <n v="768"/>
    <n v="374"/>
    <n v="11972"/>
    <n v="12739"/>
    <n v="13148"/>
    <n v="13322"/>
    <n v="10746"/>
    <n v="7665"/>
    <n v="6608"/>
    <n v="6743"/>
    <n v="5907"/>
    <n v="5545"/>
    <n v="4075"/>
    <n v="3986"/>
    <n v="2793"/>
    <n v="2604"/>
    <n v="1459"/>
    <n v="847"/>
    <n v="416"/>
    <n v="24971"/>
    <n v="25882"/>
    <n v="26909"/>
    <n v="26606"/>
    <n v="20656"/>
    <n v="14420"/>
    <n v="11987"/>
    <n v="11746"/>
    <n v="10630"/>
    <n v="10075"/>
    <n v="7877"/>
    <n v="7201"/>
    <n v="5426"/>
    <n v="5006"/>
    <n v="2871"/>
    <n v="1615"/>
    <n v="790"/>
  </r>
  <r>
    <s v="NGA"/>
    <x v="0"/>
    <m/>
    <x v="13"/>
    <m/>
    <s v="NKANU EAST"/>
    <m/>
    <n v="92793"/>
    <n v="99593"/>
    <n v="192386"/>
    <n v="11037"/>
    <n v="11568"/>
    <n v="12103"/>
    <n v="11178"/>
    <n v="8240"/>
    <n v="5878"/>
    <n v="4696"/>
    <n v="4357"/>
    <n v="4486"/>
    <n v="4165"/>
    <n v="3445"/>
    <n v="3367"/>
    <n v="2731"/>
    <n v="2588"/>
    <n v="1567"/>
    <n v="949"/>
    <n v="438"/>
    <n v="10859"/>
    <n v="11070"/>
    <n v="12038"/>
    <n v="11438"/>
    <n v="7704"/>
    <n v="6280"/>
    <n v="5916"/>
    <n v="5960"/>
    <n v="5567"/>
    <n v="5312"/>
    <n v="4264"/>
    <n v="4041"/>
    <n v="3130"/>
    <n v="2823"/>
    <n v="1620"/>
    <n v="1006"/>
    <n v="565"/>
    <n v="21896"/>
    <n v="22638"/>
    <n v="24141"/>
    <n v="22616"/>
    <n v="15944"/>
    <n v="12158"/>
    <n v="10612"/>
    <n v="10317"/>
    <n v="10053"/>
    <n v="9477"/>
    <n v="7709"/>
    <n v="7408"/>
    <n v="5861"/>
    <n v="5411"/>
    <n v="3187"/>
    <n v="1955"/>
    <n v="1003"/>
  </r>
  <r>
    <s v="NGA"/>
    <x v="0"/>
    <m/>
    <x v="13"/>
    <m/>
    <s v="NKANU WEST"/>
    <m/>
    <n v="90150"/>
    <n v="94463"/>
    <n v="184613"/>
    <n v="9161"/>
    <n v="9792"/>
    <n v="11803"/>
    <n v="11351"/>
    <n v="9123"/>
    <n v="6620"/>
    <n v="4844"/>
    <n v="4390"/>
    <n v="4268"/>
    <n v="4177"/>
    <n v="3308"/>
    <n v="3309"/>
    <n v="2402"/>
    <n v="2566"/>
    <n v="1517"/>
    <n v="1057"/>
    <n v="462"/>
    <n v="8921"/>
    <n v="9552"/>
    <n v="11816"/>
    <n v="11763"/>
    <n v="8333"/>
    <n v="6554"/>
    <n v="5614"/>
    <n v="5618"/>
    <n v="4999"/>
    <n v="5032"/>
    <n v="3761"/>
    <n v="3819"/>
    <n v="2804"/>
    <n v="2817"/>
    <n v="1500"/>
    <n v="1014"/>
    <n v="546"/>
    <n v="18082"/>
    <n v="19344"/>
    <n v="23619"/>
    <n v="23114"/>
    <n v="17456"/>
    <n v="13174"/>
    <n v="10458"/>
    <n v="10008"/>
    <n v="9267"/>
    <n v="9209"/>
    <n v="7069"/>
    <n v="7128"/>
    <n v="5206"/>
    <n v="5383"/>
    <n v="3017"/>
    <n v="2071"/>
    <n v="1008"/>
  </r>
  <r>
    <s v="NGA"/>
    <x v="0"/>
    <m/>
    <x v="13"/>
    <m/>
    <s v="NSUKKA"/>
    <m/>
    <n v="182223"/>
    <n v="196493"/>
    <n v="378716"/>
    <n v="20585"/>
    <n v="21578"/>
    <n v="24010"/>
    <n v="23657"/>
    <n v="21394"/>
    <n v="13867"/>
    <n v="9192"/>
    <n v="8194"/>
    <n v="8060"/>
    <n v="7502"/>
    <n v="6236"/>
    <n v="5593"/>
    <n v="4314"/>
    <n v="3559"/>
    <n v="2441"/>
    <n v="1319"/>
    <n v="722"/>
    <n v="20530"/>
    <n v="21127"/>
    <n v="25057"/>
    <n v="26403"/>
    <n v="21417"/>
    <n v="13847"/>
    <n v="11510"/>
    <n v="10697"/>
    <n v="9705"/>
    <n v="8843"/>
    <n v="7071"/>
    <n v="6350"/>
    <n v="4972"/>
    <n v="4038"/>
    <n v="2619"/>
    <n v="1510"/>
    <n v="797"/>
    <n v="41115"/>
    <n v="42705"/>
    <n v="49067"/>
    <n v="50060"/>
    <n v="42811"/>
    <n v="27714"/>
    <n v="20702"/>
    <n v="18891"/>
    <n v="17765"/>
    <n v="16345"/>
    <n v="13307"/>
    <n v="11943"/>
    <n v="9286"/>
    <n v="7597"/>
    <n v="5060"/>
    <n v="2829"/>
    <n v="1519"/>
  </r>
  <r>
    <s v="NGA"/>
    <x v="0"/>
    <m/>
    <x v="13"/>
    <m/>
    <s v="OJI RIVER"/>
    <m/>
    <n v="78982"/>
    <n v="88289"/>
    <n v="167271"/>
    <n v="8568"/>
    <n v="8842"/>
    <n v="9650"/>
    <n v="9127"/>
    <n v="7251"/>
    <n v="5526"/>
    <n v="4470"/>
    <n v="4308"/>
    <n v="4081"/>
    <n v="3810"/>
    <n v="3194"/>
    <n v="2984"/>
    <n v="2122"/>
    <n v="2307"/>
    <n v="1298"/>
    <n v="971"/>
    <n v="473"/>
    <n v="8971"/>
    <n v="8573"/>
    <n v="9542"/>
    <n v="9864"/>
    <n v="7428"/>
    <n v="5802"/>
    <n v="5662"/>
    <n v="5202"/>
    <n v="4703"/>
    <n v="4629"/>
    <n v="3959"/>
    <n v="3869"/>
    <n v="3043"/>
    <n v="3299"/>
    <n v="1935"/>
    <n v="1192"/>
    <n v="616"/>
    <n v="17539"/>
    <n v="17415"/>
    <n v="19192"/>
    <n v="18991"/>
    <n v="14679"/>
    <n v="11328"/>
    <n v="10132"/>
    <n v="9510"/>
    <n v="8784"/>
    <n v="8439"/>
    <n v="7153"/>
    <n v="6853"/>
    <n v="5165"/>
    <n v="5606"/>
    <n v="3233"/>
    <n v="2163"/>
    <n v="1089"/>
  </r>
  <r>
    <s v="NGA"/>
    <x v="0"/>
    <m/>
    <x v="13"/>
    <m/>
    <s v="UDENU"/>
    <m/>
    <n v="126903"/>
    <n v="131233"/>
    <n v="258136"/>
    <n v="15431"/>
    <n v="16053"/>
    <n v="16987"/>
    <n v="15918"/>
    <n v="12412"/>
    <n v="8832"/>
    <n v="7164"/>
    <n v="6383"/>
    <n v="6059"/>
    <n v="5458"/>
    <n v="4386"/>
    <n v="3635"/>
    <n v="2898"/>
    <n v="2296"/>
    <n v="1669"/>
    <n v="868"/>
    <n v="454"/>
    <n v="14917"/>
    <n v="15224"/>
    <n v="16799"/>
    <n v="15757"/>
    <n v="11528"/>
    <n v="9217"/>
    <n v="8169"/>
    <n v="7818"/>
    <n v="6796"/>
    <n v="6262"/>
    <n v="4741"/>
    <n v="4474"/>
    <n v="3279"/>
    <n v="2798"/>
    <n v="1729"/>
    <n v="1179"/>
    <n v="546"/>
    <n v="30348"/>
    <n v="31277"/>
    <n v="33786"/>
    <n v="31675"/>
    <n v="23940"/>
    <n v="18049"/>
    <n v="15333"/>
    <n v="14201"/>
    <n v="12855"/>
    <n v="11720"/>
    <n v="9127"/>
    <n v="8109"/>
    <n v="6177"/>
    <n v="5094"/>
    <n v="3398"/>
    <n v="2047"/>
    <n v="1000"/>
  </r>
  <r>
    <s v="NGA"/>
    <x v="0"/>
    <m/>
    <x v="13"/>
    <m/>
    <s v="UDI"/>
    <m/>
    <n v="151274"/>
    <n v="157113"/>
    <n v="308387"/>
    <n v="16360"/>
    <n v="17338"/>
    <n v="19339"/>
    <n v="18586"/>
    <n v="14895"/>
    <n v="11214"/>
    <n v="8686"/>
    <n v="7754"/>
    <n v="7387"/>
    <n v="6913"/>
    <n v="5670"/>
    <n v="5298"/>
    <n v="3736"/>
    <n v="3624"/>
    <n v="2263"/>
    <n v="1498"/>
    <n v="713"/>
    <n v="16360"/>
    <n v="16681"/>
    <n v="18590"/>
    <n v="17962"/>
    <n v="13949"/>
    <n v="11242"/>
    <n v="9721"/>
    <n v="9485"/>
    <n v="8123"/>
    <n v="7848"/>
    <n v="6203"/>
    <n v="6542"/>
    <n v="4266"/>
    <n v="4323"/>
    <n v="2862"/>
    <n v="1922"/>
    <n v="1034"/>
    <n v="32720"/>
    <n v="34019"/>
    <n v="37929"/>
    <n v="36548"/>
    <n v="28844"/>
    <n v="22456"/>
    <n v="18407"/>
    <n v="17239"/>
    <n v="15510"/>
    <n v="14761"/>
    <n v="11873"/>
    <n v="11840"/>
    <n v="8002"/>
    <n v="7947"/>
    <n v="5125"/>
    <n v="3420"/>
    <n v="1747"/>
  </r>
  <r>
    <s v="NGA"/>
    <x v="0"/>
    <m/>
    <x v="13"/>
    <m/>
    <s v="UZO UWANI"/>
    <m/>
    <n v="79764"/>
    <n v="80170"/>
    <n v="159934"/>
    <n v="9391"/>
    <n v="10017"/>
    <n v="10666"/>
    <n v="10338"/>
    <n v="7762"/>
    <n v="5405"/>
    <n v="4393"/>
    <n v="3829"/>
    <n v="3898"/>
    <n v="3339"/>
    <n v="2923"/>
    <n v="2266"/>
    <n v="1997"/>
    <n v="1556"/>
    <n v="1101"/>
    <n v="553"/>
    <n v="330"/>
    <n v="9148"/>
    <n v="9618"/>
    <n v="10193"/>
    <n v="9711"/>
    <n v="6880"/>
    <n v="5440"/>
    <n v="5220"/>
    <n v="4762"/>
    <n v="4654"/>
    <n v="3883"/>
    <n v="2911"/>
    <n v="2372"/>
    <n v="1928"/>
    <n v="1654"/>
    <n v="871"/>
    <n v="593"/>
    <n v="332"/>
    <n v="18539"/>
    <n v="19635"/>
    <n v="20859"/>
    <n v="20049"/>
    <n v="14642"/>
    <n v="10845"/>
    <n v="9613"/>
    <n v="8591"/>
    <n v="8552"/>
    <n v="7222"/>
    <n v="5834"/>
    <n v="4638"/>
    <n v="3925"/>
    <n v="3210"/>
    <n v="1972"/>
    <n v="1146"/>
    <n v="662"/>
  </r>
  <r>
    <s v="NGA"/>
    <x v="0"/>
    <m/>
    <x v="14"/>
    <m/>
    <s v="ABAJI"/>
    <m/>
    <n v="70297"/>
    <n v="71603"/>
    <n v="141900"/>
    <n v="12581"/>
    <n v="10355"/>
    <n v="8729"/>
    <n v="7352"/>
    <n v="5396"/>
    <n v="5171"/>
    <n v="4900"/>
    <n v="4704"/>
    <n v="3292"/>
    <n v="2439"/>
    <n v="1685"/>
    <n v="1178"/>
    <n v="842"/>
    <n v="693"/>
    <n v="451"/>
    <n v="349"/>
    <n v="180"/>
    <n v="12960"/>
    <n v="10835"/>
    <n v="9974"/>
    <n v="8593"/>
    <n v="6153"/>
    <n v="5575"/>
    <n v="4447"/>
    <n v="3607"/>
    <n v="2480"/>
    <n v="1793"/>
    <n v="1341"/>
    <n v="1181"/>
    <n v="825"/>
    <n v="825"/>
    <n v="501"/>
    <n v="246"/>
    <n v="267"/>
    <n v="25541"/>
    <n v="21190"/>
    <n v="18703"/>
    <n v="15945"/>
    <n v="11549"/>
    <n v="10746"/>
    <n v="9347"/>
    <n v="8311"/>
    <n v="5772"/>
    <n v="4232"/>
    <n v="3026"/>
    <n v="2359"/>
    <n v="1667"/>
    <n v="1518"/>
    <n v="952"/>
    <n v="595"/>
    <n v="447"/>
  </r>
  <r>
    <s v="NGA"/>
    <x v="0"/>
    <m/>
    <x v="14"/>
    <m/>
    <s v="ABUJA MUNICIPAL"/>
    <m/>
    <n v="1621481"/>
    <n v="1347926"/>
    <n v="2969407"/>
    <n v="210578"/>
    <n v="157768"/>
    <n v="128930"/>
    <n v="115425"/>
    <n v="166438"/>
    <n v="220682"/>
    <n v="184390"/>
    <n v="153862"/>
    <n v="97593"/>
    <n v="81493"/>
    <n v="40885"/>
    <n v="35840"/>
    <n v="11432"/>
    <n v="9051"/>
    <n v="3215"/>
    <n v="2392"/>
    <n v="1507"/>
    <n v="210332"/>
    <n v="166258"/>
    <n v="156402"/>
    <n v="132046"/>
    <n v="152654"/>
    <n v="153027"/>
    <n v="117544"/>
    <n v="90746"/>
    <n v="57563"/>
    <n v="41789"/>
    <n v="22792"/>
    <n v="19323"/>
    <n v="9214"/>
    <n v="8298"/>
    <n v="4626"/>
    <n v="3203"/>
    <n v="2109"/>
    <n v="420910"/>
    <n v="324026"/>
    <n v="285332"/>
    <n v="247471"/>
    <n v="319092"/>
    <n v="373709"/>
    <n v="301934"/>
    <n v="244608"/>
    <n v="155156"/>
    <n v="123282"/>
    <n v="63677"/>
    <n v="55163"/>
    <n v="20646"/>
    <n v="17349"/>
    <n v="7841"/>
    <n v="5595"/>
    <n v="3616"/>
  </r>
  <r>
    <s v="NGA"/>
    <x v="0"/>
    <m/>
    <x v="14"/>
    <m/>
    <s v="BWARI"/>
    <m/>
    <n v="450374"/>
    <n v="430569"/>
    <n v="880943"/>
    <n v="72287"/>
    <n v="53233"/>
    <n v="42984"/>
    <n v="34763"/>
    <n v="39225"/>
    <n v="48133"/>
    <n v="43947"/>
    <n v="40944"/>
    <n v="27341"/>
    <n v="21150"/>
    <n v="9786"/>
    <n v="7830"/>
    <n v="3073"/>
    <n v="2728"/>
    <n v="1275"/>
    <n v="866"/>
    <n v="809"/>
    <n v="72312"/>
    <n v="56958"/>
    <n v="56108"/>
    <n v="43224"/>
    <n v="42073"/>
    <n v="45752"/>
    <n v="36036"/>
    <n v="27221"/>
    <n v="16202"/>
    <n v="10866"/>
    <n v="6656"/>
    <n v="5670"/>
    <n v="3488"/>
    <n v="3137"/>
    <n v="2352"/>
    <n v="1419"/>
    <n v="1095"/>
    <n v="144599"/>
    <n v="110191"/>
    <n v="99092"/>
    <n v="77987"/>
    <n v="81298"/>
    <n v="93885"/>
    <n v="79983"/>
    <n v="68165"/>
    <n v="43543"/>
    <n v="32016"/>
    <n v="16442"/>
    <n v="13500"/>
    <n v="6561"/>
    <n v="5865"/>
    <n v="3627"/>
    <n v="2285"/>
    <n v="1904"/>
  </r>
  <r>
    <s v="NGA"/>
    <x v="0"/>
    <m/>
    <x v="14"/>
    <m/>
    <s v="GWAGWALADA"/>
    <m/>
    <n v="218088"/>
    <n v="207510"/>
    <n v="425598"/>
    <n v="35797"/>
    <n v="29100"/>
    <n v="24879"/>
    <n v="20344"/>
    <n v="21468"/>
    <n v="20724"/>
    <n v="16034"/>
    <n v="15664"/>
    <n v="10625"/>
    <n v="8579"/>
    <n v="4943"/>
    <n v="4093"/>
    <n v="2106"/>
    <n v="1909"/>
    <n v="800"/>
    <n v="604"/>
    <n v="419"/>
    <n v="36646"/>
    <n v="30542"/>
    <n v="25154"/>
    <n v="20786"/>
    <n v="22552"/>
    <n v="18715"/>
    <n v="14795"/>
    <n v="11781"/>
    <n v="8258"/>
    <n v="5712"/>
    <n v="3327"/>
    <n v="3073"/>
    <n v="1983"/>
    <n v="1749"/>
    <n v="1183"/>
    <n v="675"/>
    <n v="579"/>
    <n v="72443"/>
    <n v="59642"/>
    <n v="50033"/>
    <n v="41130"/>
    <n v="44020"/>
    <n v="39439"/>
    <n v="30829"/>
    <n v="27445"/>
    <n v="18883"/>
    <n v="14291"/>
    <n v="8270"/>
    <n v="7166"/>
    <n v="4089"/>
    <n v="3658"/>
    <n v="1983"/>
    <n v="1279"/>
    <n v="998"/>
  </r>
  <r>
    <s v="NGA"/>
    <x v="0"/>
    <m/>
    <x v="14"/>
    <m/>
    <s v="KUJE"/>
    <m/>
    <n v="94750"/>
    <n v="90873"/>
    <n v="185623"/>
    <n v="15475"/>
    <n v="13144"/>
    <n v="12185"/>
    <n v="10794"/>
    <n v="7447"/>
    <n v="7663"/>
    <n v="6737"/>
    <n v="6205"/>
    <n v="4244"/>
    <n v="3352"/>
    <n v="2179"/>
    <n v="1767"/>
    <n v="984"/>
    <n v="1072"/>
    <n v="638"/>
    <n v="534"/>
    <n v="330"/>
    <n v="16024"/>
    <n v="13488"/>
    <n v="11791"/>
    <n v="10063"/>
    <n v="7394"/>
    <n v="6870"/>
    <n v="6006"/>
    <n v="4856"/>
    <n v="3578"/>
    <n v="2724"/>
    <n v="1921"/>
    <n v="1791"/>
    <n v="1219"/>
    <n v="1298"/>
    <n v="777"/>
    <n v="635"/>
    <n v="438"/>
    <n v="31499"/>
    <n v="26632"/>
    <n v="23976"/>
    <n v="20857"/>
    <n v="14841"/>
    <n v="14533"/>
    <n v="12743"/>
    <n v="11061"/>
    <n v="7822"/>
    <n v="6076"/>
    <n v="4100"/>
    <n v="3558"/>
    <n v="2203"/>
    <n v="2370"/>
    <n v="1415"/>
    <n v="1169"/>
    <n v="768"/>
  </r>
  <r>
    <s v="NGA"/>
    <x v="0"/>
    <m/>
    <x v="14"/>
    <m/>
    <s v="KWALI"/>
    <m/>
    <n v="117226"/>
    <n v="114050"/>
    <n v="231276"/>
    <n v="20016"/>
    <n v="17457"/>
    <n v="15206"/>
    <n v="13474"/>
    <n v="8408"/>
    <n v="8190"/>
    <n v="7218"/>
    <n v="7378"/>
    <n v="5372"/>
    <n v="4249"/>
    <n v="3067"/>
    <n v="2368"/>
    <n v="1698"/>
    <n v="1349"/>
    <n v="808"/>
    <n v="562"/>
    <n v="406"/>
    <n v="19788"/>
    <n v="17723"/>
    <n v="14740"/>
    <n v="11382"/>
    <n v="9744"/>
    <n v="9123"/>
    <n v="7863"/>
    <n v="6306"/>
    <n v="4745"/>
    <n v="3346"/>
    <n v="2629"/>
    <n v="2043"/>
    <n v="1370"/>
    <n v="1216"/>
    <n v="938"/>
    <n v="596"/>
    <n v="498"/>
    <n v="39804"/>
    <n v="35180"/>
    <n v="29946"/>
    <n v="24856"/>
    <n v="18152"/>
    <n v="17313"/>
    <n v="15081"/>
    <n v="13684"/>
    <n v="10117"/>
    <n v="7595"/>
    <n v="5696"/>
    <n v="4411"/>
    <n v="3068"/>
    <n v="2565"/>
    <n v="1746"/>
    <n v="1158"/>
    <n v="904"/>
  </r>
  <r>
    <s v="NGA"/>
    <x v="0"/>
    <m/>
    <x v="15"/>
    <m/>
    <s v="AKKO"/>
    <m/>
    <n v="222632"/>
    <n v="198641"/>
    <n v="421273"/>
    <n v="42142"/>
    <n v="35258"/>
    <n v="30083"/>
    <n v="25965"/>
    <n v="17995"/>
    <n v="14215"/>
    <n v="12836"/>
    <n v="10865"/>
    <n v="8790"/>
    <n v="6524"/>
    <n v="5145"/>
    <n v="4054"/>
    <n v="3087"/>
    <n v="2256"/>
    <n v="1659"/>
    <n v="1251"/>
    <n v="507"/>
    <n v="38757"/>
    <n v="31000"/>
    <n v="25023"/>
    <n v="21038"/>
    <n v="17207"/>
    <n v="14229"/>
    <n v="11737"/>
    <n v="9200"/>
    <n v="7818"/>
    <n v="5624"/>
    <n v="4828"/>
    <n v="3563"/>
    <n v="2955"/>
    <n v="2044"/>
    <n v="1938"/>
    <n v="992"/>
    <n v="688"/>
    <n v="80899"/>
    <n v="66258"/>
    <n v="55106"/>
    <n v="47003"/>
    <n v="35202"/>
    <n v="28444"/>
    <n v="24573"/>
    <n v="20065"/>
    <n v="16608"/>
    <n v="12148"/>
    <n v="9973"/>
    <n v="7617"/>
    <n v="6042"/>
    <n v="4300"/>
    <n v="3597"/>
    <n v="2243"/>
    <n v="1195"/>
  </r>
  <r>
    <s v="NGA"/>
    <x v="0"/>
    <m/>
    <x v="15"/>
    <m/>
    <s v="BALANGA"/>
    <m/>
    <n v="155192"/>
    <n v="146693"/>
    <n v="301885"/>
    <n v="31127"/>
    <n v="25081"/>
    <n v="19731"/>
    <n v="16521"/>
    <n v="12525"/>
    <n v="10290"/>
    <n v="9016"/>
    <n v="7631"/>
    <n v="6226"/>
    <n v="4785"/>
    <n v="3747"/>
    <n v="2655"/>
    <n v="2019"/>
    <n v="1283"/>
    <n v="1203"/>
    <n v="819"/>
    <n v="533"/>
    <n v="28622"/>
    <n v="22181"/>
    <n v="17848"/>
    <n v="15512"/>
    <n v="12602"/>
    <n v="10776"/>
    <n v="8777"/>
    <n v="6873"/>
    <n v="5969"/>
    <n v="4322"/>
    <n v="3772"/>
    <n v="2662"/>
    <n v="2377"/>
    <n v="1570"/>
    <n v="1455"/>
    <n v="852"/>
    <n v="523"/>
    <n v="59749"/>
    <n v="47262"/>
    <n v="37579"/>
    <n v="32033"/>
    <n v="25127"/>
    <n v="21066"/>
    <n v="17793"/>
    <n v="14504"/>
    <n v="12195"/>
    <n v="9107"/>
    <n v="7519"/>
    <n v="5317"/>
    <n v="4396"/>
    <n v="2853"/>
    <n v="2658"/>
    <n v="1671"/>
    <n v="1056"/>
  </r>
  <r>
    <s v="NGA"/>
    <x v="0"/>
    <m/>
    <x v="15"/>
    <m/>
    <s v="BILLIRI"/>
    <m/>
    <n v="210786"/>
    <n v="202218"/>
    <n v="413004"/>
    <n v="41465"/>
    <n v="31843"/>
    <n v="27428"/>
    <n v="23889"/>
    <n v="16599"/>
    <n v="13979"/>
    <n v="12543"/>
    <n v="10691"/>
    <n v="8661"/>
    <n v="6706"/>
    <n v="5019"/>
    <n v="3818"/>
    <n v="2830"/>
    <n v="1947"/>
    <n v="1462"/>
    <n v="1284"/>
    <n v="622"/>
    <n v="39302"/>
    <n v="29719"/>
    <n v="25130"/>
    <n v="21683"/>
    <n v="17229"/>
    <n v="14892"/>
    <n v="12136"/>
    <n v="9735"/>
    <n v="8048"/>
    <n v="6023"/>
    <n v="4635"/>
    <n v="4296"/>
    <n v="3408"/>
    <n v="2581"/>
    <n v="1681"/>
    <n v="1071"/>
    <n v="649"/>
    <n v="80767"/>
    <n v="61562"/>
    <n v="52558"/>
    <n v="45572"/>
    <n v="33828"/>
    <n v="28871"/>
    <n v="24679"/>
    <n v="20426"/>
    <n v="16709"/>
    <n v="12729"/>
    <n v="9654"/>
    <n v="8114"/>
    <n v="6238"/>
    <n v="4528"/>
    <n v="3143"/>
    <n v="2355"/>
    <n v="1271"/>
  </r>
  <r>
    <s v="NGA"/>
    <x v="0"/>
    <m/>
    <x v="15"/>
    <m/>
    <s v="DUKKU"/>
    <m/>
    <n v="124669"/>
    <n v="115059"/>
    <n v="239728"/>
    <n v="24221"/>
    <n v="19891"/>
    <n v="17311"/>
    <n v="13418"/>
    <n v="9638"/>
    <n v="8172"/>
    <n v="7310"/>
    <n v="6039"/>
    <n v="5030"/>
    <n v="3674"/>
    <n v="3144"/>
    <n v="1927"/>
    <n v="1844"/>
    <n v="1196"/>
    <n v="1006"/>
    <n v="521"/>
    <n v="327"/>
    <n v="22754"/>
    <n v="17304"/>
    <n v="14052"/>
    <n v="12562"/>
    <n v="9946"/>
    <n v="8325"/>
    <n v="6856"/>
    <n v="5485"/>
    <n v="4613"/>
    <n v="3333"/>
    <n v="3053"/>
    <n v="1788"/>
    <n v="1849"/>
    <n v="1136"/>
    <n v="1032"/>
    <n v="581"/>
    <n v="390"/>
    <n v="46975"/>
    <n v="37195"/>
    <n v="31363"/>
    <n v="25980"/>
    <n v="19584"/>
    <n v="16497"/>
    <n v="14166"/>
    <n v="11524"/>
    <n v="9643"/>
    <n v="7007"/>
    <n v="6197"/>
    <n v="3715"/>
    <n v="3693"/>
    <n v="2332"/>
    <n v="2038"/>
    <n v="1102"/>
    <n v="717"/>
  </r>
  <r>
    <s v="NGA"/>
    <x v="0"/>
    <m/>
    <x v="15"/>
    <m/>
    <s v="FUNAKAYE"/>
    <m/>
    <n v="223390"/>
    <n v="176642"/>
    <n v="400032"/>
    <n v="38175"/>
    <n v="34985"/>
    <n v="36051"/>
    <n v="29780"/>
    <n v="19264"/>
    <n v="14121"/>
    <n v="12048"/>
    <n v="9653"/>
    <n v="8046"/>
    <n v="5895"/>
    <n v="4588"/>
    <n v="3307"/>
    <n v="2581"/>
    <n v="2013"/>
    <n v="1490"/>
    <n v="878"/>
    <n v="515"/>
    <n v="34694"/>
    <n v="26642"/>
    <n v="22426"/>
    <n v="19971"/>
    <n v="14747"/>
    <n v="12611"/>
    <n v="10378"/>
    <n v="8437"/>
    <n v="7001"/>
    <n v="4917"/>
    <n v="4553"/>
    <n v="2693"/>
    <n v="2718"/>
    <n v="1768"/>
    <n v="1573"/>
    <n v="890"/>
    <n v="623"/>
    <n v="72869"/>
    <n v="61627"/>
    <n v="58477"/>
    <n v="49751"/>
    <n v="34011"/>
    <n v="26732"/>
    <n v="22426"/>
    <n v="18090"/>
    <n v="15047"/>
    <n v="10812"/>
    <n v="9141"/>
    <n v="6000"/>
    <n v="5299"/>
    <n v="3781"/>
    <n v="3063"/>
    <n v="1768"/>
    <n v="1138"/>
  </r>
  <r>
    <s v="NGA"/>
    <x v="0"/>
    <m/>
    <x v="15"/>
    <m/>
    <s v="GOMBE"/>
    <m/>
    <n v="205686"/>
    <n v="165664"/>
    <n v="371350"/>
    <n v="34092"/>
    <n v="28330"/>
    <n v="29441"/>
    <n v="25161"/>
    <n v="20420"/>
    <n v="16073"/>
    <n v="12673"/>
    <n v="10349"/>
    <n v="7974"/>
    <n v="6244"/>
    <n v="4151"/>
    <n v="4000"/>
    <n v="2284"/>
    <n v="2012"/>
    <n v="1219"/>
    <n v="850"/>
    <n v="413"/>
    <n v="32015"/>
    <n v="24862"/>
    <n v="21056"/>
    <n v="17622"/>
    <n v="14917"/>
    <n v="12506"/>
    <n v="9785"/>
    <n v="8003"/>
    <n v="6543"/>
    <n v="4660"/>
    <n v="3688"/>
    <n v="3174"/>
    <n v="2170"/>
    <n v="1660"/>
    <n v="1580"/>
    <n v="777"/>
    <n v="646"/>
    <n v="66107"/>
    <n v="53192"/>
    <n v="50497"/>
    <n v="42783"/>
    <n v="35337"/>
    <n v="28579"/>
    <n v="22458"/>
    <n v="18352"/>
    <n v="14517"/>
    <n v="10904"/>
    <n v="7839"/>
    <n v="7174"/>
    <n v="4454"/>
    <n v="3672"/>
    <n v="2799"/>
    <n v="1627"/>
    <n v="1059"/>
  </r>
  <r>
    <s v="NGA"/>
    <x v="0"/>
    <m/>
    <x v="15"/>
    <m/>
    <s v="KALTUNGO"/>
    <m/>
    <n v="124517"/>
    <n v="123882"/>
    <n v="248399"/>
    <n v="24530"/>
    <n v="19141"/>
    <n v="15570"/>
    <n v="12963"/>
    <n v="9696"/>
    <n v="8448"/>
    <n v="7600"/>
    <n v="6586"/>
    <n v="5326"/>
    <n v="4089"/>
    <n v="3141"/>
    <n v="2286"/>
    <n v="1766"/>
    <n v="1449"/>
    <n v="995"/>
    <n v="556"/>
    <n v="375"/>
    <n v="23081"/>
    <n v="17888"/>
    <n v="14977"/>
    <n v="15360"/>
    <n v="11054"/>
    <n v="8998"/>
    <n v="7342"/>
    <n v="5875"/>
    <n v="4814"/>
    <n v="3560"/>
    <n v="2959"/>
    <n v="2357"/>
    <n v="1944"/>
    <n v="1539"/>
    <n v="993"/>
    <n v="721"/>
    <n v="420"/>
    <n v="47611"/>
    <n v="37029"/>
    <n v="30547"/>
    <n v="28323"/>
    <n v="20750"/>
    <n v="17446"/>
    <n v="14942"/>
    <n v="12461"/>
    <n v="10140"/>
    <n v="7649"/>
    <n v="6100"/>
    <n v="4643"/>
    <n v="3710"/>
    <n v="2988"/>
    <n v="1988"/>
    <n v="1277"/>
    <n v="795"/>
  </r>
  <r>
    <s v="NGA"/>
    <x v="0"/>
    <m/>
    <x v="15"/>
    <m/>
    <s v="KWAMI"/>
    <m/>
    <n v="139341"/>
    <n v="130631"/>
    <n v="269972"/>
    <n v="27809"/>
    <n v="22271"/>
    <n v="18816"/>
    <n v="14955"/>
    <n v="10675"/>
    <n v="9021"/>
    <n v="8052"/>
    <n v="6803"/>
    <n v="5584"/>
    <n v="4131"/>
    <n v="3425"/>
    <n v="2265"/>
    <n v="2044"/>
    <n v="1278"/>
    <n v="1160"/>
    <n v="666"/>
    <n v="386"/>
    <n v="25724"/>
    <n v="20057"/>
    <n v="16039"/>
    <n v="13865"/>
    <n v="11255"/>
    <n v="9427"/>
    <n v="7842"/>
    <n v="6204"/>
    <n v="5312"/>
    <n v="3628"/>
    <n v="3360"/>
    <n v="2236"/>
    <n v="2082"/>
    <n v="1269"/>
    <n v="1200"/>
    <n v="663"/>
    <n v="468"/>
    <n v="53533"/>
    <n v="42328"/>
    <n v="34855"/>
    <n v="28820"/>
    <n v="21930"/>
    <n v="18448"/>
    <n v="15894"/>
    <n v="13007"/>
    <n v="10896"/>
    <n v="7759"/>
    <n v="6785"/>
    <n v="4501"/>
    <n v="4126"/>
    <n v="2547"/>
    <n v="2360"/>
    <n v="1329"/>
    <n v="854"/>
  </r>
  <r>
    <s v="NGA"/>
    <x v="0"/>
    <m/>
    <x v="15"/>
    <m/>
    <s v="NAFADA"/>
    <m/>
    <n v="133645"/>
    <n v="102299"/>
    <n v="235944"/>
    <n v="21658"/>
    <n v="20985"/>
    <n v="20348"/>
    <n v="19421"/>
    <n v="12846"/>
    <n v="8578"/>
    <n v="7062"/>
    <n v="5651"/>
    <n v="4685"/>
    <n v="3460"/>
    <n v="2900"/>
    <n v="1728"/>
    <n v="1526"/>
    <n v="886"/>
    <n v="960"/>
    <n v="545"/>
    <n v="406"/>
    <n v="20179"/>
    <n v="15448"/>
    <n v="12701"/>
    <n v="11112"/>
    <n v="8629"/>
    <n v="7458"/>
    <n v="6225"/>
    <n v="4962"/>
    <n v="4228"/>
    <n v="3046"/>
    <n v="2584"/>
    <n v="1571"/>
    <n v="1545"/>
    <n v="829"/>
    <n v="968"/>
    <n v="408"/>
    <n v="406"/>
    <n v="41837"/>
    <n v="36433"/>
    <n v="33049"/>
    <n v="30533"/>
    <n v="21475"/>
    <n v="16036"/>
    <n v="13287"/>
    <n v="10613"/>
    <n v="8913"/>
    <n v="6506"/>
    <n v="5484"/>
    <n v="3299"/>
    <n v="3071"/>
    <n v="1715"/>
    <n v="1928"/>
    <n v="953"/>
    <n v="812"/>
  </r>
  <r>
    <s v="NGA"/>
    <x v="0"/>
    <m/>
    <x v="15"/>
    <m/>
    <s v="SHONGOM"/>
    <m/>
    <n v="118571"/>
    <n v="115204"/>
    <n v="233775"/>
    <n v="23462"/>
    <n v="17960"/>
    <n v="15094"/>
    <n v="12873"/>
    <n v="9289"/>
    <n v="7851"/>
    <n v="7048"/>
    <n v="6147"/>
    <n v="5056"/>
    <n v="3874"/>
    <n v="3008"/>
    <n v="2192"/>
    <n v="1596"/>
    <n v="1057"/>
    <n v="939"/>
    <n v="747"/>
    <n v="378"/>
    <n v="22620"/>
    <n v="17185"/>
    <n v="13962"/>
    <n v="12038"/>
    <n v="9708"/>
    <n v="8490"/>
    <n v="6930"/>
    <n v="5502"/>
    <n v="4608"/>
    <n v="3556"/>
    <n v="2818"/>
    <n v="2181"/>
    <n v="1950"/>
    <n v="1748"/>
    <n v="1072"/>
    <n v="524"/>
    <n v="312"/>
    <n v="46082"/>
    <n v="35145"/>
    <n v="29056"/>
    <n v="24911"/>
    <n v="18997"/>
    <n v="16341"/>
    <n v="13978"/>
    <n v="11649"/>
    <n v="9664"/>
    <n v="7430"/>
    <n v="5826"/>
    <n v="4373"/>
    <n v="3546"/>
    <n v="2805"/>
    <n v="2011"/>
    <n v="1271"/>
    <n v="690"/>
  </r>
  <r>
    <s v="NGA"/>
    <x v="0"/>
    <m/>
    <x v="15"/>
    <m/>
    <s v="YAMALTU/DEBA"/>
    <m/>
    <n v="134456"/>
    <n v="122627"/>
    <n v="257083"/>
    <n v="25830"/>
    <n v="21536"/>
    <n v="18290"/>
    <n v="14713"/>
    <n v="10445"/>
    <n v="8946"/>
    <n v="8004"/>
    <n v="6659"/>
    <n v="5304"/>
    <n v="3875"/>
    <n v="3371"/>
    <n v="2121"/>
    <n v="1784"/>
    <n v="1295"/>
    <n v="1193"/>
    <n v="645"/>
    <n v="445"/>
    <n v="23848"/>
    <n v="18719"/>
    <n v="14846"/>
    <n v="13485"/>
    <n v="10999"/>
    <n v="8996"/>
    <n v="7224"/>
    <n v="5554"/>
    <n v="4894"/>
    <n v="3314"/>
    <n v="3215"/>
    <n v="2005"/>
    <n v="1979"/>
    <n v="1204"/>
    <n v="1249"/>
    <n v="609"/>
    <n v="487"/>
    <n v="49678"/>
    <n v="40255"/>
    <n v="33136"/>
    <n v="28198"/>
    <n v="21444"/>
    <n v="17942"/>
    <n v="15228"/>
    <n v="12213"/>
    <n v="10198"/>
    <n v="7189"/>
    <n v="6586"/>
    <n v="4126"/>
    <n v="3763"/>
    <n v="2499"/>
    <n v="2442"/>
    <n v="1254"/>
    <n v="932"/>
  </r>
  <r>
    <s v="NGA"/>
    <x v="0"/>
    <m/>
    <x v="16"/>
    <m/>
    <s v="ABOH MBAISE"/>
    <m/>
    <n v="144108"/>
    <n v="142425"/>
    <n v="286533"/>
    <n v="16731"/>
    <n v="17439"/>
    <n v="18540"/>
    <n v="17709"/>
    <n v="14319"/>
    <n v="10548"/>
    <n v="8578"/>
    <n v="7619"/>
    <n v="7228"/>
    <n v="6576"/>
    <n v="5256"/>
    <n v="4275"/>
    <n v="3024"/>
    <n v="2602"/>
    <n v="1739"/>
    <n v="1320"/>
    <n v="605"/>
    <n v="15748"/>
    <n v="16330"/>
    <n v="17708"/>
    <n v="16377"/>
    <n v="12432"/>
    <n v="10414"/>
    <n v="9477"/>
    <n v="9202"/>
    <n v="7472"/>
    <n v="6909"/>
    <n v="5031"/>
    <n v="5060"/>
    <n v="3309"/>
    <n v="3053"/>
    <n v="1925"/>
    <n v="1280"/>
    <n v="698"/>
    <n v="32479"/>
    <n v="33769"/>
    <n v="36248"/>
    <n v="34086"/>
    <n v="26751"/>
    <n v="20962"/>
    <n v="18055"/>
    <n v="16821"/>
    <n v="14700"/>
    <n v="13485"/>
    <n v="10287"/>
    <n v="9335"/>
    <n v="6333"/>
    <n v="5655"/>
    <n v="3664"/>
    <n v="2600"/>
    <n v="1303"/>
  </r>
  <r>
    <s v="NGA"/>
    <x v="0"/>
    <m/>
    <x v="16"/>
    <m/>
    <s v="AHIAZU MBAISE"/>
    <m/>
    <n v="132855"/>
    <n v="131466"/>
    <n v="264321"/>
    <n v="15774"/>
    <n v="15840"/>
    <n v="16953"/>
    <n v="16430"/>
    <n v="12906"/>
    <n v="9636"/>
    <n v="7885"/>
    <n v="7260"/>
    <n v="6797"/>
    <n v="6043"/>
    <n v="4769"/>
    <n v="3913"/>
    <n v="2705"/>
    <n v="2660"/>
    <n v="1650"/>
    <n v="1099"/>
    <n v="535"/>
    <n v="14909"/>
    <n v="14748"/>
    <n v="15868"/>
    <n v="15127"/>
    <n v="11572"/>
    <n v="9826"/>
    <n v="8573"/>
    <n v="8514"/>
    <n v="6817"/>
    <n v="6548"/>
    <n v="4658"/>
    <n v="4618"/>
    <n v="2998"/>
    <n v="3286"/>
    <n v="1733"/>
    <n v="1097"/>
    <n v="574"/>
    <n v="30683"/>
    <n v="30588"/>
    <n v="32821"/>
    <n v="31557"/>
    <n v="24478"/>
    <n v="19462"/>
    <n v="16458"/>
    <n v="15774"/>
    <n v="13614"/>
    <n v="12591"/>
    <n v="9427"/>
    <n v="8531"/>
    <n v="5703"/>
    <n v="5946"/>
    <n v="3383"/>
    <n v="2196"/>
    <n v="1109"/>
  </r>
  <r>
    <s v="NGA"/>
    <x v="0"/>
    <m/>
    <x v="16"/>
    <m/>
    <s v="EHIME MBANO"/>
    <m/>
    <n v="75967"/>
    <n v="77045"/>
    <n v="153012"/>
    <n v="9100"/>
    <n v="9575"/>
    <n v="10201"/>
    <n v="9613"/>
    <n v="7327"/>
    <n v="5343"/>
    <n v="4368"/>
    <n v="3998"/>
    <n v="3733"/>
    <n v="3320"/>
    <n v="2728"/>
    <n v="2006"/>
    <n v="1531"/>
    <n v="1339"/>
    <n v="992"/>
    <n v="545"/>
    <n v="248"/>
    <n v="8665"/>
    <n v="9058"/>
    <n v="10088"/>
    <n v="9555"/>
    <n v="6634"/>
    <n v="5433"/>
    <n v="4873"/>
    <n v="4795"/>
    <n v="3852"/>
    <n v="3602"/>
    <n v="2596"/>
    <n v="2485"/>
    <n v="1918"/>
    <n v="1726"/>
    <n v="936"/>
    <n v="621"/>
    <n v="208"/>
    <n v="17765"/>
    <n v="18633"/>
    <n v="20289"/>
    <n v="19168"/>
    <n v="13961"/>
    <n v="10776"/>
    <n v="9241"/>
    <n v="8793"/>
    <n v="7585"/>
    <n v="6922"/>
    <n v="5324"/>
    <n v="4491"/>
    <n v="3449"/>
    <n v="3065"/>
    <n v="1928"/>
    <n v="1166"/>
    <n v="456"/>
  </r>
  <r>
    <s v="NGA"/>
    <x v="0"/>
    <m/>
    <x v="16"/>
    <m/>
    <s v="EZINIHITTE"/>
    <m/>
    <n v="134043"/>
    <n v="134278"/>
    <n v="268321"/>
    <n v="15004"/>
    <n v="15690"/>
    <n v="17220"/>
    <n v="16834"/>
    <n v="13581"/>
    <n v="9936"/>
    <n v="7958"/>
    <n v="7136"/>
    <n v="6764"/>
    <n v="6079"/>
    <n v="4665"/>
    <n v="4281"/>
    <n v="2520"/>
    <n v="2843"/>
    <n v="1617"/>
    <n v="1320"/>
    <n v="595"/>
    <n v="14360"/>
    <n v="15046"/>
    <n v="16854"/>
    <n v="16232"/>
    <n v="11775"/>
    <n v="9842"/>
    <n v="8814"/>
    <n v="8607"/>
    <n v="6820"/>
    <n v="6613"/>
    <n v="4666"/>
    <n v="4910"/>
    <n v="2988"/>
    <n v="2995"/>
    <n v="1876"/>
    <n v="1212"/>
    <n v="668"/>
    <n v="29364"/>
    <n v="30736"/>
    <n v="34074"/>
    <n v="33066"/>
    <n v="25356"/>
    <n v="19778"/>
    <n v="16772"/>
    <n v="15743"/>
    <n v="13584"/>
    <n v="12692"/>
    <n v="9331"/>
    <n v="9191"/>
    <n v="5508"/>
    <n v="5838"/>
    <n v="3493"/>
    <n v="2532"/>
    <n v="1263"/>
  </r>
  <r>
    <s v="NGA"/>
    <x v="0"/>
    <m/>
    <x v="16"/>
    <m/>
    <s v="IDEATO NORTH"/>
    <m/>
    <n v="90104"/>
    <n v="89287"/>
    <n v="179391"/>
    <n v="10619"/>
    <n v="11382"/>
    <n v="12137"/>
    <n v="11433"/>
    <n v="8704"/>
    <n v="6553"/>
    <n v="5256"/>
    <n v="4716"/>
    <n v="4359"/>
    <n v="3952"/>
    <n v="3129"/>
    <n v="2518"/>
    <n v="1850"/>
    <n v="1483"/>
    <n v="969"/>
    <n v="706"/>
    <n v="338"/>
    <n v="10106"/>
    <n v="10717"/>
    <n v="11343"/>
    <n v="10660"/>
    <n v="7651"/>
    <n v="6447"/>
    <n v="5790"/>
    <n v="5744"/>
    <n v="4622"/>
    <n v="4263"/>
    <n v="2940"/>
    <n v="2988"/>
    <n v="1718"/>
    <n v="1923"/>
    <n v="1119"/>
    <n v="774"/>
    <n v="482"/>
    <n v="20725"/>
    <n v="22099"/>
    <n v="23480"/>
    <n v="22093"/>
    <n v="16355"/>
    <n v="13000"/>
    <n v="11046"/>
    <n v="10460"/>
    <n v="8981"/>
    <n v="8215"/>
    <n v="6069"/>
    <n v="5506"/>
    <n v="3568"/>
    <n v="3406"/>
    <n v="2088"/>
    <n v="1480"/>
    <n v="820"/>
  </r>
  <r>
    <s v="NGA"/>
    <x v="0"/>
    <m/>
    <x v="16"/>
    <m/>
    <s v="IDEATO SOUTH"/>
    <m/>
    <n v="141384"/>
    <n v="138727"/>
    <n v="280111"/>
    <n v="17627"/>
    <n v="18386"/>
    <n v="18946"/>
    <n v="17418"/>
    <n v="13338"/>
    <n v="10015"/>
    <n v="8066"/>
    <n v="7488"/>
    <n v="6922"/>
    <n v="6091"/>
    <n v="4929"/>
    <n v="3624"/>
    <n v="3298"/>
    <n v="2378"/>
    <n v="1482"/>
    <n v="913"/>
    <n v="463"/>
    <n v="16740"/>
    <n v="17044"/>
    <n v="17379"/>
    <n v="15248"/>
    <n v="11565"/>
    <n v="9950"/>
    <n v="8802"/>
    <n v="8867"/>
    <n v="7230"/>
    <n v="6650"/>
    <n v="4820"/>
    <n v="4420"/>
    <n v="3679"/>
    <n v="3633"/>
    <n v="1411"/>
    <n v="916"/>
    <n v="373"/>
    <n v="34367"/>
    <n v="35430"/>
    <n v="36325"/>
    <n v="32666"/>
    <n v="24903"/>
    <n v="19965"/>
    <n v="16868"/>
    <n v="16355"/>
    <n v="14152"/>
    <n v="12741"/>
    <n v="9749"/>
    <n v="8044"/>
    <n v="6977"/>
    <n v="6011"/>
    <n v="2893"/>
    <n v="1829"/>
    <n v="836"/>
  </r>
  <r>
    <s v="NGA"/>
    <x v="0"/>
    <m/>
    <x v="16"/>
    <m/>
    <s v="IHITTE/UBOMA"/>
    <m/>
    <n v="90871"/>
    <n v="89163"/>
    <n v="180034"/>
    <n v="10664"/>
    <n v="11308"/>
    <n v="12017"/>
    <n v="11537"/>
    <n v="9098"/>
    <n v="6505"/>
    <n v="5231"/>
    <n v="4781"/>
    <n v="4463"/>
    <n v="3981"/>
    <n v="2978"/>
    <n v="2898"/>
    <n v="1747"/>
    <n v="1650"/>
    <n v="906"/>
    <n v="753"/>
    <n v="354"/>
    <n v="10119"/>
    <n v="10520"/>
    <n v="11254"/>
    <n v="10778"/>
    <n v="7757"/>
    <n v="6471"/>
    <n v="5825"/>
    <n v="5782"/>
    <n v="4757"/>
    <n v="4357"/>
    <n v="3041"/>
    <n v="2880"/>
    <n v="1806"/>
    <n v="1669"/>
    <n v="1179"/>
    <n v="697"/>
    <n v="271"/>
    <n v="20783"/>
    <n v="21828"/>
    <n v="23271"/>
    <n v="22315"/>
    <n v="16855"/>
    <n v="12976"/>
    <n v="11056"/>
    <n v="10563"/>
    <n v="9220"/>
    <n v="8338"/>
    <n v="6019"/>
    <n v="5778"/>
    <n v="3553"/>
    <n v="3319"/>
    <n v="2085"/>
    <n v="1450"/>
    <n v="625"/>
  </r>
  <r>
    <s v="NGA"/>
    <x v="0"/>
    <m/>
    <x v="16"/>
    <m/>
    <s v="IKEDURU"/>
    <m/>
    <n v="89496"/>
    <n v="90869"/>
    <n v="180365"/>
    <n v="9902"/>
    <n v="10071"/>
    <n v="10915"/>
    <n v="10997"/>
    <n v="8908"/>
    <n v="6652"/>
    <n v="5252"/>
    <n v="4772"/>
    <n v="4599"/>
    <n v="4192"/>
    <n v="3364"/>
    <n v="2904"/>
    <n v="2089"/>
    <n v="2063"/>
    <n v="1354"/>
    <n v="1013"/>
    <n v="449"/>
    <n v="9423"/>
    <n v="9453"/>
    <n v="10807"/>
    <n v="10516"/>
    <n v="7836"/>
    <n v="6634"/>
    <n v="5730"/>
    <n v="5520"/>
    <n v="4704"/>
    <n v="4520"/>
    <n v="3646"/>
    <n v="3491"/>
    <n v="2750"/>
    <n v="2613"/>
    <n v="1700"/>
    <n v="1042"/>
    <n v="484"/>
    <n v="19325"/>
    <n v="19524"/>
    <n v="21722"/>
    <n v="21513"/>
    <n v="16744"/>
    <n v="13286"/>
    <n v="10982"/>
    <n v="10292"/>
    <n v="9303"/>
    <n v="8712"/>
    <n v="7010"/>
    <n v="6395"/>
    <n v="4839"/>
    <n v="4676"/>
    <n v="3054"/>
    <n v="2055"/>
    <n v="933"/>
  </r>
  <r>
    <s v="NGA"/>
    <x v="0"/>
    <m/>
    <x v="16"/>
    <m/>
    <s v="ISIALA MBANO"/>
    <m/>
    <n v="162824"/>
    <n v="158534"/>
    <n v="321358"/>
    <n v="19074"/>
    <n v="20365"/>
    <n v="21891"/>
    <n v="21455"/>
    <n v="15860"/>
    <n v="11502"/>
    <n v="9365"/>
    <n v="8553"/>
    <n v="8048"/>
    <n v="7062"/>
    <n v="5562"/>
    <n v="4619"/>
    <n v="3642"/>
    <n v="2572"/>
    <n v="1694"/>
    <n v="965"/>
    <n v="595"/>
    <n v="18131"/>
    <n v="18998"/>
    <n v="20103"/>
    <n v="18165"/>
    <n v="13368"/>
    <n v="11502"/>
    <n v="10279"/>
    <n v="10321"/>
    <n v="8315"/>
    <n v="7641"/>
    <n v="5324"/>
    <n v="5490"/>
    <n v="3362"/>
    <n v="3900"/>
    <n v="1855"/>
    <n v="1119"/>
    <n v="661"/>
    <n v="37205"/>
    <n v="39363"/>
    <n v="41994"/>
    <n v="39620"/>
    <n v="29228"/>
    <n v="23004"/>
    <n v="19644"/>
    <n v="18874"/>
    <n v="16363"/>
    <n v="14703"/>
    <n v="10886"/>
    <n v="10109"/>
    <n v="7004"/>
    <n v="6472"/>
    <n v="3549"/>
    <n v="2084"/>
    <n v="1256"/>
  </r>
  <r>
    <s v="NGA"/>
    <x v="0"/>
    <m/>
    <x v="16"/>
    <m/>
    <s v="ISU"/>
    <m/>
    <n v="156931"/>
    <n v="149599"/>
    <n v="306530"/>
    <n v="19977"/>
    <n v="20916"/>
    <n v="21266"/>
    <n v="19351"/>
    <n v="13874"/>
    <n v="10239"/>
    <n v="9030"/>
    <n v="8622"/>
    <n v="8142"/>
    <n v="7162"/>
    <n v="5596"/>
    <n v="4315"/>
    <n v="3449"/>
    <n v="2213"/>
    <n v="1377"/>
    <n v="877"/>
    <n v="525"/>
    <n v="18322"/>
    <n v="18625"/>
    <n v="19613"/>
    <n v="17157"/>
    <n v="12361"/>
    <n v="11349"/>
    <n v="10321"/>
    <n v="10159"/>
    <n v="7711"/>
    <n v="6898"/>
    <n v="4708"/>
    <n v="4147"/>
    <n v="3131"/>
    <n v="2483"/>
    <n v="1255"/>
    <n v="932"/>
    <n v="427"/>
    <n v="38299"/>
    <n v="39541"/>
    <n v="40879"/>
    <n v="36508"/>
    <n v="26235"/>
    <n v="21588"/>
    <n v="19351"/>
    <n v="18781"/>
    <n v="15853"/>
    <n v="14060"/>
    <n v="10304"/>
    <n v="8462"/>
    <n v="6580"/>
    <n v="4696"/>
    <n v="2632"/>
    <n v="1809"/>
    <n v="952"/>
  </r>
  <r>
    <s v="NGA"/>
    <x v="0"/>
    <m/>
    <x v="16"/>
    <m/>
    <s v="MBAITOLI"/>
    <m/>
    <n v="164909"/>
    <n v="165940"/>
    <n v="330849"/>
    <n v="19575"/>
    <n v="19983"/>
    <n v="20983"/>
    <n v="20284"/>
    <n v="16387"/>
    <n v="11954"/>
    <n v="9437"/>
    <n v="8775"/>
    <n v="8384"/>
    <n v="7481"/>
    <n v="5839"/>
    <n v="4985"/>
    <n v="3546"/>
    <n v="3261"/>
    <n v="1948"/>
    <n v="1422"/>
    <n v="665"/>
    <n v="18691"/>
    <n v="18978"/>
    <n v="20699"/>
    <n v="19055"/>
    <n v="14542"/>
    <n v="11907"/>
    <n v="10745"/>
    <n v="10548"/>
    <n v="8686"/>
    <n v="7951"/>
    <n v="6139"/>
    <n v="5457"/>
    <n v="4109"/>
    <n v="3725"/>
    <n v="2313"/>
    <n v="1584"/>
    <n v="811"/>
    <n v="38266"/>
    <n v="38961"/>
    <n v="41682"/>
    <n v="39339"/>
    <n v="30929"/>
    <n v="23861"/>
    <n v="20182"/>
    <n v="19323"/>
    <n v="17070"/>
    <n v="15432"/>
    <n v="11978"/>
    <n v="10442"/>
    <n v="7655"/>
    <n v="6986"/>
    <n v="4261"/>
    <n v="3006"/>
    <n v="1476"/>
  </r>
  <r>
    <s v="NGA"/>
    <x v="0"/>
    <m/>
    <x v="16"/>
    <m/>
    <s v="NGOR-OKPALA"/>
    <m/>
    <n v="79244"/>
    <n v="80893"/>
    <n v="160137"/>
    <n v="8996"/>
    <n v="9304"/>
    <n v="10226"/>
    <n v="10256"/>
    <n v="7915"/>
    <n v="5575"/>
    <n v="4410"/>
    <n v="3971"/>
    <n v="3846"/>
    <n v="3479"/>
    <n v="2945"/>
    <n v="2511"/>
    <n v="1754"/>
    <n v="1659"/>
    <n v="1150"/>
    <n v="849"/>
    <n v="398"/>
    <n v="8808"/>
    <n v="8709"/>
    <n v="9834"/>
    <n v="9561"/>
    <n v="6800"/>
    <n v="5561"/>
    <n v="5042"/>
    <n v="4867"/>
    <n v="4306"/>
    <n v="4041"/>
    <n v="3277"/>
    <n v="2983"/>
    <n v="2295"/>
    <n v="2069"/>
    <n v="1456"/>
    <n v="821"/>
    <n v="463"/>
    <n v="17804"/>
    <n v="18013"/>
    <n v="20060"/>
    <n v="19817"/>
    <n v="14715"/>
    <n v="11136"/>
    <n v="9452"/>
    <n v="8838"/>
    <n v="8152"/>
    <n v="7520"/>
    <n v="6222"/>
    <n v="5494"/>
    <n v="4049"/>
    <n v="3728"/>
    <n v="2606"/>
    <n v="1670"/>
    <n v="861"/>
  </r>
  <r>
    <s v="NGA"/>
    <x v="0"/>
    <m/>
    <x v="16"/>
    <m/>
    <s v="NJABA"/>
    <m/>
    <n v="134255"/>
    <n v="133402"/>
    <n v="267657"/>
    <n v="15337"/>
    <n v="16802"/>
    <n v="18480"/>
    <n v="17752"/>
    <n v="12939"/>
    <n v="9336"/>
    <n v="7535"/>
    <n v="7009"/>
    <n v="6706"/>
    <n v="5918"/>
    <n v="4633"/>
    <n v="3901"/>
    <n v="2782"/>
    <n v="2185"/>
    <n v="1428"/>
    <n v="978"/>
    <n v="534"/>
    <n v="14727"/>
    <n v="15696"/>
    <n v="17885"/>
    <n v="16576"/>
    <n v="11207"/>
    <n v="9428"/>
    <n v="8568"/>
    <n v="8452"/>
    <n v="6833"/>
    <n v="6271"/>
    <n v="4349"/>
    <n v="4465"/>
    <n v="2751"/>
    <n v="2798"/>
    <n v="1565"/>
    <n v="1332"/>
    <n v="499"/>
    <n v="30064"/>
    <n v="32498"/>
    <n v="36365"/>
    <n v="34328"/>
    <n v="24146"/>
    <n v="18764"/>
    <n v="16103"/>
    <n v="15461"/>
    <n v="13539"/>
    <n v="12189"/>
    <n v="8982"/>
    <n v="8366"/>
    <n v="5533"/>
    <n v="4983"/>
    <n v="2993"/>
    <n v="2310"/>
    <n v="1033"/>
  </r>
  <r>
    <s v="NGA"/>
    <x v="0"/>
    <m/>
    <x v="16"/>
    <m/>
    <s v="NKWERRE"/>
    <m/>
    <n v="58505"/>
    <n v="56904"/>
    <n v="115409"/>
    <n v="6412"/>
    <n v="6478"/>
    <n v="7355"/>
    <n v="7972"/>
    <n v="6001"/>
    <n v="4315"/>
    <n v="3671"/>
    <n v="3092"/>
    <n v="2884"/>
    <n v="2560"/>
    <n v="2101"/>
    <n v="1671"/>
    <n v="1319"/>
    <n v="1239"/>
    <n v="685"/>
    <n v="500"/>
    <n v="250"/>
    <n v="5961"/>
    <n v="6134"/>
    <n v="6997"/>
    <n v="7161"/>
    <n v="5147"/>
    <n v="4225"/>
    <n v="3771"/>
    <n v="3642"/>
    <n v="3005"/>
    <n v="2723"/>
    <n v="2107"/>
    <n v="1883"/>
    <n v="1207"/>
    <n v="1370"/>
    <n v="646"/>
    <n v="603"/>
    <n v="322"/>
    <n v="12373"/>
    <n v="12612"/>
    <n v="14352"/>
    <n v="15133"/>
    <n v="11148"/>
    <n v="8540"/>
    <n v="7442"/>
    <n v="6734"/>
    <n v="5889"/>
    <n v="5283"/>
    <n v="4208"/>
    <n v="3554"/>
    <n v="2526"/>
    <n v="2609"/>
    <n v="1331"/>
    <n v="1103"/>
    <n v="572"/>
  </r>
  <r>
    <s v="NGA"/>
    <x v="0"/>
    <m/>
    <x v="16"/>
    <m/>
    <s v="NWANGELE"/>
    <m/>
    <n v="93120"/>
    <n v="90470"/>
    <n v="183590"/>
    <n v="11408"/>
    <n v="11917"/>
    <n v="12224"/>
    <n v="11399"/>
    <n v="9150"/>
    <n v="6713"/>
    <n v="5263"/>
    <n v="4805"/>
    <n v="4599"/>
    <n v="4209"/>
    <n v="3034"/>
    <n v="3027"/>
    <n v="2001"/>
    <n v="1322"/>
    <n v="992"/>
    <n v="673"/>
    <n v="384"/>
    <n v="10387"/>
    <n v="11053"/>
    <n v="11341"/>
    <n v="10209"/>
    <n v="7891"/>
    <n v="6596"/>
    <n v="5928"/>
    <n v="6049"/>
    <n v="4749"/>
    <n v="4304"/>
    <n v="3012"/>
    <n v="3121"/>
    <n v="1901"/>
    <n v="1943"/>
    <n v="896"/>
    <n v="625"/>
    <n v="465"/>
    <n v="21795"/>
    <n v="22970"/>
    <n v="23565"/>
    <n v="21608"/>
    <n v="17041"/>
    <n v="13309"/>
    <n v="11191"/>
    <n v="10854"/>
    <n v="9348"/>
    <n v="8513"/>
    <n v="6046"/>
    <n v="6148"/>
    <n v="3902"/>
    <n v="3265"/>
    <n v="1888"/>
    <n v="1298"/>
    <n v="849"/>
  </r>
  <r>
    <s v="NGA"/>
    <x v="0"/>
    <m/>
    <x v="16"/>
    <m/>
    <s v="OBOWO"/>
    <m/>
    <n v="92157"/>
    <n v="94718"/>
    <n v="186875"/>
    <n v="11399"/>
    <n v="12112"/>
    <n v="12248"/>
    <n v="11557"/>
    <n v="8609"/>
    <n v="5941"/>
    <n v="5640"/>
    <n v="4625"/>
    <n v="4420"/>
    <n v="4228"/>
    <n v="2895"/>
    <n v="2868"/>
    <n v="1809"/>
    <n v="1476"/>
    <n v="1003"/>
    <n v="936"/>
    <n v="391"/>
    <n v="10892"/>
    <n v="11327"/>
    <n v="11696"/>
    <n v="11526"/>
    <n v="8440"/>
    <n v="6910"/>
    <n v="6075"/>
    <n v="5926"/>
    <n v="4868"/>
    <n v="4543"/>
    <n v="3199"/>
    <n v="3201"/>
    <n v="1680"/>
    <n v="2054"/>
    <n v="1177"/>
    <n v="869"/>
    <n v="335"/>
    <n v="22291"/>
    <n v="23439"/>
    <n v="23944"/>
    <n v="23083"/>
    <n v="17049"/>
    <n v="12851"/>
    <n v="11715"/>
    <n v="10551"/>
    <n v="9288"/>
    <n v="8771"/>
    <n v="6094"/>
    <n v="6069"/>
    <n v="3489"/>
    <n v="3530"/>
    <n v="2180"/>
    <n v="1805"/>
    <n v="726"/>
  </r>
  <r>
    <s v="NGA"/>
    <x v="0"/>
    <m/>
    <x v="16"/>
    <m/>
    <s v="OGUTA"/>
    <m/>
    <n v="102537"/>
    <n v="99423"/>
    <n v="201960"/>
    <n v="11913"/>
    <n v="12343"/>
    <n v="13169"/>
    <n v="12686"/>
    <n v="10816"/>
    <n v="7756"/>
    <n v="6087"/>
    <n v="5356"/>
    <n v="5027"/>
    <n v="4332"/>
    <n v="3566"/>
    <n v="3040"/>
    <n v="2017"/>
    <n v="2006"/>
    <n v="1160"/>
    <n v="841"/>
    <n v="422"/>
    <n v="11244"/>
    <n v="11571"/>
    <n v="12267"/>
    <n v="11293"/>
    <n v="9050"/>
    <n v="7152"/>
    <n v="6494"/>
    <n v="6427"/>
    <n v="5255"/>
    <n v="4832"/>
    <n v="3513"/>
    <n v="3399"/>
    <n v="2276"/>
    <n v="2089"/>
    <n v="1210"/>
    <n v="868"/>
    <n v="483"/>
    <n v="23157"/>
    <n v="23914"/>
    <n v="25436"/>
    <n v="23979"/>
    <n v="19866"/>
    <n v="14908"/>
    <n v="12581"/>
    <n v="11783"/>
    <n v="10282"/>
    <n v="9164"/>
    <n v="7079"/>
    <n v="6439"/>
    <n v="4293"/>
    <n v="4095"/>
    <n v="2370"/>
    <n v="1709"/>
    <n v="905"/>
  </r>
  <r>
    <s v="NGA"/>
    <x v="0"/>
    <m/>
    <x v="16"/>
    <m/>
    <s v="OHAJI/EGBEMA"/>
    <m/>
    <n v="123418"/>
    <n v="121309"/>
    <n v="244727"/>
    <n v="15352"/>
    <n v="15323"/>
    <n v="16364"/>
    <n v="15662"/>
    <n v="11958"/>
    <n v="8772"/>
    <n v="7296"/>
    <n v="6466"/>
    <n v="6195"/>
    <n v="5365"/>
    <n v="4286"/>
    <n v="3187"/>
    <n v="2455"/>
    <n v="2002"/>
    <n v="1347"/>
    <n v="859"/>
    <n v="529"/>
    <n v="14306"/>
    <n v="14419"/>
    <n v="15505"/>
    <n v="14117"/>
    <n v="10602"/>
    <n v="8719"/>
    <n v="7783"/>
    <n v="7702"/>
    <n v="6366"/>
    <n v="5641"/>
    <n v="4325"/>
    <n v="3806"/>
    <n v="2682"/>
    <n v="2194"/>
    <n v="1506"/>
    <n v="1018"/>
    <n v="618"/>
    <n v="29658"/>
    <n v="29742"/>
    <n v="31869"/>
    <n v="29779"/>
    <n v="22560"/>
    <n v="17491"/>
    <n v="15079"/>
    <n v="14168"/>
    <n v="12561"/>
    <n v="11006"/>
    <n v="8611"/>
    <n v="6993"/>
    <n v="5137"/>
    <n v="4196"/>
    <n v="2853"/>
    <n v="1877"/>
    <n v="1147"/>
  </r>
  <r>
    <s v="NGA"/>
    <x v="0"/>
    <m/>
    <x v="16"/>
    <m/>
    <s v="OKIGWE"/>
    <m/>
    <n v="102039"/>
    <n v="98626"/>
    <n v="200665"/>
    <n v="11143"/>
    <n v="11661"/>
    <n v="13463"/>
    <n v="13494"/>
    <n v="11094"/>
    <n v="7902"/>
    <n v="5887"/>
    <n v="5222"/>
    <n v="5015"/>
    <n v="4558"/>
    <n v="3563"/>
    <n v="3086"/>
    <n v="1996"/>
    <n v="1722"/>
    <n v="1163"/>
    <n v="664"/>
    <n v="406"/>
    <n v="10626"/>
    <n v="10971"/>
    <n v="12815"/>
    <n v="12335"/>
    <n v="9340"/>
    <n v="7291"/>
    <n v="6508"/>
    <n v="6310"/>
    <n v="5126"/>
    <n v="4718"/>
    <n v="3314"/>
    <n v="3003"/>
    <n v="1840"/>
    <n v="1979"/>
    <n v="1110"/>
    <n v="948"/>
    <n v="392"/>
    <n v="21769"/>
    <n v="22632"/>
    <n v="26278"/>
    <n v="25829"/>
    <n v="20434"/>
    <n v="15193"/>
    <n v="12395"/>
    <n v="11532"/>
    <n v="10141"/>
    <n v="9276"/>
    <n v="6877"/>
    <n v="6089"/>
    <n v="3836"/>
    <n v="3701"/>
    <n v="2273"/>
    <n v="1612"/>
    <n v="798"/>
  </r>
  <r>
    <s v="NGA"/>
    <x v="0"/>
    <m/>
    <x v="16"/>
    <m/>
    <s v="ONUIMO"/>
    <m/>
    <n v="76384"/>
    <n v="73877"/>
    <n v="150261"/>
    <n v="8527"/>
    <n v="9469"/>
    <n v="10196"/>
    <n v="9854"/>
    <n v="7659"/>
    <n v="5584"/>
    <n v="4406"/>
    <n v="4000"/>
    <n v="3691"/>
    <n v="3371"/>
    <n v="2548"/>
    <n v="2396"/>
    <n v="1527"/>
    <n v="1525"/>
    <n v="907"/>
    <n v="406"/>
    <n v="318"/>
    <n v="8062"/>
    <n v="8815"/>
    <n v="9453"/>
    <n v="8761"/>
    <n v="6327"/>
    <n v="5394"/>
    <n v="4738"/>
    <n v="4605"/>
    <n v="3822"/>
    <n v="3624"/>
    <n v="2510"/>
    <n v="2769"/>
    <n v="1337"/>
    <n v="1879"/>
    <n v="989"/>
    <n v="436"/>
    <n v="356"/>
    <n v="16589"/>
    <n v="18284"/>
    <n v="19649"/>
    <n v="18615"/>
    <n v="13986"/>
    <n v="10978"/>
    <n v="9144"/>
    <n v="8605"/>
    <n v="7513"/>
    <n v="6995"/>
    <n v="5058"/>
    <n v="5165"/>
    <n v="2864"/>
    <n v="3404"/>
    <n v="1896"/>
    <n v="842"/>
    <n v="674"/>
  </r>
  <r>
    <s v="NGA"/>
    <x v="0"/>
    <m/>
    <x v="16"/>
    <m/>
    <s v="ORLU"/>
    <m/>
    <n v="73362"/>
    <n v="78163"/>
    <n v="151525"/>
    <n v="8515"/>
    <n v="8570"/>
    <n v="9607"/>
    <n v="9558"/>
    <n v="7108"/>
    <n v="5161"/>
    <n v="4219"/>
    <n v="3866"/>
    <n v="3510"/>
    <n v="3326"/>
    <n v="2473"/>
    <n v="2446"/>
    <n v="1588"/>
    <n v="1531"/>
    <n v="874"/>
    <n v="711"/>
    <n v="299"/>
    <n v="8161"/>
    <n v="8138"/>
    <n v="11490"/>
    <n v="10486"/>
    <n v="6617"/>
    <n v="5338"/>
    <n v="4736"/>
    <n v="4570"/>
    <n v="3707"/>
    <n v="3685"/>
    <n v="2553"/>
    <n v="2830"/>
    <n v="1822"/>
    <n v="1809"/>
    <n v="1023"/>
    <n v="815"/>
    <n v="383"/>
    <n v="16676"/>
    <n v="16708"/>
    <n v="21097"/>
    <n v="20044"/>
    <n v="13725"/>
    <n v="10499"/>
    <n v="8955"/>
    <n v="8436"/>
    <n v="7217"/>
    <n v="7011"/>
    <n v="5026"/>
    <n v="5276"/>
    <n v="3410"/>
    <n v="3340"/>
    <n v="1897"/>
    <n v="1526"/>
    <n v="682"/>
  </r>
  <r>
    <s v="NGA"/>
    <x v="0"/>
    <m/>
    <x v="16"/>
    <m/>
    <s v="ORSU"/>
    <m/>
    <n v="72047"/>
    <n v="71923"/>
    <n v="143970"/>
    <n v="8492"/>
    <n v="8934"/>
    <n v="9414"/>
    <n v="8987"/>
    <n v="6950"/>
    <n v="5304"/>
    <n v="4263"/>
    <n v="3839"/>
    <n v="3601"/>
    <n v="3176"/>
    <n v="2550"/>
    <n v="2102"/>
    <n v="1456"/>
    <n v="1230"/>
    <n v="865"/>
    <n v="597"/>
    <n v="287"/>
    <n v="7986"/>
    <n v="8434"/>
    <n v="9113"/>
    <n v="8542"/>
    <n v="6268"/>
    <n v="5324"/>
    <n v="4584"/>
    <n v="4638"/>
    <n v="3713"/>
    <n v="3451"/>
    <n v="2310"/>
    <n v="2577"/>
    <n v="1669"/>
    <n v="1586"/>
    <n v="788"/>
    <n v="618"/>
    <n v="322"/>
    <n v="16478"/>
    <n v="17368"/>
    <n v="18527"/>
    <n v="17529"/>
    <n v="13218"/>
    <n v="10628"/>
    <n v="8847"/>
    <n v="8477"/>
    <n v="7314"/>
    <n v="6627"/>
    <n v="4860"/>
    <n v="4679"/>
    <n v="3125"/>
    <n v="2816"/>
    <n v="1653"/>
    <n v="1215"/>
    <n v="609"/>
  </r>
  <r>
    <s v="NGA"/>
    <x v="0"/>
    <m/>
    <x v="16"/>
    <m/>
    <s v="ORU EAST"/>
    <m/>
    <n v="73480"/>
    <n v="74015"/>
    <n v="147495"/>
    <n v="7864"/>
    <n v="8758"/>
    <n v="9986"/>
    <n v="9594"/>
    <n v="7154"/>
    <n v="5236"/>
    <n v="4182"/>
    <n v="3820"/>
    <n v="3565"/>
    <n v="3246"/>
    <n v="2488"/>
    <n v="2366"/>
    <n v="1539"/>
    <n v="1603"/>
    <n v="999"/>
    <n v="731"/>
    <n v="349"/>
    <n v="7494"/>
    <n v="8201"/>
    <n v="9789"/>
    <n v="8927"/>
    <n v="6415"/>
    <n v="5187"/>
    <n v="4593"/>
    <n v="4480"/>
    <n v="3827"/>
    <n v="3642"/>
    <n v="2630"/>
    <n v="2736"/>
    <n v="1889"/>
    <n v="2020"/>
    <n v="1069"/>
    <n v="779"/>
    <n v="337"/>
    <n v="15358"/>
    <n v="16959"/>
    <n v="19775"/>
    <n v="18521"/>
    <n v="13569"/>
    <n v="10423"/>
    <n v="8775"/>
    <n v="8300"/>
    <n v="7392"/>
    <n v="6888"/>
    <n v="5118"/>
    <n v="5102"/>
    <n v="3428"/>
    <n v="3623"/>
    <n v="2068"/>
    <n v="1510"/>
    <n v="686"/>
  </r>
  <r>
    <s v="NGA"/>
    <x v="0"/>
    <m/>
    <x v="16"/>
    <m/>
    <s v="ORU WEST"/>
    <m/>
    <n v="77706"/>
    <n v="75019"/>
    <n v="152725"/>
    <n v="8955"/>
    <n v="10424"/>
    <n v="11371"/>
    <n v="10375"/>
    <n v="7429"/>
    <n v="5299"/>
    <n v="4212"/>
    <n v="3871"/>
    <n v="3650"/>
    <n v="3225"/>
    <n v="2461"/>
    <n v="2226"/>
    <n v="1379"/>
    <n v="1287"/>
    <n v="756"/>
    <n v="489"/>
    <n v="297"/>
    <n v="8579"/>
    <n v="10241"/>
    <n v="10272"/>
    <n v="8372"/>
    <n v="6169"/>
    <n v="5218"/>
    <n v="4663"/>
    <n v="4633"/>
    <n v="3787"/>
    <n v="3540"/>
    <n v="2591"/>
    <n v="2195"/>
    <n v="1508"/>
    <n v="1391"/>
    <n v="938"/>
    <n v="657"/>
    <n v="265"/>
    <n v="17534"/>
    <n v="20665"/>
    <n v="21643"/>
    <n v="18747"/>
    <n v="13598"/>
    <n v="10517"/>
    <n v="8875"/>
    <n v="8504"/>
    <n v="7437"/>
    <n v="6765"/>
    <n v="5052"/>
    <n v="4421"/>
    <n v="2887"/>
    <n v="2678"/>
    <n v="1694"/>
    <n v="1146"/>
    <n v="562"/>
  </r>
  <r>
    <s v="NGA"/>
    <x v="0"/>
    <m/>
    <x v="16"/>
    <m/>
    <s v="OWERRI MUNICIPAL"/>
    <m/>
    <n v="74651"/>
    <n v="77496"/>
    <n v="152147"/>
    <n v="7601"/>
    <n v="6404"/>
    <n v="7679"/>
    <n v="7914"/>
    <n v="9451"/>
    <n v="7573"/>
    <n v="5713"/>
    <n v="5013"/>
    <n v="4320"/>
    <n v="4175"/>
    <n v="2841"/>
    <n v="2571"/>
    <n v="1273"/>
    <n v="1169"/>
    <n v="525"/>
    <n v="322"/>
    <n v="107"/>
    <n v="7223"/>
    <n v="6701"/>
    <n v="10466"/>
    <n v="10690"/>
    <n v="10429"/>
    <n v="7085"/>
    <n v="5176"/>
    <n v="4757"/>
    <n v="3699"/>
    <n v="3368"/>
    <n v="2364"/>
    <n v="2231"/>
    <n v="1088"/>
    <n v="1073"/>
    <n v="583"/>
    <n v="375"/>
    <n v="188"/>
    <n v="14824"/>
    <n v="13105"/>
    <n v="18145"/>
    <n v="18604"/>
    <n v="19880"/>
    <n v="14658"/>
    <n v="10889"/>
    <n v="9770"/>
    <n v="8019"/>
    <n v="7543"/>
    <n v="5205"/>
    <n v="4802"/>
    <n v="2361"/>
    <n v="2242"/>
    <n v="1108"/>
    <n v="697"/>
    <n v="295"/>
  </r>
  <r>
    <s v="NGA"/>
    <x v="0"/>
    <m/>
    <x v="16"/>
    <m/>
    <s v="OWERRI NORTH"/>
    <m/>
    <n v="105476"/>
    <n v="108568"/>
    <n v="214044"/>
    <n v="12049"/>
    <n v="10510"/>
    <n v="12884"/>
    <n v="12551"/>
    <n v="11922"/>
    <n v="8456"/>
    <n v="6544"/>
    <n v="5619"/>
    <n v="5405"/>
    <n v="5241"/>
    <n v="3808"/>
    <n v="3724"/>
    <n v="2007"/>
    <n v="2162"/>
    <n v="1213"/>
    <n v="1002"/>
    <n v="379"/>
    <n v="11511"/>
    <n v="10537"/>
    <n v="13511"/>
    <n v="12928"/>
    <n v="11317"/>
    <n v="8296"/>
    <n v="6671"/>
    <n v="6404"/>
    <n v="5291"/>
    <n v="5184"/>
    <n v="3901"/>
    <n v="3997"/>
    <n v="2626"/>
    <n v="2626"/>
    <n v="1809"/>
    <n v="1288"/>
    <n v="671"/>
    <n v="23560"/>
    <n v="21047"/>
    <n v="26395"/>
    <n v="25479"/>
    <n v="23239"/>
    <n v="16752"/>
    <n v="13215"/>
    <n v="12023"/>
    <n v="10696"/>
    <n v="10425"/>
    <n v="7709"/>
    <n v="7721"/>
    <n v="4633"/>
    <n v="4788"/>
    <n v="3022"/>
    <n v="2290"/>
    <n v="1050"/>
  </r>
  <r>
    <s v="NGA"/>
    <x v="0"/>
    <m/>
    <x v="16"/>
    <m/>
    <s v="OWERRI WEST"/>
    <m/>
    <n v="60273"/>
    <n v="63242"/>
    <n v="123515"/>
    <n v="7092"/>
    <n v="5377"/>
    <n v="6133"/>
    <n v="6486"/>
    <n v="8990"/>
    <n v="5683"/>
    <n v="3789"/>
    <n v="2929"/>
    <n v="2505"/>
    <n v="2605"/>
    <n v="2187"/>
    <n v="2088"/>
    <n v="1670"/>
    <n v="1099"/>
    <n v="675"/>
    <n v="632"/>
    <n v="333"/>
    <n v="8061"/>
    <n v="4950"/>
    <n v="6154"/>
    <n v="6871"/>
    <n v="7321"/>
    <n v="4354"/>
    <n v="4367"/>
    <n v="3195"/>
    <n v="3517"/>
    <n v="2773"/>
    <n v="2306"/>
    <n v="2065"/>
    <n v="2454"/>
    <n v="1883"/>
    <n v="1042"/>
    <n v="1436"/>
    <n v="493"/>
    <n v="15153"/>
    <n v="10327"/>
    <n v="12287"/>
    <n v="13357"/>
    <n v="16311"/>
    <n v="10037"/>
    <n v="8156"/>
    <n v="6124"/>
    <n v="6022"/>
    <n v="5378"/>
    <n v="4493"/>
    <n v="4153"/>
    <n v="4124"/>
    <n v="2982"/>
    <n v="1717"/>
    <n v="2068"/>
    <n v="826"/>
  </r>
  <r>
    <s v="NGA"/>
    <x v="0"/>
    <m/>
    <x v="17"/>
    <m/>
    <s v="AUYO"/>
    <m/>
    <n v="94903"/>
    <n v="90634"/>
    <n v="185537"/>
    <n v="19744"/>
    <n v="15462"/>
    <n v="11623"/>
    <n v="9498"/>
    <n v="6718"/>
    <n v="5952"/>
    <n v="5933"/>
    <n v="5028"/>
    <n v="4340"/>
    <n v="2723"/>
    <n v="2778"/>
    <n v="1242"/>
    <n v="1404"/>
    <n v="716"/>
    <n v="1032"/>
    <n v="335"/>
    <n v="375"/>
    <n v="17828"/>
    <n v="14382"/>
    <n v="10670"/>
    <n v="9294"/>
    <n v="8051"/>
    <n v="6766"/>
    <n v="5921"/>
    <n v="4300"/>
    <n v="3857"/>
    <n v="2358"/>
    <n v="2521"/>
    <n v="1054"/>
    <n v="1387"/>
    <n v="677"/>
    <n v="930"/>
    <n v="297"/>
    <n v="341"/>
    <n v="37572"/>
    <n v="29844"/>
    <n v="22293"/>
    <n v="18792"/>
    <n v="14769"/>
    <n v="12718"/>
    <n v="11854"/>
    <n v="9328"/>
    <n v="8197"/>
    <n v="5081"/>
    <n v="5299"/>
    <n v="2296"/>
    <n v="2791"/>
    <n v="1393"/>
    <n v="1962"/>
    <n v="632"/>
    <n v="716"/>
  </r>
  <r>
    <s v="NGA"/>
    <x v="0"/>
    <m/>
    <x v="17"/>
    <m/>
    <s v="BABURA"/>
    <m/>
    <n v="140911"/>
    <n v="141035"/>
    <n v="281946"/>
    <n v="28763"/>
    <n v="22972"/>
    <n v="16842"/>
    <n v="13799"/>
    <n v="9746"/>
    <n v="8726"/>
    <n v="8975"/>
    <n v="6911"/>
    <n v="6781"/>
    <n v="4183"/>
    <n v="4494"/>
    <n v="1903"/>
    <n v="2728"/>
    <n v="1117"/>
    <n v="1762"/>
    <n v="528"/>
    <n v="681"/>
    <n v="26912"/>
    <n v="21988"/>
    <n v="16455"/>
    <n v="14374"/>
    <n v="12336"/>
    <n v="10170"/>
    <n v="9204"/>
    <n v="6632"/>
    <n v="6486"/>
    <n v="3872"/>
    <n v="4253"/>
    <n v="2023"/>
    <n v="2568"/>
    <n v="1095"/>
    <n v="1548"/>
    <n v="488"/>
    <n v="631"/>
    <n v="55675"/>
    <n v="44960"/>
    <n v="33297"/>
    <n v="28173"/>
    <n v="22082"/>
    <n v="18896"/>
    <n v="18179"/>
    <n v="13543"/>
    <n v="13267"/>
    <n v="8055"/>
    <n v="8747"/>
    <n v="3926"/>
    <n v="5296"/>
    <n v="2212"/>
    <n v="3310"/>
    <n v="1016"/>
    <n v="1312"/>
  </r>
  <r>
    <s v="NGA"/>
    <x v="0"/>
    <m/>
    <x v="17"/>
    <m/>
    <s v="BIRNIN KUDU"/>
    <m/>
    <n v="187798"/>
    <n v="194690"/>
    <n v="382488"/>
    <n v="39151"/>
    <n v="30642"/>
    <n v="20705"/>
    <n v="16171"/>
    <n v="11726"/>
    <n v="11877"/>
    <n v="13066"/>
    <n v="9647"/>
    <n v="9819"/>
    <n v="5250"/>
    <n v="6394"/>
    <n v="3137"/>
    <n v="4131"/>
    <n v="1734"/>
    <n v="2579"/>
    <n v="867"/>
    <n v="902"/>
    <n v="36936"/>
    <n v="31985"/>
    <n v="21658"/>
    <n v="19579"/>
    <n v="18118"/>
    <n v="13887"/>
    <n v="13097"/>
    <n v="8415"/>
    <n v="8953"/>
    <n v="4234"/>
    <n v="5563"/>
    <n v="2783"/>
    <n v="3689"/>
    <n v="1547"/>
    <n v="2497"/>
    <n v="810"/>
    <n v="939"/>
    <n v="76087"/>
    <n v="62627"/>
    <n v="42363"/>
    <n v="35750"/>
    <n v="29844"/>
    <n v="25764"/>
    <n v="26163"/>
    <n v="18062"/>
    <n v="18772"/>
    <n v="9484"/>
    <n v="11957"/>
    <n v="5920"/>
    <n v="7820"/>
    <n v="3281"/>
    <n v="5076"/>
    <n v="1677"/>
    <n v="1841"/>
  </r>
  <r>
    <s v="NGA"/>
    <x v="0"/>
    <m/>
    <x v="17"/>
    <m/>
    <s v="BIRNIWA"/>
    <m/>
    <n v="74590"/>
    <n v="68461"/>
    <n v="143051"/>
    <n v="15615"/>
    <n v="12457"/>
    <n v="8704"/>
    <n v="7059"/>
    <n v="5133"/>
    <n v="4365"/>
    <n v="5065"/>
    <n v="3801"/>
    <n v="3618"/>
    <n v="2161"/>
    <n v="2300"/>
    <n v="991"/>
    <n v="1375"/>
    <n v="578"/>
    <n v="764"/>
    <n v="271"/>
    <n v="333"/>
    <n v="13269"/>
    <n v="10506"/>
    <n v="7681"/>
    <n v="7436"/>
    <n v="6387"/>
    <n v="5199"/>
    <n v="4596"/>
    <n v="3097"/>
    <n v="2963"/>
    <n v="1588"/>
    <n v="1763"/>
    <n v="1019"/>
    <n v="1113"/>
    <n v="614"/>
    <n v="677"/>
    <n v="263"/>
    <n v="290"/>
    <n v="28884"/>
    <n v="22963"/>
    <n v="16385"/>
    <n v="14495"/>
    <n v="11520"/>
    <n v="9564"/>
    <n v="9661"/>
    <n v="6898"/>
    <n v="6581"/>
    <n v="3749"/>
    <n v="4063"/>
    <n v="2010"/>
    <n v="2488"/>
    <n v="1192"/>
    <n v="1441"/>
    <n v="534"/>
    <n v="623"/>
  </r>
  <r>
    <s v="NGA"/>
    <x v="0"/>
    <m/>
    <x v="17"/>
    <m/>
    <s v="BUJI"/>
    <m/>
    <n v="59741"/>
    <n v="58723"/>
    <n v="118464"/>
    <n v="12574"/>
    <n v="10032"/>
    <n v="7539"/>
    <n v="5728"/>
    <n v="3678"/>
    <n v="3128"/>
    <n v="3762"/>
    <n v="3081"/>
    <n v="2815"/>
    <n v="1779"/>
    <n v="1851"/>
    <n v="959"/>
    <n v="1135"/>
    <n v="435"/>
    <n v="739"/>
    <n v="244"/>
    <n v="262"/>
    <n v="11467"/>
    <n v="9486"/>
    <n v="7067"/>
    <n v="5788"/>
    <n v="5064"/>
    <n v="4209"/>
    <n v="3899"/>
    <n v="2718"/>
    <n v="2551"/>
    <n v="1491"/>
    <n v="1594"/>
    <n v="800"/>
    <n v="1103"/>
    <n v="451"/>
    <n v="618"/>
    <n v="183"/>
    <n v="234"/>
    <n v="24041"/>
    <n v="19518"/>
    <n v="14606"/>
    <n v="11516"/>
    <n v="8742"/>
    <n v="7337"/>
    <n v="7661"/>
    <n v="5799"/>
    <n v="5366"/>
    <n v="3270"/>
    <n v="3445"/>
    <n v="1759"/>
    <n v="2238"/>
    <n v="886"/>
    <n v="1357"/>
    <n v="427"/>
    <n v="496"/>
  </r>
  <r>
    <s v="NGA"/>
    <x v="0"/>
    <m/>
    <x v="17"/>
    <m/>
    <s v="DUTSE"/>
    <m/>
    <n v="199305"/>
    <n v="197482"/>
    <n v="396787"/>
    <n v="39462"/>
    <n v="32580"/>
    <n v="23798"/>
    <n v="19033"/>
    <n v="12944"/>
    <n v="12462"/>
    <n v="13010"/>
    <n v="10413"/>
    <n v="10009"/>
    <n v="5853"/>
    <n v="6757"/>
    <n v="3216"/>
    <n v="3976"/>
    <n v="1666"/>
    <n v="2495"/>
    <n v="800"/>
    <n v="831"/>
    <n v="37246"/>
    <n v="32414"/>
    <n v="22853"/>
    <n v="19452"/>
    <n v="17562"/>
    <n v="14513"/>
    <n v="13587"/>
    <n v="9016"/>
    <n v="9206"/>
    <n v="4576"/>
    <n v="5514"/>
    <n v="2702"/>
    <n v="3500"/>
    <n v="1446"/>
    <n v="2227"/>
    <n v="774"/>
    <n v="894"/>
    <n v="76708"/>
    <n v="64994"/>
    <n v="46651"/>
    <n v="38485"/>
    <n v="30506"/>
    <n v="26975"/>
    <n v="26597"/>
    <n v="19429"/>
    <n v="19215"/>
    <n v="10429"/>
    <n v="12271"/>
    <n v="5918"/>
    <n v="7476"/>
    <n v="3112"/>
    <n v="4722"/>
    <n v="1574"/>
    <n v="1725"/>
  </r>
  <r>
    <s v="NGA"/>
    <x v="0"/>
    <m/>
    <x v="17"/>
    <m/>
    <s v="GAGARAWA"/>
    <m/>
    <n v="73617"/>
    <n v="71565"/>
    <n v="145182"/>
    <n v="15050"/>
    <n v="11921"/>
    <n v="8989"/>
    <n v="7304"/>
    <n v="5315"/>
    <n v="4815"/>
    <n v="4647"/>
    <n v="3803"/>
    <n v="3369"/>
    <n v="2146"/>
    <n v="2165"/>
    <n v="1064"/>
    <n v="1178"/>
    <n v="531"/>
    <n v="722"/>
    <n v="259"/>
    <n v="339"/>
    <n v="13870"/>
    <n v="11226"/>
    <n v="8365"/>
    <n v="7531"/>
    <n v="6391"/>
    <n v="5339"/>
    <n v="4604"/>
    <n v="3420"/>
    <n v="3049"/>
    <n v="2016"/>
    <n v="1908"/>
    <n v="944"/>
    <n v="1102"/>
    <n v="540"/>
    <n v="633"/>
    <n v="284"/>
    <n v="343"/>
    <n v="28920"/>
    <n v="23147"/>
    <n v="17354"/>
    <n v="14835"/>
    <n v="11706"/>
    <n v="10154"/>
    <n v="9251"/>
    <n v="7223"/>
    <n v="6418"/>
    <n v="4162"/>
    <n v="4073"/>
    <n v="2008"/>
    <n v="2280"/>
    <n v="1071"/>
    <n v="1355"/>
    <n v="543"/>
    <n v="682"/>
  </r>
  <r>
    <s v="NGA"/>
    <x v="0"/>
    <m/>
    <x v="17"/>
    <m/>
    <s v="GARKI"/>
    <m/>
    <n v="91315"/>
    <n v="92054"/>
    <n v="183369"/>
    <n v="19718"/>
    <n v="14437"/>
    <n v="10292"/>
    <n v="8035"/>
    <n v="5821"/>
    <n v="5226"/>
    <n v="6281"/>
    <n v="4532"/>
    <n v="4831"/>
    <n v="2771"/>
    <n v="3247"/>
    <n v="1361"/>
    <n v="2064"/>
    <n v="616"/>
    <n v="1342"/>
    <n v="302"/>
    <n v="439"/>
    <n v="17825"/>
    <n v="14109"/>
    <n v="9924"/>
    <n v="8848"/>
    <n v="8175"/>
    <n v="6924"/>
    <n v="6596"/>
    <n v="4378"/>
    <n v="4510"/>
    <n v="2377"/>
    <n v="2722"/>
    <n v="1307"/>
    <n v="1699"/>
    <n v="729"/>
    <n v="1099"/>
    <n v="347"/>
    <n v="485"/>
    <n v="37543"/>
    <n v="28546"/>
    <n v="20216"/>
    <n v="16883"/>
    <n v="13996"/>
    <n v="12150"/>
    <n v="12877"/>
    <n v="8910"/>
    <n v="9341"/>
    <n v="5148"/>
    <n v="5969"/>
    <n v="2668"/>
    <n v="3763"/>
    <n v="1345"/>
    <n v="2441"/>
    <n v="649"/>
    <n v="924"/>
  </r>
  <r>
    <s v="NGA"/>
    <x v="0"/>
    <m/>
    <x v="17"/>
    <m/>
    <s v="GUMEL"/>
    <m/>
    <n v="97354"/>
    <n v="90631"/>
    <n v="187985"/>
    <n v="19010"/>
    <n v="14801"/>
    <n v="11967"/>
    <n v="10043"/>
    <n v="8438"/>
    <n v="7220"/>
    <n v="6261"/>
    <n v="4993"/>
    <n v="4073"/>
    <n v="2932"/>
    <n v="2624"/>
    <n v="1292"/>
    <n v="1464"/>
    <n v="730"/>
    <n v="774"/>
    <n v="410"/>
    <n v="322"/>
    <n v="18120"/>
    <n v="13925"/>
    <n v="11017"/>
    <n v="9560"/>
    <n v="7840"/>
    <n v="6651"/>
    <n v="5525"/>
    <n v="4304"/>
    <n v="3647"/>
    <n v="2575"/>
    <n v="2429"/>
    <n v="1199"/>
    <n v="1487"/>
    <n v="635"/>
    <n v="896"/>
    <n v="469"/>
    <n v="352"/>
    <n v="37130"/>
    <n v="28726"/>
    <n v="22984"/>
    <n v="19603"/>
    <n v="16278"/>
    <n v="13871"/>
    <n v="11786"/>
    <n v="9297"/>
    <n v="7720"/>
    <n v="5507"/>
    <n v="5053"/>
    <n v="2491"/>
    <n v="2951"/>
    <n v="1365"/>
    <n v="1670"/>
    <n v="879"/>
    <n v="674"/>
  </r>
  <r>
    <s v="NGA"/>
    <x v="0"/>
    <m/>
    <x v="17"/>
    <m/>
    <s v="GURI"/>
    <m/>
    <n v="82246"/>
    <n v="77003"/>
    <n v="159249"/>
    <n v="16281"/>
    <n v="13235"/>
    <n v="9888"/>
    <n v="8512"/>
    <n v="6025"/>
    <n v="5055"/>
    <n v="5330"/>
    <n v="3955"/>
    <n v="3900"/>
    <n v="2321"/>
    <n v="2675"/>
    <n v="1176"/>
    <n v="1547"/>
    <n v="669"/>
    <n v="999"/>
    <n v="303"/>
    <n v="375"/>
    <n v="14653"/>
    <n v="12224"/>
    <n v="9179"/>
    <n v="7964"/>
    <n v="6828"/>
    <n v="5572"/>
    <n v="4945"/>
    <n v="3450"/>
    <n v="3466"/>
    <n v="1982"/>
    <n v="2238"/>
    <n v="995"/>
    <n v="1421"/>
    <n v="582"/>
    <n v="863"/>
    <n v="266"/>
    <n v="375"/>
    <n v="30934"/>
    <n v="25459"/>
    <n v="19067"/>
    <n v="16476"/>
    <n v="12853"/>
    <n v="10627"/>
    <n v="10275"/>
    <n v="7405"/>
    <n v="7366"/>
    <n v="4303"/>
    <n v="4913"/>
    <n v="2171"/>
    <n v="2968"/>
    <n v="1251"/>
    <n v="1862"/>
    <n v="569"/>
    <n v="750"/>
  </r>
  <r>
    <s v="NGA"/>
    <x v="0"/>
    <m/>
    <x v="17"/>
    <m/>
    <s v="GWARAM"/>
    <m/>
    <n v="166360"/>
    <n v="160370"/>
    <n v="326730"/>
    <n v="34852"/>
    <n v="26367"/>
    <n v="20706"/>
    <n v="16725"/>
    <n v="11864"/>
    <n v="10552"/>
    <n v="10132"/>
    <n v="8275"/>
    <n v="7136"/>
    <n v="5097"/>
    <n v="4529"/>
    <n v="2888"/>
    <n v="2611"/>
    <n v="1547"/>
    <n v="1641"/>
    <n v="794"/>
    <n v="644"/>
    <n v="31485"/>
    <n v="24795"/>
    <n v="18839"/>
    <n v="17218"/>
    <n v="14208"/>
    <n v="11422"/>
    <n v="10143"/>
    <n v="7361"/>
    <n v="6918"/>
    <n v="4415"/>
    <n v="4177"/>
    <n v="2487"/>
    <n v="2449"/>
    <n v="1514"/>
    <n v="1519"/>
    <n v="762"/>
    <n v="658"/>
    <n v="66337"/>
    <n v="51162"/>
    <n v="39545"/>
    <n v="33943"/>
    <n v="26072"/>
    <n v="21974"/>
    <n v="20275"/>
    <n v="15636"/>
    <n v="14054"/>
    <n v="9512"/>
    <n v="8706"/>
    <n v="5375"/>
    <n v="5060"/>
    <n v="3061"/>
    <n v="3160"/>
    <n v="1556"/>
    <n v="1302"/>
  </r>
  <r>
    <s v="NGA"/>
    <x v="0"/>
    <m/>
    <x v="17"/>
    <m/>
    <s v="GWIWA"/>
    <m/>
    <n v="124933"/>
    <n v="122990"/>
    <n v="247923"/>
    <n v="24962"/>
    <n v="20394"/>
    <n v="15452"/>
    <n v="12394"/>
    <n v="9012"/>
    <n v="7075"/>
    <n v="7715"/>
    <n v="6481"/>
    <n v="6057"/>
    <n v="4089"/>
    <n v="3707"/>
    <n v="1999"/>
    <n v="2074"/>
    <n v="989"/>
    <n v="1448"/>
    <n v="556"/>
    <n v="529"/>
    <n v="23418"/>
    <n v="18830"/>
    <n v="15098"/>
    <n v="12390"/>
    <n v="10779"/>
    <n v="9092"/>
    <n v="7945"/>
    <n v="5950"/>
    <n v="5380"/>
    <n v="3390"/>
    <n v="3293"/>
    <n v="1935"/>
    <n v="2052"/>
    <n v="1240"/>
    <n v="1216"/>
    <n v="456"/>
    <n v="526"/>
    <n v="48380"/>
    <n v="39224"/>
    <n v="30550"/>
    <n v="24784"/>
    <n v="19791"/>
    <n v="16167"/>
    <n v="15660"/>
    <n v="12431"/>
    <n v="11437"/>
    <n v="7479"/>
    <n v="7000"/>
    <n v="3934"/>
    <n v="4126"/>
    <n v="2229"/>
    <n v="2664"/>
    <n v="1012"/>
    <n v="1055"/>
  </r>
  <r>
    <s v="NGA"/>
    <x v="0"/>
    <m/>
    <x v="17"/>
    <m/>
    <s v="HADEJIA"/>
    <m/>
    <n v="76340"/>
    <n v="69944"/>
    <n v="146284"/>
    <n v="15016"/>
    <n v="11613"/>
    <n v="9955"/>
    <n v="8419"/>
    <n v="6254"/>
    <n v="5227"/>
    <n v="4579"/>
    <n v="3823"/>
    <n v="3141"/>
    <n v="2344"/>
    <n v="1955"/>
    <n v="1117"/>
    <n v="1073"/>
    <n v="641"/>
    <n v="714"/>
    <n v="219"/>
    <n v="250"/>
    <n v="14044"/>
    <n v="10554"/>
    <n v="8583"/>
    <n v="7451"/>
    <n v="6049"/>
    <n v="5037"/>
    <n v="4224"/>
    <n v="3275"/>
    <n v="2823"/>
    <n v="1926"/>
    <n v="1962"/>
    <n v="1039"/>
    <n v="1129"/>
    <n v="525"/>
    <n v="693"/>
    <n v="279"/>
    <n v="351"/>
    <n v="29060"/>
    <n v="22167"/>
    <n v="18538"/>
    <n v="15870"/>
    <n v="12303"/>
    <n v="10264"/>
    <n v="8803"/>
    <n v="7098"/>
    <n v="5964"/>
    <n v="4270"/>
    <n v="3917"/>
    <n v="2156"/>
    <n v="2202"/>
    <n v="1166"/>
    <n v="1407"/>
    <n v="498"/>
    <n v="601"/>
  </r>
  <r>
    <s v="NGA"/>
    <x v="0"/>
    <m/>
    <x v="17"/>
    <m/>
    <s v="JAHUN"/>
    <m/>
    <n v="135360"/>
    <n v="137998"/>
    <n v="273358"/>
    <n v="29276"/>
    <n v="22568"/>
    <n v="14526"/>
    <n v="11509"/>
    <n v="8004"/>
    <n v="7821"/>
    <n v="9519"/>
    <n v="7099"/>
    <n v="7403"/>
    <n v="3786"/>
    <n v="4696"/>
    <n v="1980"/>
    <n v="3060"/>
    <n v="974"/>
    <n v="1895"/>
    <n v="525"/>
    <n v="719"/>
    <n v="26393"/>
    <n v="21828"/>
    <n v="14840"/>
    <n v="14615"/>
    <n v="12776"/>
    <n v="10310"/>
    <n v="9768"/>
    <n v="6134"/>
    <n v="6436"/>
    <n v="3039"/>
    <n v="3894"/>
    <n v="1787"/>
    <n v="2574"/>
    <n v="1017"/>
    <n v="1500"/>
    <n v="455"/>
    <n v="632"/>
    <n v="55669"/>
    <n v="44396"/>
    <n v="29366"/>
    <n v="26124"/>
    <n v="20780"/>
    <n v="18131"/>
    <n v="19287"/>
    <n v="13233"/>
    <n v="13839"/>
    <n v="6825"/>
    <n v="8590"/>
    <n v="3767"/>
    <n v="5634"/>
    <n v="1991"/>
    <n v="3395"/>
    <n v="980"/>
    <n v="1351"/>
  </r>
  <r>
    <s v="NGA"/>
    <x v="0"/>
    <m/>
    <x v="17"/>
    <m/>
    <s v="KAFIN HAUSA"/>
    <m/>
    <n v="203255"/>
    <n v="198941"/>
    <n v="402196"/>
    <n v="40847"/>
    <n v="32300"/>
    <n v="25111"/>
    <n v="20320"/>
    <n v="14717"/>
    <n v="12522"/>
    <n v="12992"/>
    <n v="10142"/>
    <n v="9597"/>
    <n v="6111"/>
    <n v="6364"/>
    <n v="2813"/>
    <n v="3501"/>
    <n v="1488"/>
    <n v="2534"/>
    <n v="898"/>
    <n v="998"/>
    <n v="37636"/>
    <n v="29657"/>
    <n v="23551"/>
    <n v="20847"/>
    <n v="17557"/>
    <n v="14494"/>
    <n v="13127"/>
    <n v="9749"/>
    <n v="9188"/>
    <n v="5670"/>
    <n v="5709"/>
    <n v="2977"/>
    <n v="3700"/>
    <n v="1605"/>
    <n v="1875"/>
    <n v="793"/>
    <n v="806"/>
    <n v="78483"/>
    <n v="61957"/>
    <n v="48662"/>
    <n v="41167"/>
    <n v="32274"/>
    <n v="27016"/>
    <n v="26119"/>
    <n v="19891"/>
    <n v="18785"/>
    <n v="11781"/>
    <n v="12073"/>
    <n v="5790"/>
    <n v="7201"/>
    <n v="3093"/>
    <n v="4409"/>
    <n v="1691"/>
    <n v="1804"/>
  </r>
  <r>
    <s v="NGA"/>
    <x v="0"/>
    <m/>
    <x v="17"/>
    <m/>
    <s v="KAUGAMA"/>
    <m/>
    <n v="75315"/>
    <n v="74737"/>
    <n v="150052"/>
    <n v="15350"/>
    <n v="12785"/>
    <n v="9008"/>
    <n v="7057"/>
    <n v="4898"/>
    <n v="4515"/>
    <n v="4809"/>
    <n v="3748"/>
    <n v="3714"/>
    <n v="2131"/>
    <n v="2435"/>
    <n v="1140"/>
    <n v="1481"/>
    <n v="656"/>
    <n v="934"/>
    <n v="320"/>
    <n v="334"/>
    <n v="14187"/>
    <n v="12515"/>
    <n v="8702"/>
    <n v="7133"/>
    <n v="6656"/>
    <n v="5421"/>
    <n v="5067"/>
    <n v="3410"/>
    <n v="3462"/>
    <n v="1776"/>
    <n v="2020"/>
    <n v="968"/>
    <n v="1378"/>
    <n v="574"/>
    <n v="880"/>
    <n v="248"/>
    <n v="340"/>
    <n v="29537"/>
    <n v="25300"/>
    <n v="17710"/>
    <n v="14190"/>
    <n v="11554"/>
    <n v="9936"/>
    <n v="9876"/>
    <n v="7158"/>
    <n v="7176"/>
    <n v="3907"/>
    <n v="4455"/>
    <n v="2108"/>
    <n v="2859"/>
    <n v="1230"/>
    <n v="1814"/>
    <n v="568"/>
    <n v="674"/>
  </r>
  <r>
    <s v="NGA"/>
    <x v="0"/>
    <m/>
    <x v="17"/>
    <m/>
    <s v="KAZAURE"/>
    <m/>
    <n v="143737"/>
    <n v="136204"/>
    <n v="279941"/>
    <n v="28600"/>
    <n v="22686"/>
    <n v="18069"/>
    <n v="15100"/>
    <n v="11371"/>
    <n v="9701"/>
    <n v="8588"/>
    <n v="7301"/>
    <n v="6251"/>
    <n v="4484"/>
    <n v="4011"/>
    <n v="2132"/>
    <n v="2128"/>
    <n v="970"/>
    <n v="1286"/>
    <n v="531"/>
    <n v="528"/>
    <n v="26694"/>
    <n v="20324"/>
    <n v="16617"/>
    <n v="15285"/>
    <n v="11881"/>
    <n v="9843"/>
    <n v="8180"/>
    <n v="6453"/>
    <n v="5625"/>
    <n v="3935"/>
    <n v="3744"/>
    <n v="1913"/>
    <n v="2163"/>
    <n v="1147"/>
    <n v="1330"/>
    <n v="511"/>
    <n v="559"/>
    <n v="55294"/>
    <n v="43010"/>
    <n v="34686"/>
    <n v="30385"/>
    <n v="23252"/>
    <n v="19544"/>
    <n v="16768"/>
    <n v="13754"/>
    <n v="11876"/>
    <n v="8419"/>
    <n v="7755"/>
    <n v="4045"/>
    <n v="4291"/>
    <n v="2117"/>
    <n v="2616"/>
    <n v="1042"/>
    <n v="1087"/>
  </r>
  <r>
    <s v="NGA"/>
    <x v="0"/>
    <m/>
    <x v="17"/>
    <m/>
    <s v="KIRI KASAMMA"/>
    <m/>
    <n v="138570"/>
    <n v="131963"/>
    <n v="270533"/>
    <n v="27861"/>
    <n v="22456"/>
    <n v="16844"/>
    <n v="13983"/>
    <n v="9997"/>
    <n v="8719"/>
    <n v="9002"/>
    <n v="7008"/>
    <n v="6531"/>
    <n v="4308"/>
    <n v="4194"/>
    <n v="1883"/>
    <n v="2417"/>
    <n v="919"/>
    <n v="1404"/>
    <n v="460"/>
    <n v="584"/>
    <n v="25011"/>
    <n v="20299"/>
    <n v="15468"/>
    <n v="14368"/>
    <n v="12188"/>
    <n v="9708"/>
    <n v="8607"/>
    <n v="6250"/>
    <n v="5540"/>
    <n v="3525"/>
    <n v="3487"/>
    <n v="2110"/>
    <n v="2246"/>
    <n v="991"/>
    <n v="1205"/>
    <n v="446"/>
    <n v="514"/>
    <n v="52872"/>
    <n v="42755"/>
    <n v="32312"/>
    <n v="28351"/>
    <n v="22185"/>
    <n v="18427"/>
    <n v="17609"/>
    <n v="13258"/>
    <n v="12071"/>
    <n v="7833"/>
    <n v="7681"/>
    <n v="3993"/>
    <n v="4663"/>
    <n v="1910"/>
    <n v="2609"/>
    <n v="906"/>
    <n v="1098"/>
  </r>
  <r>
    <s v="NGA"/>
    <x v="0"/>
    <m/>
    <x v="17"/>
    <m/>
    <s v="KIYAWA"/>
    <m/>
    <n v="123205"/>
    <n v="119342"/>
    <n v="242547"/>
    <n v="28255"/>
    <n v="19387"/>
    <n v="14161"/>
    <n v="10981"/>
    <n v="6726"/>
    <n v="6853"/>
    <n v="8072"/>
    <n v="6123"/>
    <n v="6446"/>
    <n v="3305"/>
    <n v="4235"/>
    <n v="1923"/>
    <n v="2854"/>
    <n v="1047"/>
    <n v="1703"/>
    <n v="506"/>
    <n v="628"/>
    <n v="22934"/>
    <n v="19032"/>
    <n v="13002"/>
    <n v="11250"/>
    <n v="10502"/>
    <n v="8705"/>
    <n v="8389"/>
    <n v="5524"/>
    <n v="5838"/>
    <n v="2917"/>
    <n v="3500"/>
    <n v="1796"/>
    <n v="2369"/>
    <n v="1108"/>
    <n v="1438"/>
    <n v="468"/>
    <n v="570"/>
    <n v="51189"/>
    <n v="38419"/>
    <n v="27163"/>
    <n v="22231"/>
    <n v="17228"/>
    <n v="15558"/>
    <n v="16461"/>
    <n v="11647"/>
    <n v="12284"/>
    <n v="6222"/>
    <n v="7735"/>
    <n v="3719"/>
    <n v="5223"/>
    <n v="2155"/>
    <n v="3141"/>
    <n v="974"/>
    <n v="1198"/>
  </r>
  <r>
    <s v="NGA"/>
    <x v="0"/>
    <m/>
    <x v="17"/>
    <m/>
    <s v="MAIGATARI"/>
    <m/>
    <n v="129977"/>
    <n v="125753"/>
    <n v="255730"/>
    <n v="26056"/>
    <n v="21279"/>
    <n v="16104"/>
    <n v="13252"/>
    <n v="9365"/>
    <n v="8113"/>
    <n v="8078"/>
    <n v="6498"/>
    <n v="6039"/>
    <n v="3994"/>
    <n v="3869"/>
    <n v="1828"/>
    <n v="2264"/>
    <n v="925"/>
    <n v="1347"/>
    <n v="423"/>
    <n v="543"/>
    <n v="23926"/>
    <n v="19961"/>
    <n v="14968"/>
    <n v="12875"/>
    <n v="11148"/>
    <n v="9352"/>
    <n v="8315"/>
    <n v="5976"/>
    <n v="5530"/>
    <n v="3323"/>
    <n v="3443"/>
    <n v="1561"/>
    <n v="2212"/>
    <n v="976"/>
    <n v="1113"/>
    <n v="540"/>
    <n v="534"/>
    <n v="49982"/>
    <n v="41240"/>
    <n v="31072"/>
    <n v="26127"/>
    <n v="20513"/>
    <n v="17465"/>
    <n v="16393"/>
    <n v="12474"/>
    <n v="11569"/>
    <n v="7317"/>
    <n v="7312"/>
    <n v="3389"/>
    <n v="4476"/>
    <n v="1901"/>
    <n v="2460"/>
    <n v="963"/>
    <n v="1077"/>
  </r>
  <r>
    <s v="NGA"/>
    <x v="0"/>
    <m/>
    <x v="17"/>
    <m/>
    <s v="MALAM MADORI"/>
    <m/>
    <n v="121591"/>
    <n v="112779"/>
    <n v="234370"/>
    <n v="23939"/>
    <n v="19332"/>
    <n v="14900"/>
    <n v="13484"/>
    <n v="9416"/>
    <n v="7697"/>
    <n v="7303"/>
    <n v="6060"/>
    <n v="5510"/>
    <n v="3640"/>
    <n v="3407"/>
    <n v="1936"/>
    <n v="2079"/>
    <n v="826"/>
    <n v="1207"/>
    <n v="414"/>
    <n v="441"/>
    <n v="21958"/>
    <n v="17957"/>
    <n v="13494"/>
    <n v="12573"/>
    <n v="9503"/>
    <n v="8355"/>
    <n v="7279"/>
    <n v="5145"/>
    <n v="4689"/>
    <n v="2711"/>
    <n v="2970"/>
    <n v="1496"/>
    <n v="1761"/>
    <n v="880"/>
    <n v="1124"/>
    <n v="443"/>
    <n v="441"/>
    <n v="45897"/>
    <n v="37289"/>
    <n v="28394"/>
    <n v="26057"/>
    <n v="18919"/>
    <n v="16052"/>
    <n v="14582"/>
    <n v="11205"/>
    <n v="10199"/>
    <n v="6351"/>
    <n v="6377"/>
    <n v="3432"/>
    <n v="3840"/>
    <n v="1706"/>
    <n v="2331"/>
    <n v="857"/>
    <n v="882"/>
  </r>
  <r>
    <s v="NGA"/>
    <x v="0"/>
    <m/>
    <x v="17"/>
    <m/>
    <s v="MIGA"/>
    <m/>
    <n v="75173"/>
    <n v="76886"/>
    <n v="152059"/>
    <n v="15567"/>
    <n v="12444"/>
    <n v="8786"/>
    <n v="7186"/>
    <n v="5199"/>
    <n v="4337"/>
    <n v="5018"/>
    <n v="3760"/>
    <n v="3712"/>
    <n v="2098"/>
    <n v="2534"/>
    <n v="939"/>
    <n v="1505"/>
    <n v="516"/>
    <n v="903"/>
    <n v="265"/>
    <n v="404"/>
    <n v="14885"/>
    <n v="12441"/>
    <n v="8747"/>
    <n v="7685"/>
    <n v="6792"/>
    <n v="5757"/>
    <n v="5280"/>
    <n v="3513"/>
    <n v="3557"/>
    <n v="1891"/>
    <n v="2241"/>
    <n v="932"/>
    <n v="1247"/>
    <n v="502"/>
    <n v="706"/>
    <n v="279"/>
    <n v="431"/>
    <n v="30452"/>
    <n v="24885"/>
    <n v="17533"/>
    <n v="14871"/>
    <n v="11991"/>
    <n v="10094"/>
    <n v="10298"/>
    <n v="7273"/>
    <n v="7269"/>
    <n v="3989"/>
    <n v="4775"/>
    <n v="1871"/>
    <n v="2752"/>
    <n v="1018"/>
    <n v="1609"/>
    <n v="544"/>
    <n v="835"/>
  </r>
  <r>
    <s v="NGA"/>
    <x v="0"/>
    <m/>
    <x v="17"/>
    <m/>
    <s v="RINGIM"/>
    <m/>
    <n v="101327"/>
    <n v="102722"/>
    <n v="204049"/>
    <n v="20352"/>
    <n v="16274"/>
    <n v="11535"/>
    <n v="9339"/>
    <n v="6642"/>
    <n v="6003"/>
    <n v="6614"/>
    <n v="4907"/>
    <n v="5319"/>
    <n v="2997"/>
    <n v="3734"/>
    <n v="1708"/>
    <n v="2464"/>
    <n v="877"/>
    <n v="1521"/>
    <n v="467"/>
    <n v="574"/>
    <n v="19214"/>
    <n v="15905"/>
    <n v="11132"/>
    <n v="9854"/>
    <n v="8949"/>
    <n v="7499"/>
    <n v="7224"/>
    <n v="4773"/>
    <n v="5120"/>
    <n v="2784"/>
    <n v="3213"/>
    <n v="1705"/>
    <n v="2155"/>
    <n v="723"/>
    <n v="1432"/>
    <n v="426"/>
    <n v="614"/>
    <n v="39566"/>
    <n v="32179"/>
    <n v="22667"/>
    <n v="19193"/>
    <n v="15591"/>
    <n v="13502"/>
    <n v="13838"/>
    <n v="9680"/>
    <n v="10439"/>
    <n v="5781"/>
    <n v="6947"/>
    <n v="3413"/>
    <n v="4619"/>
    <n v="1600"/>
    <n v="2953"/>
    <n v="893"/>
    <n v="1188"/>
  </r>
  <r>
    <s v="NGA"/>
    <x v="0"/>
    <m/>
    <x v="17"/>
    <m/>
    <s v="RONI"/>
    <m/>
    <n v="48461"/>
    <n v="46087"/>
    <n v="94548"/>
    <n v="9823"/>
    <n v="7654"/>
    <n v="6091"/>
    <n v="5075"/>
    <n v="3659"/>
    <n v="3177"/>
    <n v="2929"/>
    <n v="2363"/>
    <n v="2131"/>
    <n v="1557"/>
    <n v="1460"/>
    <n v="566"/>
    <n v="720"/>
    <n v="439"/>
    <n v="415"/>
    <n v="202"/>
    <n v="200"/>
    <n v="9004"/>
    <n v="6920"/>
    <n v="5627"/>
    <n v="4731"/>
    <n v="3914"/>
    <n v="3381"/>
    <n v="2897"/>
    <n v="2287"/>
    <n v="2004"/>
    <n v="1289"/>
    <n v="1287"/>
    <n v="629"/>
    <n v="955"/>
    <n v="365"/>
    <n v="368"/>
    <n v="264"/>
    <n v="165"/>
    <n v="18827"/>
    <n v="14574"/>
    <n v="11718"/>
    <n v="9806"/>
    <n v="7573"/>
    <n v="6558"/>
    <n v="5826"/>
    <n v="4650"/>
    <n v="4135"/>
    <n v="2846"/>
    <n v="2747"/>
    <n v="1195"/>
    <n v="1675"/>
    <n v="804"/>
    <n v="783"/>
    <n v="466"/>
    <n v="365"/>
  </r>
  <r>
    <s v="NGA"/>
    <x v="0"/>
    <m/>
    <x v="17"/>
    <m/>
    <s v="SULE TANKARKAR"/>
    <m/>
    <n v="66257"/>
    <n v="69174"/>
    <n v="135431"/>
    <n v="13043"/>
    <n v="11009"/>
    <n v="7481"/>
    <n v="6032"/>
    <n v="4123"/>
    <n v="4092"/>
    <n v="4525"/>
    <n v="3326"/>
    <n v="3527"/>
    <n v="1843"/>
    <n v="2502"/>
    <n v="1017"/>
    <n v="1504"/>
    <n v="558"/>
    <n v="1027"/>
    <n v="262"/>
    <n v="386"/>
    <n v="12605"/>
    <n v="10956"/>
    <n v="7597"/>
    <n v="6935"/>
    <n v="6265"/>
    <n v="5034"/>
    <n v="4948"/>
    <n v="3209"/>
    <n v="3525"/>
    <n v="1665"/>
    <n v="2117"/>
    <n v="943"/>
    <n v="1380"/>
    <n v="570"/>
    <n v="853"/>
    <n v="234"/>
    <n v="338"/>
    <n v="25648"/>
    <n v="21965"/>
    <n v="15078"/>
    <n v="12967"/>
    <n v="10388"/>
    <n v="9126"/>
    <n v="9473"/>
    <n v="6535"/>
    <n v="7052"/>
    <n v="3508"/>
    <n v="4619"/>
    <n v="1960"/>
    <n v="2884"/>
    <n v="1128"/>
    <n v="1880"/>
    <n v="496"/>
    <n v="724"/>
  </r>
  <r>
    <s v="NGA"/>
    <x v="0"/>
    <m/>
    <x v="17"/>
    <m/>
    <s v="TAURA"/>
    <m/>
    <n v="78124"/>
    <n v="77758"/>
    <n v="155882"/>
    <n v="17583"/>
    <n v="12503"/>
    <n v="9057"/>
    <n v="7298"/>
    <n v="5091"/>
    <n v="4475"/>
    <n v="4866"/>
    <n v="3776"/>
    <n v="3806"/>
    <n v="2169"/>
    <n v="2670"/>
    <n v="1031"/>
    <n v="1693"/>
    <n v="550"/>
    <n v="896"/>
    <n v="272"/>
    <n v="388"/>
    <n v="15551"/>
    <n v="12519"/>
    <n v="8642"/>
    <n v="7291"/>
    <n v="6644"/>
    <n v="5451"/>
    <n v="5207"/>
    <n v="3584"/>
    <n v="3633"/>
    <n v="2004"/>
    <n v="2294"/>
    <n v="1096"/>
    <n v="1452"/>
    <n v="597"/>
    <n v="967"/>
    <n v="443"/>
    <n v="383"/>
    <n v="33134"/>
    <n v="25022"/>
    <n v="17699"/>
    <n v="14589"/>
    <n v="11735"/>
    <n v="9926"/>
    <n v="10073"/>
    <n v="7360"/>
    <n v="7439"/>
    <n v="4173"/>
    <n v="4964"/>
    <n v="2127"/>
    <n v="3145"/>
    <n v="1147"/>
    <n v="1863"/>
    <n v="715"/>
    <n v="771"/>
  </r>
  <r>
    <s v="NGA"/>
    <x v="0"/>
    <m/>
    <x v="17"/>
    <m/>
    <s v="YANKWASHI"/>
    <m/>
    <n v="83601"/>
    <n v="82538"/>
    <n v="166139"/>
    <n v="17448"/>
    <n v="13262"/>
    <n v="10589"/>
    <n v="8411"/>
    <n v="6472"/>
    <n v="4939"/>
    <n v="5138"/>
    <n v="4379"/>
    <n v="3604"/>
    <n v="2581"/>
    <n v="2449"/>
    <n v="1121"/>
    <n v="1164"/>
    <n v="431"/>
    <n v="953"/>
    <n v="314"/>
    <n v="346"/>
    <n v="16742"/>
    <n v="12539"/>
    <n v="10054"/>
    <n v="8333"/>
    <n v="6798"/>
    <n v="6112"/>
    <n v="4986"/>
    <n v="4086"/>
    <n v="3341"/>
    <n v="2383"/>
    <n v="2286"/>
    <n v="1309"/>
    <n v="1420"/>
    <n v="698"/>
    <n v="845"/>
    <n v="251"/>
    <n v="355"/>
    <n v="34190"/>
    <n v="25801"/>
    <n v="20643"/>
    <n v="16744"/>
    <n v="13270"/>
    <n v="11051"/>
    <n v="10124"/>
    <n v="8465"/>
    <n v="6945"/>
    <n v="4964"/>
    <n v="4735"/>
    <n v="2430"/>
    <n v="2584"/>
    <n v="1129"/>
    <n v="1798"/>
    <n v="565"/>
    <n v="701"/>
  </r>
  <r>
    <s v="NGA"/>
    <x v="0"/>
    <m/>
    <x v="18"/>
    <m/>
    <s v="BIRNIN GWARI"/>
    <m/>
    <n v="206948"/>
    <n v="200137"/>
    <n v="407085"/>
    <n v="43456"/>
    <n v="33592"/>
    <n v="25840"/>
    <n v="20880"/>
    <n v="15500"/>
    <n v="13344"/>
    <n v="12061"/>
    <n v="10219"/>
    <n v="8856"/>
    <n v="6221"/>
    <n v="5449"/>
    <n v="3420"/>
    <n v="3082"/>
    <n v="1577"/>
    <n v="1784"/>
    <n v="870"/>
    <n v="797"/>
    <n v="41186"/>
    <n v="32018"/>
    <n v="23980"/>
    <n v="20314"/>
    <n v="16903"/>
    <n v="14521"/>
    <n v="12136"/>
    <n v="9357"/>
    <n v="8174"/>
    <n v="5436"/>
    <n v="5299"/>
    <n v="2659"/>
    <n v="2898"/>
    <n v="1506"/>
    <n v="1943"/>
    <n v="834"/>
    <n v="973"/>
    <n v="84642"/>
    <n v="65610"/>
    <n v="49820"/>
    <n v="41194"/>
    <n v="32403"/>
    <n v="27865"/>
    <n v="24197"/>
    <n v="19576"/>
    <n v="17030"/>
    <n v="11657"/>
    <n v="10748"/>
    <n v="6079"/>
    <n v="5980"/>
    <n v="3083"/>
    <n v="3727"/>
    <n v="1704"/>
    <n v="1770"/>
  </r>
  <r>
    <s v="NGA"/>
    <x v="0"/>
    <m/>
    <x v="18"/>
    <m/>
    <s v="CHIKUN"/>
    <m/>
    <n v="250344"/>
    <n v="243738"/>
    <n v="494082"/>
    <n v="40023"/>
    <n v="33478"/>
    <n v="29084"/>
    <n v="25688"/>
    <n v="22814"/>
    <n v="21564"/>
    <n v="18498"/>
    <n v="16300"/>
    <n v="11776"/>
    <n v="10265"/>
    <n v="6253"/>
    <n v="5973"/>
    <n v="2859"/>
    <n v="2398"/>
    <n v="1311"/>
    <n v="1167"/>
    <n v="893"/>
    <n v="40075"/>
    <n v="34782"/>
    <n v="30757"/>
    <n v="26881"/>
    <n v="23074"/>
    <n v="19610"/>
    <n v="15552"/>
    <n v="13376"/>
    <n v="10191"/>
    <n v="8476"/>
    <n v="5708"/>
    <n v="4920"/>
    <n v="3066"/>
    <n v="2717"/>
    <n v="2095"/>
    <n v="1320"/>
    <n v="1138"/>
    <n v="80098"/>
    <n v="68260"/>
    <n v="59841"/>
    <n v="52569"/>
    <n v="45888"/>
    <n v="41174"/>
    <n v="34050"/>
    <n v="29676"/>
    <n v="21967"/>
    <n v="18741"/>
    <n v="11961"/>
    <n v="10893"/>
    <n v="5925"/>
    <n v="5115"/>
    <n v="3406"/>
    <n v="2487"/>
    <n v="2031"/>
  </r>
  <r>
    <s v="NGA"/>
    <x v="0"/>
    <m/>
    <x v="18"/>
    <m/>
    <s v="GIWA"/>
    <m/>
    <n v="217753"/>
    <n v="217639"/>
    <n v="435392"/>
    <n v="45172"/>
    <n v="35579"/>
    <n v="28018"/>
    <n v="22195"/>
    <n v="15838"/>
    <n v="14328"/>
    <n v="12969"/>
    <n v="10450"/>
    <n v="9072"/>
    <n v="6142"/>
    <n v="5481"/>
    <n v="3981"/>
    <n v="3111"/>
    <n v="1838"/>
    <n v="1917"/>
    <n v="888"/>
    <n v="774"/>
    <n v="43790"/>
    <n v="35058"/>
    <n v="26276"/>
    <n v="24227"/>
    <n v="19224"/>
    <n v="15600"/>
    <n v="12841"/>
    <n v="9758"/>
    <n v="8699"/>
    <n v="5446"/>
    <n v="5206"/>
    <n v="3099"/>
    <n v="2965"/>
    <n v="1747"/>
    <n v="1890"/>
    <n v="973"/>
    <n v="840"/>
    <n v="88962"/>
    <n v="70637"/>
    <n v="54294"/>
    <n v="46422"/>
    <n v="35062"/>
    <n v="29928"/>
    <n v="25810"/>
    <n v="20208"/>
    <n v="17771"/>
    <n v="11588"/>
    <n v="10687"/>
    <n v="7080"/>
    <n v="6076"/>
    <n v="3585"/>
    <n v="3807"/>
    <n v="1861"/>
    <n v="1614"/>
  </r>
  <r>
    <s v="NGA"/>
    <x v="0"/>
    <m/>
    <x v="18"/>
    <m/>
    <s v="IGABI"/>
    <m/>
    <n v="266335"/>
    <n v="258397"/>
    <n v="524732"/>
    <n v="52664"/>
    <n v="41184"/>
    <n v="33559"/>
    <n v="27334"/>
    <n v="20551"/>
    <n v="18255"/>
    <n v="16304"/>
    <n v="14230"/>
    <n v="11443"/>
    <n v="8713"/>
    <n v="6502"/>
    <n v="5391"/>
    <n v="3671"/>
    <n v="2535"/>
    <n v="1892"/>
    <n v="1212"/>
    <n v="895"/>
    <n v="51232"/>
    <n v="40602"/>
    <n v="31954"/>
    <n v="27614"/>
    <n v="22969"/>
    <n v="18980"/>
    <n v="15472"/>
    <n v="12097"/>
    <n v="10211"/>
    <n v="7185"/>
    <n v="5957"/>
    <n v="4143"/>
    <n v="3279"/>
    <n v="2207"/>
    <n v="2197"/>
    <n v="1169"/>
    <n v="1129"/>
    <n v="103896"/>
    <n v="81786"/>
    <n v="65513"/>
    <n v="54948"/>
    <n v="43520"/>
    <n v="37235"/>
    <n v="31776"/>
    <n v="26327"/>
    <n v="21654"/>
    <n v="15898"/>
    <n v="12459"/>
    <n v="9534"/>
    <n v="6950"/>
    <n v="4742"/>
    <n v="4089"/>
    <n v="2381"/>
    <n v="2024"/>
  </r>
  <r>
    <s v="NGA"/>
    <x v="0"/>
    <m/>
    <x v="18"/>
    <m/>
    <s v="IKARA"/>
    <m/>
    <n v="125726"/>
    <n v="129420"/>
    <n v="255146"/>
    <n v="25781"/>
    <n v="21022"/>
    <n v="14627"/>
    <n v="12105"/>
    <n v="8733"/>
    <n v="8126"/>
    <n v="8014"/>
    <n v="6479"/>
    <n v="5808"/>
    <n v="3647"/>
    <n v="3685"/>
    <n v="2026"/>
    <n v="2204"/>
    <n v="1112"/>
    <n v="1258"/>
    <n v="544"/>
    <n v="555"/>
    <n v="25878"/>
    <n v="21529"/>
    <n v="14156"/>
    <n v="13402"/>
    <n v="11841"/>
    <n v="9520"/>
    <n v="8345"/>
    <n v="5599"/>
    <n v="5470"/>
    <n v="3026"/>
    <n v="3376"/>
    <n v="1844"/>
    <n v="1977"/>
    <n v="1056"/>
    <n v="1308"/>
    <n v="533"/>
    <n v="560"/>
    <n v="51659"/>
    <n v="42551"/>
    <n v="28783"/>
    <n v="25507"/>
    <n v="20574"/>
    <n v="17646"/>
    <n v="16359"/>
    <n v="12078"/>
    <n v="11278"/>
    <n v="6673"/>
    <n v="7061"/>
    <n v="3870"/>
    <n v="4181"/>
    <n v="2168"/>
    <n v="2566"/>
    <n v="1077"/>
    <n v="1115"/>
  </r>
  <r>
    <s v="NGA"/>
    <x v="0"/>
    <m/>
    <x v="18"/>
    <m/>
    <s v="JABA"/>
    <m/>
    <n v="158609"/>
    <n v="161586"/>
    <n v="320195"/>
    <n v="31504"/>
    <n v="23959"/>
    <n v="19836"/>
    <n v="16828"/>
    <n v="12475"/>
    <n v="10518"/>
    <n v="9687"/>
    <n v="8508"/>
    <n v="6770"/>
    <n v="5283"/>
    <n v="4115"/>
    <n v="2977"/>
    <n v="2253"/>
    <n v="1648"/>
    <n v="1012"/>
    <n v="609"/>
    <n v="627"/>
    <n v="30442"/>
    <n v="22428"/>
    <n v="20780"/>
    <n v="19904"/>
    <n v="13000"/>
    <n v="11421"/>
    <n v="9603"/>
    <n v="7888"/>
    <n v="6278"/>
    <n v="4906"/>
    <n v="3575"/>
    <n v="3719"/>
    <n v="2114"/>
    <n v="2437"/>
    <n v="1405"/>
    <n v="1257"/>
    <n v="429"/>
    <n v="61946"/>
    <n v="46387"/>
    <n v="40616"/>
    <n v="36732"/>
    <n v="25475"/>
    <n v="21939"/>
    <n v="19290"/>
    <n v="16396"/>
    <n v="13048"/>
    <n v="10189"/>
    <n v="7690"/>
    <n v="6696"/>
    <n v="4367"/>
    <n v="4085"/>
    <n v="2417"/>
    <n v="1866"/>
    <n v="1056"/>
  </r>
  <r>
    <s v="NGA"/>
    <x v="0"/>
    <m/>
    <x v="18"/>
    <m/>
    <s v="JEMA'A"/>
    <m/>
    <n v="241395"/>
    <n v="234547"/>
    <n v="475942"/>
    <n v="47074"/>
    <n v="35683"/>
    <n v="30320"/>
    <n v="26078"/>
    <n v="19790"/>
    <n v="16633"/>
    <n v="14372"/>
    <n v="12766"/>
    <n v="10131"/>
    <n v="8107"/>
    <n v="5646"/>
    <n v="5114"/>
    <n v="2962"/>
    <n v="2923"/>
    <n v="1544"/>
    <n v="1379"/>
    <n v="873"/>
    <n v="44732"/>
    <n v="34227"/>
    <n v="28365"/>
    <n v="24826"/>
    <n v="20116"/>
    <n v="17399"/>
    <n v="14230"/>
    <n v="11700"/>
    <n v="9607"/>
    <n v="7451"/>
    <n v="5668"/>
    <n v="5217"/>
    <n v="3303"/>
    <n v="3231"/>
    <n v="2230"/>
    <n v="1284"/>
    <n v="961"/>
    <n v="91806"/>
    <n v="69910"/>
    <n v="58685"/>
    <n v="50904"/>
    <n v="39906"/>
    <n v="34032"/>
    <n v="28602"/>
    <n v="24466"/>
    <n v="19738"/>
    <n v="15558"/>
    <n v="11314"/>
    <n v="10331"/>
    <n v="6265"/>
    <n v="6154"/>
    <n v="3774"/>
    <n v="2663"/>
    <n v="1834"/>
  </r>
  <r>
    <s v="NGA"/>
    <x v="0"/>
    <m/>
    <x v="18"/>
    <m/>
    <s v="KACHIA"/>
    <m/>
    <n v="264452"/>
    <n v="258223"/>
    <n v="522675"/>
    <n v="50657"/>
    <n v="40156"/>
    <n v="33030"/>
    <n v="28165"/>
    <n v="21266"/>
    <n v="18290"/>
    <n v="16472"/>
    <n v="14227"/>
    <n v="11190"/>
    <n v="8729"/>
    <n v="6495"/>
    <n v="5055"/>
    <n v="3458"/>
    <n v="2670"/>
    <n v="1882"/>
    <n v="1642"/>
    <n v="1068"/>
    <n v="49159"/>
    <n v="37903"/>
    <n v="31158"/>
    <n v="27384"/>
    <n v="22291"/>
    <n v="19086"/>
    <n v="15649"/>
    <n v="12708"/>
    <n v="10468"/>
    <n v="7961"/>
    <n v="6272"/>
    <n v="5476"/>
    <n v="4013"/>
    <n v="3623"/>
    <n v="2070"/>
    <n v="1937"/>
    <n v="1065"/>
    <n v="99816"/>
    <n v="78059"/>
    <n v="64188"/>
    <n v="55549"/>
    <n v="43557"/>
    <n v="37376"/>
    <n v="32121"/>
    <n v="26935"/>
    <n v="21658"/>
    <n v="16690"/>
    <n v="12767"/>
    <n v="10531"/>
    <n v="7471"/>
    <n v="6293"/>
    <n v="3952"/>
    <n v="3579"/>
    <n v="2133"/>
  </r>
  <r>
    <s v="NGA"/>
    <x v="0"/>
    <m/>
    <x v="18"/>
    <m/>
    <s v="KADUNA NORTH"/>
    <m/>
    <n v="172331"/>
    <n v="160758"/>
    <n v="333089"/>
    <n v="25697"/>
    <n v="21023"/>
    <n v="19608"/>
    <n v="18342"/>
    <n v="18670"/>
    <n v="16331"/>
    <n v="12123"/>
    <n v="10764"/>
    <n v="7659"/>
    <n v="7190"/>
    <n v="4377"/>
    <n v="4969"/>
    <n v="2084"/>
    <n v="1873"/>
    <n v="752"/>
    <n v="598"/>
    <n v="271"/>
    <n v="26066"/>
    <n v="22120"/>
    <n v="22110"/>
    <n v="18233"/>
    <n v="15058"/>
    <n v="12319"/>
    <n v="9568"/>
    <n v="8684"/>
    <n v="7035"/>
    <n v="5563"/>
    <n v="4135"/>
    <n v="3575"/>
    <n v="2089"/>
    <n v="1557"/>
    <n v="1238"/>
    <n v="738"/>
    <n v="670"/>
    <n v="51763"/>
    <n v="43143"/>
    <n v="41718"/>
    <n v="36575"/>
    <n v="33728"/>
    <n v="28650"/>
    <n v="21691"/>
    <n v="19448"/>
    <n v="14694"/>
    <n v="12753"/>
    <n v="8512"/>
    <n v="8544"/>
    <n v="4173"/>
    <n v="3430"/>
    <n v="1990"/>
    <n v="1336"/>
    <n v="941"/>
  </r>
  <r>
    <s v="NGA"/>
    <x v="0"/>
    <m/>
    <x v="18"/>
    <m/>
    <s v="KADUNA SOUTH"/>
    <m/>
    <n v="185503"/>
    <n v="175705"/>
    <n v="361208"/>
    <n v="28479"/>
    <n v="23462"/>
    <n v="21370"/>
    <n v="19644"/>
    <n v="18819"/>
    <n v="16968"/>
    <n v="13027"/>
    <n v="12090"/>
    <n v="8545"/>
    <n v="7460"/>
    <n v="4683"/>
    <n v="4993"/>
    <n v="2237"/>
    <n v="1912"/>
    <n v="869"/>
    <n v="604"/>
    <n v="341"/>
    <n v="28734"/>
    <n v="24373"/>
    <n v="23366"/>
    <n v="20182"/>
    <n v="17049"/>
    <n v="13868"/>
    <n v="10960"/>
    <n v="9578"/>
    <n v="7460"/>
    <n v="5861"/>
    <n v="4344"/>
    <n v="3594"/>
    <n v="2115"/>
    <n v="1583"/>
    <n v="1219"/>
    <n v="758"/>
    <n v="661"/>
    <n v="57213"/>
    <n v="47835"/>
    <n v="44736"/>
    <n v="39826"/>
    <n v="35868"/>
    <n v="30836"/>
    <n v="23987"/>
    <n v="21668"/>
    <n v="16005"/>
    <n v="13321"/>
    <n v="9027"/>
    <n v="8587"/>
    <n v="4352"/>
    <n v="3495"/>
    <n v="2088"/>
    <n v="1362"/>
    <n v="1002"/>
  </r>
  <r>
    <s v="NGA"/>
    <x v="0"/>
    <m/>
    <x v="18"/>
    <m/>
    <s v="KAGARKO"/>
    <m/>
    <n v="251092"/>
    <n v="243637"/>
    <n v="494729"/>
    <n v="49293"/>
    <n v="38507"/>
    <n v="31429"/>
    <n v="26933"/>
    <n v="19571"/>
    <n v="17246"/>
    <n v="15703"/>
    <n v="13408"/>
    <n v="10591"/>
    <n v="8212"/>
    <n v="6135"/>
    <n v="4682"/>
    <n v="3344"/>
    <n v="2099"/>
    <n v="1820"/>
    <n v="1143"/>
    <n v="976"/>
    <n v="47505"/>
    <n v="36262"/>
    <n v="29646"/>
    <n v="25779"/>
    <n v="20982"/>
    <n v="18116"/>
    <n v="14748"/>
    <n v="12096"/>
    <n v="9757"/>
    <n v="7223"/>
    <n v="5519"/>
    <n v="5004"/>
    <n v="3749"/>
    <n v="2704"/>
    <n v="2092"/>
    <n v="1407"/>
    <n v="1048"/>
    <n v="96798"/>
    <n v="74769"/>
    <n v="61075"/>
    <n v="52712"/>
    <n v="40553"/>
    <n v="35362"/>
    <n v="30451"/>
    <n v="25504"/>
    <n v="20348"/>
    <n v="15435"/>
    <n v="11654"/>
    <n v="9686"/>
    <n v="7093"/>
    <n v="4803"/>
    <n v="3912"/>
    <n v="2550"/>
    <n v="2024"/>
  </r>
  <r>
    <s v="NGA"/>
    <x v="0"/>
    <m/>
    <x v="18"/>
    <m/>
    <s v="KAJURU"/>
    <m/>
    <n v="72485"/>
    <n v="73256"/>
    <n v="145741"/>
    <n v="12961"/>
    <n v="11415"/>
    <n v="9514"/>
    <n v="8179"/>
    <n v="5819"/>
    <n v="5227"/>
    <n v="4401"/>
    <n v="4021"/>
    <n v="2725"/>
    <n v="2265"/>
    <n v="1365"/>
    <n v="1448"/>
    <n v="766"/>
    <n v="946"/>
    <n v="548"/>
    <n v="537"/>
    <n v="348"/>
    <n v="13149"/>
    <n v="11469"/>
    <n v="9337"/>
    <n v="7846"/>
    <n v="6108"/>
    <n v="5537"/>
    <n v="4162"/>
    <n v="3446"/>
    <n v="2646"/>
    <n v="2213"/>
    <n v="1747"/>
    <n v="1581"/>
    <n v="1103"/>
    <n v="1070"/>
    <n v="770"/>
    <n v="629"/>
    <n v="443"/>
    <n v="26110"/>
    <n v="22884"/>
    <n v="18851"/>
    <n v="16025"/>
    <n v="11927"/>
    <n v="10764"/>
    <n v="8563"/>
    <n v="7467"/>
    <n v="5371"/>
    <n v="4478"/>
    <n v="3112"/>
    <n v="3029"/>
    <n v="1869"/>
    <n v="2016"/>
    <n v="1318"/>
    <n v="1166"/>
    <n v="791"/>
  </r>
  <r>
    <s v="NGA"/>
    <x v="0"/>
    <m/>
    <x v="18"/>
    <m/>
    <s v="KAURA"/>
    <m/>
    <n v="133029"/>
    <n v="128829"/>
    <n v="261858"/>
    <n v="25573"/>
    <n v="19671"/>
    <n v="16732"/>
    <n v="14843"/>
    <n v="10783"/>
    <n v="9296"/>
    <n v="8104"/>
    <n v="6790"/>
    <n v="5620"/>
    <n v="4438"/>
    <n v="3291"/>
    <n v="2548"/>
    <n v="1633"/>
    <n v="1628"/>
    <n v="850"/>
    <n v="751"/>
    <n v="478"/>
    <n v="24596"/>
    <n v="19004"/>
    <n v="15609"/>
    <n v="13210"/>
    <n v="10901"/>
    <n v="9509"/>
    <n v="7847"/>
    <n v="6499"/>
    <n v="5318"/>
    <n v="4088"/>
    <n v="2975"/>
    <n v="3006"/>
    <n v="1659"/>
    <n v="1867"/>
    <n v="1172"/>
    <n v="1021"/>
    <n v="548"/>
    <n v="50169"/>
    <n v="38675"/>
    <n v="32341"/>
    <n v="28053"/>
    <n v="21684"/>
    <n v="18805"/>
    <n v="15951"/>
    <n v="13289"/>
    <n v="10938"/>
    <n v="8526"/>
    <n v="6266"/>
    <n v="5554"/>
    <n v="3292"/>
    <n v="3495"/>
    <n v="2022"/>
    <n v="1772"/>
    <n v="1026"/>
  </r>
  <r>
    <s v="NGA"/>
    <x v="0"/>
    <m/>
    <x v="18"/>
    <m/>
    <s v="KAURU"/>
    <m/>
    <n v="184597"/>
    <n v="182112"/>
    <n v="366709"/>
    <n v="37477"/>
    <n v="29288"/>
    <n v="23909"/>
    <n v="19137"/>
    <n v="13867"/>
    <n v="12131"/>
    <n v="11063"/>
    <n v="9252"/>
    <n v="7594"/>
    <n v="5612"/>
    <n v="4715"/>
    <n v="3203"/>
    <n v="2516"/>
    <n v="1641"/>
    <n v="1459"/>
    <n v="1000"/>
    <n v="733"/>
    <n v="36705"/>
    <n v="28255"/>
    <n v="21991"/>
    <n v="19160"/>
    <n v="15788"/>
    <n v="13114"/>
    <n v="10895"/>
    <n v="8402"/>
    <n v="7174"/>
    <n v="5002"/>
    <n v="4418"/>
    <n v="3064"/>
    <n v="2729"/>
    <n v="1813"/>
    <n v="1801"/>
    <n v="1106"/>
    <n v="695"/>
    <n v="74182"/>
    <n v="57543"/>
    <n v="45900"/>
    <n v="38297"/>
    <n v="29655"/>
    <n v="25245"/>
    <n v="21958"/>
    <n v="17654"/>
    <n v="14768"/>
    <n v="10614"/>
    <n v="9133"/>
    <n v="6267"/>
    <n v="5245"/>
    <n v="3454"/>
    <n v="3260"/>
    <n v="2106"/>
    <n v="1428"/>
  </r>
  <r>
    <s v="NGA"/>
    <x v="0"/>
    <m/>
    <x v="18"/>
    <m/>
    <s v="KUBAU"/>
    <m/>
    <n v="185859"/>
    <n v="181944"/>
    <n v="367803"/>
    <n v="38374"/>
    <n v="29075"/>
    <n v="23373"/>
    <n v="19427"/>
    <n v="14200"/>
    <n v="12091"/>
    <n v="11321"/>
    <n v="9357"/>
    <n v="7820"/>
    <n v="5669"/>
    <n v="4978"/>
    <n v="2872"/>
    <n v="2710"/>
    <n v="1454"/>
    <n v="1678"/>
    <n v="694"/>
    <n v="766"/>
    <n v="36564"/>
    <n v="27643"/>
    <n v="21872"/>
    <n v="19357"/>
    <n v="15586"/>
    <n v="13196"/>
    <n v="11090"/>
    <n v="8607"/>
    <n v="7386"/>
    <n v="5102"/>
    <n v="4822"/>
    <n v="2795"/>
    <n v="2828"/>
    <n v="1770"/>
    <n v="1942"/>
    <n v="646"/>
    <n v="738"/>
    <n v="74938"/>
    <n v="56718"/>
    <n v="45245"/>
    <n v="38784"/>
    <n v="29786"/>
    <n v="25287"/>
    <n v="22411"/>
    <n v="17964"/>
    <n v="15206"/>
    <n v="10771"/>
    <n v="9800"/>
    <n v="5667"/>
    <n v="5538"/>
    <n v="3224"/>
    <n v="3620"/>
    <n v="1340"/>
    <n v="1504"/>
  </r>
  <r>
    <s v="NGA"/>
    <x v="0"/>
    <m/>
    <x v="18"/>
    <m/>
    <s v="KUDAN"/>
    <m/>
    <n v="88263"/>
    <n v="82075"/>
    <n v="170338"/>
    <n v="18130"/>
    <n v="14156"/>
    <n v="11568"/>
    <n v="9620"/>
    <n v="6792"/>
    <n v="5688"/>
    <n v="5264"/>
    <n v="4276"/>
    <n v="3577"/>
    <n v="2557"/>
    <n v="2239"/>
    <n v="1176"/>
    <n v="1148"/>
    <n v="680"/>
    <n v="781"/>
    <n v="307"/>
    <n v="304"/>
    <n v="16806"/>
    <n v="12955"/>
    <n v="9724"/>
    <n v="8663"/>
    <n v="7303"/>
    <n v="6012"/>
    <n v="4931"/>
    <n v="3774"/>
    <n v="3194"/>
    <n v="2141"/>
    <n v="2084"/>
    <n v="1182"/>
    <n v="1246"/>
    <n v="618"/>
    <n v="744"/>
    <n v="390"/>
    <n v="308"/>
    <n v="34936"/>
    <n v="27111"/>
    <n v="21292"/>
    <n v="18283"/>
    <n v="14095"/>
    <n v="11700"/>
    <n v="10195"/>
    <n v="8050"/>
    <n v="6771"/>
    <n v="4698"/>
    <n v="4323"/>
    <n v="2358"/>
    <n v="2394"/>
    <n v="1298"/>
    <n v="1525"/>
    <n v="697"/>
    <n v="612"/>
  </r>
  <r>
    <s v="NGA"/>
    <x v="0"/>
    <m/>
    <x v="18"/>
    <m/>
    <s v="LERE"/>
    <m/>
    <n v="246074"/>
    <n v="242774"/>
    <n v="488848"/>
    <n v="48947"/>
    <n v="39041"/>
    <n v="31365"/>
    <n v="26054"/>
    <n v="18657"/>
    <n v="16832"/>
    <n v="14819"/>
    <n v="12431"/>
    <n v="9976"/>
    <n v="7513"/>
    <n v="5987"/>
    <n v="4396"/>
    <n v="3287"/>
    <n v="2557"/>
    <n v="2059"/>
    <n v="1200"/>
    <n v="953"/>
    <n v="48121"/>
    <n v="38546"/>
    <n v="29077"/>
    <n v="25181"/>
    <n v="21070"/>
    <n v="17569"/>
    <n v="14643"/>
    <n v="11237"/>
    <n v="9645"/>
    <n v="6674"/>
    <n v="5883"/>
    <n v="4165"/>
    <n v="3595"/>
    <n v="2485"/>
    <n v="2358"/>
    <n v="1361"/>
    <n v="1164"/>
    <n v="97068"/>
    <n v="77587"/>
    <n v="60442"/>
    <n v="51235"/>
    <n v="39727"/>
    <n v="34401"/>
    <n v="29462"/>
    <n v="23668"/>
    <n v="19621"/>
    <n v="14187"/>
    <n v="11870"/>
    <n v="8561"/>
    <n v="6882"/>
    <n v="5042"/>
    <n v="4417"/>
    <n v="2561"/>
    <n v="2117"/>
  </r>
  <r>
    <s v="NGA"/>
    <x v="0"/>
    <m/>
    <x v="18"/>
    <m/>
    <s v="MAKARFI"/>
    <m/>
    <n v="90320"/>
    <n v="89357"/>
    <n v="179677"/>
    <n v="18115"/>
    <n v="14523"/>
    <n v="10741"/>
    <n v="8933"/>
    <n v="6397"/>
    <n v="6272"/>
    <n v="6045"/>
    <n v="4719"/>
    <n v="4130"/>
    <n v="2642"/>
    <n v="2452"/>
    <n v="1491"/>
    <n v="1485"/>
    <n v="817"/>
    <n v="835"/>
    <n v="353"/>
    <n v="370"/>
    <n v="17751"/>
    <n v="14295"/>
    <n v="9967"/>
    <n v="10113"/>
    <n v="8630"/>
    <n v="6594"/>
    <n v="5629"/>
    <n v="3788"/>
    <n v="3527"/>
    <n v="2082"/>
    <n v="2254"/>
    <n v="1230"/>
    <n v="1347"/>
    <n v="615"/>
    <n v="844"/>
    <n v="333"/>
    <n v="358"/>
    <n v="35866"/>
    <n v="28818"/>
    <n v="20708"/>
    <n v="19046"/>
    <n v="15027"/>
    <n v="12866"/>
    <n v="11674"/>
    <n v="8507"/>
    <n v="7657"/>
    <n v="4724"/>
    <n v="4706"/>
    <n v="2721"/>
    <n v="2832"/>
    <n v="1432"/>
    <n v="1679"/>
    <n v="686"/>
    <n v="728"/>
  </r>
  <r>
    <s v="NGA"/>
    <x v="0"/>
    <m/>
    <x v="18"/>
    <m/>
    <s v="SABON GARI"/>
    <m/>
    <n v="170215"/>
    <n v="160099"/>
    <n v="330314"/>
    <n v="27910"/>
    <n v="23216"/>
    <n v="21380"/>
    <n v="18968"/>
    <n v="18145"/>
    <n v="14125"/>
    <n v="9773"/>
    <n v="8771"/>
    <n v="6823"/>
    <n v="6064"/>
    <n v="4239"/>
    <n v="4698"/>
    <n v="2140"/>
    <n v="1949"/>
    <n v="980"/>
    <n v="650"/>
    <n v="384"/>
    <n v="27703"/>
    <n v="23300"/>
    <n v="21591"/>
    <n v="17662"/>
    <n v="15184"/>
    <n v="11692"/>
    <n v="9221"/>
    <n v="7881"/>
    <n v="6743"/>
    <n v="5399"/>
    <n v="4267"/>
    <n v="3402"/>
    <n v="2146"/>
    <n v="1460"/>
    <n v="1222"/>
    <n v="583"/>
    <n v="643"/>
    <n v="55613"/>
    <n v="46516"/>
    <n v="42971"/>
    <n v="36630"/>
    <n v="33329"/>
    <n v="25817"/>
    <n v="18994"/>
    <n v="16652"/>
    <n v="13566"/>
    <n v="11463"/>
    <n v="8506"/>
    <n v="8100"/>
    <n v="4286"/>
    <n v="3409"/>
    <n v="2202"/>
    <n v="1233"/>
    <n v="1027"/>
  </r>
  <r>
    <s v="NGA"/>
    <x v="0"/>
    <m/>
    <x v="18"/>
    <m/>
    <s v="SANGA"/>
    <m/>
    <n v="131028"/>
    <n v="128137"/>
    <n v="259165"/>
    <n v="24366"/>
    <n v="19415"/>
    <n v="16510"/>
    <n v="14418"/>
    <n v="10987"/>
    <n v="9414"/>
    <n v="8063"/>
    <n v="6943"/>
    <n v="5484"/>
    <n v="4387"/>
    <n v="3062"/>
    <n v="2543"/>
    <n v="1602"/>
    <n v="1496"/>
    <n v="990"/>
    <n v="773"/>
    <n v="575"/>
    <n v="23488"/>
    <n v="18948"/>
    <n v="15706"/>
    <n v="13588"/>
    <n v="11106"/>
    <n v="9530"/>
    <n v="7572"/>
    <n v="6493"/>
    <n v="5137"/>
    <n v="3943"/>
    <n v="3164"/>
    <n v="2770"/>
    <n v="2367"/>
    <n v="1593"/>
    <n v="1374"/>
    <n v="808"/>
    <n v="550"/>
    <n v="47854"/>
    <n v="38363"/>
    <n v="32216"/>
    <n v="28006"/>
    <n v="22093"/>
    <n v="18944"/>
    <n v="15635"/>
    <n v="13436"/>
    <n v="10621"/>
    <n v="8330"/>
    <n v="6226"/>
    <n v="5313"/>
    <n v="3969"/>
    <n v="3089"/>
    <n v="2364"/>
    <n v="1581"/>
    <n v="1125"/>
  </r>
  <r>
    <s v="NGA"/>
    <x v="0"/>
    <m/>
    <x v="18"/>
    <m/>
    <s v="SOBA"/>
    <m/>
    <n v="212287"/>
    <n v="211715"/>
    <n v="424002"/>
    <n v="42508"/>
    <n v="34940"/>
    <n v="27110"/>
    <n v="21661"/>
    <n v="15206"/>
    <n v="13945"/>
    <n v="13203"/>
    <n v="10627"/>
    <n v="9140"/>
    <n v="6088"/>
    <n v="5662"/>
    <n v="3441"/>
    <n v="3322"/>
    <n v="1793"/>
    <n v="1918"/>
    <n v="932"/>
    <n v="791"/>
    <n v="41796"/>
    <n v="34057"/>
    <n v="25048"/>
    <n v="24091"/>
    <n v="19206"/>
    <n v="15448"/>
    <n v="12898"/>
    <n v="9554"/>
    <n v="8184"/>
    <n v="5106"/>
    <n v="5095"/>
    <n v="2830"/>
    <n v="3087"/>
    <n v="1726"/>
    <n v="1893"/>
    <n v="895"/>
    <n v="801"/>
    <n v="84304"/>
    <n v="68997"/>
    <n v="52158"/>
    <n v="45752"/>
    <n v="34412"/>
    <n v="29393"/>
    <n v="26101"/>
    <n v="20181"/>
    <n v="17324"/>
    <n v="11194"/>
    <n v="10757"/>
    <n v="6271"/>
    <n v="6409"/>
    <n v="3519"/>
    <n v="3811"/>
    <n v="1827"/>
    <n v="1592"/>
  </r>
  <r>
    <s v="NGA"/>
    <x v="0"/>
    <m/>
    <x v="18"/>
    <m/>
    <s v="ZANGON KATAF"/>
    <m/>
    <n v="320748"/>
    <n v="310752"/>
    <n v="631500"/>
    <n v="63520"/>
    <n v="48147"/>
    <n v="40568"/>
    <n v="35373"/>
    <n v="26177"/>
    <n v="21365"/>
    <n v="18785"/>
    <n v="16345"/>
    <n v="13004"/>
    <n v="10387"/>
    <n v="7274"/>
    <n v="6816"/>
    <n v="3653"/>
    <n v="4064"/>
    <n v="2247"/>
    <n v="1717"/>
    <n v="1306"/>
    <n v="59821"/>
    <n v="45310"/>
    <n v="37696"/>
    <n v="32709"/>
    <n v="26314"/>
    <n v="22652"/>
    <n v="18556"/>
    <n v="15426"/>
    <n v="12626"/>
    <n v="9489"/>
    <n v="6911"/>
    <n v="7746"/>
    <n v="4467"/>
    <n v="4641"/>
    <n v="2892"/>
    <n v="2170"/>
    <n v="1326"/>
    <n v="123341"/>
    <n v="93457"/>
    <n v="78264"/>
    <n v="68082"/>
    <n v="52491"/>
    <n v="44017"/>
    <n v="37341"/>
    <n v="31771"/>
    <n v="25630"/>
    <n v="19876"/>
    <n v="14185"/>
    <n v="14562"/>
    <n v="8120"/>
    <n v="8705"/>
    <n v="5139"/>
    <n v="3887"/>
    <n v="2632"/>
  </r>
  <r>
    <s v="NGA"/>
    <x v="0"/>
    <m/>
    <x v="18"/>
    <m/>
    <s v="ZARIA"/>
    <m/>
    <n v="264658"/>
    <n v="243159"/>
    <n v="507817"/>
    <n v="47296"/>
    <n v="37857"/>
    <n v="36125"/>
    <n v="31163"/>
    <n v="24491"/>
    <n v="19891"/>
    <n v="15212"/>
    <n v="13270"/>
    <n v="10217"/>
    <n v="7948"/>
    <n v="5551"/>
    <n v="5824"/>
    <n v="3266"/>
    <n v="2627"/>
    <n v="1837"/>
    <n v="1321"/>
    <n v="762"/>
    <n v="45830"/>
    <n v="36222"/>
    <n v="31233"/>
    <n v="26424"/>
    <n v="21842"/>
    <n v="17740"/>
    <n v="14189"/>
    <n v="11669"/>
    <n v="9660"/>
    <n v="7044"/>
    <n v="5964"/>
    <n v="4689"/>
    <n v="3297"/>
    <n v="2656"/>
    <n v="2244"/>
    <n v="1314"/>
    <n v="1142"/>
    <n v="93126"/>
    <n v="74079"/>
    <n v="67358"/>
    <n v="57587"/>
    <n v="46333"/>
    <n v="37631"/>
    <n v="29401"/>
    <n v="24939"/>
    <n v="19877"/>
    <n v="14992"/>
    <n v="11515"/>
    <n v="10513"/>
    <n v="6563"/>
    <n v="5283"/>
    <n v="4081"/>
    <n v="2635"/>
    <n v="1904"/>
  </r>
  <r>
    <s v="NGA"/>
    <x v="0"/>
    <m/>
    <x v="19"/>
    <m/>
    <s v=""/>
    <m/>
    <n v="7187521"/>
    <n v="6424609"/>
    <n v="13612130"/>
    <n v="1342927"/>
    <n v="1107956"/>
    <n v="949996"/>
    <n v="811896"/>
    <n v="572752"/>
    <n v="481403"/>
    <n v="436874"/>
    <n v="355042"/>
    <n v="313063"/>
    <n v="208951"/>
    <n v="195036"/>
    <n v="120240"/>
    <n v="112472"/>
    <n v="58784"/>
    <n v="65980"/>
    <n v="27544"/>
    <n v="26605"/>
    <n v="1256406"/>
    <n v="1011215"/>
    <n v="766886"/>
    <n v="665509"/>
    <n v="565371"/>
    <n v="471469"/>
    <n v="403281"/>
    <n v="297232"/>
    <n v="275925"/>
    <n v="166310"/>
    <n v="170736"/>
    <n v="94671"/>
    <n v="102851"/>
    <n v="52016"/>
    <n v="67473"/>
    <n v="26539"/>
    <n v="30719"/>
    <n v="2599333"/>
    <n v="2119171"/>
    <n v="1716882"/>
    <n v="1477405"/>
    <n v="1138123"/>
    <n v="952872"/>
    <n v="840155"/>
    <n v="652274"/>
    <n v="588988"/>
    <n v="375261"/>
    <n v="365772"/>
    <n v="214911"/>
    <n v="215323"/>
    <n v="110800"/>
    <n v="133453"/>
    <n v="54083"/>
    <n v="57324"/>
  </r>
  <r>
    <s v="NGA"/>
    <x v="0"/>
    <m/>
    <x v="19"/>
    <m/>
    <s v="AJINGI"/>
    <m/>
    <n v="119683"/>
    <n v="118591"/>
    <n v="238274"/>
    <n v="24431"/>
    <n v="20073"/>
    <n v="14303"/>
    <n v="11617"/>
    <n v="7990"/>
    <n v="7200"/>
    <n v="7447"/>
    <n v="5923"/>
    <n v="5709"/>
    <n v="3482"/>
    <n v="3751"/>
    <n v="1842"/>
    <n v="2438"/>
    <n v="1041"/>
    <n v="1443"/>
    <n v="476"/>
    <n v="517"/>
    <n v="22490"/>
    <n v="18863"/>
    <n v="13483"/>
    <n v="11626"/>
    <n v="10328"/>
    <n v="8725"/>
    <n v="7860"/>
    <n v="5593"/>
    <n v="5485"/>
    <n v="3426"/>
    <n v="3486"/>
    <n v="1843"/>
    <n v="2086"/>
    <n v="1059"/>
    <n v="1255"/>
    <n v="464"/>
    <n v="519"/>
    <n v="46921"/>
    <n v="38936"/>
    <n v="27786"/>
    <n v="23243"/>
    <n v="18318"/>
    <n v="15925"/>
    <n v="15307"/>
    <n v="11516"/>
    <n v="11194"/>
    <n v="6908"/>
    <n v="7237"/>
    <n v="3685"/>
    <n v="4524"/>
    <n v="2100"/>
    <n v="2698"/>
    <n v="940"/>
    <n v="1036"/>
  </r>
  <r>
    <s v="NGA"/>
    <x v="0"/>
    <m/>
    <x v="19"/>
    <m/>
    <s v="ALBASU"/>
    <m/>
    <n v="133356"/>
    <n v="129762"/>
    <n v="263118"/>
    <n v="26395"/>
    <n v="21550"/>
    <n v="17289"/>
    <n v="13851"/>
    <n v="9704"/>
    <n v="8505"/>
    <n v="8008"/>
    <n v="6481"/>
    <n v="5929"/>
    <n v="3981"/>
    <n v="3977"/>
    <n v="2071"/>
    <n v="2189"/>
    <n v="945"/>
    <n v="1390"/>
    <n v="530"/>
    <n v="561"/>
    <n v="24575"/>
    <n v="20145"/>
    <n v="15724"/>
    <n v="13663"/>
    <n v="11297"/>
    <n v="9491"/>
    <n v="8338"/>
    <n v="6228"/>
    <n v="5573"/>
    <n v="3545"/>
    <n v="3584"/>
    <n v="1826"/>
    <n v="2298"/>
    <n v="1072"/>
    <n v="1304"/>
    <n v="490"/>
    <n v="609"/>
    <n v="50970"/>
    <n v="41695"/>
    <n v="33013"/>
    <n v="27514"/>
    <n v="21001"/>
    <n v="17996"/>
    <n v="16346"/>
    <n v="12709"/>
    <n v="11502"/>
    <n v="7526"/>
    <n v="7561"/>
    <n v="3897"/>
    <n v="4487"/>
    <n v="2017"/>
    <n v="2694"/>
    <n v="1020"/>
    <n v="1170"/>
  </r>
  <r>
    <s v="NGA"/>
    <x v="0"/>
    <m/>
    <x v="19"/>
    <m/>
    <s v="BAGWAI"/>
    <m/>
    <n v="110328"/>
    <n v="102912"/>
    <n v="213240"/>
    <n v="23312"/>
    <n v="18145"/>
    <n v="14002"/>
    <n v="11695"/>
    <n v="8136"/>
    <n v="6441"/>
    <n v="6368"/>
    <n v="5111"/>
    <n v="4688"/>
    <n v="2985"/>
    <n v="3222"/>
    <n v="1455"/>
    <n v="1946"/>
    <n v="728"/>
    <n v="1185"/>
    <n v="397"/>
    <n v="512"/>
    <n v="20233"/>
    <n v="16063"/>
    <n v="11763"/>
    <n v="10471"/>
    <n v="8916"/>
    <n v="7380"/>
    <n v="6722"/>
    <n v="4766"/>
    <n v="4520"/>
    <n v="2796"/>
    <n v="2936"/>
    <n v="1601"/>
    <n v="1778"/>
    <n v="949"/>
    <n v="1139"/>
    <n v="408"/>
    <n v="471"/>
    <n v="43545"/>
    <n v="34208"/>
    <n v="25765"/>
    <n v="22166"/>
    <n v="17052"/>
    <n v="13821"/>
    <n v="13090"/>
    <n v="9877"/>
    <n v="9208"/>
    <n v="5781"/>
    <n v="6158"/>
    <n v="3056"/>
    <n v="3724"/>
    <n v="1677"/>
    <n v="2324"/>
    <n v="805"/>
    <n v="983"/>
  </r>
  <r>
    <s v="NGA"/>
    <x v="0"/>
    <m/>
    <x v="19"/>
    <m/>
    <s v="BEBEJI"/>
    <m/>
    <n v="137522"/>
    <n v="132556"/>
    <n v="270078"/>
    <n v="27379"/>
    <n v="22441"/>
    <n v="17330"/>
    <n v="14087"/>
    <n v="9570"/>
    <n v="8707"/>
    <n v="8473"/>
    <n v="6808"/>
    <n v="6224"/>
    <n v="3874"/>
    <n v="4153"/>
    <n v="2193"/>
    <n v="2466"/>
    <n v="1144"/>
    <n v="1474"/>
    <n v="569"/>
    <n v="630"/>
    <n v="26048"/>
    <n v="21678"/>
    <n v="15103"/>
    <n v="13410"/>
    <n v="11842"/>
    <n v="9685"/>
    <n v="8632"/>
    <n v="6001"/>
    <n v="5747"/>
    <n v="3240"/>
    <n v="3620"/>
    <n v="1650"/>
    <n v="2203"/>
    <n v="1014"/>
    <n v="1425"/>
    <n v="560"/>
    <n v="698"/>
    <n v="53427"/>
    <n v="44119"/>
    <n v="32433"/>
    <n v="27497"/>
    <n v="21412"/>
    <n v="18392"/>
    <n v="17105"/>
    <n v="12809"/>
    <n v="11971"/>
    <n v="7114"/>
    <n v="7773"/>
    <n v="3843"/>
    <n v="4669"/>
    <n v="2158"/>
    <n v="2899"/>
    <n v="1129"/>
    <n v="1328"/>
  </r>
  <r>
    <s v="NGA"/>
    <x v="0"/>
    <m/>
    <x v="19"/>
    <m/>
    <s v="BICHI"/>
    <m/>
    <n v="185278"/>
    <n v="184260"/>
    <n v="369538"/>
    <n v="37910"/>
    <n v="29832"/>
    <n v="23274"/>
    <n v="18768"/>
    <n v="13157"/>
    <n v="11474"/>
    <n v="11143"/>
    <n v="8864"/>
    <n v="8282"/>
    <n v="5430"/>
    <n v="5733"/>
    <n v="3002"/>
    <n v="3219"/>
    <n v="1517"/>
    <n v="2147"/>
    <n v="729"/>
    <n v="797"/>
    <n v="35779"/>
    <n v="29360"/>
    <n v="21685"/>
    <n v="18408"/>
    <n v="15737"/>
    <n v="13004"/>
    <n v="11471"/>
    <n v="8642"/>
    <n v="8105"/>
    <n v="4879"/>
    <n v="5278"/>
    <n v="2982"/>
    <n v="3310"/>
    <n v="1574"/>
    <n v="2184"/>
    <n v="887"/>
    <n v="975"/>
    <n v="73689"/>
    <n v="59192"/>
    <n v="44959"/>
    <n v="37176"/>
    <n v="28894"/>
    <n v="24478"/>
    <n v="22614"/>
    <n v="17506"/>
    <n v="16387"/>
    <n v="10309"/>
    <n v="11011"/>
    <n v="5984"/>
    <n v="6529"/>
    <n v="3091"/>
    <n v="4331"/>
    <n v="1616"/>
    <n v="1772"/>
  </r>
  <r>
    <s v="NGA"/>
    <x v="0"/>
    <m/>
    <x v="19"/>
    <m/>
    <s v="BUNKURE"/>
    <m/>
    <n v="108227"/>
    <n v="107740"/>
    <n v="215967"/>
    <n v="22767"/>
    <n v="17989"/>
    <n v="13148"/>
    <n v="10696"/>
    <n v="7143"/>
    <n v="6189"/>
    <n v="6755"/>
    <n v="5203"/>
    <n v="5283"/>
    <n v="3104"/>
    <n v="3434"/>
    <n v="1547"/>
    <n v="2077"/>
    <n v="784"/>
    <n v="1226"/>
    <n v="391"/>
    <n v="491"/>
    <n v="21372"/>
    <n v="17739"/>
    <n v="11697"/>
    <n v="10128"/>
    <n v="9798"/>
    <n v="7971"/>
    <n v="7382"/>
    <n v="4841"/>
    <n v="4884"/>
    <n v="2545"/>
    <n v="2982"/>
    <n v="1373"/>
    <n v="2010"/>
    <n v="890"/>
    <n v="1212"/>
    <n v="430"/>
    <n v="486"/>
    <n v="44139"/>
    <n v="35728"/>
    <n v="24845"/>
    <n v="20824"/>
    <n v="16941"/>
    <n v="14160"/>
    <n v="14137"/>
    <n v="10044"/>
    <n v="10167"/>
    <n v="5649"/>
    <n v="6416"/>
    <n v="2920"/>
    <n v="4087"/>
    <n v="1674"/>
    <n v="2438"/>
    <n v="821"/>
    <n v="977"/>
  </r>
  <r>
    <s v="NGA"/>
    <x v="0"/>
    <m/>
    <x v="19"/>
    <m/>
    <s v="DALA"/>
    <m/>
    <n v="328499"/>
    <n v="245673"/>
    <n v="574172"/>
    <n v="52497"/>
    <n v="43499"/>
    <n v="49100"/>
    <n v="46408"/>
    <n v="32802"/>
    <n v="24598"/>
    <n v="18876"/>
    <n v="15731"/>
    <n v="12271"/>
    <n v="9081"/>
    <n v="6551"/>
    <n v="6236"/>
    <n v="3584"/>
    <n v="2995"/>
    <n v="2063"/>
    <n v="1351"/>
    <n v="856"/>
    <n v="48414"/>
    <n v="37712"/>
    <n v="32953"/>
    <n v="27200"/>
    <n v="20653"/>
    <n v="17164"/>
    <n v="13603"/>
    <n v="11255"/>
    <n v="9851"/>
    <n v="6452"/>
    <n v="5892"/>
    <n v="3936"/>
    <n v="3412"/>
    <n v="2420"/>
    <n v="2462"/>
    <n v="990"/>
    <n v="1304"/>
    <n v="100911"/>
    <n v="81211"/>
    <n v="82053"/>
    <n v="73608"/>
    <n v="53455"/>
    <n v="41762"/>
    <n v="32479"/>
    <n v="26986"/>
    <n v="22122"/>
    <n v="15533"/>
    <n v="12443"/>
    <n v="10172"/>
    <n v="6996"/>
    <n v="5415"/>
    <n v="4525"/>
    <n v="2341"/>
    <n v="2160"/>
  </r>
  <r>
    <s v="NGA"/>
    <x v="0"/>
    <m/>
    <x v="19"/>
    <m/>
    <s v="DAMBATTA"/>
    <m/>
    <n v="184937"/>
    <n v="183416"/>
    <n v="368353"/>
    <n v="37186"/>
    <n v="30388"/>
    <n v="22469"/>
    <n v="17757"/>
    <n v="11987"/>
    <n v="11079"/>
    <n v="11080"/>
    <n v="9267"/>
    <n v="8993"/>
    <n v="5699"/>
    <n v="6125"/>
    <n v="3120"/>
    <n v="4009"/>
    <n v="1778"/>
    <n v="2343"/>
    <n v="833"/>
    <n v="824"/>
    <n v="35333"/>
    <n v="29441"/>
    <n v="20588"/>
    <n v="17521"/>
    <n v="15415"/>
    <n v="13096"/>
    <n v="12344"/>
    <n v="8487"/>
    <n v="8665"/>
    <n v="4850"/>
    <n v="5626"/>
    <n v="2863"/>
    <n v="3507"/>
    <n v="1569"/>
    <n v="2369"/>
    <n v="764"/>
    <n v="978"/>
    <n v="72519"/>
    <n v="59829"/>
    <n v="43057"/>
    <n v="35278"/>
    <n v="27402"/>
    <n v="24175"/>
    <n v="23424"/>
    <n v="17754"/>
    <n v="17658"/>
    <n v="10549"/>
    <n v="11751"/>
    <n v="5983"/>
    <n v="7516"/>
    <n v="3347"/>
    <n v="4712"/>
    <n v="1597"/>
    <n v="1802"/>
  </r>
  <r>
    <s v="NGA"/>
    <x v="0"/>
    <m/>
    <x v="19"/>
    <m/>
    <s v="DAWAKIN KUDU"/>
    <m/>
    <n v="140067"/>
    <n v="130775"/>
    <n v="270842"/>
    <n v="26669"/>
    <n v="21663"/>
    <n v="17268"/>
    <n v="14994"/>
    <n v="10140"/>
    <n v="9160"/>
    <n v="9274"/>
    <n v="7136"/>
    <n v="6711"/>
    <n v="3902"/>
    <n v="4383"/>
    <n v="2262"/>
    <n v="2662"/>
    <n v="1162"/>
    <n v="1587"/>
    <n v="530"/>
    <n v="564"/>
    <n v="25262"/>
    <n v="20784"/>
    <n v="14325"/>
    <n v="13517"/>
    <n v="12124"/>
    <n v="9537"/>
    <n v="8572"/>
    <n v="5794"/>
    <n v="6155"/>
    <n v="3065"/>
    <n v="3850"/>
    <n v="1859"/>
    <n v="2393"/>
    <n v="990"/>
    <n v="1497"/>
    <n v="422"/>
    <n v="629"/>
    <n v="51931"/>
    <n v="42447"/>
    <n v="31593"/>
    <n v="28511"/>
    <n v="22264"/>
    <n v="18697"/>
    <n v="17846"/>
    <n v="12930"/>
    <n v="12866"/>
    <n v="6967"/>
    <n v="8233"/>
    <n v="4121"/>
    <n v="5055"/>
    <n v="2152"/>
    <n v="3084"/>
    <n v="952"/>
    <n v="1193"/>
  </r>
  <r>
    <s v="NGA"/>
    <x v="0"/>
    <m/>
    <x v="19"/>
    <m/>
    <s v="DAWAKIN TOFA"/>
    <m/>
    <n v="173783"/>
    <n v="163855"/>
    <n v="337638"/>
    <n v="35002"/>
    <n v="28164"/>
    <n v="22798"/>
    <n v="19718"/>
    <n v="12933"/>
    <n v="10702"/>
    <n v="9722"/>
    <n v="8218"/>
    <n v="7235"/>
    <n v="4944"/>
    <n v="4597"/>
    <n v="2691"/>
    <n v="2774"/>
    <n v="1237"/>
    <n v="1739"/>
    <n v="642"/>
    <n v="667"/>
    <n v="32777"/>
    <n v="25312"/>
    <n v="19429"/>
    <n v="18065"/>
    <n v="13816"/>
    <n v="11622"/>
    <n v="9911"/>
    <n v="7475"/>
    <n v="6983"/>
    <n v="4364"/>
    <n v="4345"/>
    <n v="2541"/>
    <n v="2677"/>
    <n v="1313"/>
    <n v="1819"/>
    <n v="653"/>
    <n v="753"/>
    <n v="67779"/>
    <n v="53476"/>
    <n v="42227"/>
    <n v="37783"/>
    <n v="26749"/>
    <n v="22324"/>
    <n v="19633"/>
    <n v="15693"/>
    <n v="14218"/>
    <n v="9308"/>
    <n v="8942"/>
    <n v="5232"/>
    <n v="5451"/>
    <n v="2550"/>
    <n v="3558"/>
    <n v="1295"/>
    <n v="1420"/>
  </r>
  <r>
    <s v="NGA"/>
    <x v="0"/>
    <m/>
    <x v="19"/>
    <m/>
    <s v="DOGUWA"/>
    <m/>
    <n v="123100"/>
    <n v="114026"/>
    <n v="237126"/>
    <n v="24584"/>
    <n v="19924"/>
    <n v="16179"/>
    <n v="13340"/>
    <n v="9182"/>
    <n v="7830"/>
    <n v="7236"/>
    <n v="6048"/>
    <n v="5236"/>
    <n v="3470"/>
    <n v="3223"/>
    <n v="1892"/>
    <n v="1877"/>
    <n v="921"/>
    <n v="1180"/>
    <n v="525"/>
    <n v="453"/>
    <n v="22197"/>
    <n v="18429"/>
    <n v="13370"/>
    <n v="12035"/>
    <n v="10158"/>
    <n v="8654"/>
    <n v="7225"/>
    <n v="5193"/>
    <n v="4654"/>
    <n v="2869"/>
    <n v="2797"/>
    <n v="1752"/>
    <n v="1619"/>
    <n v="930"/>
    <n v="1064"/>
    <n v="560"/>
    <n v="520"/>
    <n v="46781"/>
    <n v="38353"/>
    <n v="29549"/>
    <n v="25375"/>
    <n v="19340"/>
    <n v="16484"/>
    <n v="14461"/>
    <n v="11241"/>
    <n v="9890"/>
    <n v="6339"/>
    <n v="6020"/>
    <n v="3644"/>
    <n v="3496"/>
    <n v="1851"/>
    <n v="2244"/>
    <n v="1085"/>
    <n v="973"/>
  </r>
  <r>
    <s v="NGA"/>
    <x v="0"/>
    <m/>
    <x v="19"/>
    <m/>
    <s v="FAGGE"/>
    <m/>
    <n v="195680"/>
    <n v="150823"/>
    <n v="346503"/>
    <n v="28398"/>
    <n v="23073"/>
    <n v="24110"/>
    <n v="23104"/>
    <n v="19267"/>
    <n v="17267"/>
    <n v="14657"/>
    <n v="12422"/>
    <n v="9789"/>
    <n v="7599"/>
    <n v="5062"/>
    <n v="4410"/>
    <n v="2464"/>
    <n v="1925"/>
    <n v="1105"/>
    <n v="583"/>
    <n v="445"/>
    <n v="26788"/>
    <n v="21144"/>
    <n v="19593"/>
    <n v="16416"/>
    <n v="14571"/>
    <n v="12458"/>
    <n v="9707"/>
    <n v="7954"/>
    <n v="6398"/>
    <n v="4439"/>
    <n v="3513"/>
    <n v="2435"/>
    <n v="1906"/>
    <n v="1080"/>
    <n v="1240"/>
    <n v="553"/>
    <n v="628"/>
    <n v="55186"/>
    <n v="44217"/>
    <n v="43703"/>
    <n v="39520"/>
    <n v="33838"/>
    <n v="29725"/>
    <n v="24364"/>
    <n v="20376"/>
    <n v="16187"/>
    <n v="12038"/>
    <n v="8575"/>
    <n v="6845"/>
    <n v="4370"/>
    <n v="3005"/>
    <n v="2345"/>
    <n v="1136"/>
    <n v="1073"/>
  </r>
  <r>
    <s v="NGA"/>
    <x v="0"/>
    <m/>
    <x v="19"/>
    <m/>
    <s v="GABASAWA"/>
    <m/>
    <n v="130126"/>
    <n v="124201"/>
    <n v="254327"/>
    <n v="26352"/>
    <n v="20820"/>
    <n v="16291"/>
    <n v="14552"/>
    <n v="9783"/>
    <n v="8015"/>
    <n v="7613"/>
    <n v="6227"/>
    <n v="5619"/>
    <n v="3756"/>
    <n v="3836"/>
    <n v="1728"/>
    <n v="2308"/>
    <n v="886"/>
    <n v="1343"/>
    <n v="420"/>
    <n v="577"/>
    <n v="24640"/>
    <n v="19246"/>
    <n v="14410"/>
    <n v="12369"/>
    <n v="10569"/>
    <n v="9034"/>
    <n v="7821"/>
    <n v="6078"/>
    <n v="5559"/>
    <n v="3564"/>
    <n v="3661"/>
    <n v="1749"/>
    <n v="1984"/>
    <n v="937"/>
    <n v="1506"/>
    <n v="503"/>
    <n v="571"/>
    <n v="50992"/>
    <n v="40066"/>
    <n v="30701"/>
    <n v="26921"/>
    <n v="20352"/>
    <n v="17049"/>
    <n v="15434"/>
    <n v="12305"/>
    <n v="11178"/>
    <n v="7320"/>
    <n v="7497"/>
    <n v="3477"/>
    <n v="4292"/>
    <n v="1823"/>
    <n v="2849"/>
    <n v="923"/>
    <n v="1148"/>
  </r>
  <r>
    <s v="NGA"/>
    <x v="0"/>
    <m/>
    <x v="19"/>
    <m/>
    <s v="GARKO"/>
    <m/>
    <n v="107606"/>
    <n v="104405"/>
    <n v="212011"/>
    <n v="21396"/>
    <n v="17670"/>
    <n v="13757"/>
    <n v="11098"/>
    <n v="7531"/>
    <n v="6442"/>
    <n v="6515"/>
    <n v="5224"/>
    <n v="4905"/>
    <n v="3120"/>
    <n v="3339"/>
    <n v="1595"/>
    <n v="1948"/>
    <n v="832"/>
    <n v="1232"/>
    <n v="533"/>
    <n v="469"/>
    <n v="20299"/>
    <n v="16262"/>
    <n v="12250"/>
    <n v="10176"/>
    <n v="9193"/>
    <n v="7592"/>
    <n v="6887"/>
    <n v="5077"/>
    <n v="4774"/>
    <n v="2805"/>
    <n v="2931"/>
    <n v="1476"/>
    <n v="1766"/>
    <n v="819"/>
    <n v="1113"/>
    <n v="500"/>
    <n v="485"/>
    <n v="41695"/>
    <n v="33932"/>
    <n v="26007"/>
    <n v="21274"/>
    <n v="16724"/>
    <n v="14034"/>
    <n v="13402"/>
    <n v="10301"/>
    <n v="9679"/>
    <n v="5925"/>
    <n v="6270"/>
    <n v="3071"/>
    <n v="3714"/>
    <n v="1651"/>
    <n v="2345"/>
    <n v="1033"/>
    <n v="954"/>
  </r>
  <r>
    <s v="NGA"/>
    <x v="0"/>
    <m/>
    <x v="19"/>
    <m/>
    <s v="GARUN MALAM"/>
    <m/>
    <n v="106667"/>
    <n v="69523"/>
    <n v="176190"/>
    <n v="13906"/>
    <n v="11749"/>
    <n v="10654"/>
    <n v="10861"/>
    <n v="9897"/>
    <n v="9139"/>
    <n v="10517"/>
    <n v="7168"/>
    <n v="6956"/>
    <n v="3578"/>
    <n v="3983"/>
    <n v="2299"/>
    <n v="2483"/>
    <n v="1079"/>
    <n v="1273"/>
    <n v="572"/>
    <n v="553"/>
    <n v="12632"/>
    <n v="10408"/>
    <n v="7739"/>
    <n v="7437"/>
    <n v="6433"/>
    <n v="5217"/>
    <n v="4766"/>
    <n v="3333"/>
    <n v="3228"/>
    <n v="1879"/>
    <n v="2029"/>
    <n v="1067"/>
    <n v="1225"/>
    <n v="591"/>
    <n v="892"/>
    <n v="275"/>
    <n v="372"/>
    <n v="26538"/>
    <n v="22157"/>
    <n v="18393"/>
    <n v="18298"/>
    <n v="16330"/>
    <n v="14356"/>
    <n v="15283"/>
    <n v="10501"/>
    <n v="10184"/>
    <n v="5457"/>
    <n v="6012"/>
    <n v="3366"/>
    <n v="3708"/>
    <n v="1670"/>
    <n v="2165"/>
    <n v="847"/>
    <n v="925"/>
  </r>
  <r>
    <s v="NGA"/>
    <x v="0"/>
    <m/>
    <x v="19"/>
    <m/>
    <s v="GAYA"/>
    <m/>
    <n v="145577"/>
    <n v="140749"/>
    <n v="286326"/>
    <n v="29023"/>
    <n v="24241"/>
    <n v="18644"/>
    <n v="15150"/>
    <n v="9679"/>
    <n v="8612"/>
    <n v="8738"/>
    <n v="7057"/>
    <n v="6775"/>
    <n v="4032"/>
    <n v="4521"/>
    <n v="2303"/>
    <n v="2741"/>
    <n v="1222"/>
    <n v="1653"/>
    <n v="598"/>
    <n v="588"/>
    <n v="27039"/>
    <n v="23012"/>
    <n v="16482"/>
    <n v="13355"/>
    <n v="12014"/>
    <n v="10228"/>
    <n v="9338"/>
    <n v="6526"/>
    <n v="6556"/>
    <n v="3522"/>
    <n v="4119"/>
    <n v="1944"/>
    <n v="2587"/>
    <n v="1169"/>
    <n v="1642"/>
    <n v="577"/>
    <n v="639"/>
    <n v="56062"/>
    <n v="47253"/>
    <n v="35126"/>
    <n v="28505"/>
    <n v="21693"/>
    <n v="18840"/>
    <n v="18076"/>
    <n v="13583"/>
    <n v="13331"/>
    <n v="7554"/>
    <n v="8640"/>
    <n v="4247"/>
    <n v="5328"/>
    <n v="2391"/>
    <n v="3295"/>
    <n v="1175"/>
    <n v="1227"/>
  </r>
  <r>
    <s v="NGA"/>
    <x v="0"/>
    <m/>
    <x v="19"/>
    <m/>
    <s v="GEZAWA"/>
    <m/>
    <n v="228668"/>
    <n v="220332"/>
    <n v="449000"/>
    <n v="45613"/>
    <n v="36682"/>
    <n v="29440"/>
    <n v="24110"/>
    <n v="17468"/>
    <n v="14804"/>
    <n v="13514"/>
    <n v="11433"/>
    <n v="9928"/>
    <n v="7023"/>
    <n v="6419"/>
    <n v="3272"/>
    <n v="3363"/>
    <n v="1639"/>
    <n v="2192"/>
    <n v="891"/>
    <n v="877"/>
    <n v="42970"/>
    <n v="33459"/>
    <n v="26679"/>
    <n v="26179"/>
    <n v="18524"/>
    <n v="15702"/>
    <n v="13259"/>
    <n v="10294"/>
    <n v="8897"/>
    <n v="5982"/>
    <n v="5964"/>
    <n v="3056"/>
    <n v="3389"/>
    <n v="1877"/>
    <n v="2072"/>
    <n v="947"/>
    <n v="1082"/>
    <n v="88583"/>
    <n v="70141"/>
    <n v="56119"/>
    <n v="50289"/>
    <n v="35992"/>
    <n v="30506"/>
    <n v="26773"/>
    <n v="21727"/>
    <n v="18825"/>
    <n v="13005"/>
    <n v="12383"/>
    <n v="6328"/>
    <n v="6752"/>
    <n v="3516"/>
    <n v="4264"/>
    <n v="1838"/>
    <n v="1959"/>
  </r>
  <r>
    <s v="NGA"/>
    <x v="0"/>
    <m/>
    <x v="19"/>
    <m/>
    <s v="GWALE"/>
    <m/>
    <n v="303272"/>
    <n v="187350"/>
    <n v="490622"/>
    <n v="41970"/>
    <n v="43890"/>
    <n v="52578"/>
    <n v="49390"/>
    <n v="32735"/>
    <n v="22451"/>
    <n v="15987"/>
    <n v="12278"/>
    <n v="9271"/>
    <n v="6618"/>
    <n v="4634"/>
    <n v="4060"/>
    <n v="2484"/>
    <n v="2107"/>
    <n v="1357"/>
    <n v="883"/>
    <n v="579"/>
    <n v="37177"/>
    <n v="28304"/>
    <n v="24111"/>
    <n v="21803"/>
    <n v="17739"/>
    <n v="14126"/>
    <n v="10341"/>
    <n v="8058"/>
    <n v="6866"/>
    <n v="4584"/>
    <n v="4123"/>
    <n v="2850"/>
    <n v="2480"/>
    <n v="1376"/>
    <n v="1791"/>
    <n v="736"/>
    <n v="885"/>
    <n v="79147"/>
    <n v="72194"/>
    <n v="76689"/>
    <n v="71193"/>
    <n v="50474"/>
    <n v="36577"/>
    <n v="26328"/>
    <n v="20336"/>
    <n v="16137"/>
    <n v="11202"/>
    <n v="8757"/>
    <n v="6910"/>
    <n v="4964"/>
    <n v="3483"/>
    <n v="3148"/>
    <n v="1619"/>
    <n v="1464"/>
  </r>
  <r>
    <s v="NGA"/>
    <x v="0"/>
    <m/>
    <x v="19"/>
    <m/>
    <s v="GWARZO"/>
    <m/>
    <n v="128021"/>
    <n v="119369"/>
    <n v="247390"/>
    <n v="26522"/>
    <n v="20053"/>
    <n v="15780"/>
    <n v="13466"/>
    <n v="9718"/>
    <n v="8678"/>
    <n v="7677"/>
    <n v="6370"/>
    <n v="5475"/>
    <n v="3755"/>
    <n v="3372"/>
    <n v="2109"/>
    <n v="1956"/>
    <n v="923"/>
    <n v="1194"/>
    <n v="454"/>
    <n v="519"/>
    <n v="24380"/>
    <n v="18571"/>
    <n v="13821"/>
    <n v="12442"/>
    <n v="10410"/>
    <n v="8800"/>
    <n v="7217"/>
    <n v="5661"/>
    <n v="4927"/>
    <n v="3192"/>
    <n v="3218"/>
    <n v="1698"/>
    <n v="1994"/>
    <n v="819"/>
    <n v="1205"/>
    <n v="487"/>
    <n v="527"/>
    <n v="50902"/>
    <n v="38624"/>
    <n v="29601"/>
    <n v="25908"/>
    <n v="20128"/>
    <n v="17478"/>
    <n v="14894"/>
    <n v="12031"/>
    <n v="10402"/>
    <n v="6947"/>
    <n v="6590"/>
    <n v="3807"/>
    <n v="3950"/>
    <n v="1742"/>
    <n v="2399"/>
    <n v="941"/>
    <n v="1046"/>
  </r>
  <r>
    <s v="NGA"/>
    <x v="0"/>
    <m/>
    <x v="19"/>
    <m/>
    <s v="KABO"/>
    <m/>
    <n v="123698"/>
    <n v="102977"/>
    <n v="226675"/>
    <n v="22242"/>
    <n v="20392"/>
    <n v="18006"/>
    <n v="15781"/>
    <n v="10305"/>
    <n v="7742"/>
    <n v="6675"/>
    <n v="5369"/>
    <n v="4835"/>
    <n v="2975"/>
    <n v="3041"/>
    <n v="1621"/>
    <n v="1803"/>
    <n v="920"/>
    <n v="1105"/>
    <n v="417"/>
    <n v="469"/>
    <n v="20136"/>
    <n v="16617"/>
    <n v="11325"/>
    <n v="10393"/>
    <n v="9125"/>
    <n v="7818"/>
    <n v="6688"/>
    <n v="4665"/>
    <n v="4497"/>
    <n v="2621"/>
    <n v="2847"/>
    <n v="1311"/>
    <n v="1926"/>
    <n v="896"/>
    <n v="1183"/>
    <n v="451"/>
    <n v="478"/>
    <n v="42378"/>
    <n v="37009"/>
    <n v="29331"/>
    <n v="26174"/>
    <n v="19430"/>
    <n v="15560"/>
    <n v="13363"/>
    <n v="10034"/>
    <n v="9332"/>
    <n v="5596"/>
    <n v="5888"/>
    <n v="2932"/>
    <n v="3729"/>
    <n v="1816"/>
    <n v="2288"/>
    <n v="868"/>
    <n v="947"/>
  </r>
  <r>
    <s v="NGA"/>
    <x v="0"/>
    <m/>
    <x v="19"/>
    <m/>
    <s v="KANO MUNICIPAL"/>
    <m/>
    <n v="175583"/>
    <n v="120022"/>
    <n v="295605"/>
    <n v="23480"/>
    <n v="22844"/>
    <n v="27054"/>
    <n v="27441"/>
    <n v="20101"/>
    <n v="14013"/>
    <n v="9683"/>
    <n v="7393"/>
    <n v="6218"/>
    <n v="4605"/>
    <n v="3380"/>
    <n v="3297"/>
    <n v="1935"/>
    <n v="1764"/>
    <n v="1129"/>
    <n v="784"/>
    <n v="462"/>
    <n v="21346"/>
    <n v="17130"/>
    <n v="16353"/>
    <n v="13945"/>
    <n v="9572"/>
    <n v="7911"/>
    <n v="6623"/>
    <n v="5665"/>
    <n v="5307"/>
    <n v="3715"/>
    <n v="3377"/>
    <n v="2644"/>
    <n v="2085"/>
    <n v="1388"/>
    <n v="1464"/>
    <n v="725"/>
    <n v="772"/>
    <n v="44826"/>
    <n v="39974"/>
    <n v="43407"/>
    <n v="41386"/>
    <n v="29673"/>
    <n v="21924"/>
    <n v="16306"/>
    <n v="13058"/>
    <n v="11525"/>
    <n v="8320"/>
    <n v="6757"/>
    <n v="5941"/>
    <n v="4020"/>
    <n v="3152"/>
    <n v="2593"/>
    <n v="1509"/>
    <n v="1234"/>
  </r>
  <r>
    <s v="NGA"/>
    <x v="0"/>
    <m/>
    <x v="19"/>
    <m/>
    <s v="KARAYE"/>
    <m/>
    <n v="101270"/>
    <n v="101408"/>
    <n v="202678"/>
    <n v="20963"/>
    <n v="17206"/>
    <n v="13383"/>
    <n v="10182"/>
    <n v="6699"/>
    <n v="5849"/>
    <n v="5796"/>
    <n v="4770"/>
    <n v="4544"/>
    <n v="2814"/>
    <n v="2952"/>
    <n v="1657"/>
    <n v="1764"/>
    <n v="781"/>
    <n v="1062"/>
    <n v="406"/>
    <n v="442"/>
    <n v="20247"/>
    <n v="16885"/>
    <n v="11580"/>
    <n v="10437"/>
    <n v="8844"/>
    <n v="7318"/>
    <n v="6610"/>
    <n v="4454"/>
    <n v="4285"/>
    <n v="2306"/>
    <n v="2647"/>
    <n v="1316"/>
    <n v="1695"/>
    <n v="798"/>
    <n v="1084"/>
    <n v="413"/>
    <n v="489"/>
    <n v="41210"/>
    <n v="34091"/>
    <n v="24963"/>
    <n v="20619"/>
    <n v="15543"/>
    <n v="13167"/>
    <n v="12406"/>
    <n v="9224"/>
    <n v="8829"/>
    <n v="5120"/>
    <n v="5599"/>
    <n v="2973"/>
    <n v="3459"/>
    <n v="1579"/>
    <n v="2146"/>
    <n v="819"/>
    <n v="931"/>
  </r>
  <r>
    <s v="NGA"/>
    <x v="0"/>
    <m/>
    <x v="19"/>
    <m/>
    <s v="KIBIYA"/>
    <m/>
    <n v="109390"/>
    <n v="103757"/>
    <n v="213147"/>
    <n v="22132"/>
    <n v="18409"/>
    <n v="14261"/>
    <n v="11527"/>
    <n v="8004"/>
    <n v="6658"/>
    <n v="6423"/>
    <n v="5316"/>
    <n v="4643"/>
    <n v="3137"/>
    <n v="2954"/>
    <n v="1507"/>
    <n v="1664"/>
    <n v="735"/>
    <n v="1096"/>
    <n v="380"/>
    <n v="544"/>
    <n v="20573"/>
    <n v="16588"/>
    <n v="11939"/>
    <n v="10672"/>
    <n v="8856"/>
    <n v="7636"/>
    <n v="6533"/>
    <n v="4768"/>
    <n v="4468"/>
    <n v="2964"/>
    <n v="2844"/>
    <n v="1471"/>
    <n v="1646"/>
    <n v="735"/>
    <n v="1060"/>
    <n v="389"/>
    <n v="615"/>
    <n v="42705"/>
    <n v="34997"/>
    <n v="26200"/>
    <n v="22199"/>
    <n v="16860"/>
    <n v="14294"/>
    <n v="12956"/>
    <n v="10084"/>
    <n v="9111"/>
    <n v="6101"/>
    <n v="5798"/>
    <n v="2978"/>
    <n v="3310"/>
    <n v="1470"/>
    <n v="2156"/>
    <n v="769"/>
    <n v="1159"/>
  </r>
  <r>
    <s v="NGA"/>
    <x v="0"/>
    <m/>
    <x v="19"/>
    <m/>
    <s v="KIRU"/>
    <m/>
    <n v="209731"/>
    <n v="187418"/>
    <n v="397149"/>
    <n v="39861"/>
    <n v="34243"/>
    <n v="29441"/>
    <n v="25141"/>
    <n v="16270"/>
    <n v="12591"/>
    <n v="11701"/>
    <n v="9688"/>
    <n v="8379"/>
    <n v="5895"/>
    <n v="5483"/>
    <n v="3123"/>
    <n v="2966"/>
    <n v="1392"/>
    <n v="1875"/>
    <n v="838"/>
    <n v="844"/>
    <n v="37508"/>
    <n v="30066"/>
    <n v="22238"/>
    <n v="18734"/>
    <n v="15818"/>
    <n v="13549"/>
    <n v="11642"/>
    <n v="8843"/>
    <n v="7869"/>
    <n v="5172"/>
    <n v="5122"/>
    <n v="2584"/>
    <n v="3056"/>
    <n v="1497"/>
    <n v="2130"/>
    <n v="696"/>
    <n v="894"/>
    <n v="77369"/>
    <n v="64309"/>
    <n v="51679"/>
    <n v="43875"/>
    <n v="32088"/>
    <n v="26140"/>
    <n v="23343"/>
    <n v="18531"/>
    <n v="16248"/>
    <n v="11067"/>
    <n v="10605"/>
    <n v="5707"/>
    <n v="6022"/>
    <n v="2889"/>
    <n v="4005"/>
    <n v="1534"/>
    <n v="1738"/>
  </r>
  <r>
    <s v="NGA"/>
    <x v="0"/>
    <m/>
    <x v="19"/>
    <m/>
    <s v="KUMBOTSO"/>
    <m/>
    <n v="258147"/>
    <n v="195126"/>
    <n v="453273"/>
    <n v="44266"/>
    <n v="37609"/>
    <n v="36949"/>
    <n v="32508"/>
    <n v="22779"/>
    <n v="19191"/>
    <n v="16594"/>
    <n v="13444"/>
    <n v="10345"/>
    <n v="7212"/>
    <n v="5089"/>
    <n v="4086"/>
    <n v="3152"/>
    <n v="1814"/>
    <n v="1509"/>
    <n v="942"/>
    <n v="658"/>
    <n v="40144"/>
    <n v="29701"/>
    <n v="22871"/>
    <n v="21002"/>
    <n v="19320"/>
    <n v="15524"/>
    <n v="11584"/>
    <n v="8613"/>
    <n v="7357"/>
    <n v="4517"/>
    <n v="4336"/>
    <n v="2995"/>
    <n v="2445"/>
    <n v="1589"/>
    <n v="1697"/>
    <n v="687"/>
    <n v="744"/>
    <n v="84410"/>
    <n v="67310"/>
    <n v="59820"/>
    <n v="53510"/>
    <n v="42099"/>
    <n v="34715"/>
    <n v="28178"/>
    <n v="22057"/>
    <n v="17702"/>
    <n v="11729"/>
    <n v="9425"/>
    <n v="7081"/>
    <n v="5597"/>
    <n v="3403"/>
    <n v="3206"/>
    <n v="1629"/>
    <n v="1402"/>
  </r>
  <r>
    <s v="NGA"/>
    <x v="0"/>
    <m/>
    <x v="19"/>
    <m/>
    <s v="KUNCHI"/>
    <m/>
    <n v="80897"/>
    <n v="80607"/>
    <n v="161504"/>
    <n v="16806"/>
    <n v="13161"/>
    <n v="9943"/>
    <n v="7835"/>
    <n v="5570"/>
    <n v="4865"/>
    <n v="4876"/>
    <n v="3785"/>
    <n v="3846"/>
    <n v="2478"/>
    <n v="2682"/>
    <n v="1170"/>
    <n v="1520"/>
    <n v="631"/>
    <n v="948"/>
    <n v="355"/>
    <n v="426"/>
    <n v="15481"/>
    <n v="12311"/>
    <n v="9448"/>
    <n v="7820"/>
    <n v="6643"/>
    <n v="5699"/>
    <n v="5338"/>
    <n v="3957"/>
    <n v="3815"/>
    <n v="2319"/>
    <n v="2442"/>
    <n v="1210"/>
    <n v="1590"/>
    <n v="669"/>
    <n v="937"/>
    <n v="465"/>
    <n v="463"/>
    <n v="32287"/>
    <n v="25472"/>
    <n v="19391"/>
    <n v="15655"/>
    <n v="12213"/>
    <n v="10564"/>
    <n v="10214"/>
    <n v="7742"/>
    <n v="7661"/>
    <n v="4797"/>
    <n v="5124"/>
    <n v="2380"/>
    <n v="3110"/>
    <n v="1300"/>
    <n v="1885"/>
    <n v="820"/>
    <n v="889"/>
  </r>
  <r>
    <s v="NGA"/>
    <x v="0"/>
    <m/>
    <x v="19"/>
    <m/>
    <s v="KURA"/>
    <m/>
    <n v="114689"/>
    <n v="97847"/>
    <n v="212536"/>
    <n v="20736"/>
    <n v="17827"/>
    <n v="16593"/>
    <n v="14667"/>
    <n v="9469"/>
    <n v="7131"/>
    <n v="6473"/>
    <n v="5080"/>
    <n v="4658"/>
    <n v="3055"/>
    <n v="3102"/>
    <n v="1517"/>
    <n v="1708"/>
    <n v="731"/>
    <n v="1054"/>
    <n v="390"/>
    <n v="498"/>
    <n v="18753"/>
    <n v="15272"/>
    <n v="11790"/>
    <n v="10592"/>
    <n v="8649"/>
    <n v="7029"/>
    <n v="6114"/>
    <n v="4484"/>
    <n v="4263"/>
    <n v="2510"/>
    <n v="2685"/>
    <n v="1346"/>
    <n v="1506"/>
    <n v="784"/>
    <n v="1141"/>
    <n v="397"/>
    <n v="532"/>
    <n v="39489"/>
    <n v="33099"/>
    <n v="28383"/>
    <n v="25259"/>
    <n v="18118"/>
    <n v="14160"/>
    <n v="12587"/>
    <n v="9564"/>
    <n v="8921"/>
    <n v="5565"/>
    <n v="5787"/>
    <n v="2863"/>
    <n v="3214"/>
    <n v="1515"/>
    <n v="2195"/>
    <n v="787"/>
    <n v="1030"/>
  </r>
  <r>
    <s v="NGA"/>
    <x v="0"/>
    <m/>
    <x v="19"/>
    <m/>
    <s v="MADOBI"/>
    <m/>
    <n v="108354"/>
    <n v="100897"/>
    <n v="209251"/>
    <n v="22189"/>
    <n v="17694"/>
    <n v="14000"/>
    <n v="12053"/>
    <n v="8182"/>
    <n v="6688"/>
    <n v="6149"/>
    <n v="5100"/>
    <n v="4463"/>
    <n v="3171"/>
    <n v="2925"/>
    <n v="1520"/>
    <n v="1512"/>
    <n v="816"/>
    <n v="1005"/>
    <n v="385"/>
    <n v="502"/>
    <n v="20483"/>
    <n v="15583"/>
    <n v="11561"/>
    <n v="10289"/>
    <n v="8533"/>
    <n v="7406"/>
    <n v="6285"/>
    <n v="4701"/>
    <n v="4283"/>
    <n v="2768"/>
    <n v="2745"/>
    <n v="1670"/>
    <n v="1727"/>
    <n v="780"/>
    <n v="1138"/>
    <n v="355"/>
    <n v="590"/>
    <n v="42672"/>
    <n v="33277"/>
    <n v="25561"/>
    <n v="22342"/>
    <n v="16715"/>
    <n v="14094"/>
    <n v="12434"/>
    <n v="9801"/>
    <n v="8746"/>
    <n v="5939"/>
    <n v="5670"/>
    <n v="3190"/>
    <n v="3239"/>
    <n v="1596"/>
    <n v="2143"/>
    <n v="740"/>
    <n v="1092"/>
  </r>
  <r>
    <s v="NGA"/>
    <x v="0"/>
    <m/>
    <x v="19"/>
    <m/>
    <s v="MAKODA"/>
    <m/>
    <n v="192925"/>
    <n v="192265"/>
    <n v="385190"/>
    <n v="40209"/>
    <n v="31373"/>
    <n v="23443"/>
    <n v="18842"/>
    <n v="13485"/>
    <n v="11417"/>
    <n v="11574"/>
    <n v="9497"/>
    <n v="9158"/>
    <n v="5940"/>
    <n v="6103"/>
    <n v="2926"/>
    <n v="3722"/>
    <n v="1555"/>
    <n v="2203"/>
    <n v="712"/>
    <n v="766"/>
    <n v="37830"/>
    <n v="30044"/>
    <n v="22066"/>
    <n v="19101"/>
    <n v="16346"/>
    <n v="14096"/>
    <n v="12511"/>
    <n v="9395"/>
    <n v="8657"/>
    <n v="5091"/>
    <n v="5589"/>
    <n v="2717"/>
    <n v="3285"/>
    <n v="1592"/>
    <n v="2198"/>
    <n v="886"/>
    <n v="861"/>
    <n v="78039"/>
    <n v="61417"/>
    <n v="45509"/>
    <n v="37943"/>
    <n v="29831"/>
    <n v="25513"/>
    <n v="24085"/>
    <n v="18892"/>
    <n v="17815"/>
    <n v="11031"/>
    <n v="11692"/>
    <n v="5643"/>
    <n v="7007"/>
    <n v="3147"/>
    <n v="4401"/>
    <n v="1598"/>
    <n v="1627"/>
  </r>
  <r>
    <s v="NGA"/>
    <x v="0"/>
    <m/>
    <x v="19"/>
    <m/>
    <s v="MINJIBIR"/>
    <m/>
    <n v="148427"/>
    <n v="152314"/>
    <n v="300741"/>
    <n v="31593"/>
    <n v="24329"/>
    <n v="17114"/>
    <n v="13941"/>
    <n v="9506"/>
    <n v="8951"/>
    <n v="8825"/>
    <n v="7518"/>
    <n v="6987"/>
    <n v="4638"/>
    <n v="4658"/>
    <n v="2875"/>
    <n v="2878"/>
    <n v="1406"/>
    <n v="1882"/>
    <n v="669"/>
    <n v="657"/>
    <n v="29601"/>
    <n v="24501"/>
    <n v="16971"/>
    <n v="15531"/>
    <n v="12814"/>
    <n v="10933"/>
    <n v="9778"/>
    <n v="7243"/>
    <n v="6854"/>
    <n v="3955"/>
    <n v="4304"/>
    <n v="2323"/>
    <n v="2736"/>
    <n v="1402"/>
    <n v="1896"/>
    <n v="677"/>
    <n v="795"/>
    <n v="61194"/>
    <n v="48830"/>
    <n v="34085"/>
    <n v="29472"/>
    <n v="22320"/>
    <n v="19884"/>
    <n v="18603"/>
    <n v="14761"/>
    <n v="13841"/>
    <n v="8593"/>
    <n v="8962"/>
    <n v="5198"/>
    <n v="5614"/>
    <n v="2808"/>
    <n v="3778"/>
    <n v="1346"/>
    <n v="1452"/>
  </r>
  <r>
    <s v="NGA"/>
    <x v="0"/>
    <m/>
    <x v="19"/>
    <m/>
    <s v="NASSARAWA"/>
    <m/>
    <n v="565158"/>
    <n v="467494"/>
    <n v="1032652"/>
    <n v="96121"/>
    <n v="77751"/>
    <n v="76169"/>
    <n v="65530"/>
    <n v="50627"/>
    <n v="43578"/>
    <n v="35889"/>
    <n v="30486"/>
    <n v="24169"/>
    <n v="18639"/>
    <n v="14078"/>
    <n v="12616"/>
    <n v="7114"/>
    <n v="5568"/>
    <n v="3403"/>
    <n v="2078"/>
    <n v="1342"/>
    <n v="90480"/>
    <n v="72114"/>
    <n v="62452"/>
    <n v="48217"/>
    <n v="41026"/>
    <n v="35580"/>
    <n v="28051"/>
    <n v="22510"/>
    <n v="19499"/>
    <n v="12169"/>
    <n v="10890"/>
    <n v="7367"/>
    <n v="5979"/>
    <n v="3695"/>
    <n v="3676"/>
    <n v="1790"/>
    <n v="1999"/>
    <n v="186601"/>
    <n v="149865"/>
    <n v="138621"/>
    <n v="113747"/>
    <n v="91653"/>
    <n v="79158"/>
    <n v="63940"/>
    <n v="52996"/>
    <n v="43668"/>
    <n v="30808"/>
    <n v="24968"/>
    <n v="19983"/>
    <n v="13093"/>
    <n v="9263"/>
    <n v="7079"/>
    <n v="3868"/>
    <n v="3341"/>
  </r>
  <r>
    <s v="NGA"/>
    <x v="0"/>
    <m/>
    <x v="19"/>
    <m/>
    <s v="RANO"/>
    <m/>
    <n v="117271"/>
    <n v="110725"/>
    <n v="227996"/>
    <n v="23803"/>
    <n v="19607"/>
    <n v="14855"/>
    <n v="12378"/>
    <n v="8753"/>
    <n v="7248"/>
    <n v="6817"/>
    <n v="5687"/>
    <n v="5100"/>
    <n v="3338"/>
    <n v="3273"/>
    <n v="1664"/>
    <n v="1954"/>
    <n v="820"/>
    <n v="1112"/>
    <n v="392"/>
    <n v="470"/>
    <n v="22758"/>
    <n v="18114"/>
    <n v="12579"/>
    <n v="10723"/>
    <n v="9575"/>
    <n v="7966"/>
    <n v="7125"/>
    <n v="4973"/>
    <n v="4723"/>
    <n v="2921"/>
    <n v="3047"/>
    <n v="1408"/>
    <n v="1985"/>
    <n v="766"/>
    <n v="1196"/>
    <n v="386"/>
    <n v="480"/>
    <n v="46561"/>
    <n v="37721"/>
    <n v="27434"/>
    <n v="23101"/>
    <n v="18328"/>
    <n v="15214"/>
    <n v="13942"/>
    <n v="10660"/>
    <n v="9823"/>
    <n v="6259"/>
    <n v="6320"/>
    <n v="3072"/>
    <n v="3939"/>
    <n v="1586"/>
    <n v="2308"/>
    <n v="778"/>
    <n v="950"/>
  </r>
  <r>
    <s v="NGA"/>
    <x v="0"/>
    <m/>
    <x v="19"/>
    <m/>
    <s v="RIMIN GADO"/>
    <m/>
    <n v="79279"/>
    <n v="74289"/>
    <n v="153568"/>
    <n v="15190"/>
    <n v="13434"/>
    <n v="11236"/>
    <n v="8424"/>
    <n v="5658"/>
    <n v="4960"/>
    <n v="4476"/>
    <n v="3635"/>
    <n v="3439"/>
    <n v="2180"/>
    <n v="2323"/>
    <n v="1024"/>
    <n v="1330"/>
    <n v="573"/>
    <n v="764"/>
    <n v="298"/>
    <n v="335"/>
    <n v="14275"/>
    <n v="12133"/>
    <n v="8838"/>
    <n v="7649"/>
    <n v="6453"/>
    <n v="5227"/>
    <n v="4686"/>
    <n v="3371"/>
    <n v="3258"/>
    <n v="1876"/>
    <n v="2020"/>
    <n v="1185"/>
    <n v="1271"/>
    <n v="581"/>
    <n v="830"/>
    <n v="248"/>
    <n v="388"/>
    <n v="29465"/>
    <n v="25567"/>
    <n v="20074"/>
    <n v="16073"/>
    <n v="12111"/>
    <n v="10187"/>
    <n v="9162"/>
    <n v="7006"/>
    <n v="6697"/>
    <n v="4056"/>
    <n v="4343"/>
    <n v="2209"/>
    <n v="2601"/>
    <n v="1154"/>
    <n v="1594"/>
    <n v="546"/>
    <n v="723"/>
  </r>
  <r>
    <s v="NGA"/>
    <x v="0"/>
    <m/>
    <x v="19"/>
    <m/>
    <s v="ROGO"/>
    <m/>
    <n v="159830"/>
    <n v="160428"/>
    <n v="320258"/>
    <n v="33890"/>
    <n v="27267"/>
    <n v="19692"/>
    <n v="15207"/>
    <n v="10138"/>
    <n v="9824"/>
    <n v="10289"/>
    <n v="7858"/>
    <n v="7353"/>
    <n v="4017"/>
    <n v="4764"/>
    <n v="2434"/>
    <n v="2855"/>
    <n v="1193"/>
    <n v="1732"/>
    <n v="586"/>
    <n v="731"/>
    <n v="32474"/>
    <n v="27590"/>
    <n v="17457"/>
    <n v="16671"/>
    <n v="15323"/>
    <n v="11735"/>
    <n v="10243"/>
    <n v="6529"/>
    <n v="6457"/>
    <n v="3219"/>
    <n v="4100"/>
    <n v="1910"/>
    <n v="2596"/>
    <n v="1121"/>
    <n v="1730"/>
    <n v="552"/>
    <n v="721"/>
    <n v="66364"/>
    <n v="54857"/>
    <n v="37149"/>
    <n v="31878"/>
    <n v="25461"/>
    <n v="21559"/>
    <n v="20532"/>
    <n v="14387"/>
    <n v="13810"/>
    <n v="7236"/>
    <n v="8864"/>
    <n v="4344"/>
    <n v="5451"/>
    <n v="2314"/>
    <n v="3462"/>
    <n v="1138"/>
    <n v="1452"/>
  </r>
  <r>
    <s v="NGA"/>
    <x v="0"/>
    <m/>
    <x v="19"/>
    <m/>
    <s v="SHANONO"/>
    <m/>
    <n v="97951"/>
    <n v="100801"/>
    <n v="198752"/>
    <n v="21456"/>
    <n v="16246"/>
    <n v="11659"/>
    <n v="9341"/>
    <n v="6396"/>
    <n v="5958"/>
    <n v="6027"/>
    <n v="4884"/>
    <n v="4406"/>
    <n v="2920"/>
    <n v="2852"/>
    <n v="1531"/>
    <n v="1628"/>
    <n v="748"/>
    <n v="1059"/>
    <n v="377"/>
    <n v="463"/>
    <n v="20187"/>
    <n v="15716"/>
    <n v="12151"/>
    <n v="10819"/>
    <n v="8665"/>
    <n v="7434"/>
    <n v="6295"/>
    <n v="4470"/>
    <n v="4211"/>
    <n v="2507"/>
    <n v="2697"/>
    <n v="1355"/>
    <n v="1610"/>
    <n v="794"/>
    <n v="1023"/>
    <n v="444"/>
    <n v="423"/>
    <n v="41643"/>
    <n v="31962"/>
    <n v="23810"/>
    <n v="20160"/>
    <n v="15061"/>
    <n v="13392"/>
    <n v="12322"/>
    <n v="9354"/>
    <n v="8617"/>
    <n v="5427"/>
    <n v="5549"/>
    <n v="2886"/>
    <n v="3238"/>
    <n v="1542"/>
    <n v="2082"/>
    <n v="821"/>
    <n v="886"/>
  </r>
  <r>
    <s v="NGA"/>
    <x v="0"/>
    <m/>
    <x v="19"/>
    <m/>
    <s v="SUMAILA"/>
    <m/>
    <n v="166715"/>
    <n v="165935"/>
    <n v="332650"/>
    <n v="33630"/>
    <n v="27255"/>
    <n v="19696"/>
    <n v="16312"/>
    <n v="11563"/>
    <n v="10286"/>
    <n v="10779"/>
    <n v="8277"/>
    <n v="8184"/>
    <n v="4829"/>
    <n v="5460"/>
    <n v="2420"/>
    <n v="3097"/>
    <n v="1282"/>
    <n v="2048"/>
    <n v="751"/>
    <n v="846"/>
    <n v="31814"/>
    <n v="27049"/>
    <n v="18389"/>
    <n v="17042"/>
    <n v="15094"/>
    <n v="12151"/>
    <n v="11294"/>
    <n v="7590"/>
    <n v="7539"/>
    <n v="4238"/>
    <n v="4637"/>
    <n v="2100"/>
    <n v="2692"/>
    <n v="1139"/>
    <n v="1651"/>
    <n v="709"/>
    <n v="807"/>
    <n v="65444"/>
    <n v="54304"/>
    <n v="38085"/>
    <n v="33354"/>
    <n v="26657"/>
    <n v="22437"/>
    <n v="22073"/>
    <n v="15867"/>
    <n v="15723"/>
    <n v="9067"/>
    <n v="10097"/>
    <n v="4520"/>
    <n v="5789"/>
    <n v="2421"/>
    <n v="3699"/>
    <n v="1460"/>
    <n v="1653"/>
  </r>
  <r>
    <s v="NGA"/>
    <x v="0"/>
    <m/>
    <x v="19"/>
    <m/>
    <s v="TAKAI"/>
    <m/>
    <n v="136560"/>
    <n v="138689"/>
    <n v="275249"/>
    <n v="27025"/>
    <n v="22408"/>
    <n v="16075"/>
    <n v="13293"/>
    <n v="9122"/>
    <n v="8601"/>
    <n v="9075"/>
    <n v="6772"/>
    <n v="6879"/>
    <n v="3787"/>
    <n v="4454"/>
    <n v="2189"/>
    <n v="2730"/>
    <n v="1186"/>
    <n v="1730"/>
    <n v="537"/>
    <n v="697"/>
    <n v="25481"/>
    <n v="22371"/>
    <n v="15638"/>
    <n v="13814"/>
    <n v="12949"/>
    <n v="10510"/>
    <n v="9535"/>
    <n v="6160"/>
    <n v="6437"/>
    <n v="3450"/>
    <n v="3909"/>
    <n v="1944"/>
    <n v="2420"/>
    <n v="1128"/>
    <n v="1564"/>
    <n v="614"/>
    <n v="765"/>
    <n v="52506"/>
    <n v="44779"/>
    <n v="31713"/>
    <n v="27107"/>
    <n v="22071"/>
    <n v="19111"/>
    <n v="18610"/>
    <n v="12932"/>
    <n v="13316"/>
    <n v="7237"/>
    <n v="8363"/>
    <n v="4133"/>
    <n v="5150"/>
    <n v="2314"/>
    <n v="3294"/>
    <n v="1151"/>
    <n v="1462"/>
  </r>
  <r>
    <s v="NGA"/>
    <x v="0"/>
    <m/>
    <x v="19"/>
    <m/>
    <s v="TARAUNI"/>
    <m/>
    <n v="213031"/>
    <n v="171137"/>
    <n v="384168"/>
    <n v="33618"/>
    <n v="27588"/>
    <n v="31167"/>
    <n v="27246"/>
    <n v="20804"/>
    <n v="16788"/>
    <n v="13090"/>
    <n v="11359"/>
    <n v="8641"/>
    <n v="6815"/>
    <n v="4658"/>
    <n v="4691"/>
    <n v="2515"/>
    <n v="1910"/>
    <n v="1065"/>
    <n v="633"/>
    <n v="443"/>
    <n v="32430"/>
    <n v="25630"/>
    <n v="23625"/>
    <n v="18543"/>
    <n v="14804"/>
    <n v="12647"/>
    <n v="9884"/>
    <n v="8416"/>
    <n v="6875"/>
    <n v="4828"/>
    <n v="3844"/>
    <n v="2992"/>
    <n v="2224"/>
    <n v="1473"/>
    <n v="1492"/>
    <n v="718"/>
    <n v="712"/>
    <n v="66048"/>
    <n v="53218"/>
    <n v="54792"/>
    <n v="45789"/>
    <n v="35608"/>
    <n v="29435"/>
    <n v="22974"/>
    <n v="19775"/>
    <n v="15516"/>
    <n v="11643"/>
    <n v="8502"/>
    <n v="7683"/>
    <n v="4739"/>
    <n v="3383"/>
    <n v="2557"/>
    <n v="1351"/>
    <n v="1155"/>
  </r>
  <r>
    <s v="NGA"/>
    <x v="0"/>
    <m/>
    <x v="19"/>
    <m/>
    <s v="TOFA"/>
    <m/>
    <n v="66288"/>
    <n v="64480"/>
    <n v="130768"/>
    <n v="13451"/>
    <n v="11023"/>
    <n v="8567"/>
    <n v="6744"/>
    <n v="4630"/>
    <n v="4093"/>
    <n v="3929"/>
    <n v="3230"/>
    <n v="2789"/>
    <n v="1860"/>
    <n v="1871"/>
    <n v="1109"/>
    <n v="1138"/>
    <n v="596"/>
    <n v="674"/>
    <n v="299"/>
    <n v="285"/>
    <n v="12702"/>
    <n v="10390"/>
    <n v="7707"/>
    <n v="6298"/>
    <n v="5477"/>
    <n v="4491"/>
    <n v="4059"/>
    <n v="2830"/>
    <n v="2853"/>
    <n v="1624"/>
    <n v="1956"/>
    <n v="924"/>
    <n v="1124"/>
    <n v="536"/>
    <n v="779"/>
    <n v="377"/>
    <n v="353"/>
    <n v="26153"/>
    <n v="21413"/>
    <n v="16274"/>
    <n v="13042"/>
    <n v="10107"/>
    <n v="8584"/>
    <n v="7988"/>
    <n v="6060"/>
    <n v="5642"/>
    <n v="3484"/>
    <n v="3827"/>
    <n v="2033"/>
    <n v="2262"/>
    <n v="1132"/>
    <n v="1453"/>
    <n v="676"/>
    <n v="638"/>
  </r>
  <r>
    <s v="NGA"/>
    <x v="0"/>
    <m/>
    <x v="19"/>
    <m/>
    <s v="TSANYAWA"/>
    <m/>
    <n v="118478"/>
    <n v="112753"/>
    <n v="231231"/>
    <n v="24709"/>
    <n v="19300"/>
    <n v="15566"/>
    <n v="12550"/>
    <n v="8805"/>
    <n v="7423"/>
    <n v="6620"/>
    <n v="5735"/>
    <n v="4946"/>
    <n v="3558"/>
    <n v="3223"/>
    <n v="1576"/>
    <n v="1701"/>
    <n v="701"/>
    <n v="1140"/>
    <n v="452"/>
    <n v="473"/>
    <n v="23082"/>
    <n v="17502"/>
    <n v="13494"/>
    <n v="11372"/>
    <n v="9368"/>
    <n v="8211"/>
    <n v="6885"/>
    <n v="5423"/>
    <n v="4640"/>
    <n v="3186"/>
    <n v="3085"/>
    <n v="1656"/>
    <n v="1817"/>
    <n v="821"/>
    <n v="1150"/>
    <n v="552"/>
    <n v="509"/>
    <n v="47791"/>
    <n v="36802"/>
    <n v="29060"/>
    <n v="23922"/>
    <n v="18173"/>
    <n v="15634"/>
    <n v="13505"/>
    <n v="11158"/>
    <n v="9586"/>
    <n v="6744"/>
    <n v="6308"/>
    <n v="3232"/>
    <n v="3518"/>
    <n v="1522"/>
    <n v="2290"/>
    <n v="1004"/>
    <n v="982"/>
  </r>
  <r>
    <s v="NGA"/>
    <x v="0"/>
    <m/>
    <x v="19"/>
    <m/>
    <s v="TUDUN WADA"/>
    <m/>
    <n v="160992"/>
    <n v="161464"/>
    <n v="322456"/>
    <n v="33277"/>
    <n v="27652"/>
    <n v="18871"/>
    <n v="15035"/>
    <n v="10484"/>
    <n v="9934"/>
    <n v="10474"/>
    <n v="8118"/>
    <n v="7806"/>
    <n v="4431"/>
    <n v="4983"/>
    <n v="2416"/>
    <n v="2966"/>
    <n v="1298"/>
    <n v="1864"/>
    <n v="631"/>
    <n v="752"/>
    <n v="31362"/>
    <n v="27196"/>
    <n v="17693"/>
    <n v="17234"/>
    <n v="14939"/>
    <n v="11837"/>
    <n v="10519"/>
    <n v="6843"/>
    <n v="7171"/>
    <n v="3735"/>
    <n v="4249"/>
    <n v="2104"/>
    <n v="2473"/>
    <n v="1085"/>
    <n v="1625"/>
    <n v="640"/>
    <n v="759"/>
    <n v="64639"/>
    <n v="54848"/>
    <n v="36564"/>
    <n v="32269"/>
    <n v="25423"/>
    <n v="21771"/>
    <n v="20993"/>
    <n v="14961"/>
    <n v="14977"/>
    <n v="8166"/>
    <n v="9232"/>
    <n v="4520"/>
    <n v="5439"/>
    <n v="2383"/>
    <n v="3489"/>
    <n v="1271"/>
    <n v="1511"/>
  </r>
  <r>
    <s v="NGA"/>
    <x v="0"/>
    <m/>
    <x v="19"/>
    <m/>
    <s v="UNGOGO"/>
    <m/>
    <n v="366237"/>
    <n v="325243"/>
    <n v="691480"/>
    <n v="70503"/>
    <n v="55667"/>
    <n v="48401"/>
    <n v="39502"/>
    <n v="29240"/>
    <n v="25396"/>
    <n v="21258"/>
    <n v="18240"/>
    <n v="15789"/>
    <n v="10935"/>
    <n v="9531"/>
    <n v="7395"/>
    <n v="5627"/>
    <n v="3373"/>
    <n v="2881"/>
    <n v="1379"/>
    <n v="1120"/>
    <n v="67915"/>
    <n v="52021"/>
    <n v="39383"/>
    <n v="32544"/>
    <n v="29624"/>
    <n v="24124"/>
    <n v="19613"/>
    <n v="14459"/>
    <n v="13097"/>
    <n v="7546"/>
    <n v="7429"/>
    <n v="4679"/>
    <n v="4499"/>
    <n v="2530"/>
    <n v="3096"/>
    <n v="1298"/>
    <n v="1386"/>
    <n v="138418"/>
    <n v="107688"/>
    <n v="87784"/>
    <n v="72046"/>
    <n v="58864"/>
    <n v="49520"/>
    <n v="40871"/>
    <n v="32699"/>
    <n v="28886"/>
    <n v="18481"/>
    <n v="16960"/>
    <n v="12074"/>
    <n v="10126"/>
    <n v="5903"/>
    <n v="5977"/>
    <n v="2677"/>
    <n v="2506"/>
  </r>
  <r>
    <s v="NGA"/>
    <x v="0"/>
    <m/>
    <x v="19"/>
    <m/>
    <s v="WARAWA"/>
    <m/>
    <n v="94252"/>
    <n v="91262"/>
    <n v="185514"/>
    <n v="17619"/>
    <n v="16363"/>
    <n v="11621"/>
    <n v="9499"/>
    <n v="5862"/>
    <n v="5836"/>
    <n v="5806"/>
    <n v="4470"/>
    <n v="4565"/>
    <n v="2675"/>
    <n v="3259"/>
    <n v="1720"/>
    <n v="2036"/>
    <n v="878"/>
    <n v="1178"/>
    <n v="437"/>
    <n v="428"/>
    <n v="17176"/>
    <n v="14881"/>
    <n v="10213"/>
    <n v="8585"/>
    <n v="8180"/>
    <n v="6783"/>
    <n v="6458"/>
    <n v="4108"/>
    <n v="4488"/>
    <n v="2043"/>
    <n v="2641"/>
    <n v="1226"/>
    <n v="1728"/>
    <n v="804"/>
    <n v="1145"/>
    <n v="346"/>
    <n v="457"/>
    <n v="34795"/>
    <n v="31244"/>
    <n v="21834"/>
    <n v="18084"/>
    <n v="14042"/>
    <n v="12619"/>
    <n v="12264"/>
    <n v="8578"/>
    <n v="9053"/>
    <n v="4718"/>
    <n v="5900"/>
    <n v="2946"/>
    <n v="3764"/>
    <n v="1682"/>
    <n v="2323"/>
    <n v="783"/>
    <n v="885"/>
  </r>
  <r>
    <s v="NGA"/>
    <x v="0"/>
    <m/>
    <x v="19"/>
    <m/>
    <s v="WUDIL"/>
    <m/>
    <n v="131971"/>
    <n v="114953"/>
    <n v="246924"/>
    <n v="22846"/>
    <n v="19462"/>
    <n v="17820"/>
    <n v="16255"/>
    <n v="11478"/>
    <n v="9089"/>
    <n v="7976"/>
    <n v="6362"/>
    <n v="5642"/>
    <n v="3614"/>
    <n v="3623"/>
    <n v="2069"/>
    <n v="2169"/>
    <n v="1248"/>
    <n v="1336"/>
    <n v="509"/>
    <n v="473"/>
    <n v="21763"/>
    <n v="17878"/>
    <n v="13920"/>
    <n v="11261"/>
    <n v="9837"/>
    <n v="8368"/>
    <n v="7532"/>
    <n v="5506"/>
    <n v="5195"/>
    <n v="3032"/>
    <n v="3340"/>
    <n v="1733"/>
    <n v="2112"/>
    <n v="965"/>
    <n v="1397"/>
    <n v="518"/>
    <n v="596"/>
    <n v="44609"/>
    <n v="37340"/>
    <n v="31740"/>
    <n v="27516"/>
    <n v="21315"/>
    <n v="17457"/>
    <n v="15508"/>
    <n v="11868"/>
    <n v="10837"/>
    <n v="6646"/>
    <n v="6963"/>
    <n v="3802"/>
    <n v="4281"/>
    <n v="2213"/>
    <n v="2733"/>
    <n v="1027"/>
    <n v="1069"/>
  </r>
  <r>
    <s v="NGA"/>
    <x v="0"/>
    <m/>
    <x v="20"/>
    <m/>
    <s v="BAKORI"/>
    <m/>
    <n v="71480"/>
    <n v="75187"/>
    <n v="146667"/>
    <n v="15285"/>
    <n v="11885"/>
    <n v="8388"/>
    <n v="6379"/>
    <n v="4712"/>
    <n v="4777"/>
    <n v="4786"/>
    <n v="3643"/>
    <n v="3175"/>
    <n v="2009"/>
    <n v="2040"/>
    <n v="1260"/>
    <n v="1184"/>
    <n v="620"/>
    <n v="710"/>
    <n v="332"/>
    <n v="295"/>
    <n v="14702"/>
    <n v="11943"/>
    <n v="9582"/>
    <n v="8898"/>
    <n v="6740"/>
    <n v="5230"/>
    <n v="4299"/>
    <n v="3080"/>
    <n v="2935"/>
    <n v="1826"/>
    <n v="1844"/>
    <n v="1032"/>
    <n v="1194"/>
    <n v="632"/>
    <n v="678"/>
    <n v="252"/>
    <n v="320"/>
    <n v="29987"/>
    <n v="23828"/>
    <n v="17970"/>
    <n v="15277"/>
    <n v="11452"/>
    <n v="10007"/>
    <n v="9085"/>
    <n v="6723"/>
    <n v="6110"/>
    <n v="3835"/>
    <n v="3884"/>
    <n v="2292"/>
    <n v="2378"/>
    <n v="1252"/>
    <n v="1388"/>
    <n v="584"/>
    <n v="615"/>
  </r>
  <r>
    <s v="NGA"/>
    <x v="0"/>
    <m/>
    <x v="20"/>
    <m/>
    <s v="BATAGARAWA"/>
    <m/>
    <n v="188227"/>
    <n v="178375"/>
    <n v="366602"/>
    <n v="38595"/>
    <n v="29714"/>
    <n v="23145"/>
    <n v="18805"/>
    <n v="15550"/>
    <n v="12989"/>
    <n v="11532"/>
    <n v="9108"/>
    <n v="7973"/>
    <n v="5836"/>
    <n v="4940"/>
    <n v="2777"/>
    <n v="2908"/>
    <n v="1645"/>
    <n v="1392"/>
    <n v="737"/>
    <n v="581"/>
    <n v="35479"/>
    <n v="27237"/>
    <n v="21174"/>
    <n v="18927"/>
    <n v="16523"/>
    <n v="13284"/>
    <n v="11007"/>
    <n v="8263"/>
    <n v="7367"/>
    <n v="4877"/>
    <n v="4353"/>
    <n v="2726"/>
    <n v="2354"/>
    <n v="1780"/>
    <n v="1476"/>
    <n v="995"/>
    <n v="553"/>
    <n v="74074"/>
    <n v="56951"/>
    <n v="44319"/>
    <n v="37732"/>
    <n v="32073"/>
    <n v="26273"/>
    <n v="22539"/>
    <n v="17371"/>
    <n v="15340"/>
    <n v="10713"/>
    <n v="9293"/>
    <n v="5503"/>
    <n v="5262"/>
    <n v="3425"/>
    <n v="2868"/>
    <n v="1732"/>
    <n v="1134"/>
  </r>
  <r>
    <s v="NGA"/>
    <x v="0"/>
    <m/>
    <x v="20"/>
    <m/>
    <s v="BATSARI"/>
    <m/>
    <n v="131923"/>
    <n v="130332"/>
    <n v="262255"/>
    <n v="28219"/>
    <n v="21876"/>
    <n v="16083"/>
    <n v="12688"/>
    <n v="9283"/>
    <n v="8295"/>
    <n v="7850"/>
    <n v="6674"/>
    <n v="5803"/>
    <n v="3982"/>
    <n v="3671"/>
    <n v="2055"/>
    <n v="2138"/>
    <n v="1068"/>
    <n v="1214"/>
    <n v="584"/>
    <n v="440"/>
    <n v="26681"/>
    <n v="20596"/>
    <n v="15471"/>
    <n v="13300"/>
    <n v="10961"/>
    <n v="9467"/>
    <n v="8011"/>
    <n v="6079"/>
    <n v="5386"/>
    <n v="3612"/>
    <n v="3390"/>
    <n v="1907"/>
    <n v="2050"/>
    <n v="999"/>
    <n v="1382"/>
    <n v="573"/>
    <n v="467"/>
    <n v="54900"/>
    <n v="42472"/>
    <n v="31554"/>
    <n v="25988"/>
    <n v="20244"/>
    <n v="17762"/>
    <n v="15861"/>
    <n v="12753"/>
    <n v="11189"/>
    <n v="7594"/>
    <n v="7061"/>
    <n v="3962"/>
    <n v="4188"/>
    <n v="2067"/>
    <n v="2596"/>
    <n v="1157"/>
    <n v="907"/>
  </r>
  <r>
    <s v="NGA"/>
    <x v="0"/>
    <m/>
    <x v="20"/>
    <m/>
    <s v="BAURE"/>
    <m/>
    <n v="153080"/>
    <n v="150800"/>
    <n v="303880"/>
    <n v="32021"/>
    <n v="24210"/>
    <n v="19213"/>
    <n v="15663"/>
    <n v="11648"/>
    <n v="9896"/>
    <n v="9010"/>
    <n v="7693"/>
    <n v="6406"/>
    <n v="4836"/>
    <n v="4208"/>
    <n v="2320"/>
    <n v="2246"/>
    <n v="953"/>
    <n v="1384"/>
    <n v="770"/>
    <n v="603"/>
    <n v="30666"/>
    <n v="22675"/>
    <n v="17938"/>
    <n v="15436"/>
    <n v="12681"/>
    <n v="10918"/>
    <n v="9187"/>
    <n v="7251"/>
    <n v="6208"/>
    <n v="4493"/>
    <n v="3926"/>
    <n v="2627"/>
    <n v="2518"/>
    <n v="1295"/>
    <n v="1449"/>
    <n v="952"/>
    <n v="580"/>
    <n v="62687"/>
    <n v="46885"/>
    <n v="37151"/>
    <n v="31099"/>
    <n v="24329"/>
    <n v="20814"/>
    <n v="18197"/>
    <n v="14944"/>
    <n v="12614"/>
    <n v="9329"/>
    <n v="8134"/>
    <n v="4947"/>
    <n v="4764"/>
    <n v="2248"/>
    <n v="2833"/>
    <n v="1722"/>
    <n v="1183"/>
  </r>
  <r>
    <s v="NGA"/>
    <x v="0"/>
    <m/>
    <x v="20"/>
    <m/>
    <s v="BINDAWA"/>
    <m/>
    <n v="84184"/>
    <n v="80627"/>
    <n v="164811"/>
    <n v="17392"/>
    <n v="13468"/>
    <n v="10591"/>
    <n v="8727"/>
    <n v="6146"/>
    <n v="5244"/>
    <n v="5011"/>
    <n v="4254"/>
    <n v="3623"/>
    <n v="2585"/>
    <n v="2473"/>
    <n v="1181"/>
    <n v="1268"/>
    <n v="775"/>
    <n v="871"/>
    <n v="312"/>
    <n v="263"/>
    <n v="16166"/>
    <n v="12353"/>
    <n v="9434"/>
    <n v="8222"/>
    <n v="7011"/>
    <n v="5872"/>
    <n v="5010"/>
    <n v="3888"/>
    <n v="3395"/>
    <n v="2320"/>
    <n v="2127"/>
    <n v="1271"/>
    <n v="1427"/>
    <n v="776"/>
    <n v="719"/>
    <n v="354"/>
    <n v="282"/>
    <n v="33558"/>
    <n v="25821"/>
    <n v="20025"/>
    <n v="16949"/>
    <n v="13157"/>
    <n v="11116"/>
    <n v="10021"/>
    <n v="8142"/>
    <n v="7018"/>
    <n v="4905"/>
    <n v="4600"/>
    <n v="2452"/>
    <n v="2695"/>
    <n v="1551"/>
    <n v="1590"/>
    <n v="666"/>
    <n v="545"/>
  </r>
  <r>
    <s v="NGA"/>
    <x v="0"/>
    <m/>
    <x v="20"/>
    <m/>
    <s v="CHARANCHI"/>
    <m/>
    <n v="92374"/>
    <n v="87847"/>
    <n v="180221"/>
    <n v="19570"/>
    <n v="14915"/>
    <n v="11550"/>
    <n v="9234"/>
    <n v="6605"/>
    <n v="5743"/>
    <n v="5457"/>
    <n v="4594"/>
    <n v="4129"/>
    <n v="2840"/>
    <n v="2610"/>
    <n v="1374"/>
    <n v="1484"/>
    <n v="721"/>
    <n v="790"/>
    <n v="464"/>
    <n v="294"/>
    <n v="17790"/>
    <n v="13712"/>
    <n v="10361"/>
    <n v="8784"/>
    <n v="7472"/>
    <n v="6382"/>
    <n v="5614"/>
    <n v="4169"/>
    <n v="3675"/>
    <n v="2435"/>
    <n v="2256"/>
    <n v="1309"/>
    <n v="1426"/>
    <n v="918"/>
    <n v="900"/>
    <n v="360"/>
    <n v="284"/>
    <n v="37360"/>
    <n v="28627"/>
    <n v="21911"/>
    <n v="18018"/>
    <n v="14077"/>
    <n v="12125"/>
    <n v="11071"/>
    <n v="8763"/>
    <n v="7804"/>
    <n v="5275"/>
    <n v="4866"/>
    <n v="2683"/>
    <n v="2910"/>
    <n v="1639"/>
    <n v="1690"/>
    <n v="824"/>
    <n v="578"/>
  </r>
  <r>
    <s v="NGA"/>
    <x v="0"/>
    <m/>
    <x v="20"/>
    <m/>
    <s v="DAN MUSA"/>
    <m/>
    <n v="75802"/>
    <n v="71707"/>
    <n v="147509"/>
    <n v="15335"/>
    <n v="12490"/>
    <n v="9525"/>
    <n v="7814"/>
    <n v="5735"/>
    <n v="4924"/>
    <n v="4460"/>
    <n v="3820"/>
    <n v="3148"/>
    <n v="2377"/>
    <n v="2097"/>
    <n v="1097"/>
    <n v="1242"/>
    <n v="600"/>
    <n v="583"/>
    <n v="278"/>
    <n v="277"/>
    <n v="14486"/>
    <n v="10966"/>
    <n v="8673"/>
    <n v="7402"/>
    <n v="6098"/>
    <n v="5241"/>
    <n v="4375"/>
    <n v="3464"/>
    <n v="3016"/>
    <n v="2030"/>
    <n v="1933"/>
    <n v="1116"/>
    <n v="1154"/>
    <n v="615"/>
    <n v="593"/>
    <n v="295"/>
    <n v="250"/>
    <n v="29821"/>
    <n v="23456"/>
    <n v="18198"/>
    <n v="15216"/>
    <n v="11833"/>
    <n v="10165"/>
    <n v="8835"/>
    <n v="7284"/>
    <n v="6164"/>
    <n v="4407"/>
    <n v="4030"/>
    <n v="2213"/>
    <n v="2396"/>
    <n v="1215"/>
    <n v="1176"/>
    <n v="573"/>
    <n v="527"/>
  </r>
  <r>
    <s v="NGA"/>
    <x v="0"/>
    <m/>
    <x v="20"/>
    <m/>
    <s v="DANDUME"/>
    <m/>
    <n v="95531"/>
    <n v="90833"/>
    <n v="186364"/>
    <n v="19728"/>
    <n v="15903"/>
    <n v="12319"/>
    <n v="10027"/>
    <n v="7255"/>
    <n v="6205"/>
    <n v="5792"/>
    <n v="4474"/>
    <n v="3994"/>
    <n v="2625"/>
    <n v="2501"/>
    <n v="1287"/>
    <n v="1290"/>
    <n v="617"/>
    <n v="825"/>
    <n v="328"/>
    <n v="361"/>
    <n v="18445"/>
    <n v="14277"/>
    <n v="10539"/>
    <n v="10301"/>
    <n v="8237"/>
    <n v="6622"/>
    <n v="5628"/>
    <n v="4037"/>
    <n v="3614"/>
    <n v="2224"/>
    <n v="2239"/>
    <n v="1115"/>
    <n v="1275"/>
    <n v="736"/>
    <n v="757"/>
    <n v="483"/>
    <n v="304"/>
    <n v="38173"/>
    <n v="30180"/>
    <n v="22858"/>
    <n v="20328"/>
    <n v="15492"/>
    <n v="12827"/>
    <n v="11420"/>
    <n v="8511"/>
    <n v="7608"/>
    <n v="4849"/>
    <n v="4740"/>
    <n v="2402"/>
    <n v="2565"/>
    <n v="1353"/>
    <n v="1582"/>
    <n v="811"/>
    <n v="665"/>
  </r>
  <r>
    <s v="NGA"/>
    <x v="0"/>
    <m/>
    <x v="20"/>
    <m/>
    <s v="DANJA"/>
    <m/>
    <n v="70960"/>
    <n v="68385"/>
    <n v="139345"/>
    <n v="15074"/>
    <n v="11488"/>
    <n v="8952"/>
    <n v="6983"/>
    <n v="5204"/>
    <n v="4581"/>
    <n v="4256"/>
    <n v="3549"/>
    <n v="3019"/>
    <n v="2052"/>
    <n v="1953"/>
    <n v="1032"/>
    <n v="1089"/>
    <n v="593"/>
    <n v="608"/>
    <n v="258"/>
    <n v="269"/>
    <n v="14169"/>
    <n v="10775"/>
    <n v="7880"/>
    <n v="6939"/>
    <n v="6073"/>
    <n v="5089"/>
    <n v="4202"/>
    <n v="3196"/>
    <n v="2709"/>
    <n v="1795"/>
    <n v="1809"/>
    <n v="917"/>
    <n v="1008"/>
    <n v="614"/>
    <n v="630"/>
    <n v="314"/>
    <n v="266"/>
    <n v="29243"/>
    <n v="22263"/>
    <n v="16832"/>
    <n v="13922"/>
    <n v="11277"/>
    <n v="9670"/>
    <n v="8458"/>
    <n v="6745"/>
    <n v="5728"/>
    <n v="3847"/>
    <n v="3762"/>
    <n v="1949"/>
    <n v="2097"/>
    <n v="1207"/>
    <n v="1238"/>
    <n v="572"/>
    <n v="535"/>
  </r>
  <r>
    <s v="NGA"/>
    <x v="0"/>
    <m/>
    <x v="20"/>
    <m/>
    <s v="DAURA"/>
    <m/>
    <n v="232812"/>
    <n v="218596"/>
    <n v="451408"/>
    <n v="46550"/>
    <n v="35297"/>
    <n v="30332"/>
    <n v="26079"/>
    <n v="18547"/>
    <n v="15554"/>
    <n v="13852"/>
    <n v="11587"/>
    <n v="9640"/>
    <n v="7331"/>
    <n v="6081"/>
    <n v="3364"/>
    <n v="3381"/>
    <n v="1797"/>
    <n v="1931"/>
    <n v="801"/>
    <n v="688"/>
    <n v="43970"/>
    <n v="33067"/>
    <n v="26993"/>
    <n v="23037"/>
    <n v="18558"/>
    <n v="16119"/>
    <n v="13260"/>
    <n v="10528"/>
    <n v="8815"/>
    <n v="6412"/>
    <n v="5497"/>
    <n v="3830"/>
    <n v="3131"/>
    <n v="1806"/>
    <n v="1912"/>
    <n v="913"/>
    <n v="748"/>
    <n v="90520"/>
    <n v="68364"/>
    <n v="57325"/>
    <n v="49116"/>
    <n v="37105"/>
    <n v="31673"/>
    <n v="27112"/>
    <n v="22115"/>
    <n v="18455"/>
    <n v="13743"/>
    <n v="11578"/>
    <n v="7194"/>
    <n v="6512"/>
    <n v="3603"/>
    <n v="3843"/>
    <n v="1714"/>
    <n v="1436"/>
  </r>
  <r>
    <s v="NGA"/>
    <x v="0"/>
    <m/>
    <x v="20"/>
    <m/>
    <s v="DUTSI"/>
    <m/>
    <n v="79970"/>
    <n v="76966"/>
    <n v="156936"/>
    <n v="17070"/>
    <n v="12894"/>
    <n v="9819"/>
    <n v="7804"/>
    <n v="5867"/>
    <n v="5055"/>
    <n v="4768"/>
    <n v="4030"/>
    <n v="3431"/>
    <n v="2526"/>
    <n v="2230"/>
    <n v="1179"/>
    <n v="1247"/>
    <n v="853"/>
    <n v="673"/>
    <n v="305"/>
    <n v="219"/>
    <n v="15546"/>
    <n v="11860"/>
    <n v="9159"/>
    <n v="7669"/>
    <n v="6436"/>
    <n v="5662"/>
    <n v="4720"/>
    <n v="3794"/>
    <n v="3161"/>
    <n v="2210"/>
    <n v="2113"/>
    <n v="1075"/>
    <n v="1354"/>
    <n v="840"/>
    <n v="732"/>
    <n v="390"/>
    <n v="245"/>
    <n v="32616"/>
    <n v="24754"/>
    <n v="18978"/>
    <n v="15473"/>
    <n v="12303"/>
    <n v="10717"/>
    <n v="9488"/>
    <n v="7824"/>
    <n v="6592"/>
    <n v="4736"/>
    <n v="4343"/>
    <n v="2254"/>
    <n v="2601"/>
    <n v="1693"/>
    <n v="1405"/>
    <n v="695"/>
    <n v="464"/>
  </r>
  <r>
    <s v="NGA"/>
    <x v="0"/>
    <m/>
    <x v="20"/>
    <m/>
    <s v="DUTSIN-MA"/>
    <m/>
    <n v="113240"/>
    <n v="103869"/>
    <n v="217109"/>
    <n v="22400"/>
    <n v="17851"/>
    <n v="15165"/>
    <n v="11981"/>
    <n v="8584"/>
    <n v="7127"/>
    <n v="6758"/>
    <n v="5624"/>
    <n v="4833"/>
    <n v="3378"/>
    <n v="3101"/>
    <n v="1864"/>
    <n v="1783"/>
    <n v="964"/>
    <n v="980"/>
    <n v="515"/>
    <n v="332"/>
    <n v="20851"/>
    <n v="16316"/>
    <n v="12389"/>
    <n v="10566"/>
    <n v="9069"/>
    <n v="7464"/>
    <n v="6381"/>
    <n v="4896"/>
    <n v="4425"/>
    <n v="2870"/>
    <n v="2802"/>
    <n v="1430"/>
    <n v="1664"/>
    <n v="918"/>
    <n v="987"/>
    <n v="475"/>
    <n v="366"/>
    <n v="43251"/>
    <n v="34167"/>
    <n v="27554"/>
    <n v="22547"/>
    <n v="17653"/>
    <n v="14591"/>
    <n v="13139"/>
    <n v="10520"/>
    <n v="9258"/>
    <n v="6248"/>
    <n v="5903"/>
    <n v="3294"/>
    <n v="3447"/>
    <n v="1882"/>
    <n v="1967"/>
    <n v="990"/>
    <n v="698"/>
  </r>
  <r>
    <s v="NGA"/>
    <x v="0"/>
    <m/>
    <x v="20"/>
    <m/>
    <s v="FASKARI"/>
    <m/>
    <n v="158493"/>
    <n v="155005"/>
    <n v="313498"/>
    <n v="33452"/>
    <n v="25121"/>
    <n v="20312"/>
    <n v="16328"/>
    <n v="11570"/>
    <n v="10243"/>
    <n v="9535"/>
    <n v="7952"/>
    <n v="6605"/>
    <n v="4760"/>
    <n v="4298"/>
    <n v="2401"/>
    <n v="2416"/>
    <n v="1088"/>
    <n v="1215"/>
    <n v="586"/>
    <n v="611"/>
    <n v="31060"/>
    <n v="23981"/>
    <n v="18976"/>
    <n v="17305"/>
    <n v="13586"/>
    <n v="11311"/>
    <n v="9283"/>
    <n v="7201"/>
    <n v="6083"/>
    <n v="4043"/>
    <n v="3964"/>
    <n v="2210"/>
    <n v="2195"/>
    <n v="1265"/>
    <n v="1305"/>
    <n v="640"/>
    <n v="597"/>
    <n v="64512"/>
    <n v="49102"/>
    <n v="39288"/>
    <n v="33633"/>
    <n v="25156"/>
    <n v="21554"/>
    <n v="18818"/>
    <n v="15153"/>
    <n v="12688"/>
    <n v="8803"/>
    <n v="8262"/>
    <n v="4611"/>
    <n v="4611"/>
    <n v="2353"/>
    <n v="2520"/>
    <n v="1226"/>
    <n v="1208"/>
  </r>
  <r>
    <s v="NGA"/>
    <x v="0"/>
    <m/>
    <x v="20"/>
    <m/>
    <s v="FUNTUA"/>
    <m/>
    <n v="151747"/>
    <n v="136993"/>
    <n v="288740"/>
    <n v="29524"/>
    <n v="23825"/>
    <n v="20608"/>
    <n v="17408"/>
    <n v="11761"/>
    <n v="10106"/>
    <n v="8744"/>
    <n v="7326"/>
    <n v="6042"/>
    <n v="4462"/>
    <n v="3671"/>
    <n v="2633"/>
    <n v="2178"/>
    <n v="1251"/>
    <n v="1031"/>
    <n v="666"/>
    <n v="511"/>
    <n v="27437"/>
    <n v="21689"/>
    <n v="16907"/>
    <n v="14174"/>
    <n v="11761"/>
    <n v="9942"/>
    <n v="8091"/>
    <n v="6405"/>
    <n v="5593"/>
    <n v="3668"/>
    <n v="3458"/>
    <n v="2298"/>
    <n v="1952"/>
    <n v="1200"/>
    <n v="1258"/>
    <n v="536"/>
    <n v="624"/>
    <n v="56961"/>
    <n v="45514"/>
    <n v="37515"/>
    <n v="31582"/>
    <n v="23522"/>
    <n v="20048"/>
    <n v="16835"/>
    <n v="13731"/>
    <n v="11635"/>
    <n v="8130"/>
    <n v="7129"/>
    <n v="4931"/>
    <n v="4130"/>
    <n v="2451"/>
    <n v="2289"/>
    <n v="1202"/>
    <n v="1135"/>
  </r>
  <r>
    <s v="NGA"/>
    <x v="0"/>
    <m/>
    <x v="20"/>
    <m/>
    <s v="INGAWA"/>
    <m/>
    <n v="110718"/>
    <n v="106255"/>
    <n v="216973"/>
    <n v="23081"/>
    <n v="18222"/>
    <n v="13398"/>
    <n v="10692"/>
    <n v="7732"/>
    <n v="6774"/>
    <n v="6779"/>
    <n v="5732"/>
    <n v="5074"/>
    <n v="3585"/>
    <n v="3126"/>
    <n v="1871"/>
    <n v="1848"/>
    <n v="802"/>
    <n v="1057"/>
    <n v="525"/>
    <n v="420"/>
    <n v="20934"/>
    <n v="16148"/>
    <n v="12580"/>
    <n v="10959"/>
    <n v="9181"/>
    <n v="7896"/>
    <n v="6995"/>
    <n v="5115"/>
    <n v="4541"/>
    <n v="3039"/>
    <n v="2889"/>
    <n v="1558"/>
    <n v="1837"/>
    <n v="775"/>
    <n v="1040"/>
    <n v="376"/>
    <n v="392"/>
    <n v="44015"/>
    <n v="34370"/>
    <n v="25978"/>
    <n v="21651"/>
    <n v="16913"/>
    <n v="14670"/>
    <n v="13774"/>
    <n v="10847"/>
    <n v="9615"/>
    <n v="6624"/>
    <n v="6015"/>
    <n v="3429"/>
    <n v="3685"/>
    <n v="1577"/>
    <n v="2097"/>
    <n v="901"/>
    <n v="812"/>
  </r>
  <r>
    <s v="NGA"/>
    <x v="0"/>
    <m/>
    <x v="20"/>
    <m/>
    <s v="JIBIA"/>
    <m/>
    <n v="100054"/>
    <n v="95898"/>
    <n v="195952"/>
    <n v="21424"/>
    <n v="16516"/>
    <n v="12438"/>
    <n v="9750"/>
    <n v="7195"/>
    <n v="6216"/>
    <n v="5815"/>
    <n v="5012"/>
    <n v="4234"/>
    <n v="3070"/>
    <n v="2652"/>
    <n v="1653"/>
    <n v="1543"/>
    <n v="812"/>
    <n v="875"/>
    <n v="553"/>
    <n v="296"/>
    <n v="19789"/>
    <n v="15512"/>
    <n v="11350"/>
    <n v="9451"/>
    <n v="8029"/>
    <n v="6894"/>
    <n v="5818"/>
    <n v="4489"/>
    <n v="3966"/>
    <n v="2550"/>
    <n v="2542"/>
    <n v="1322"/>
    <n v="1482"/>
    <n v="788"/>
    <n v="980"/>
    <n v="525"/>
    <n v="411"/>
    <n v="41213"/>
    <n v="32028"/>
    <n v="23788"/>
    <n v="19201"/>
    <n v="15224"/>
    <n v="13110"/>
    <n v="11633"/>
    <n v="9501"/>
    <n v="8200"/>
    <n v="5620"/>
    <n v="5194"/>
    <n v="2975"/>
    <n v="3025"/>
    <n v="1600"/>
    <n v="1855"/>
    <n v="1078"/>
    <n v="707"/>
  </r>
  <r>
    <s v="NGA"/>
    <x v="0"/>
    <m/>
    <x v="20"/>
    <m/>
    <s v="KAFUR"/>
    <m/>
    <n v="139905"/>
    <n v="139307"/>
    <n v="279212"/>
    <n v="30360"/>
    <n v="23339"/>
    <n v="17565"/>
    <n v="13995"/>
    <n v="9894"/>
    <n v="8701"/>
    <n v="8119"/>
    <n v="6684"/>
    <n v="5741"/>
    <n v="4170"/>
    <n v="3751"/>
    <n v="2144"/>
    <n v="2074"/>
    <n v="1111"/>
    <n v="1168"/>
    <n v="528"/>
    <n v="561"/>
    <n v="28477"/>
    <n v="22433"/>
    <n v="16490"/>
    <n v="13994"/>
    <n v="11881"/>
    <n v="10129"/>
    <n v="8539"/>
    <n v="6489"/>
    <n v="5792"/>
    <n v="3779"/>
    <n v="3364"/>
    <n v="2152"/>
    <n v="2339"/>
    <n v="1121"/>
    <n v="1228"/>
    <n v="516"/>
    <n v="584"/>
    <n v="58837"/>
    <n v="45772"/>
    <n v="34055"/>
    <n v="27989"/>
    <n v="21775"/>
    <n v="18830"/>
    <n v="16658"/>
    <n v="13173"/>
    <n v="11533"/>
    <n v="7949"/>
    <n v="7115"/>
    <n v="4296"/>
    <n v="4413"/>
    <n v="2232"/>
    <n v="2396"/>
    <n v="1044"/>
    <n v="1145"/>
  </r>
  <r>
    <s v="NGA"/>
    <x v="0"/>
    <m/>
    <x v="20"/>
    <m/>
    <s v="KAITA"/>
    <m/>
    <n v="145733"/>
    <n v="138749"/>
    <n v="284482"/>
    <n v="32180"/>
    <n v="23974"/>
    <n v="16639"/>
    <n v="12917"/>
    <n v="9084"/>
    <n v="8881"/>
    <n v="9479"/>
    <n v="7543"/>
    <n v="7344"/>
    <n v="4432"/>
    <n v="4511"/>
    <n v="2324"/>
    <n v="2594"/>
    <n v="1174"/>
    <n v="1534"/>
    <n v="607"/>
    <n v="516"/>
    <n v="26686"/>
    <n v="21831"/>
    <n v="16056"/>
    <n v="14518"/>
    <n v="12519"/>
    <n v="10321"/>
    <n v="9334"/>
    <n v="6684"/>
    <n v="6056"/>
    <n v="3518"/>
    <n v="3439"/>
    <n v="1982"/>
    <n v="2282"/>
    <n v="1249"/>
    <n v="1270"/>
    <n v="516"/>
    <n v="488"/>
    <n v="58866"/>
    <n v="45805"/>
    <n v="32695"/>
    <n v="27435"/>
    <n v="21603"/>
    <n v="19202"/>
    <n v="18813"/>
    <n v="14227"/>
    <n v="13400"/>
    <n v="7950"/>
    <n v="7950"/>
    <n v="4306"/>
    <n v="4876"/>
    <n v="2423"/>
    <n v="2804"/>
    <n v="1123"/>
    <n v="1004"/>
  </r>
  <r>
    <s v="NGA"/>
    <x v="0"/>
    <m/>
    <x v="20"/>
    <m/>
    <s v="KANKARA"/>
    <m/>
    <n v="169657"/>
    <n v="167930"/>
    <n v="337587"/>
    <n v="35964"/>
    <n v="28914"/>
    <n v="20881"/>
    <n v="16353"/>
    <n v="11716"/>
    <n v="10807"/>
    <n v="10395"/>
    <n v="8313"/>
    <n v="7146"/>
    <n v="4844"/>
    <n v="4705"/>
    <n v="2632"/>
    <n v="2788"/>
    <n v="1313"/>
    <n v="1610"/>
    <n v="621"/>
    <n v="655"/>
    <n v="33422"/>
    <n v="27189"/>
    <n v="20094"/>
    <n v="17644"/>
    <n v="14950"/>
    <n v="12632"/>
    <n v="10441"/>
    <n v="7485"/>
    <n v="6915"/>
    <n v="4204"/>
    <n v="4186"/>
    <n v="2295"/>
    <n v="2593"/>
    <n v="1205"/>
    <n v="1422"/>
    <n v="625"/>
    <n v="628"/>
    <n v="69386"/>
    <n v="56103"/>
    <n v="40975"/>
    <n v="33997"/>
    <n v="26666"/>
    <n v="23439"/>
    <n v="20836"/>
    <n v="15798"/>
    <n v="14061"/>
    <n v="9048"/>
    <n v="8891"/>
    <n v="4927"/>
    <n v="5381"/>
    <n v="2518"/>
    <n v="3032"/>
    <n v="1246"/>
    <n v="1283"/>
  </r>
  <r>
    <s v="NGA"/>
    <x v="0"/>
    <m/>
    <x v="20"/>
    <m/>
    <s v="KANKIA"/>
    <m/>
    <n v="99233"/>
    <n v="95074"/>
    <n v="194307"/>
    <n v="21285"/>
    <n v="15873"/>
    <n v="11942"/>
    <n v="9510"/>
    <n v="7013"/>
    <n v="6264"/>
    <n v="6268"/>
    <n v="5169"/>
    <n v="4595"/>
    <n v="2997"/>
    <n v="2781"/>
    <n v="1535"/>
    <n v="1559"/>
    <n v="732"/>
    <n v="920"/>
    <n v="446"/>
    <n v="344"/>
    <n v="19335"/>
    <n v="14473"/>
    <n v="11108"/>
    <n v="9632"/>
    <n v="8600"/>
    <n v="7028"/>
    <n v="5961"/>
    <n v="4540"/>
    <n v="3975"/>
    <n v="2640"/>
    <n v="2436"/>
    <n v="1459"/>
    <n v="1484"/>
    <n v="765"/>
    <n v="864"/>
    <n v="426"/>
    <n v="348"/>
    <n v="40620"/>
    <n v="30346"/>
    <n v="23050"/>
    <n v="19142"/>
    <n v="15613"/>
    <n v="13292"/>
    <n v="12229"/>
    <n v="9709"/>
    <n v="8570"/>
    <n v="5637"/>
    <n v="5217"/>
    <n v="2994"/>
    <n v="3043"/>
    <n v="1497"/>
    <n v="1784"/>
    <n v="872"/>
    <n v="692"/>
  </r>
  <r>
    <s v="NGA"/>
    <x v="0"/>
    <m/>
    <x v="20"/>
    <m/>
    <s v="KATSINA"/>
    <m/>
    <n v="210503"/>
    <n v="183968"/>
    <n v="394471"/>
    <n v="39818"/>
    <n v="32787"/>
    <n v="29783"/>
    <n v="23785"/>
    <n v="16659"/>
    <n v="13043"/>
    <n v="11706"/>
    <n v="10529"/>
    <n v="9230"/>
    <n v="6579"/>
    <n v="5135"/>
    <n v="3962"/>
    <n v="2763"/>
    <n v="1866"/>
    <n v="1403"/>
    <n v="894"/>
    <n v="561"/>
    <n v="36457"/>
    <n v="29458"/>
    <n v="24260"/>
    <n v="18374"/>
    <n v="15696"/>
    <n v="12925"/>
    <n v="10532"/>
    <n v="8424"/>
    <n v="7596"/>
    <n v="4883"/>
    <n v="4423"/>
    <n v="3052"/>
    <n v="2806"/>
    <n v="1606"/>
    <n v="1808"/>
    <n v="817"/>
    <n v="851"/>
    <n v="76275"/>
    <n v="62245"/>
    <n v="54043"/>
    <n v="42159"/>
    <n v="32355"/>
    <n v="25968"/>
    <n v="22238"/>
    <n v="18953"/>
    <n v="16826"/>
    <n v="11462"/>
    <n v="9558"/>
    <n v="7014"/>
    <n v="5569"/>
    <n v="3472"/>
    <n v="3211"/>
    <n v="1711"/>
    <n v="1412"/>
  </r>
  <r>
    <s v="NGA"/>
    <x v="0"/>
    <m/>
    <x v="20"/>
    <m/>
    <s v="KURFI"/>
    <m/>
    <n v="81316"/>
    <n v="79020"/>
    <n v="160336"/>
    <n v="17188"/>
    <n v="13555"/>
    <n v="10519"/>
    <n v="8000"/>
    <n v="5650"/>
    <n v="5075"/>
    <n v="4701"/>
    <n v="4020"/>
    <n v="3334"/>
    <n v="2418"/>
    <n v="2181"/>
    <n v="1309"/>
    <n v="1302"/>
    <n v="628"/>
    <n v="799"/>
    <n v="401"/>
    <n v="236"/>
    <n v="16106"/>
    <n v="12679"/>
    <n v="9521"/>
    <n v="7777"/>
    <n v="6541"/>
    <n v="5652"/>
    <n v="4687"/>
    <n v="3725"/>
    <n v="3362"/>
    <n v="2192"/>
    <n v="2125"/>
    <n v="1204"/>
    <n v="1321"/>
    <n v="694"/>
    <n v="850"/>
    <n v="287"/>
    <n v="297"/>
    <n v="33294"/>
    <n v="26234"/>
    <n v="20040"/>
    <n v="15777"/>
    <n v="12191"/>
    <n v="10727"/>
    <n v="9388"/>
    <n v="7745"/>
    <n v="6696"/>
    <n v="4610"/>
    <n v="4306"/>
    <n v="2513"/>
    <n v="2623"/>
    <n v="1322"/>
    <n v="1649"/>
    <n v="688"/>
    <n v="533"/>
  </r>
  <r>
    <s v="NGA"/>
    <x v="0"/>
    <m/>
    <x v="20"/>
    <m/>
    <s v="KUSADA"/>
    <m/>
    <n v="65408"/>
    <n v="60813"/>
    <n v="126221"/>
    <n v="13656"/>
    <n v="11105"/>
    <n v="9019"/>
    <n v="6734"/>
    <n v="4405"/>
    <n v="3823"/>
    <n v="3817"/>
    <n v="3236"/>
    <n v="2763"/>
    <n v="1702"/>
    <n v="1711"/>
    <n v="907"/>
    <n v="986"/>
    <n v="430"/>
    <n v="549"/>
    <n v="264"/>
    <n v="301"/>
    <n v="12586"/>
    <n v="9704"/>
    <n v="7316"/>
    <n v="5922"/>
    <n v="4987"/>
    <n v="4293"/>
    <n v="3721"/>
    <n v="2809"/>
    <n v="2498"/>
    <n v="1701"/>
    <n v="1635"/>
    <n v="824"/>
    <n v="1112"/>
    <n v="445"/>
    <n v="776"/>
    <n v="271"/>
    <n v="213"/>
    <n v="26242"/>
    <n v="20809"/>
    <n v="16335"/>
    <n v="12656"/>
    <n v="9392"/>
    <n v="8116"/>
    <n v="7538"/>
    <n v="6045"/>
    <n v="5261"/>
    <n v="3403"/>
    <n v="3346"/>
    <n v="1731"/>
    <n v="2098"/>
    <n v="875"/>
    <n v="1325"/>
    <n v="535"/>
    <n v="514"/>
  </r>
  <r>
    <s v="NGA"/>
    <x v="0"/>
    <m/>
    <x v="20"/>
    <m/>
    <s v="MAI'ADUA"/>
    <m/>
    <n v="131610"/>
    <n v="125647"/>
    <n v="257257"/>
    <n v="26972"/>
    <n v="20612"/>
    <n v="16958"/>
    <n v="14432"/>
    <n v="10505"/>
    <n v="8403"/>
    <n v="7514"/>
    <n v="6443"/>
    <n v="5330"/>
    <n v="4059"/>
    <n v="3355"/>
    <n v="2044"/>
    <n v="2029"/>
    <n v="920"/>
    <n v="1077"/>
    <n v="497"/>
    <n v="460"/>
    <n v="25458"/>
    <n v="18858"/>
    <n v="15269"/>
    <n v="12753"/>
    <n v="10287"/>
    <n v="9020"/>
    <n v="7600"/>
    <n v="6220"/>
    <n v="5231"/>
    <n v="3763"/>
    <n v="3174"/>
    <n v="2357"/>
    <n v="2000"/>
    <n v="1371"/>
    <n v="1334"/>
    <n v="482"/>
    <n v="470"/>
    <n v="52430"/>
    <n v="39470"/>
    <n v="32227"/>
    <n v="27185"/>
    <n v="20792"/>
    <n v="17423"/>
    <n v="15114"/>
    <n v="12663"/>
    <n v="10561"/>
    <n v="7822"/>
    <n v="6529"/>
    <n v="4401"/>
    <n v="4029"/>
    <n v="2291"/>
    <n v="2411"/>
    <n v="979"/>
    <n v="930"/>
  </r>
  <r>
    <s v="NGA"/>
    <x v="0"/>
    <m/>
    <x v="20"/>
    <m/>
    <s v="MALUMFASHI"/>
    <m/>
    <n v="93448"/>
    <n v="90785"/>
    <n v="184233"/>
    <n v="19702"/>
    <n v="14904"/>
    <n v="11741"/>
    <n v="8870"/>
    <n v="6459"/>
    <n v="6439"/>
    <n v="5857"/>
    <n v="4955"/>
    <n v="3948"/>
    <n v="2683"/>
    <n v="2447"/>
    <n v="1597"/>
    <n v="1460"/>
    <n v="802"/>
    <n v="842"/>
    <n v="377"/>
    <n v="365"/>
    <n v="18573"/>
    <n v="14440"/>
    <n v="10677"/>
    <n v="9271"/>
    <n v="8165"/>
    <n v="6599"/>
    <n v="5298"/>
    <n v="3991"/>
    <n v="3795"/>
    <n v="2191"/>
    <n v="2463"/>
    <n v="1414"/>
    <n v="1579"/>
    <n v="723"/>
    <n v="880"/>
    <n v="326"/>
    <n v="400"/>
    <n v="38275"/>
    <n v="29344"/>
    <n v="22418"/>
    <n v="18141"/>
    <n v="14624"/>
    <n v="13038"/>
    <n v="11155"/>
    <n v="8946"/>
    <n v="7743"/>
    <n v="4874"/>
    <n v="4910"/>
    <n v="3011"/>
    <n v="3039"/>
    <n v="1525"/>
    <n v="1722"/>
    <n v="703"/>
    <n v="765"/>
  </r>
  <r>
    <s v="NGA"/>
    <x v="0"/>
    <m/>
    <x v="20"/>
    <m/>
    <s v="MANI"/>
    <m/>
    <n v="111339"/>
    <n v="110932"/>
    <n v="222271"/>
    <n v="24521"/>
    <n v="18601"/>
    <n v="13171"/>
    <n v="10199"/>
    <n v="7254"/>
    <n v="6333"/>
    <n v="6594"/>
    <n v="5622"/>
    <n v="5006"/>
    <n v="3490"/>
    <n v="3376"/>
    <n v="1955"/>
    <n v="2124"/>
    <n v="1099"/>
    <n v="1155"/>
    <n v="500"/>
    <n v="339"/>
    <n v="22645"/>
    <n v="17986"/>
    <n v="12731"/>
    <n v="10589"/>
    <n v="9394"/>
    <n v="8075"/>
    <n v="6979"/>
    <n v="5295"/>
    <n v="4845"/>
    <n v="2896"/>
    <n v="3069"/>
    <n v="1592"/>
    <n v="1977"/>
    <n v="859"/>
    <n v="1199"/>
    <n v="388"/>
    <n v="413"/>
    <n v="47166"/>
    <n v="36587"/>
    <n v="25902"/>
    <n v="20788"/>
    <n v="16648"/>
    <n v="14408"/>
    <n v="13573"/>
    <n v="10917"/>
    <n v="9851"/>
    <n v="6386"/>
    <n v="6445"/>
    <n v="3547"/>
    <n v="4101"/>
    <n v="1958"/>
    <n v="2354"/>
    <n v="888"/>
    <n v="752"/>
  </r>
  <r>
    <s v="NGA"/>
    <x v="0"/>
    <m/>
    <x v="20"/>
    <m/>
    <s v="MASHI"/>
    <m/>
    <n v="109424"/>
    <n v="112626"/>
    <n v="222050"/>
    <n v="24632"/>
    <n v="18288"/>
    <n v="11957"/>
    <n v="9298"/>
    <n v="6746"/>
    <n v="6627"/>
    <n v="6880"/>
    <n v="5854"/>
    <n v="5256"/>
    <n v="3447"/>
    <n v="3283"/>
    <n v="1917"/>
    <n v="1912"/>
    <n v="1129"/>
    <n v="1235"/>
    <n v="585"/>
    <n v="378"/>
    <n v="22835"/>
    <n v="18308"/>
    <n v="12301"/>
    <n v="10572"/>
    <n v="9675"/>
    <n v="8443"/>
    <n v="7385"/>
    <n v="5301"/>
    <n v="4826"/>
    <n v="2945"/>
    <n v="2996"/>
    <n v="1765"/>
    <n v="1954"/>
    <n v="1038"/>
    <n v="1225"/>
    <n v="674"/>
    <n v="383"/>
    <n v="47467"/>
    <n v="36596"/>
    <n v="24258"/>
    <n v="19870"/>
    <n v="16421"/>
    <n v="15070"/>
    <n v="14265"/>
    <n v="11155"/>
    <n v="10082"/>
    <n v="6392"/>
    <n v="6279"/>
    <n v="3682"/>
    <n v="3866"/>
    <n v="2167"/>
    <n v="2460"/>
    <n v="1259"/>
    <n v="761"/>
  </r>
  <r>
    <s v="NGA"/>
    <x v="0"/>
    <m/>
    <x v="20"/>
    <m/>
    <s v="MATAZU"/>
    <m/>
    <n v="77386"/>
    <n v="75108"/>
    <n v="152494"/>
    <n v="15973"/>
    <n v="12388"/>
    <n v="9678"/>
    <n v="7564"/>
    <n v="5289"/>
    <n v="5038"/>
    <n v="5018"/>
    <n v="4003"/>
    <n v="3546"/>
    <n v="2128"/>
    <n v="2219"/>
    <n v="1246"/>
    <n v="1317"/>
    <n v="597"/>
    <n v="752"/>
    <n v="307"/>
    <n v="323"/>
    <n v="14719"/>
    <n v="11713"/>
    <n v="8857"/>
    <n v="8010"/>
    <n v="6746"/>
    <n v="5552"/>
    <n v="4713"/>
    <n v="3503"/>
    <n v="3186"/>
    <n v="1933"/>
    <n v="1932"/>
    <n v="1082"/>
    <n v="1178"/>
    <n v="582"/>
    <n v="755"/>
    <n v="340"/>
    <n v="307"/>
    <n v="30692"/>
    <n v="24101"/>
    <n v="18535"/>
    <n v="15574"/>
    <n v="12035"/>
    <n v="10590"/>
    <n v="9731"/>
    <n v="7506"/>
    <n v="6732"/>
    <n v="4061"/>
    <n v="4151"/>
    <n v="2328"/>
    <n v="2495"/>
    <n v="1179"/>
    <n v="1507"/>
    <n v="647"/>
    <n v="630"/>
  </r>
  <r>
    <s v="NGA"/>
    <x v="0"/>
    <m/>
    <x v="20"/>
    <m/>
    <s v="MUSAWA"/>
    <m/>
    <n v="160847"/>
    <n v="156904"/>
    <n v="317751"/>
    <n v="33577"/>
    <n v="26675"/>
    <n v="20118"/>
    <n v="15586"/>
    <n v="11292"/>
    <n v="10122"/>
    <n v="9913"/>
    <n v="8042"/>
    <n v="7152"/>
    <n v="4786"/>
    <n v="4587"/>
    <n v="2310"/>
    <n v="2653"/>
    <n v="1188"/>
    <n v="1620"/>
    <n v="631"/>
    <n v="595"/>
    <n v="31137"/>
    <n v="24643"/>
    <n v="19055"/>
    <n v="16747"/>
    <n v="13835"/>
    <n v="11242"/>
    <n v="9870"/>
    <n v="7074"/>
    <n v="6665"/>
    <n v="4009"/>
    <n v="4213"/>
    <n v="1929"/>
    <n v="2469"/>
    <n v="1208"/>
    <n v="1465"/>
    <n v="691"/>
    <n v="652"/>
    <n v="64714"/>
    <n v="51318"/>
    <n v="39173"/>
    <n v="32333"/>
    <n v="25127"/>
    <n v="21364"/>
    <n v="19783"/>
    <n v="15116"/>
    <n v="13817"/>
    <n v="8795"/>
    <n v="8800"/>
    <n v="4239"/>
    <n v="5122"/>
    <n v="2396"/>
    <n v="3085"/>
    <n v="1322"/>
    <n v="1247"/>
  </r>
  <r>
    <s v="NGA"/>
    <x v="0"/>
    <m/>
    <x v="20"/>
    <m/>
    <s v="RIMI"/>
    <m/>
    <n v="101685"/>
    <n v="101037"/>
    <n v="202722"/>
    <n v="21955"/>
    <n v="16835"/>
    <n v="11593"/>
    <n v="9167"/>
    <n v="6807"/>
    <n v="6103"/>
    <n v="6378"/>
    <n v="5365"/>
    <n v="4923"/>
    <n v="3091"/>
    <n v="3182"/>
    <n v="1712"/>
    <n v="1839"/>
    <n v="812"/>
    <n v="1076"/>
    <n v="476"/>
    <n v="371"/>
    <n v="20711"/>
    <n v="16083"/>
    <n v="11238"/>
    <n v="10476"/>
    <n v="8835"/>
    <n v="7200"/>
    <n v="6332"/>
    <n v="4412"/>
    <n v="4519"/>
    <n v="2487"/>
    <n v="2937"/>
    <n v="1361"/>
    <n v="1825"/>
    <n v="728"/>
    <n v="1040"/>
    <n v="435"/>
    <n v="418"/>
    <n v="42666"/>
    <n v="32918"/>
    <n v="22831"/>
    <n v="19643"/>
    <n v="15642"/>
    <n v="13303"/>
    <n v="12710"/>
    <n v="9777"/>
    <n v="9442"/>
    <n v="5578"/>
    <n v="6119"/>
    <n v="3073"/>
    <n v="3664"/>
    <n v="1540"/>
    <n v="2116"/>
    <n v="911"/>
    <n v="789"/>
  </r>
  <r>
    <s v="NGA"/>
    <x v="0"/>
    <m/>
    <x v="20"/>
    <m/>
    <s v="SABUWA"/>
    <m/>
    <n v="116727"/>
    <n v="110145"/>
    <n v="226872"/>
    <n v="24255"/>
    <n v="19169"/>
    <n v="15492"/>
    <n v="12416"/>
    <n v="8449"/>
    <n v="7401"/>
    <n v="6815"/>
    <n v="5606"/>
    <n v="4797"/>
    <n v="3335"/>
    <n v="3049"/>
    <n v="1674"/>
    <n v="1502"/>
    <n v="841"/>
    <n v="1069"/>
    <n v="497"/>
    <n v="360"/>
    <n v="22119"/>
    <n v="17353"/>
    <n v="13247"/>
    <n v="11870"/>
    <n v="9724"/>
    <n v="8119"/>
    <n v="6645"/>
    <n v="5263"/>
    <n v="4277"/>
    <n v="2826"/>
    <n v="2572"/>
    <n v="1797"/>
    <n v="1708"/>
    <n v="951"/>
    <n v="901"/>
    <n v="387"/>
    <n v="386"/>
    <n v="46374"/>
    <n v="36522"/>
    <n v="28739"/>
    <n v="24286"/>
    <n v="18173"/>
    <n v="15520"/>
    <n v="13460"/>
    <n v="10869"/>
    <n v="9074"/>
    <n v="6161"/>
    <n v="5621"/>
    <n v="3471"/>
    <n v="3210"/>
    <n v="1792"/>
    <n v="1970"/>
    <n v="884"/>
    <n v="746"/>
  </r>
  <r>
    <s v="NGA"/>
    <x v="0"/>
    <m/>
    <x v="20"/>
    <m/>
    <s v="SAFANA"/>
    <m/>
    <n v="122128"/>
    <n v="119231"/>
    <n v="241359"/>
    <n v="25764"/>
    <n v="19924"/>
    <n v="15302"/>
    <n v="12096"/>
    <n v="8854"/>
    <n v="7620"/>
    <n v="7498"/>
    <n v="6054"/>
    <n v="5344"/>
    <n v="3699"/>
    <n v="3407"/>
    <n v="1770"/>
    <n v="1937"/>
    <n v="903"/>
    <n v="1040"/>
    <n v="526"/>
    <n v="390"/>
    <n v="24287"/>
    <n v="18864"/>
    <n v="14218"/>
    <n v="12423"/>
    <n v="10309"/>
    <n v="8673"/>
    <n v="7403"/>
    <n v="5565"/>
    <n v="4838"/>
    <n v="3064"/>
    <n v="2904"/>
    <n v="1910"/>
    <n v="1990"/>
    <n v="982"/>
    <n v="993"/>
    <n v="399"/>
    <n v="409"/>
    <n v="50051"/>
    <n v="38788"/>
    <n v="29520"/>
    <n v="24519"/>
    <n v="19163"/>
    <n v="16293"/>
    <n v="14901"/>
    <n v="11619"/>
    <n v="10182"/>
    <n v="6763"/>
    <n v="6311"/>
    <n v="3680"/>
    <n v="3927"/>
    <n v="1885"/>
    <n v="2033"/>
    <n v="925"/>
    <n v="799"/>
  </r>
  <r>
    <s v="NGA"/>
    <x v="0"/>
    <m/>
    <x v="20"/>
    <m/>
    <s v="SANDAMU"/>
    <m/>
    <n v="137479"/>
    <n v="137425"/>
    <n v="274904"/>
    <n v="28395"/>
    <n v="21390"/>
    <n v="17300"/>
    <n v="14093"/>
    <n v="10758"/>
    <n v="9163"/>
    <n v="8152"/>
    <n v="6438"/>
    <n v="5810"/>
    <n v="4474"/>
    <n v="3226"/>
    <n v="2679"/>
    <n v="2169"/>
    <n v="1121"/>
    <n v="977"/>
    <n v="821"/>
    <n v="513"/>
    <n v="26910"/>
    <n v="19961"/>
    <n v="17099"/>
    <n v="15363"/>
    <n v="10902"/>
    <n v="9794"/>
    <n v="8435"/>
    <n v="6739"/>
    <n v="5481"/>
    <n v="3999"/>
    <n v="3197"/>
    <n v="3050"/>
    <n v="2641"/>
    <n v="1546"/>
    <n v="859"/>
    <n v="998"/>
    <n v="451"/>
    <n v="55305"/>
    <n v="41351"/>
    <n v="34399"/>
    <n v="29456"/>
    <n v="21660"/>
    <n v="18957"/>
    <n v="16587"/>
    <n v="13177"/>
    <n v="11291"/>
    <n v="8473"/>
    <n v="6423"/>
    <n v="5729"/>
    <n v="4810"/>
    <n v="2667"/>
    <n v="1836"/>
    <n v="1819"/>
    <n v="964"/>
  </r>
  <r>
    <s v="NGA"/>
    <x v="0"/>
    <m/>
    <x v="20"/>
    <m/>
    <s v="ZANGO"/>
    <m/>
    <n v="119918"/>
    <n v="113745"/>
    <n v="233663"/>
    <n v="24845"/>
    <n v="19200"/>
    <n v="14758"/>
    <n v="11910"/>
    <n v="8659"/>
    <n v="7693"/>
    <n v="7406"/>
    <n v="6304"/>
    <n v="5520"/>
    <n v="3662"/>
    <n v="3423"/>
    <n v="1676"/>
    <n v="1940"/>
    <n v="780"/>
    <n v="1226"/>
    <n v="498"/>
    <n v="418"/>
    <n v="22011"/>
    <n v="17615"/>
    <n v="13507"/>
    <n v="11846"/>
    <n v="10119"/>
    <n v="8595"/>
    <n v="7261"/>
    <n v="5476"/>
    <n v="4817"/>
    <n v="3284"/>
    <n v="3156"/>
    <n v="1359"/>
    <n v="1931"/>
    <n v="1033"/>
    <n v="880"/>
    <n v="370"/>
    <n v="485"/>
    <n v="46856"/>
    <n v="36815"/>
    <n v="28265"/>
    <n v="23756"/>
    <n v="18778"/>
    <n v="16288"/>
    <n v="14667"/>
    <n v="11780"/>
    <n v="10337"/>
    <n v="6946"/>
    <n v="6579"/>
    <n v="3035"/>
    <n v="3871"/>
    <n v="1813"/>
    <n v="2106"/>
    <n v="868"/>
    <n v="903"/>
  </r>
  <r>
    <s v="NGA"/>
    <x v="0"/>
    <m/>
    <x v="21"/>
    <m/>
    <s v="ALIERO"/>
    <m/>
    <n v="49503"/>
    <n v="46578"/>
    <n v="96081"/>
    <n v="9674"/>
    <n v="8213"/>
    <n v="6661"/>
    <n v="5219"/>
    <n v="3626"/>
    <n v="3169"/>
    <n v="3014"/>
    <n v="2415"/>
    <n v="2084"/>
    <n v="1320"/>
    <n v="1312"/>
    <n v="852"/>
    <n v="869"/>
    <n v="438"/>
    <n v="389"/>
    <n v="146"/>
    <n v="102"/>
    <n v="9156"/>
    <n v="7892"/>
    <n v="5702"/>
    <n v="4705"/>
    <n v="3838"/>
    <n v="3450"/>
    <n v="2956"/>
    <n v="2147"/>
    <n v="1925"/>
    <n v="1156"/>
    <n v="1150"/>
    <n v="620"/>
    <n v="772"/>
    <n v="394"/>
    <n v="393"/>
    <n v="182"/>
    <n v="140"/>
    <n v="18830"/>
    <n v="16105"/>
    <n v="12363"/>
    <n v="9924"/>
    <n v="7464"/>
    <n v="6619"/>
    <n v="5970"/>
    <n v="4562"/>
    <n v="4009"/>
    <n v="2476"/>
    <n v="2462"/>
    <n v="1472"/>
    <n v="1641"/>
    <n v="832"/>
    <n v="782"/>
    <n v="328"/>
    <n v="242"/>
  </r>
  <r>
    <s v="NGA"/>
    <x v="0"/>
    <m/>
    <x v="21"/>
    <m/>
    <s v="AREWA-DANDI"/>
    <m/>
    <n v="114485"/>
    <n v="113672"/>
    <n v="228157"/>
    <n v="23989"/>
    <n v="19119"/>
    <n v="13605"/>
    <n v="11036"/>
    <n v="8113"/>
    <n v="7916"/>
    <n v="7055"/>
    <n v="5725"/>
    <n v="4802"/>
    <n v="3282"/>
    <n v="2813"/>
    <n v="2159"/>
    <n v="1867"/>
    <n v="1107"/>
    <n v="1050"/>
    <n v="445"/>
    <n v="402"/>
    <n v="22312"/>
    <n v="18696"/>
    <n v="13019"/>
    <n v="11615"/>
    <n v="10151"/>
    <n v="8511"/>
    <n v="7034"/>
    <n v="5167"/>
    <n v="4651"/>
    <n v="2913"/>
    <n v="2933"/>
    <n v="1845"/>
    <n v="1936"/>
    <n v="964"/>
    <n v="1035"/>
    <n v="475"/>
    <n v="415"/>
    <n v="46301"/>
    <n v="37815"/>
    <n v="26624"/>
    <n v="22651"/>
    <n v="18264"/>
    <n v="16427"/>
    <n v="14089"/>
    <n v="10892"/>
    <n v="9453"/>
    <n v="6195"/>
    <n v="5746"/>
    <n v="4004"/>
    <n v="3803"/>
    <n v="2071"/>
    <n v="2085"/>
    <n v="920"/>
    <n v="817"/>
  </r>
  <r>
    <s v="NGA"/>
    <x v="0"/>
    <m/>
    <x v="21"/>
    <m/>
    <s v="ARGUNGU"/>
    <m/>
    <n v="135381"/>
    <n v="135090"/>
    <n v="270471"/>
    <n v="26914"/>
    <n v="22311"/>
    <n v="17611"/>
    <n v="14062"/>
    <n v="10035"/>
    <n v="9040"/>
    <n v="7795"/>
    <n v="6753"/>
    <n v="5534"/>
    <n v="3877"/>
    <n v="3614"/>
    <n v="2629"/>
    <n v="2173"/>
    <n v="1153"/>
    <n v="989"/>
    <n v="550"/>
    <n v="341"/>
    <n v="25984"/>
    <n v="22137"/>
    <n v="15971"/>
    <n v="13484"/>
    <n v="11685"/>
    <n v="10480"/>
    <n v="8367"/>
    <n v="6291"/>
    <n v="5773"/>
    <n v="3385"/>
    <n v="3455"/>
    <n v="2106"/>
    <n v="2359"/>
    <n v="1244"/>
    <n v="1322"/>
    <n v="544"/>
    <n v="503"/>
    <n v="52898"/>
    <n v="44448"/>
    <n v="33582"/>
    <n v="27546"/>
    <n v="21720"/>
    <n v="19520"/>
    <n v="16162"/>
    <n v="13044"/>
    <n v="11307"/>
    <n v="7262"/>
    <n v="7069"/>
    <n v="4735"/>
    <n v="4532"/>
    <n v="2397"/>
    <n v="2311"/>
    <n v="1094"/>
    <n v="844"/>
  </r>
  <r>
    <s v="NGA"/>
    <x v="0"/>
    <m/>
    <x v="21"/>
    <m/>
    <s v="AUGIE"/>
    <m/>
    <n v="79030"/>
    <n v="78146"/>
    <n v="157176"/>
    <n v="16272"/>
    <n v="13212"/>
    <n v="9393"/>
    <n v="7445"/>
    <n v="5192"/>
    <n v="5169"/>
    <n v="5023"/>
    <n v="4174"/>
    <n v="3585"/>
    <n v="2439"/>
    <n v="2280"/>
    <n v="1449"/>
    <n v="1392"/>
    <n v="904"/>
    <n v="629"/>
    <n v="278"/>
    <n v="194"/>
    <n v="15257"/>
    <n v="12790"/>
    <n v="9044"/>
    <n v="7823"/>
    <n v="6932"/>
    <n v="5894"/>
    <n v="5112"/>
    <n v="3577"/>
    <n v="3463"/>
    <n v="1856"/>
    <n v="2142"/>
    <n v="1036"/>
    <n v="1314"/>
    <n v="770"/>
    <n v="651"/>
    <n v="264"/>
    <n v="221"/>
    <n v="31529"/>
    <n v="26002"/>
    <n v="18437"/>
    <n v="15268"/>
    <n v="12124"/>
    <n v="11063"/>
    <n v="10135"/>
    <n v="7751"/>
    <n v="7048"/>
    <n v="4295"/>
    <n v="4422"/>
    <n v="2485"/>
    <n v="2706"/>
    <n v="1674"/>
    <n v="1280"/>
    <n v="542"/>
    <n v="415"/>
  </r>
  <r>
    <s v="NGA"/>
    <x v="0"/>
    <m/>
    <x v="21"/>
    <m/>
    <s v="BAGUDO"/>
    <m/>
    <n v="160779"/>
    <n v="159938"/>
    <n v="320717"/>
    <n v="32374"/>
    <n v="26985"/>
    <n v="19340"/>
    <n v="14820"/>
    <n v="10468"/>
    <n v="10806"/>
    <n v="10389"/>
    <n v="8405"/>
    <n v="7251"/>
    <n v="4989"/>
    <n v="4601"/>
    <n v="2979"/>
    <n v="3014"/>
    <n v="1677"/>
    <n v="1499"/>
    <n v="707"/>
    <n v="475"/>
    <n v="31070"/>
    <n v="27448"/>
    <n v="18125"/>
    <n v="15909"/>
    <n v="14346"/>
    <n v="11910"/>
    <n v="10148"/>
    <n v="7106"/>
    <n v="6829"/>
    <n v="3693"/>
    <n v="4415"/>
    <n v="2319"/>
    <n v="2618"/>
    <n v="1336"/>
    <n v="1618"/>
    <n v="550"/>
    <n v="498"/>
    <n v="63444"/>
    <n v="54433"/>
    <n v="37465"/>
    <n v="30729"/>
    <n v="24814"/>
    <n v="22716"/>
    <n v="20537"/>
    <n v="15511"/>
    <n v="14080"/>
    <n v="8682"/>
    <n v="9016"/>
    <n v="5298"/>
    <n v="5632"/>
    <n v="3013"/>
    <n v="3117"/>
    <n v="1257"/>
    <n v="973"/>
  </r>
  <r>
    <s v="NGA"/>
    <x v="0"/>
    <m/>
    <x v="21"/>
    <m/>
    <s v="BIRNIN KEBBI"/>
    <m/>
    <n v="211701"/>
    <n v="205889"/>
    <n v="417590"/>
    <n v="40466"/>
    <n v="32473"/>
    <n v="26970"/>
    <n v="21527"/>
    <n v="17049"/>
    <n v="15146"/>
    <n v="12220"/>
    <n v="11302"/>
    <n v="9053"/>
    <n v="7021"/>
    <n v="5516"/>
    <n v="4717"/>
    <n v="3190"/>
    <n v="2300"/>
    <n v="1498"/>
    <n v="794"/>
    <n v="459"/>
    <n v="39000"/>
    <n v="32902"/>
    <n v="24744"/>
    <n v="20651"/>
    <n v="17402"/>
    <n v="15393"/>
    <n v="12590"/>
    <n v="10381"/>
    <n v="8870"/>
    <n v="5294"/>
    <n v="5386"/>
    <n v="3652"/>
    <n v="3699"/>
    <n v="2156"/>
    <n v="2023"/>
    <n v="1002"/>
    <n v="744"/>
    <n v="79466"/>
    <n v="65375"/>
    <n v="51714"/>
    <n v="42178"/>
    <n v="34451"/>
    <n v="30539"/>
    <n v="24810"/>
    <n v="21683"/>
    <n v="17923"/>
    <n v="12315"/>
    <n v="10902"/>
    <n v="8369"/>
    <n v="6889"/>
    <n v="4456"/>
    <n v="3521"/>
    <n v="1796"/>
    <n v="1203"/>
  </r>
  <r>
    <s v="NGA"/>
    <x v="0"/>
    <m/>
    <x v="21"/>
    <m/>
    <s v="BUNZA"/>
    <m/>
    <n v="87617"/>
    <n v="88244"/>
    <n v="175861"/>
    <n v="17879"/>
    <n v="14557"/>
    <n v="11043"/>
    <n v="8541"/>
    <n v="6011"/>
    <n v="6080"/>
    <n v="5088"/>
    <n v="4138"/>
    <n v="3563"/>
    <n v="2571"/>
    <n v="2424"/>
    <n v="1888"/>
    <n v="1520"/>
    <n v="1008"/>
    <n v="692"/>
    <n v="407"/>
    <n v="207"/>
    <n v="16719"/>
    <n v="14780"/>
    <n v="10839"/>
    <n v="8527"/>
    <n v="7475"/>
    <n v="6440"/>
    <n v="5349"/>
    <n v="4073"/>
    <n v="3917"/>
    <n v="2175"/>
    <n v="2428"/>
    <n v="1453"/>
    <n v="1555"/>
    <n v="893"/>
    <n v="946"/>
    <n v="391"/>
    <n v="284"/>
    <n v="34598"/>
    <n v="29337"/>
    <n v="21882"/>
    <n v="17068"/>
    <n v="13486"/>
    <n v="12520"/>
    <n v="10437"/>
    <n v="8211"/>
    <n v="7480"/>
    <n v="4746"/>
    <n v="4852"/>
    <n v="3341"/>
    <n v="3075"/>
    <n v="1901"/>
    <n v="1638"/>
    <n v="798"/>
    <n v="491"/>
  </r>
  <r>
    <s v="NGA"/>
    <x v="0"/>
    <m/>
    <x v="21"/>
    <m/>
    <s v="DANDI"/>
    <m/>
    <n v="91654"/>
    <n v="91180"/>
    <n v="182834"/>
    <n v="18717"/>
    <n v="15334"/>
    <n v="11218"/>
    <n v="8893"/>
    <n v="6473"/>
    <n v="6220"/>
    <n v="5658"/>
    <n v="4592"/>
    <n v="3783"/>
    <n v="2655"/>
    <n v="2433"/>
    <n v="1858"/>
    <n v="1541"/>
    <n v="908"/>
    <n v="708"/>
    <n v="398"/>
    <n v="265"/>
    <n v="17438"/>
    <n v="15500"/>
    <n v="10496"/>
    <n v="8780"/>
    <n v="8028"/>
    <n v="6882"/>
    <n v="5866"/>
    <n v="4185"/>
    <n v="3888"/>
    <n v="2187"/>
    <n v="2502"/>
    <n v="1405"/>
    <n v="1558"/>
    <n v="827"/>
    <n v="925"/>
    <n v="380"/>
    <n v="333"/>
    <n v="36155"/>
    <n v="30834"/>
    <n v="21714"/>
    <n v="17673"/>
    <n v="14501"/>
    <n v="13102"/>
    <n v="11524"/>
    <n v="8777"/>
    <n v="7671"/>
    <n v="4842"/>
    <n v="4935"/>
    <n v="3263"/>
    <n v="3099"/>
    <n v="1735"/>
    <n v="1633"/>
    <n v="778"/>
    <n v="598"/>
  </r>
  <r>
    <s v="NGA"/>
    <x v="0"/>
    <m/>
    <x v="21"/>
    <m/>
    <s v="FAKAI"/>
    <m/>
    <n v="88685"/>
    <n v="86562"/>
    <n v="175247"/>
    <n v="18049"/>
    <n v="14484"/>
    <n v="11245"/>
    <n v="9082"/>
    <n v="6466"/>
    <n v="6053"/>
    <n v="5484"/>
    <n v="4295"/>
    <n v="3599"/>
    <n v="2456"/>
    <n v="2312"/>
    <n v="1520"/>
    <n v="1351"/>
    <n v="755"/>
    <n v="757"/>
    <n v="409"/>
    <n v="368"/>
    <n v="17151"/>
    <n v="13953"/>
    <n v="10445"/>
    <n v="9066"/>
    <n v="7466"/>
    <n v="6374"/>
    <n v="5016"/>
    <n v="3756"/>
    <n v="3568"/>
    <n v="2310"/>
    <n v="2301"/>
    <n v="1331"/>
    <n v="1364"/>
    <n v="744"/>
    <n v="934"/>
    <n v="396"/>
    <n v="387"/>
    <n v="35200"/>
    <n v="28437"/>
    <n v="21690"/>
    <n v="18148"/>
    <n v="13932"/>
    <n v="12427"/>
    <n v="10500"/>
    <n v="8051"/>
    <n v="7167"/>
    <n v="4766"/>
    <n v="4613"/>
    <n v="2851"/>
    <n v="2715"/>
    <n v="1499"/>
    <n v="1691"/>
    <n v="805"/>
    <n v="755"/>
  </r>
  <r>
    <s v="NGA"/>
    <x v="0"/>
    <m/>
    <x v="21"/>
    <m/>
    <s v="GWANDU"/>
    <m/>
    <n v="91647"/>
    <n v="93555"/>
    <n v="185202"/>
    <n v="19069"/>
    <n v="15296"/>
    <n v="11001"/>
    <n v="8386"/>
    <n v="5664"/>
    <n v="5790"/>
    <n v="5473"/>
    <n v="4692"/>
    <n v="4171"/>
    <n v="2789"/>
    <n v="2738"/>
    <n v="2089"/>
    <n v="1778"/>
    <n v="1109"/>
    <n v="866"/>
    <n v="463"/>
    <n v="273"/>
    <n v="18105"/>
    <n v="15359"/>
    <n v="11634"/>
    <n v="9523"/>
    <n v="7556"/>
    <n v="6596"/>
    <n v="5646"/>
    <n v="4080"/>
    <n v="4261"/>
    <n v="2297"/>
    <n v="2514"/>
    <n v="1537"/>
    <n v="1671"/>
    <n v="951"/>
    <n v="1042"/>
    <n v="463"/>
    <n v="320"/>
    <n v="37174"/>
    <n v="30655"/>
    <n v="22635"/>
    <n v="17909"/>
    <n v="13220"/>
    <n v="12386"/>
    <n v="11119"/>
    <n v="8772"/>
    <n v="8432"/>
    <n v="5086"/>
    <n v="5252"/>
    <n v="3626"/>
    <n v="3449"/>
    <n v="2060"/>
    <n v="1908"/>
    <n v="926"/>
    <n v="593"/>
  </r>
  <r>
    <s v="NGA"/>
    <x v="0"/>
    <m/>
    <x v="21"/>
    <m/>
    <s v="JEGA"/>
    <m/>
    <n v="142586"/>
    <n v="140688"/>
    <n v="283274"/>
    <n v="27974"/>
    <n v="24700"/>
    <n v="18482"/>
    <n v="14483"/>
    <n v="10188"/>
    <n v="9222"/>
    <n v="8372"/>
    <n v="6973"/>
    <n v="6077"/>
    <n v="4176"/>
    <n v="3792"/>
    <n v="2690"/>
    <n v="2326"/>
    <n v="1293"/>
    <n v="1051"/>
    <n v="462"/>
    <n v="325"/>
    <n v="26286"/>
    <n v="24262"/>
    <n v="17360"/>
    <n v="14030"/>
    <n v="12273"/>
    <n v="10779"/>
    <n v="8910"/>
    <n v="6587"/>
    <n v="5913"/>
    <n v="3181"/>
    <n v="3587"/>
    <n v="1911"/>
    <n v="2333"/>
    <n v="1157"/>
    <n v="1289"/>
    <n v="436"/>
    <n v="394"/>
    <n v="54260"/>
    <n v="48962"/>
    <n v="35842"/>
    <n v="28513"/>
    <n v="22461"/>
    <n v="20001"/>
    <n v="17282"/>
    <n v="13560"/>
    <n v="11990"/>
    <n v="7357"/>
    <n v="7379"/>
    <n v="4601"/>
    <n v="4659"/>
    <n v="2450"/>
    <n v="2340"/>
    <n v="898"/>
    <n v="719"/>
  </r>
  <r>
    <s v="NGA"/>
    <x v="0"/>
    <m/>
    <x v="21"/>
    <m/>
    <s v="KALGO"/>
    <m/>
    <n v="60482"/>
    <n v="60414"/>
    <n v="120896"/>
    <n v="12474"/>
    <n v="10515"/>
    <n v="7578"/>
    <n v="5700"/>
    <n v="3758"/>
    <n v="3985"/>
    <n v="3430"/>
    <n v="3186"/>
    <n v="2598"/>
    <n v="1803"/>
    <n v="1638"/>
    <n v="1261"/>
    <n v="1092"/>
    <n v="602"/>
    <n v="463"/>
    <n v="258"/>
    <n v="141"/>
    <n v="11680"/>
    <n v="10358"/>
    <n v="7119"/>
    <n v="5664"/>
    <n v="5185"/>
    <n v="4707"/>
    <n v="3822"/>
    <n v="2872"/>
    <n v="2548"/>
    <n v="1403"/>
    <n v="1629"/>
    <n v="931"/>
    <n v="957"/>
    <n v="590"/>
    <n v="531"/>
    <n v="249"/>
    <n v="169"/>
    <n v="24154"/>
    <n v="20873"/>
    <n v="14697"/>
    <n v="11364"/>
    <n v="8943"/>
    <n v="8692"/>
    <n v="7252"/>
    <n v="6058"/>
    <n v="5146"/>
    <n v="3206"/>
    <n v="3267"/>
    <n v="2192"/>
    <n v="2049"/>
    <n v="1192"/>
    <n v="994"/>
    <n v="507"/>
    <n v="310"/>
  </r>
  <r>
    <s v="NGA"/>
    <x v="0"/>
    <m/>
    <x v="21"/>
    <m/>
    <s v="KOKO/BESSE"/>
    <m/>
    <n v="99311"/>
    <n v="95632"/>
    <n v="194943"/>
    <n v="20028"/>
    <n v="16829"/>
    <n v="12647"/>
    <n v="10113"/>
    <n v="6812"/>
    <n v="6536"/>
    <n v="6178"/>
    <n v="4942"/>
    <n v="4240"/>
    <n v="2682"/>
    <n v="2646"/>
    <n v="1703"/>
    <n v="1634"/>
    <n v="888"/>
    <n v="853"/>
    <n v="334"/>
    <n v="246"/>
    <n v="18733"/>
    <n v="16379"/>
    <n v="11325"/>
    <n v="9646"/>
    <n v="8796"/>
    <n v="7166"/>
    <n v="5780"/>
    <n v="4160"/>
    <n v="3884"/>
    <n v="2170"/>
    <n v="2368"/>
    <n v="1259"/>
    <n v="1693"/>
    <n v="829"/>
    <n v="845"/>
    <n v="315"/>
    <n v="284"/>
    <n v="38761"/>
    <n v="33208"/>
    <n v="23972"/>
    <n v="19759"/>
    <n v="15608"/>
    <n v="13702"/>
    <n v="11958"/>
    <n v="9102"/>
    <n v="8124"/>
    <n v="4852"/>
    <n v="5014"/>
    <n v="2962"/>
    <n v="3327"/>
    <n v="1717"/>
    <n v="1698"/>
    <n v="649"/>
    <n v="530"/>
  </r>
  <r>
    <s v="NGA"/>
    <x v="0"/>
    <m/>
    <x v="21"/>
    <m/>
    <s v="MAIYAMA"/>
    <m/>
    <n v="115373"/>
    <n v="117331"/>
    <n v="232704"/>
    <n v="25718"/>
    <n v="20856"/>
    <n v="13675"/>
    <n v="10277"/>
    <n v="6847"/>
    <n v="6707"/>
    <n v="6968"/>
    <n v="5729"/>
    <n v="5062"/>
    <n v="3456"/>
    <n v="3227"/>
    <n v="2045"/>
    <n v="2068"/>
    <n v="1038"/>
    <n v="958"/>
    <n v="455"/>
    <n v="287"/>
    <n v="23805"/>
    <n v="20580"/>
    <n v="13507"/>
    <n v="10664"/>
    <n v="9907"/>
    <n v="8990"/>
    <n v="7624"/>
    <n v="5493"/>
    <n v="4883"/>
    <n v="2635"/>
    <n v="2894"/>
    <n v="1738"/>
    <n v="2046"/>
    <n v="878"/>
    <n v="1008"/>
    <n v="351"/>
    <n v="328"/>
    <n v="49523"/>
    <n v="41436"/>
    <n v="27182"/>
    <n v="20941"/>
    <n v="16754"/>
    <n v="15697"/>
    <n v="14592"/>
    <n v="11222"/>
    <n v="9945"/>
    <n v="6091"/>
    <n v="6121"/>
    <n v="3783"/>
    <n v="4114"/>
    <n v="1916"/>
    <n v="1966"/>
    <n v="806"/>
    <n v="615"/>
  </r>
  <r>
    <s v="NGA"/>
    <x v="0"/>
    <m/>
    <x v="21"/>
    <m/>
    <s v="NGASKI"/>
    <m/>
    <n v="100145"/>
    <n v="101178"/>
    <n v="201323"/>
    <n v="20440"/>
    <n v="16795"/>
    <n v="12052"/>
    <n v="10080"/>
    <n v="7238"/>
    <n v="6885"/>
    <n v="6149"/>
    <n v="4976"/>
    <n v="4190"/>
    <n v="2740"/>
    <n v="2625"/>
    <n v="1728"/>
    <n v="1660"/>
    <n v="837"/>
    <n v="884"/>
    <n v="471"/>
    <n v="395"/>
    <n v="20285"/>
    <n v="17081"/>
    <n v="11744"/>
    <n v="10622"/>
    <n v="9001"/>
    <n v="7548"/>
    <n v="5915"/>
    <n v="4339"/>
    <n v="4077"/>
    <n v="2350"/>
    <n v="2525"/>
    <n v="1367"/>
    <n v="1593"/>
    <n v="886"/>
    <n v="993"/>
    <n v="452"/>
    <n v="400"/>
    <n v="40725"/>
    <n v="33876"/>
    <n v="23796"/>
    <n v="20702"/>
    <n v="16239"/>
    <n v="14433"/>
    <n v="12064"/>
    <n v="9315"/>
    <n v="8267"/>
    <n v="5090"/>
    <n v="5150"/>
    <n v="3095"/>
    <n v="3253"/>
    <n v="1723"/>
    <n v="1877"/>
    <n v="923"/>
    <n v="795"/>
  </r>
  <r>
    <s v="NGA"/>
    <x v="0"/>
    <m/>
    <x v="21"/>
    <m/>
    <s v="SAKABA"/>
    <m/>
    <n v="76717"/>
    <n v="75224"/>
    <n v="151941"/>
    <n v="15303"/>
    <n v="12613"/>
    <n v="9832"/>
    <n v="7519"/>
    <n v="5545"/>
    <n v="5174"/>
    <n v="4934"/>
    <n v="3910"/>
    <n v="3191"/>
    <n v="2140"/>
    <n v="1981"/>
    <n v="1232"/>
    <n v="1229"/>
    <n v="722"/>
    <n v="776"/>
    <n v="331"/>
    <n v="285"/>
    <n v="14922"/>
    <n v="12230"/>
    <n v="9557"/>
    <n v="7854"/>
    <n v="6464"/>
    <n v="5283"/>
    <n v="4276"/>
    <n v="3342"/>
    <n v="3066"/>
    <n v="1802"/>
    <n v="1888"/>
    <n v="1193"/>
    <n v="1195"/>
    <n v="639"/>
    <n v="806"/>
    <n v="358"/>
    <n v="349"/>
    <n v="30225"/>
    <n v="24843"/>
    <n v="19389"/>
    <n v="15373"/>
    <n v="12009"/>
    <n v="10457"/>
    <n v="9210"/>
    <n v="7252"/>
    <n v="6257"/>
    <n v="3942"/>
    <n v="3869"/>
    <n v="2425"/>
    <n v="2424"/>
    <n v="1361"/>
    <n v="1582"/>
    <n v="689"/>
    <n v="634"/>
  </r>
  <r>
    <s v="NGA"/>
    <x v="0"/>
    <m/>
    <x v="21"/>
    <m/>
    <s v="SHANGA"/>
    <m/>
    <n v="84082"/>
    <n v="83708"/>
    <n v="167790"/>
    <n v="17071"/>
    <n v="13901"/>
    <n v="9843"/>
    <n v="7974"/>
    <n v="5777"/>
    <n v="5867"/>
    <n v="5580"/>
    <n v="4376"/>
    <n v="3706"/>
    <n v="2504"/>
    <n v="2357"/>
    <n v="1333"/>
    <n v="1433"/>
    <n v="762"/>
    <n v="889"/>
    <n v="362"/>
    <n v="347"/>
    <n v="16058"/>
    <n v="13403"/>
    <n v="9720"/>
    <n v="8781"/>
    <n v="7769"/>
    <n v="6425"/>
    <n v="5294"/>
    <n v="3748"/>
    <n v="3440"/>
    <n v="1953"/>
    <n v="2255"/>
    <n v="1109"/>
    <n v="1456"/>
    <n v="841"/>
    <n v="782"/>
    <n v="329"/>
    <n v="345"/>
    <n v="33129"/>
    <n v="27304"/>
    <n v="19563"/>
    <n v="16755"/>
    <n v="13546"/>
    <n v="12292"/>
    <n v="10874"/>
    <n v="8124"/>
    <n v="7146"/>
    <n v="4457"/>
    <n v="4612"/>
    <n v="2442"/>
    <n v="2889"/>
    <n v="1603"/>
    <n v="1671"/>
    <n v="691"/>
    <n v="692"/>
  </r>
  <r>
    <s v="NGA"/>
    <x v="0"/>
    <m/>
    <x v="21"/>
    <m/>
    <s v="SURU"/>
    <m/>
    <n v="81033"/>
    <n v="83295"/>
    <n v="164328"/>
    <n v="16437"/>
    <n v="13602"/>
    <n v="9804"/>
    <n v="7620"/>
    <n v="5262"/>
    <n v="5391"/>
    <n v="5143"/>
    <n v="4237"/>
    <n v="3555"/>
    <n v="2367"/>
    <n v="2317"/>
    <n v="1580"/>
    <n v="1605"/>
    <n v="805"/>
    <n v="768"/>
    <n v="328"/>
    <n v="212"/>
    <n v="15621"/>
    <n v="13766"/>
    <n v="10012"/>
    <n v="8055"/>
    <n v="7291"/>
    <n v="6201"/>
    <n v="5339"/>
    <n v="3825"/>
    <n v="3725"/>
    <n v="2193"/>
    <n v="2411"/>
    <n v="1237"/>
    <n v="1505"/>
    <n v="675"/>
    <n v="869"/>
    <n v="310"/>
    <n v="260"/>
    <n v="32058"/>
    <n v="27368"/>
    <n v="19816"/>
    <n v="15675"/>
    <n v="12553"/>
    <n v="11592"/>
    <n v="10482"/>
    <n v="8062"/>
    <n v="7280"/>
    <n v="4560"/>
    <n v="4728"/>
    <n v="2817"/>
    <n v="3110"/>
    <n v="1480"/>
    <n v="1637"/>
    <n v="638"/>
    <n v="472"/>
  </r>
  <r>
    <s v="NGA"/>
    <x v="0"/>
    <m/>
    <x v="21"/>
    <m/>
    <s v="WASAGU/DANKO"/>
    <m/>
    <n v="203234"/>
    <n v="206075"/>
    <n v="409309"/>
    <n v="42324"/>
    <n v="34122"/>
    <n v="24198"/>
    <n v="18796"/>
    <n v="13885"/>
    <n v="14127"/>
    <n v="13264"/>
    <n v="10398"/>
    <n v="8470"/>
    <n v="5519"/>
    <n v="5257"/>
    <n v="3519"/>
    <n v="3395"/>
    <n v="2029"/>
    <n v="1995"/>
    <n v="1095"/>
    <n v="841"/>
    <n v="41543"/>
    <n v="34252"/>
    <n v="24277"/>
    <n v="22132"/>
    <n v="18705"/>
    <n v="14584"/>
    <n v="11606"/>
    <n v="8343"/>
    <n v="7925"/>
    <n v="4614"/>
    <n v="5183"/>
    <n v="3188"/>
    <n v="3662"/>
    <n v="1937"/>
    <n v="2323"/>
    <n v="920"/>
    <n v="881"/>
    <n v="83867"/>
    <n v="68374"/>
    <n v="48475"/>
    <n v="40928"/>
    <n v="32590"/>
    <n v="28711"/>
    <n v="24870"/>
    <n v="18741"/>
    <n v="16395"/>
    <n v="10133"/>
    <n v="10440"/>
    <n v="6707"/>
    <n v="7057"/>
    <n v="3966"/>
    <n v="4318"/>
    <n v="2015"/>
    <n v="1722"/>
  </r>
  <r>
    <s v="NGA"/>
    <x v="0"/>
    <m/>
    <x v="21"/>
    <m/>
    <s v="YAURI"/>
    <m/>
    <n v="70558"/>
    <n v="62156"/>
    <n v="132714"/>
    <n v="13054"/>
    <n v="10163"/>
    <n v="8995"/>
    <n v="8076"/>
    <n v="5998"/>
    <n v="5630"/>
    <n v="4528"/>
    <n v="3848"/>
    <n v="2812"/>
    <n v="2034"/>
    <n v="1560"/>
    <n v="1332"/>
    <n v="882"/>
    <n v="620"/>
    <n v="513"/>
    <n v="273"/>
    <n v="240"/>
    <n v="12232"/>
    <n v="9922"/>
    <n v="7166"/>
    <n v="6418"/>
    <n v="5786"/>
    <n v="5169"/>
    <n v="3658"/>
    <n v="2852"/>
    <n v="2425"/>
    <n v="1489"/>
    <n v="1541"/>
    <n v="906"/>
    <n v="896"/>
    <n v="492"/>
    <n v="692"/>
    <n v="236"/>
    <n v="276"/>
    <n v="25286"/>
    <n v="20085"/>
    <n v="16161"/>
    <n v="14494"/>
    <n v="11784"/>
    <n v="10799"/>
    <n v="8186"/>
    <n v="6700"/>
    <n v="5237"/>
    <n v="3523"/>
    <n v="3101"/>
    <n v="2238"/>
    <n v="1778"/>
    <n v="1112"/>
    <n v="1205"/>
    <n v="509"/>
    <n v="516"/>
  </r>
  <r>
    <s v="NGA"/>
    <x v="0"/>
    <m/>
    <x v="21"/>
    <m/>
    <s v="ZURU"/>
    <m/>
    <n v="126117"/>
    <n v="115799"/>
    <n v="241916"/>
    <n v="26589"/>
    <n v="19059"/>
    <n v="16123"/>
    <n v="13192"/>
    <n v="9576"/>
    <n v="8429"/>
    <n v="7018"/>
    <n v="6155"/>
    <n v="4685"/>
    <n v="3587"/>
    <n v="3107"/>
    <n v="2862"/>
    <n v="2066"/>
    <n v="1364"/>
    <n v="1142"/>
    <n v="582"/>
    <n v="581"/>
    <n v="21235"/>
    <n v="18026"/>
    <n v="14859"/>
    <n v="11864"/>
    <n v="9236"/>
    <n v="7855"/>
    <n v="6126"/>
    <n v="5342"/>
    <n v="4931"/>
    <n v="3625"/>
    <n v="3462"/>
    <n v="2667"/>
    <n v="2103"/>
    <n v="1569"/>
    <n v="1457"/>
    <n v="765"/>
    <n v="677"/>
    <n v="47824"/>
    <n v="37085"/>
    <n v="30982"/>
    <n v="25056"/>
    <n v="18812"/>
    <n v="16284"/>
    <n v="13144"/>
    <n v="11497"/>
    <n v="9616"/>
    <n v="7212"/>
    <n v="6569"/>
    <n v="5529"/>
    <n v="4169"/>
    <n v="2933"/>
    <n v="2599"/>
    <n v="1347"/>
    <n v="1258"/>
  </r>
  <r>
    <s v="NGA"/>
    <x v="0"/>
    <m/>
    <x v="22"/>
    <m/>
    <s v="ADAVI"/>
    <m/>
    <n v="131693"/>
    <n v="130148"/>
    <n v="261841"/>
    <n v="25612"/>
    <n v="19766"/>
    <n v="16754"/>
    <n v="14323"/>
    <n v="10533"/>
    <n v="8628"/>
    <n v="7783"/>
    <n v="6921"/>
    <n v="5617"/>
    <n v="4562"/>
    <n v="3515"/>
    <n v="2159"/>
    <n v="2061"/>
    <n v="1605"/>
    <n v="854"/>
    <n v="706"/>
    <n v="294"/>
    <n v="24989"/>
    <n v="19134"/>
    <n v="16038"/>
    <n v="13647"/>
    <n v="10707"/>
    <n v="9549"/>
    <n v="8233"/>
    <n v="6737"/>
    <n v="5452"/>
    <n v="4113"/>
    <n v="3257"/>
    <n v="2386"/>
    <n v="2121"/>
    <n v="1895"/>
    <n v="874"/>
    <n v="613"/>
    <n v="403"/>
    <n v="50601"/>
    <n v="38900"/>
    <n v="32792"/>
    <n v="27970"/>
    <n v="21240"/>
    <n v="18177"/>
    <n v="16016"/>
    <n v="13658"/>
    <n v="11069"/>
    <n v="8675"/>
    <n v="6772"/>
    <n v="4545"/>
    <n v="4182"/>
    <n v="3500"/>
    <n v="1728"/>
    <n v="1319"/>
    <n v="697"/>
  </r>
  <r>
    <s v="NGA"/>
    <x v="0"/>
    <m/>
    <x v="22"/>
    <m/>
    <s v="AJAOKUTA"/>
    <m/>
    <n v="69080"/>
    <n v="64426"/>
    <n v="133506"/>
    <n v="12176"/>
    <n v="9902"/>
    <n v="8768"/>
    <n v="7574"/>
    <n v="5654"/>
    <n v="4770"/>
    <n v="4260"/>
    <n v="3855"/>
    <n v="3428"/>
    <n v="2904"/>
    <n v="1920"/>
    <n v="1451"/>
    <n v="983"/>
    <n v="662"/>
    <n v="366"/>
    <n v="255"/>
    <n v="152"/>
    <n v="11287"/>
    <n v="9478"/>
    <n v="8276"/>
    <n v="7017"/>
    <n v="5514"/>
    <n v="4934"/>
    <n v="4204"/>
    <n v="3770"/>
    <n v="2934"/>
    <n v="2131"/>
    <n v="1535"/>
    <n v="1126"/>
    <n v="895"/>
    <n v="594"/>
    <n v="359"/>
    <n v="221"/>
    <n v="151"/>
    <n v="23463"/>
    <n v="19380"/>
    <n v="17044"/>
    <n v="14591"/>
    <n v="11168"/>
    <n v="9704"/>
    <n v="8464"/>
    <n v="7625"/>
    <n v="6362"/>
    <n v="5035"/>
    <n v="3455"/>
    <n v="2577"/>
    <n v="1878"/>
    <n v="1256"/>
    <n v="725"/>
    <n v="476"/>
    <n v="303"/>
  </r>
  <r>
    <s v="NGA"/>
    <x v="0"/>
    <m/>
    <x v="22"/>
    <m/>
    <s v="ANKPA"/>
    <m/>
    <n v="177591"/>
    <n v="175324"/>
    <n v="352915"/>
    <n v="34567"/>
    <n v="26727"/>
    <n v="22610"/>
    <n v="19220"/>
    <n v="14482"/>
    <n v="11952"/>
    <n v="10646"/>
    <n v="9185"/>
    <n v="7576"/>
    <n v="5781"/>
    <n v="4790"/>
    <n v="2836"/>
    <n v="2822"/>
    <n v="1709"/>
    <n v="1250"/>
    <n v="794"/>
    <n v="644"/>
    <n v="33015"/>
    <n v="25509"/>
    <n v="21273"/>
    <n v="18783"/>
    <n v="14761"/>
    <n v="13004"/>
    <n v="10809"/>
    <n v="9054"/>
    <n v="7579"/>
    <n v="5522"/>
    <n v="4688"/>
    <n v="3119"/>
    <n v="3283"/>
    <n v="2081"/>
    <n v="1345"/>
    <n v="865"/>
    <n v="634"/>
    <n v="67582"/>
    <n v="52236"/>
    <n v="43883"/>
    <n v="38003"/>
    <n v="29243"/>
    <n v="24956"/>
    <n v="21455"/>
    <n v="18239"/>
    <n v="15155"/>
    <n v="11303"/>
    <n v="9478"/>
    <n v="5955"/>
    <n v="6105"/>
    <n v="3790"/>
    <n v="2595"/>
    <n v="1659"/>
    <n v="1278"/>
  </r>
  <r>
    <s v="NGA"/>
    <x v="0"/>
    <m/>
    <x v="22"/>
    <m/>
    <s v="BASSA"/>
    <m/>
    <n v="96636"/>
    <n v="95506"/>
    <n v="192142"/>
    <n v="18244"/>
    <n v="14389"/>
    <n v="12185"/>
    <n v="10304"/>
    <n v="7687"/>
    <n v="6517"/>
    <n v="5863"/>
    <n v="5085"/>
    <n v="4213"/>
    <n v="3311"/>
    <n v="2701"/>
    <n v="1763"/>
    <n v="1571"/>
    <n v="1061"/>
    <n v="826"/>
    <n v="547"/>
    <n v="369"/>
    <n v="17547"/>
    <n v="13772"/>
    <n v="11419"/>
    <n v="9980"/>
    <n v="8042"/>
    <n v="7011"/>
    <n v="5919"/>
    <n v="4932"/>
    <n v="4128"/>
    <n v="3136"/>
    <n v="2581"/>
    <n v="2016"/>
    <n v="1651"/>
    <n v="1604"/>
    <n v="826"/>
    <n v="616"/>
    <n v="326"/>
    <n v="35791"/>
    <n v="28161"/>
    <n v="23604"/>
    <n v="20284"/>
    <n v="15729"/>
    <n v="13528"/>
    <n v="11782"/>
    <n v="10017"/>
    <n v="8341"/>
    <n v="6447"/>
    <n v="5282"/>
    <n v="3779"/>
    <n v="3222"/>
    <n v="2665"/>
    <n v="1652"/>
    <n v="1163"/>
    <n v="695"/>
  </r>
  <r>
    <s v="NGA"/>
    <x v="0"/>
    <m/>
    <x v="22"/>
    <m/>
    <s v="DEKINA"/>
    <m/>
    <n v="168377"/>
    <n v="166024"/>
    <n v="334401"/>
    <n v="31348"/>
    <n v="25458"/>
    <n v="21795"/>
    <n v="18704"/>
    <n v="14156"/>
    <n v="11699"/>
    <n v="10151"/>
    <n v="8618"/>
    <n v="7063"/>
    <n v="5313"/>
    <n v="4743"/>
    <n v="2368"/>
    <n v="2627"/>
    <n v="1406"/>
    <n v="1435"/>
    <n v="655"/>
    <n v="838"/>
    <n v="29804"/>
    <n v="24077"/>
    <n v="20540"/>
    <n v="17631"/>
    <n v="14453"/>
    <n v="12017"/>
    <n v="10213"/>
    <n v="8241"/>
    <n v="7407"/>
    <n v="5338"/>
    <n v="4993"/>
    <n v="2718"/>
    <n v="3042"/>
    <n v="1965"/>
    <n v="1873"/>
    <n v="875"/>
    <n v="837"/>
    <n v="61152"/>
    <n v="49535"/>
    <n v="42335"/>
    <n v="36335"/>
    <n v="28609"/>
    <n v="23716"/>
    <n v="20364"/>
    <n v="16859"/>
    <n v="14470"/>
    <n v="10651"/>
    <n v="9736"/>
    <n v="5086"/>
    <n v="5669"/>
    <n v="3371"/>
    <n v="3308"/>
    <n v="1530"/>
    <n v="1675"/>
  </r>
  <r>
    <s v="NGA"/>
    <x v="0"/>
    <m/>
    <x v="22"/>
    <m/>
    <s v="IBAJI"/>
    <m/>
    <n v="88735"/>
    <n v="86598"/>
    <n v="175333"/>
    <n v="17339"/>
    <n v="13592"/>
    <n v="11267"/>
    <n v="9338"/>
    <n v="6926"/>
    <n v="5875"/>
    <n v="5282"/>
    <n v="4475"/>
    <n v="3986"/>
    <n v="2846"/>
    <n v="2518"/>
    <n v="1350"/>
    <n v="1644"/>
    <n v="1013"/>
    <n v="554"/>
    <n v="557"/>
    <n v="173"/>
    <n v="16481"/>
    <n v="12897"/>
    <n v="10731"/>
    <n v="8930"/>
    <n v="7040"/>
    <n v="6285"/>
    <n v="5404"/>
    <n v="4444"/>
    <n v="3678"/>
    <n v="2730"/>
    <n v="2364"/>
    <n v="1503"/>
    <n v="1694"/>
    <n v="1005"/>
    <n v="785"/>
    <n v="446"/>
    <n v="181"/>
    <n v="33820"/>
    <n v="26489"/>
    <n v="21998"/>
    <n v="18268"/>
    <n v="13966"/>
    <n v="12160"/>
    <n v="10686"/>
    <n v="8919"/>
    <n v="7664"/>
    <n v="5576"/>
    <n v="4882"/>
    <n v="2853"/>
    <n v="3338"/>
    <n v="2018"/>
    <n v="1339"/>
    <n v="1003"/>
    <n v="354"/>
  </r>
  <r>
    <s v="NGA"/>
    <x v="0"/>
    <m/>
    <x v="22"/>
    <m/>
    <s v="IDAH"/>
    <m/>
    <n v="55310"/>
    <n v="54299"/>
    <n v="109609"/>
    <n v="9592"/>
    <n v="8073"/>
    <n v="6965"/>
    <n v="6448"/>
    <n v="4897"/>
    <n v="4175"/>
    <n v="3380"/>
    <n v="2927"/>
    <n v="2349"/>
    <n v="1893"/>
    <n v="1386"/>
    <n v="979"/>
    <n v="774"/>
    <n v="602"/>
    <n v="427"/>
    <n v="248"/>
    <n v="195"/>
    <n v="9095"/>
    <n v="7751"/>
    <n v="6884"/>
    <n v="6147"/>
    <n v="5018"/>
    <n v="4015"/>
    <n v="3338"/>
    <n v="2685"/>
    <n v="2375"/>
    <n v="1806"/>
    <n v="1432"/>
    <n v="1057"/>
    <n v="800"/>
    <n v="755"/>
    <n v="543"/>
    <n v="344"/>
    <n v="254"/>
    <n v="18687"/>
    <n v="15824"/>
    <n v="13849"/>
    <n v="12595"/>
    <n v="9915"/>
    <n v="8190"/>
    <n v="6718"/>
    <n v="5612"/>
    <n v="4724"/>
    <n v="3699"/>
    <n v="2818"/>
    <n v="2036"/>
    <n v="1574"/>
    <n v="1357"/>
    <n v="970"/>
    <n v="592"/>
    <n v="449"/>
  </r>
  <r>
    <s v="NGA"/>
    <x v="0"/>
    <m/>
    <x v="22"/>
    <m/>
    <s v="IGALAMELA/ODOLU"/>
    <m/>
    <n v="102681"/>
    <n v="99421"/>
    <n v="202102"/>
    <n v="17823"/>
    <n v="14415"/>
    <n v="13242"/>
    <n v="11817"/>
    <n v="9298"/>
    <n v="7353"/>
    <n v="6305"/>
    <n v="5192"/>
    <n v="4504"/>
    <n v="3460"/>
    <n v="2838"/>
    <n v="1885"/>
    <n v="1642"/>
    <n v="1175"/>
    <n v="922"/>
    <n v="459"/>
    <n v="351"/>
    <n v="16973"/>
    <n v="13682"/>
    <n v="12289"/>
    <n v="11100"/>
    <n v="9264"/>
    <n v="7495"/>
    <n v="6186"/>
    <n v="5211"/>
    <n v="4546"/>
    <n v="3269"/>
    <n v="2848"/>
    <n v="1882"/>
    <n v="1851"/>
    <n v="1199"/>
    <n v="836"/>
    <n v="444"/>
    <n v="346"/>
    <n v="34796"/>
    <n v="28097"/>
    <n v="25531"/>
    <n v="22917"/>
    <n v="18562"/>
    <n v="14848"/>
    <n v="12491"/>
    <n v="10403"/>
    <n v="9050"/>
    <n v="6729"/>
    <n v="5686"/>
    <n v="3767"/>
    <n v="3493"/>
    <n v="2374"/>
    <n v="1758"/>
    <n v="903"/>
    <n v="697"/>
  </r>
  <r>
    <s v="NGA"/>
    <x v="0"/>
    <m/>
    <x v="22"/>
    <m/>
    <s v="IJUMU"/>
    <m/>
    <n v="92645"/>
    <n v="91306"/>
    <n v="183951"/>
    <n v="17821"/>
    <n v="13673"/>
    <n v="11506"/>
    <n v="9964"/>
    <n v="7626"/>
    <n v="6354"/>
    <n v="5097"/>
    <n v="4883"/>
    <n v="3952"/>
    <n v="3122"/>
    <n v="2436"/>
    <n v="1888"/>
    <n v="1592"/>
    <n v="1337"/>
    <n v="694"/>
    <n v="474"/>
    <n v="226"/>
    <n v="17274"/>
    <n v="13071"/>
    <n v="10995"/>
    <n v="9558"/>
    <n v="7637"/>
    <n v="6721"/>
    <n v="5582"/>
    <n v="4577"/>
    <n v="3803"/>
    <n v="2968"/>
    <n v="2381"/>
    <n v="2170"/>
    <n v="1456"/>
    <n v="1317"/>
    <n v="832"/>
    <n v="594"/>
    <n v="370"/>
    <n v="35095"/>
    <n v="26744"/>
    <n v="22501"/>
    <n v="19522"/>
    <n v="15263"/>
    <n v="13075"/>
    <n v="10679"/>
    <n v="9460"/>
    <n v="7755"/>
    <n v="6090"/>
    <n v="4817"/>
    <n v="4058"/>
    <n v="3048"/>
    <n v="2654"/>
    <n v="1526"/>
    <n v="1068"/>
    <n v="596"/>
  </r>
  <r>
    <s v="NGA"/>
    <x v="0"/>
    <m/>
    <x v="22"/>
    <m/>
    <s v="KABBA BUNU"/>
    <m/>
    <n v="115097"/>
    <n v="113691"/>
    <n v="228788"/>
    <n v="21283"/>
    <n v="16620"/>
    <n v="14412"/>
    <n v="12480"/>
    <n v="9482"/>
    <n v="8216"/>
    <n v="7121"/>
    <n v="6075"/>
    <n v="5003"/>
    <n v="4087"/>
    <n v="3044"/>
    <n v="2295"/>
    <n v="1877"/>
    <n v="1403"/>
    <n v="949"/>
    <n v="454"/>
    <n v="296"/>
    <n v="20437"/>
    <n v="16151"/>
    <n v="14851"/>
    <n v="12580"/>
    <n v="9379"/>
    <n v="8252"/>
    <n v="6928"/>
    <n v="5785"/>
    <n v="4718"/>
    <n v="3729"/>
    <n v="2992"/>
    <n v="2381"/>
    <n v="1840"/>
    <n v="1632"/>
    <n v="1045"/>
    <n v="643"/>
    <n v="348"/>
    <n v="41720"/>
    <n v="32771"/>
    <n v="29263"/>
    <n v="25060"/>
    <n v="18861"/>
    <n v="16468"/>
    <n v="14049"/>
    <n v="11860"/>
    <n v="9721"/>
    <n v="7816"/>
    <n v="6036"/>
    <n v="4676"/>
    <n v="3717"/>
    <n v="3035"/>
    <n v="1994"/>
    <n v="1097"/>
    <n v="644"/>
  </r>
  <r>
    <s v="NGA"/>
    <x v="0"/>
    <m/>
    <x v="22"/>
    <m/>
    <s v="KOGI"/>
    <m/>
    <n v="71849"/>
    <n v="68165"/>
    <n v="140014"/>
    <n v="13898"/>
    <n v="10869"/>
    <n v="9090"/>
    <n v="7691"/>
    <n v="5655"/>
    <n v="4859"/>
    <n v="4430"/>
    <n v="3733"/>
    <n v="3156"/>
    <n v="2418"/>
    <n v="1975"/>
    <n v="1095"/>
    <n v="1016"/>
    <n v="767"/>
    <n v="550"/>
    <n v="430"/>
    <n v="217"/>
    <n v="13039"/>
    <n v="10039"/>
    <n v="8235"/>
    <n v="7018"/>
    <n v="5846"/>
    <n v="5128"/>
    <n v="4385"/>
    <n v="3533"/>
    <n v="2894"/>
    <n v="2051"/>
    <n v="1699"/>
    <n v="1307"/>
    <n v="1211"/>
    <n v="634"/>
    <n v="504"/>
    <n v="406"/>
    <n v="236"/>
    <n v="26937"/>
    <n v="20908"/>
    <n v="17325"/>
    <n v="14709"/>
    <n v="11501"/>
    <n v="9987"/>
    <n v="8815"/>
    <n v="7266"/>
    <n v="6050"/>
    <n v="4469"/>
    <n v="3674"/>
    <n v="2402"/>
    <n v="2227"/>
    <n v="1401"/>
    <n v="1054"/>
    <n v="836"/>
    <n v="453"/>
  </r>
  <r>
    <s v="NGA"/>
    <x v="0"/>
    <m/>
    <x v="22"/>
    <m/>
    <s v="LOKOJA"/>
    <m/>
    <n v="344378"/>
    <n v="320601"/>
    <n v="664979"/>
    <n v="54762"/>
    <n v="45345"/>
    <n v="40198"/>
    <n v="36902"/>
    <n v="33819"/>
    <n v="29573"/>
    <n v="24341"/>
    <n v="20523"/>
    <n v="15972"/>
    <n v="13628"/>
    <n v="9272"/>
    <n v="7220"/>
    <n v="4590"/>
    <n v="3809"/>
    <n v="2247"/>
    <n v="1386"/>
    <n v="791"/>
    <n v="51613"/>
    <n v="43603"/>
    <n v="39255"/>
    <n v="35845"/>
    <n v="30732"/>
    <n v="26707"/>
    <n v="21293"/>
    <n v="18111"/>
    <n v="14235"/>
    <n v="11323"/>
    <n v="7843"/>
    <n v="6879"/>
    <n v="4913"/>
    <n v="3463"/>
    <n v="2262"/>
    <n v="1439"/>
    <n v="1085"/>
    <n v="106375"/>
    <n v="88948"/>
    <n v="79453"/>
    <n v="72747"/>
    <n v="64551"/>
    <n v="56280"/>
    <n v="45634"/>
    <n v="38634"/>
    <n v="30207"/>
    <n v="24951"/>
    <n v="17115"/>
    <n v="14099"/>
    <n v="9503"/>
    <n v="7272"/>
    <n v="4509"/>
    <n v="2825"/>
    <n v="1876"/>
  </r>
  <r>
    <s v="NGA"/>
    <x v="0"/>
    <m/>
    <x v="22"/>
    <m/>
    <s v="MOPA-MURO"/>
    <m/>
    <n v="41925"/>
    <n v="40212"/>
    <n v="82137"/>
    <n v="6709"/>
    <n v="5923"/>
    <n v="5604"/>
    <n v="5057"/>
    <n v="3386"/>
    <n v="2906"/>
    <n v="2584"/>
    <n v="2257"/>
    <n v="1946"/>
    <n v="1617"/>
    <n v="1135"/>
    <n v="879"/>
    <n v="750"/>
    <n v="544"/>
    <n v="372"/>
    <n v="179"/>
    <n v="77"/>
    <n v="6443"/>
    <n v="5606"/>
    <n v="5366"/>
    <n v="4391"/>
    <n v="3192"/>
    <n v="3002"/>
    <n v="2513"/>
    <n v="2315"/>
    <n v="1956"/>
    <n v="1549"/>
    <n v="1033"/>
    <n v="895"/>
    <n v="703"/>
    <n v="642"/>
    <n v="393"/>
    <n v="132"/>
    <n v="81"/>
    <n v="13152"/>
    <n v="11529"/>
    <n v="10970"/>
    <n v="9448"/>
    <n v="6578"/>
    <n v="5908"/>
    <n v="5097"/>
    <n v="4572"/>
    <n v="3902"/>
    <n v="3166"/>
    <n v="2168"/>
    <n v="1774"/>
    <n v="1453"/>
    <n v="1186"/>
    <n v="765"/>
    <n v="311"/>
    <n v="158"/>
  </r>
  <r>
    <s v="NGA"/>
    <x v="0"/>
    <m/>
    <x v="22"/>
    <m/>
    <s v="OFU"/>
    <m/>
    <n v="149293"/>
    <n v="146179"/>
    <n v="295472"/>
    <n v="28693"/>
    <n v="22636"/>
    <n v="19341"/>
    <n v="16333"/>
    <n v="11619"/>
    <n v="9942"/>
    <n v="8960"/>
    <n v="7756"/>
    <n v="6555"/>
    <n v="4904"/>
    <n v="4078"/>
    <n v="2264"/>
    <n v="2428"/>
    <n v="1474"/>
    <n v="1113"/>
    <n v="611"/>
    <n v="586"/>
    <n v="27052"/>
    <n v="21539"/>
    <n v="17946"/>
    <n v="15360"/>
    <n v="12153"/>
    <n v="10678"/>
    <n v="9061"/>
    <n v="7631"/>
    <n v="6388"/>
    <n v="4623"/>
    <n v="4019"/>
    <n v="2622"/>
    <n v="2682"/>
    <n v="1790"/>
    <n v="1344"/>
    <n v="727"/>
    <n v="564"/>
    <n v="55745"/>
    <n v="44175"/>
    <n v="37287"/>
    <n v="31693"/>
    <n v="23772"/>
    <n v="20620"/>
    <n v="18021"/>
    <n v="15387"/>
    <n v="12943"/>
    <n v="9527"/>
    <n v="8097"/>
    <n v="4886"/>
    <n v="5110"/>
    <n v="3264"/>
    <n v="2457"/>
    <n v="1338"/>
    <n v="1150"/>
  </r>
  <r>
    <s v="NGA"/>
    <x v="0"/>
    <m/>
    <x v="22"/>
    <m/>
    <s v="OGORI/MAGONGO"/>
    <m/>
    <n v="18153"/>
    <n v="17881"/>
    <n v="36034"/>
    <n v="3302"/>
    <n v="2657"/>
    <n v="2231"/>
    <n v="2025"/>
    <n v="1560"/>
    <n v="1326"/>
    <n v="1090"/>
    <n v="966"/>
    <n v="811"/>
    <n v="576"/>
    <n v="478"/>
    <n v="351"/>
    <n v="274"/>
    <n v="233"/>
    <n v="126"/>
    <n v="90"/>
    <n v="57"/>
    <n v="3159"/>
    <n v="2508"/>
    <n v="2181"/>
    <n v="1916"/>
    <n v="1570"/>
    <n v="1337"/>
    <n v="1126"/>
    <n v="943"/>
    <n v="776"/>
    <n v="554"/>
    <n v="422"/>
    <n v="480"/>
    <n v="340"/>
    <n v="295"/>
    <n v="106"/>
    <n v="122"/>
    <n v="46"/>
    <n v="6461"/>
    <n v="5165"/>
    <n v="4412"/>
    <n v="3941"/>
    <n v="3130"/>
    <n v="2663"/>
    <n v="2216"/>
    <n v="1909"/>
    <n v="1587"/>
    <n v="1130"/>
    <n v="900"/>
    <n v="831"/>
    <n v="614"/>
    <n v="528"/>
    <n v="232"/>
    <n v="212"/>
    <n v="103"/>
  </r>
  <r>
    <s v="NGA"/>
    <x v="0"/>
    <m/>
    <x v="22"/>
    <m/>
    <s v="OKEHI"/>
    <m/>
    <n v="150726"/>
    <n v="147109"/>
    <n v="297835"/>
    <n v="29285"/>
    <n v="22652"/>
    <n v="19020"/>
    <n v="15956"/>
    <n v="11928"/>
    <n v="9914"/>
    <n v="8766"/>
    <n v="8014"/>
    <n v="6909"/>
    <n v="5318"/>
    <n v="4052"/>
    <n v="2829"/>
    <n v="2510"/>
    <n v="1612"/>
    <n v="1127"/>
    <n v="458"/>
    <n v="376"/>
    <n v="28254"/>
    <n v="21561"/>
    <n v="17907"/>
    <n v="15075"/>
    <n v="12348"/>
    <n v="10859"/>
    <n v="9338"/>
    <n v="8004"/>
    <n v="6511"/>
    <n v="4935"/>
    <n v="3491"/>
    <n v="3220"/>
    <n v="2191"/>
    <n v="1717"/>
    <n v="866"/>
    <n v="520"/>
    <n v="312"/>
    <n v="57539"/>
    <n v="44213"/>
    <n v="36927"/>
    <n v="31031"/>
    <n v="24276"/>
    <n v="20773"/>
    <n v="18104"/>
    <n v="16018"/>
    <n v="13420"/>
    <n v="10253"/>
    <n v="7543"/>
    <n v="6049"/>
    <n v="4701"/>
    <n v="3329"/>
    <n v="1993"/>
    <n v="978"/>
    <n v="688"/>
  </r>
  <r>
    <s v="NGA"/>
    <x v="0"/>
    <m/>
    <x v="22"/>
    <m/>
    <s v="OKENE"/>
    <m/>
    <n v="148693"/>
    <n v="145964"/>
    <n v="294657"/>
    <n v="29453"/>
    <n v="21917"/>
    <n v="18449"/>
    <n v="16001"/>
    <n v="12116"/>
    <n v="10197"/>
    <n v="8883"/>
    <n v="7625"/>
    <n v="6343"/>
    <n v="4987"/>
    <n v="3783"/>
    <n v="2666"/>
    <n v="2415"/>
    <n v="1813"/>
    <n v="998"/>
    <n v="737"/>
    <n v="310"/>
    <n v="27861"/>
    <n v="21022"/>
    <n v="17511"/>
    <n v="15455"/>
    <n v="12315"/>
    <n v="10780"/>
    <n v="8890"/>
    <n v="7526"/>
    <n v="6218"/>
    <n v="4599"/>
    <n v="3532"/>
    <n v="3255"/>
    <n v="2627"/>
    <n v="2176"/>
    <n v="1036"/>
    <n v="748"/>
    <n v="413"/>
    <n v="57314"/>
    <n v="42939"/>
    <n v="35960"/>
    <n v="31456"/>
    <n v="24431"/>
    <n v="20977"/>
    <n v="17773"/>
    <n v="15151"/>
    <n v="12561"/>
    <n v="9586"/>
    <n v="7315"/>
    <n v="5921"/>
    <n v="5042"/>
    <n v="3989"/>
    <n v="2034"/>
    <n v="1485"/>
    <n v="723"/>
  </r>
  <r>
    <s v="NGA"/>
    <x v="0"/>
    <m/>
    <x v="22"/>
    <m/>
    <s v="OLAMABORO"/>
    <m/>
    <n v="103469"/>
    <n v="105613"/>
    <n v="209082"/>
    <n v="19193"/>
    <n v="15527"/>
    <n v="13197"/>
    <n v="11403"/>
    <n v="8235"/>
    <n v="6823"/>
    <n v="6055"/>
    <n v="5239"/>
    <n v="4440"/>
    <n v="3531"/>
    <n v="2822"/>
    <n v="1969"/>
    <n v="1880"/>
    <n v="1459"/>
    <n v="826"/>
    <n v="535"/>
    <n v="335"/>
    <n v="18487"/>
    <n v="14645"/>
    <n v="12900"/>
    <n v="11573"/>
    <n v="8751"/>
    <n v="7608"/>
    <n v="6599"/>
    <n v="5456"/>
    <n v="4960"/>
    <n v="3851"/>
    <n v="2956"/>
    <n v="2184"/>
    <n v="2288"/>
    <n v="1652"/>
    <n v="894"/>
    <n v="476"/>
    <n v="333"/>
    <n v="37680"/>
    <n v="30172"/>
    <n v="26097"/>
    <n v="22976"/>
    <n v="16986"/>
    <n v="14431"/>
    <n v="12654"/>
    <n v="10695"/>
    <n v="9400"/>
    <n v="7382"/>
    <n v="5778"/>
    <n v="4153"/>
    <n v="4168"/>
    <n v="3111"/>
    <n v="1720"/>
    <n v="1011"/>
    <n v="668"/>
  </r>
  <r>
    <s v="NGA"/>
    <x v="0"/>
    <m/>
    <x v="22"/>
    <m/>
    <s v="OMALA"/>
    <m/>
    <n v="72192"/>
    <n v="70959"/>
    <n v="143151"/>
    <n v="14066"/>
    <n v="10904"/>
    <n v="9137"/>
    <n v="7788"/>
    <n v="5751"/>
    <n v="4829"/>
    <n v="4290"/>
    <n v="3764"/>
    <n v="3125"/>
    <n v="2461"/>
    <n v="1907"/>
    <n v="1166"/>
    <n v="1117"/>
    <n v="709"/>
    <n v="618"/>
    <n v="308"/>
    <n v="252"/>
    <n v="13665"/>
    <n v="10418"/>
    <n v="8601"/>
    <n v="7402"/>
    <n v="5905"/>
    <n v="5168"/>
    <n v="4411"/>
    <n v="3673"/>
    <n v="3007"/>
    <n v="2220"/>
    <n v="1931"/>
    <n v="1215"/>
    <n v="1277"/>
    <n v="826"/>
    <n v="763"/>
    <n v="267"/>
    <n v="210"/>
    <n v="27731"/>
    <n v="21322"/>
    <n v="17738"/>
    <n v="15190"/>
    <n v="11656"/>
    <n v="9997"/>
    <n v="8701"/>
    <n v="7437"/>
    <n v="6132"/>
    <n v="4681"/>
    <n v="3838"/>
    <n v="2381"/>
    <n v="2394"/>
    <n v="1535"/>
    <n v="1381"/>
    <n v="575"/>
    <n v="462"/>
  </r>
  <r>
    <s v="NGA"/>
    <x v="0"/>
    <m/>
    <x v="22"/>
    <m/>
    <s v="YAGBA EAST"/>
    <m/>
    <n v="140064"/>
    <n v="137035"/>
    <n v="277099"/>
    <n v="24719"/>
    <n v="19857"/>
    <n v="17683"/>
    <n v="15615"/>
    <n v="11857"/>
    <n v="9616"/>
    <n v="8451"/>
    <n v="7244"/>
    <n v="6149"/>
    <n v="5230"/>
    <n v="4048"/>
    <n v="3032"/>
    <n v="2623"/>
    <n v="1917"/>
    <n v="1046"/>
    <n v="616"/>
    <n v="361"/>
    <n v="23550"/>
    <n v="18810"/>
    <n v="17359"/>
    <n v="15118"/>
    <n v="11699"/>
    <n v="9899"/>
    <n v="8061"/>
    <n v="7221"/>
    <n v="6248"/>
    <n v="5032"/>
    <n v="3489"/>
    <n v="3767"/>
    <n v="2044"/>
    <n v="2472"/>
    <n v="1077"/>
    <n v="641"/>
    <n v="548"/>
    <n v="48269"/>
    <n v="38667"/>
    <n v="35042"/>
    <n v="30733"/>
    <n v="23556"/>
    <n v="19515"/>
    <n v="16512"/>
    <n v="14465"/>
    <n v="12397"/>
    <n v="10262"/>
    <n v="7537"/>
    <n v="6799"/>
    <n v="4667"/>
    <n v="4389"/>
    <n v="2123"/>
    <n v="1257"/>
    <n v="909"/>
  </r>
  <r>
    <s v="NGA"/>
    <x v="0"/>
    <m/>
    <x v="22"/>
    <m/>
    <s v="YAGBA WEST"/>
    <m/>
    <n v="112720"/>
    <n v="108956"/>
    <n v="221676"/>
    <n v="20161"/>
    <n v="16657"/>
    <n v="14170"/>
    <n v="12356"/>
    <n v="9304"/>
    <n v="7819"/>
    <n v="7064"/>
    <n v="5574"/>
    <n v="4992"/>
    <n v="3933"/>
    <n v="3064"/>
    <n v="2453"/>
    <n v="2072"/>
    <n v="1683"/>
    <n v="724"/>
    <n v="439"/>
    <n v="255"/>
    <n v="17954"/>
    <n v="15873"/>
    <n v="13445"/>
    <n v="11883"/>
    <n v="9609"/>
    <n v="8344"/>
    <n v="6584"/>
    <n v="5585"/>
    <n v="4638"/>
    <n v="3979"/>
    <n v="2714"/>
    <n v="3171"/>
    <n v="1508"/>
    <n v="1824"/>
    <n v="838"/>
    <n v="637"/>
    <n v="370"/>
    <n v="38115"/>
    <n v="32530"/>
    <n v="27615"/>
    <n v="24239"/>
    <n v="18913"/>
    <n v="16163"/>
    <n v="13648"/>
    <n v="11159"/>
    <n v="9630"/>
    <n v="7912"/>
    <n v="5778"/>
    <n v="5624"/>
    <n v="3580"/>
    <n v="3507"/>
    <n v="1562"/>
    <n v="1076"/>
    <n v="625"/>
  </r>
  <r>
    <s v="NGA"/>
    <x v="0"/>
    <m/>
    <x v="23"/>
    <m/>
    <s v="ASA"/>
    <m/>
    <n v="86406"/>
    <n v="85637"/>
    <n v="172043"/>
    <n v="16265"/>
    <n v="13276"/>
    <n v="11207"/>
    <n v="8966"/>
    <n v="6700"/>
    <n v="5716"/>
    <n v="5038"/>
    <n v="4293"/>
    <n v="3686"/>
    <n v="2828"/>
    <n v="2390"/>
    <n v="1572"/>
    <n v="1498"/>
    <n v="1171"/>
    <n v="910"/>
    <n v="546"/>
    <n v="344"/>
    <n v="15589"/>
    <n v="12835"/>
    <n v="10347"/>
    <n v="8176"/>
    <n v="6763"/>
    <n v="6156"/>
    <n v="5089"/>
    <n v="4219"/>
    <n v="3741"/>
    <n v="2910"/>
    <n v="2543"/>
    <n v="2225"/>
    <n v="1724"/>
    <n v="1342"/>
    <n v="918"/>
    <n v="627"/>
    <n v="433"/>
    <n v="31854"/>
    <n v="26111"/>
    <n v="21554"/>
    <n v="17142"/>
    <n v="13463"/>
    <n v="11872"/>
    <n v="10127"/>
    <n v="8512"/>
    <n v="7427"/>
    <n v="5738"/>
    <n v="4933"/>
    <n v="3797"/>
    <n v="3222"/>
    <n v="2513"/>
    <n v="1828"/>
    <n v="1173"/>
    <n v="777"/>
  </r>
  <r>
    <s v="NGA"/>
    <x v="0"/>
    <m/>
    <x v="23"/>
    <m/>
    <s v="BARUTEN"/>
    <m/>
    <n v="170887"/>
    <n v="165572"/>
    <n v="336459"/>
    <n v="34369"/>
    <n v="25907"/>
    <n v="20837"/>
    <n v="17440"/>
    <n v="13601"/>
    <n v="11734"/>
    <n v="10584"/>
    <n v="9032"/>
    <n v="7495"/>
    <n v="5806"/>
    <n v="4709"/>
    <n v="2657"/>
    <n v="2782"/>
    <n v="1582"/>
    <n v="1196"/>
    <n v="573"/>
    <n v="583"/>
    <n v="33451"/>
    <n v="24685"/>
    <n v="19493"/>
    <n v="16575"/>
    <n v="13995"/>
    <n v="12373"/>
    <n v="10164"/>
    <n v="8263"/>
    <n v="6893"/>
    <n v="4999"/>
    <n v="4318"/>
    <n v="2888"/>
    <n v="2822"/>
    <n v="1903"/>
    <n v="1301"/>
    <n v="873"/>
    <n v="576"/>
    <n v="67820"/>
    <n v="50592"/>
    <n v="40330"/>
    <n v="34015"/>
    <n v="27596"/>
    <n v="24107"/>
    <n v="20748"/>
    <n v="17295"/>
    <n v="14388"/>
    <n v="10805"/>
    <n v="9027"/>
    <n v="5545"/>
    <n v="5604"/>
    <n v="3485"/>
    <n v="2497"/>
    <n v="1446"/>
    <n v="1159"/>
  </r>
  <r>
    <s v="NGA"/>
    <x v="0"/>
    <m/>
    <x v="23"/>
    <m/>
    <s v="EDU"/>
    <m/>
    <n v="204719"/>
    <n v="190591"/>
    <n v="395310"/>
    <n v="35960"/>
    <n v="32087"/>
    <n v="27117"/>
    <n v="22442"/>
    <n v="16408"/>
    <n v="13922"/>
    <n v="12698"/>
    <n v="10807"/>
    <n v="9431"/>
    <n v="6734"/>
    <n v="5686"/>
    <n v="3071"/>
    <n v="3463"/>
    <n v="1990"/>
    <n v="1557"/>
    <n v="774"/>
    <n v="572"/>
    <n v="33537"/>
    <n v="28824"/>
    <n v="23718"/>
    <n v="20054"/>
    <n v="16518"/>
    <n v="14708"/>
    <n v="12475"/>
    <n v="10062"/>
    <n v="8633"/>
    <n v="5895"/>
    <n v="5016"/>
    <n v="3264"/>
    <n v="3033"/>
    <n v="1891"/>
    <n v="1525"/>
    <n v="860"/>
    <n v="578"/>
    <n v="69497"/>
    <n v="60911"/>
    <n v="50835"/>
    <n v="42496"/>
    <n v="32926"/>
    <n v="28630"/>
    <n v="25173"/>
    <n v="20869"/>
    <n v="18064"/>
    <n v="12629"/>
    <n v="10702"/>
    <n v="6335"/>
    <n v="6496"/>
    <n v="3881"/>
    <n v="3082"/>
    <n v="1634"/>
    <n v="1150"/>
  </r>
  <r>
    <s v="NGA"/>
    <x v="0"/>
    <m/>
    <x v="23"/>
    <m/>
    <s v="EKITI"/>
    <m/>
    <n v="35044"/>
    <n v="34141"/>
    <n v="69185"/>
    <n v="5675"/>
    <n v="4944"/>
    <n v="4457"/>
    <n v="3931"/>
    <n v="3056"/>
    <n v="2420"/>
    <n v="2132"/>
    <n v="1873"/>
    <n v="1606"/>
    <n v="1250"/>
    <n v="965"/>
    <n v="907"/>
    <n v="511"/>
    <n v="589"/>
    <n v="375"/>
    <n v="216"/>
    <n v="137"/>
    <n v="5644"/>
    <n v="4631"/>
    <n v="4233"/>
    <n v="3698"/>
    <n v="2867"/>
    <n v="2447"/>
    <n v="1993"/>
    <n v="1872"/>
    <n v="1493"/>
    <n v="1301"/>
    <n v="865"/>
    <n v="1044"/>
    <n v="619"/>
    <n v="652"/>
    <n v="423"/>
    <n v="205"/>
    <n v="154"/>
    <n v="11319"/>
    <n v="9575"/>
    <n v="8690"/>
    <n v="7629"/>
    <n v="5923"/>
    <n v="4867"/>
    <n v="4125"/>
    <n v="3745"/>
    <n v="3099"/>
    <n v="2551"/>
    <n v="1830"/>
    <n v="1951"/>
    <n v="1130"/>
    <n v="1241"/>
    <n v="798"/>
    <n v="421"/>
    <n v="291"/>
  </r>
  <r>
    <s v="NGA"/>
    <x v="0"/>
    <m/>
    <x v="23"/>
    <m/>
    <s v="IFELODUN"/>
    <m/>
    <n v="119036"/>
    <n v="116454"/>
    <n v="235490"/>
    <n v="22005"/>
    <n v="17184"/>
    <n v="15131"/>
    <n v="13087"/>
    <n v="9149"/>
    <n v="8240"/>
    <n v="7196"/>
    <n v="6146"/>
    <n v="5222"/>
    <n v="4087"/>
    <n v="3295"/>
    <n v="2428"/>
    <n v="1981"/>
    <n v="1855"/>
    <n v="1057"/>
    <n v="657"/>
    <n v="316"/>
    <n v="21154"/>
    <n v="16503"/>
    <n v="14210"/>
    <n v="12478"/>
    <n v="9578"/>
    <n v="8293"/>
    <n v="6941"/>
    <n v="6006"/>
    <n v="5049"/>
    <n v="3922"/>
    <n v="2899"/>
    <n v="3242"/>
    <n v="1814"/>
    <n v="2025"/>
    <n v="1086"/>
    <n v="813"/>
    <n v="441"/>
    <n v="43159"/>
    <n v="33687"/>
    <n v="29341"/>
    <n v="25565"/>
    <n v="18727"/>
    <n v="16533"/>
    <n v="14137"/>
    <n v="12152"/>
    <n v="10271"/>
    <n v="8009"/>
    <n v="6194"/>
    <n v="5670"/>
    <n v="3795"/>
    <n v="3880"/>
    <n v="2143"/>
    <n v="1470"/>
    <n v="757"/>
  </r>
  <r>
    <s v="NGA"/>
    <x v="0"/>
    <m/>
    <x v="23"/>
    <m/>
    <s v="ILORIN EAST"/>
    <m/>
    <n v="102696"/>
    <n v="100613"/>
    <n v="203309"/>
    <n v="15962"/>
    <n v="13704"/>
    <n v="12340"/>
    <n v="11098"/>
    <n v="9883"/>
    <n v="8526"/>
    <n v="6643"/>
    <n v="5691"/>
    <n v="4744"/>
    <n v="3843"/>
    <n v="2955"/>
    <n v="2415"/>
    <n v="1747"/>
    <n v="1460"/>
    <n v="834"/>
    <n v="557"/>
    <n v="294"/>
    <n v="15528"/>
    <n v="13404"/>
    <n v="12131"/>
    <n v="10650"/>
    <n v="8737"/>
    <n v="7517"/>
    <n v="6167"/>
    <n v="5463"/>
    <n v="4875"/>
    <n v="3766"/>
    <n v="3064"/>
    <n v="2829"/>
    <n v="2201"/>
    <n v="1758"/>
    <n v="1196"/>
    <n v="846"/>
    <n v="481"/>
    <n v="31490"/>
    <n v="27108"/>
    <n v="24471"/>
    <n v="21748"/>
    <n v="18620"/>
    <n v="16043"/>
    <n v="12810"/>
    <n v="11154"/>
    <n v="9619"/>
    <n v="7609"/>
    <n v="6019"/>
    <n v="5244"/>
    <n v="3948"/>
    <n v="3218"/>
    <n v="2030"/>
    <n v="1403"/>
    <n v="775"/>
  </r>
  <r>
    <s v="NGA"/>
    <x v="0"/>
    <m/>
    <x v="23"/>
    <m/>
    <s v="ILORIN SOUTH"/>
    <m/>
    <n v="101808"/>
    <n v="103252"/>
    <n v="205060"/>
    <n v="14029"/>
    <n v="12817"/>
    <n v="12480"/>
    <n v="11977"/>
    <n v="11931"/>
    <n v="8397"/>
    <n v="5963"/>
    <n v="5347"/>
    <n v="4669"/>
    <n v="4275"/>
    <n v="3052"/>
    <n v="2911"/>
    <n v="1586"/>
    <n v="1273"/>
    <n v="579"/>
    <n v="328"/>
    <n v="194"/>
    <n v="13481"/>
    <n v="12710"/>
    <n v="13022"/>
    <n v="11634"/>
    <n v="10064"/>
    <n v="7782"/>
    <n v="6486"/>
    <n v="6133"/>
    <n v="5425"/>
    <n v="4520"/>
    <n v="3326"/>
    <n v="3036"/>
    <n v="1840"/>
    <n v="1683"/>
    <n v="978"/>
    <n v="686"/>
    <n v="446"/>
    <n v="27510"/>
    <n v="25527"/>
    <n v="25502"/>
    <n v="23611"/>
    <n v="21995"/>
    <n v="16179"/>
    <n v="12449"/>
    <n v="11480"/>
    <n v="10094"/>
    <n v="8795"/>
    <n v="6378"/>
    <n v="5947"/>
    <n v="3426"/>
    <n v="2956"/>
    <n v="1557"/>
    <n v="1014"/>
    <n v="640"/>
  </r>
  <r>
    <s v="NGA"/>
    <x v="0"/>
    <m/>
    <x v="23"/>
    <m/>
    <s v="ILORIN WEST"/>
    <m/>
    <n v="278851"/>
    <n v="286382"/>
    <n v="565233"/>
    <n v="42026"/>
    <n v="36716"/>
    <n v="33925"/>
    <n v="30188"/>
    <n v="27793"/>
    <n v="22318"/>
    <n v="17206"/>
    <n v="15398"/>
    <n v="12938"/>
    <n v="11306"/>
    <n v="8543"/>
    <n v="7121"/>
    <n v="4770"/>
    <n v="3830"/>
    <n v="2443"/>
    <n v="1422"/>
    <n v="908"/>
    <n v="40982"/>
    <n v="35796"/>
    <n v="34862"/>
    <n v="28611"/>
    <n v="24563"/>
    <n v="21539"/>
    <n v="18535"/>
    <n v="16664"/>
    <n v="14967"/>
    <n v="11501"/>
    <n v="9979"/>
    <n v="8124"/>
    <n v="6667"/>
    <n v="5277"/>
    <n v="4040"/>
    <n v="2655"/>
    <n v="1620"/>
    <n v="83008"/>
    <n v="72512"/>
    <n v="68787"/>
    <n v="58799"/>
    <n v="52356"/>
    <n v="43857"/>
    <n v="35741"/>
    <n v="32062"/>
    <n v="27905"/>
    <n v="22807"/>
    <n v="18522"/>
    <n v="15245"/>
    <n v="11437"/>
    <n v="9107"/>
    <n v="6483"/>
    <n v="4077"/>
    <n v="2528"/>
  </r>
  <r>
    <s v="NGA"/>
    <x v="0"/>
    <m/>
    <x v="23"/>
    <m/>
    <s v="IREPODUN"/>
    <m/>
    <n v="87814"/>
    <n v="88587"/>
    <n v="176401"/>
    <n v="14979"/>
    <n v="12452"/>
    <n v="11241"/>
    <n v="10059"/>
    <n v="8068"/>
    <n v="5987"/>
    <n v="5059"/>
    <n v="4381"/>
    <n v="3790"/>
    <n v="3144"/>
    <n v="2247"/>
    <n v="2129"/>
    <n v="1459"/>
    <n v="1272"/>
    <n v="723"/>
    <n v="525"/>
    <n v="299"/>
    <n v="14425"/>
    <n v="11998"/>
    <n v="11703"/>
    <n v="10120"/>
    <n v="7934"/>
    <n v="6139"/>
    <n v="5064"/>
    <n v="4358"/>
    <n v="3783"/>
    <n v="3166"/>
    <n v="2245"/>
    <n v="2545"/>
    <n v="1532"/>
    <n v="1583"/>
    <n v="895"/>
    <n v="679"/>
    <n v="418"/>
    <n v="29404"/>
    <n v="24450"/>
    <n v="22944"/>
    <n v="20179"/>
    <n v="16002"/>
    <n v="12126"/>
    <n v="10123"/>
    <n v="8739"/>
    <n v="7573"/>
    <n v="6310"/>
    <n v="4492"/>
    <n v="4674"/>
    <n v="2991"/>
    <n v="2855"/>
    <n v="1618"/>
    <n v="1204"/>
    <n v="717"/>
  </r>
  <r>
    <s v="NGA"/>
    <x v="0"/>
    <m/>
    <x v="23"/>
    <m/>
    <s v="ISIN"/>
    <m/>
    <n v="35877"/>
    <n v="35212"/>
    <n v="71089"/>
    <n v="6109"/>
    <n v="5389"/>
    <n v="4629"/>
    <n v="3960"/>
    <n v="3011"/>
    <n v="2430"/>
    <n v="2058"/>
    <n v="1891"/>
    <n v="1561"/>
    <n v="1274"/>
    <n v="965"/>
    <n v="816"/>
    <n v="567"/>
    <n v="627"/>
    <n v="278"/>
    <n v="190"/>
    <n v="122"/>
    <n v="6240"/>
    <n v="4897"/>
    <n v="4413"/>
    <n v="3738"/>
    <n v="2843"/>
    <n v="2539"/>
    <n v="2082"/>
    <n v="1833"/>
    <n v="1463"/>
    <n v="1244"/>
    <n v="818"/>
    <n v="1110"/>
    <n v="651"/>
    <n v="660"/>
    <n v="311"/>
    <n v="253"/>
    <n v="117"/>
    <n v="12349"/>
    <n v="10286"/>
    <n v="9042"/>
    <n v="7698"/>
    <n v="5854"/>
    <n v="4969"/>
    <n v="4140"/>
    <n v="3724"/>
    <n v="3024"/>
    <n v="2518"/>
    <n v="1783"/>
    <n v="1926"/>
    <n v="1218"/>
    <n v="1287"/>
    <n v="589"/>
    <n v="443"/>
    <n v="239"/>
  </r>
  <r>
    <s v="NGA"/>
    <x v="0"/>
    <m/>
    <x v="23"/>
    <m/>
    <s v="KAIAMA"/>
    <m/>
    <n v="163409"/>
    <n v="146438"/>
    <n v="309847"/>
    <n v="31002"/>
    <n v="24795"/>
    <n v="19621"/>
    <n v="16748"/>
    <n v="12760"/>
    <n v="11513"/>
    <n v="11322"/>
    <n v="8946"/>
    <n v="8030"/>
    <n v="5431"/>
    <n v="4328"/>
    <n v="2445"/>
    <n v="2978"/>
    <n v="1721"/>
    <n v="921"/>
    <n v="496"/>
    <n v="352"/>
    <n v="28738"/>
    <n v="22925"/>
    <n v="17348"/>
    <n v="15069"/>
    <n v="13501"/>
    <n v="11992"/>
    <n v="9852"/>
    <n v="7186"/>
    <n v="6007"/>
    <n v="4203"/>
    <n v="3268"/>
    <n v="2222"/>
    <n v="1733"/>
    <n v="950"/>
    <n v="740"/>
    <n v="446"/>
    <n v="258"/>
    <n v="59740"/>
    <n v="47720"/>
    <n v="36969"/>
    <n v="31817"/>
    <n v="26261"/>
    <n v="23505"/>
    <n v="21174"/>
    <n v="16132"/>
    <n v="14037"/>
    <n v="9634"/>
    <n v="7596"/>
    <n v="4667"/>
    <n v="4711"/>
    <n v="2671"/>
    <n v="1661"/>
    <n v="942"/>
    <n v="610"/>
  </r>
  <r>
    <s v="NGA"/>
    <x v="0"/>
    <m/>
    <x v="23"/>
    <m/>
    <s v="MORO"/>
    <m/>
    <n v="59751"/>
    <n v="58791"/>
    <n v="118542"/>
    <n v="10355"/>
    <n v="9115"/>
    <n v="7447"/>
    <n v="6076"/>
    <n v="4860"/>
    <n v="3996"/>
    <n v="3553"/>
    <n v="3145"/>
    <n v="2856"/>
    <n v="2126"/>
    <n v="1838"/>
    <n v="1181"/>
    <n v="1162"/>
    <n v="854"/>
    <n v="626"/>
    <n v="347"/>
    <n v="214"/>
    <n v="10006"/>
    <n v="8632"/>
    <n v="6940"/>
    <n v="5639"/>
    <n v="4979"/>
    <n v="4328"/>
    <n v="3676"/>
    <n v="2969"/>
    <n v="2683"/>
    <n v="2042"/>
    <n v="1745"/>
    <n v="1502"/>
    <n v="1218"/>
    <n v="1033"/>
    <n v="663"/>
    <n v="427"/>
    <n v="309"/>
    <n v="20361"/>
    <n v="17747"/>
    <n v="14387"/>
    <n v="11715"/>
    <n v="9839"/>
    <n v="8324"/>
    <n v="7229"/>
    <n v="6114"/>
    <n v="5539"/>
    <n v="4168"/>
    <n v="3583"/>
    <n v="2683"/>
    <n v="2380"/>
    <n v="1887"/>
    <n v="1289"/>
    <n v="774"/>
    <n v="523"/>
  </r>
  <r>
    <s v="NGA"/>
    <x v="0"/>
    <m/>
    <x v="23"/>
    <m/>
    <s v="OFFA"/>
    <m/>
    <n v="46587"/>
    <n v="45563"/>
    <n v="92150"/>
    <n v="8823"/>
    <n v="6610"/>
    <n v="5732"/>
    <n v="4925"/>
    <n v="4173"/>
    <n v="3367"/>
    <n v="2817"/>
    <n v="2429"/>
    <n v="1976"/>
    <n v="1559"/>
    <n v="1140"/>
    <n v="1004"/>
    <n v="625"/>
    <n v="673"/>
    <n v="359"/>
    <n v="248"/>
    <n v="127"/>
    <n v="8410"/>
    <n v="6386"/>
    <n v="5485"/>
    <n v="4820"/>
    <n v="4025"/>
    <n v="3440"/>
    <n v="2697"/>
    <n v="2238"/>
    <n v="1962"/>
    <n v="1437"/>
    <n v="1184"/>
    <n v="1033"/>
    <n v="758"/>
    <n v="655"/>
    <n v="470"/>
    <n v="341"/>
    <n v="222"/>
    <n v="17233"/>
    <n v="12996"/>
    <n v="11217"/>
    <n v="9745"/>
    <n v="8198"/>
    <n v="6807"/>
    <n v="5514"/>
    <n v="4667"/>
    <n v="3938"/>
    <n v="2996"/>
    <n v="2324"/>
    <n v="2037"/>
    <n v="1383"/>
    <n v="1328"/>
    <n v="829"/>
    <n v="589"/>
    <n v="349"/>
  </r>
  <r>
    <s v="NGA"/>
    <x v="0"/>
    <m/>
    <x v="23"/>
    <m/>
    <s v="OKE-ERO"/>
    <m/>
    <n v="36101"/>
    <n v="36360"/>
    <n v="72461"/>
    <n v="7231"/>
    <n v="5517"/>
    <n v="4546"/>
    <n v="4048"/>
    <n v="2508"/>
    <n v="2307"/>
    <n v="2034"/>
    <n v="1799"/>
    <n v="1856"/>
    <n v="1203"/>
    <n v="818"/>
    <n v="733"/>
    <n v="534"/>
    <n v="435"/>
    <n v="262"/>
    <n v="175"/>
    <n v="95"/>
    <n v="6972"/>
    <n v="5249"/>
    <n v="4352"/>
    <n v="3748"/>
    <n v="2763"/>
    <n v="2626"/>
    <n v="2329"/>
    <n v="1769"/>
    <n v="1449"/>
    <n v="1068"/>
    <n v="919"/>
    <n v="754"/>
    <n v="1268"/>
    <n v="549"/>
    <n v="218"/>
    <n v="199"/>
    <n v="128"/>
    <n v="14203"/>
    <n v="10766"/>
    <n v="8898"/>
    <n v="7796"/>
    <n v="5271"/>
    <n v="4933"/>
    <n v="4363"/>
    <n v="3568"/>
    <n v="3305"/>
    <n v="2271"/>
    <n v="1737"/>
    <n v="1487"/>
    <n v="1802"/>
    <n v="984"/>
    <n v="480"/>
    <n v="374"/>
    <n v="223"/>
  </r>
  <r>
    <s v="NGA"/>
    <x v="0"/>
    <m/>
    <x v="23"/>
    <m/>
    <s v="OYUN"/>
    <m/>
    <n v="70296"/>
    <n v="68493"/>
    <n v="138789"/>
    <n v="11843"/>
    <n v="9972"/>
    <n v="8740"/>
    <n v="7861"/>
    <n v="6050"/>
    <n v="4993"/>
    <n v="4267"/>
    <n v="3705"/>
    <n v="3147"/>
    <n v="2562"/>
    <n v="1964"/>
    <n v="1598"/>
    <n v="1169"/>
    <n v="1144"/>
    <n v="662"/>
    <n v="427"/>
    <n v="192"/>
    <n v="11207"/>
    <n v="9452"/>
    <n v="8404"/>
    <n v="7368"/>
    <n v="5731"/>
    <n v="5186"/>
    <n v="4199"/>
    <n v="3773"/>
    <n v="3040"/>
    <n v="2506"/>
    <n v="1737"/>
    <n v="2141"/>
    <n v="1071"/>
    <n v="1360"/>
    <n v="657"/>
    <n v="434"/>
    <n v="227"/>
    <n v="23050"/>
    <n v="19424"/>
    <n v="17144"/>
    <n v="15229"/>
    <n v="11781"/>
    <n v="10179"/>
    <n v="8466"/>
    <n v="7478"/>
    <n v="6187"/>
    <n v="5068"/>
    <n v="3701"/>
    <n v="3739"/>
    <n v="2240"/>
    <n v="2504"/>
    <n v="1319"/>
    <n v="861"/>
    <n v="419"/>
  </r>
  <r>
    <s v="NGA"/>
    <x v="0"/>
    <m/>
    <x v="23"/>
    <m/>
    <s v="PATIGI"/>
    <m/>
    <n v="113587"/>
    <n v="103752"/>
    <n v="217339"/>
    <n v="20321"/>
    <n v="17787"/>
    <n v="15124"/>
    <n v="12775"/>
    <n v="8686"/>
    <n v="7305"/>
    <n v="6938"/>
    <n v="5998"/>
    <n v="5317"/>
    <n v="3852"/>
    <n v="3022"/>
    <n v="1833"/>
    <n v="1934"/>
    <n v="1170"/>
    <n v="872"/>
    <n v="363"/>
    <n v="290"/>
    <n v="18460"/>
    <n v="15601"/>
    <n v="12962"/>
    <n v="10666"/>
    <n v="8583"/>
    <n v="8103"/>
    <n v="6936"/>
    <n v="5823"/>
    <n v="4670"/>
    <n v="3369"/>
    <n v="2566"/>
    <n v="1814"/>
    <n v="1674"/>
    <n v="1195"/>
    <n v="672"/>
    <n v="428"/>
    <n v="230"/>
    <n v="38781"/>
    <n v="33388"/>
    <n v="28086"/>
    <n v="23441"/>
    <n v="17269"/>
    <n v="15408"/>
    <n v="13874"/>
    <n v="11821"/>
    <n v="9987"/>
    <n v="7221"/>
    <n v="5588"/>
    <n v="3647"/>
    <n v="3608"/>
    <n v="2365"/>
    <n v="1544"/>
    <n v="791"/>
    <n v="520"/>
  </r>
  <r>
    <s v="NGA"/>
    <x v="0"/>
    <m/>
    <x v="24"/>
    <m/>
    <s v="AGEGE"/>
    <m/>
    <n v="286745"/>
    <n v="262954"/>
    <n v="549699"/>
    <n v="34075"/>
    <n v="29000"/>
    <n v="26589"/>
    <n v="26766"/>
    <n v="34546"/>
    <n v="33314"/>
    <n v="26922"/>
    <n v="22956"/>
    <n v="15024"/>
    <n v="12786"/>
    <n v="7320"/>
    <n v="7744"/>
    <n v="3463"/>
    <n v="3473"/>
    <n v="1314"/>
    <n v="1025"/>
    <n v="428"/>
    <n v="34151"/>
    <n v="29585"/>
    <n v="29592"/>
    <n v="27302"/>
    <n v="27766"/>
    <n v="24851"/>
    <n v="20160"/>
    <n v="18124"/>
    <n v="13209"/>
    <n v="11010"/>
    <n v="7530"/>
    <n v="7142"/>
    <n v="4339"/>
    <n v="3634"/>
    <n v="2227"/>
    <n v="1455"/>
    <n v="877"/>
    <n v="68226"/>
    <n v="58585"/>
    <n v="56181"/>
    <n v="54068"/>
    <n v="62312"/>
    <n v="58165"/>
    <n v="47082"/>
    <n v="41080"/>
    <n v="28233"/>
    <n v="23796"/>
    <n v="14850"/>
    <n v="14886"/>
    <n v="7802"/>
    <n v="7107"/>
    <n v="3541"/>
    <n v="2480"/>
    <n v="1305"/>
  </r>
  <r>
    <s v="NGA"/>
    <x v="0"/>
    <m/>
    <x v="24"/>
    <m/>
    <s v="AJEROMI-IFELODUN"/>
    <m/>
    <n v="741424"/>
    <n v="690331"/>
    <n v="1431755"/>
    <n v="90218"/>
    <n v="75292"/>
    <n v="74126"/>
    <n v="77147"/>
    <n v="87966"/>
    <n v="80268"/>
    <n v="63495"/>
    <n v="52011"/>
    <n v="35451"/>
    <n v="34140"/>
    <n v="22258"/>
    <n v="22506"/>
    <n v="10187"/>
    <n v="9006"/>
    <n v="3783"/>
    <n v="2435"/>
    <n v="1135"/>
    <n v="86985"/>
    <n v="75709"/>
    <n v="80676"/>
    <n v="78762"/>
    <n v="77442"/>
    <n v="64364"/>
    <n v="50366"/>
    <n v="43729"/>
    <n v="34621"/>
    <n v="30277"/>
    <n v="20656"/>
    <n v="18541"/>
    <n v="10698"/>
    <n v="8267"/>
    <n v="4333"/>
    <n v="2932"/>
    <n v="1973"/>
    <n v="177203"/>
    <n v="151001"/>
    <n v="154802"/>
    <n v="155909"/>
    <n v="165408"/>
    <n v="144632"/>
    <n v="113861"/>
    <n v="95740"/>
    <n v="70072"/>
    <n v="64417"/>
    <n v="42914"/>
    <n v="41047"/>
    <n v="20885"/>
    <n v="17273"/>
    <n v="8116"/>
    <n v="5367"/>
    <n v="3108"/>
  </r>
  <r>
    <s v="NGA"/>
    <x v="0"/>
    <m/>
    <x v="24"/>
    <m/>
    <s v="ALIMOSHO"/>
    <m/>
    <n v="1786291"/>
    <n v="1713518"/>
    <n v="3499809"/>
    <n v="242599"/>
    <n v="196590"/>
    <n v="175867"/>
    <n v="166058"/>
    <n v="186837"/>
    <n v="181380"/>
    <n v="160248"/>
    <n v="148728"/>
    <n v="99964"/>
    <n v="81320"/>
    <n v="46701"/>
    <n v="49143"/>
    <n v="20451"/>
    <n v="18227"/>
    <n v="5992"/>
    <n v="3978"/>
    <n v="2208"/>
    <n v="244714"/>
    <n v="199526"/>
    <n v="192694"/>
    <n v="168179"/>
    <n v="166374"/>
    <n v="163619"/>
    <n v="143016"/>
    <n v="123750"/>
    <n v="87222"/>
    <n v="71082"/>
    <n v="45092"/>
    <n v="44444"/>
    <n v="21474"/>
    <n v="19540"/>
    <n v="9955"/>
    <n v="7683"/>
    <n v="5154"/>
    <n v="487313"/>
    <n v="396116"/>
    <n v="368561"/>
    <n v="334237"/>
    <n v="353211"/>
    <n v="344999"/>
    <n v="303264"/>
    <n v="272478"/>
    <n v="187186"/>
    <n v="152402"/>
    <n v="91793"/>
    <n v="93587"/>
    <n v="41925"/>
    <n v="37767"/>
    <n v="15947"/>
    <n v="11661"/>
    <n v="7362"/>
  </r>
  <r>
    <s v="NGA"/>
    <x v="0"/>
    <m/>
    <x v="24"/>
    <m/>
    <s v="AMUWO-ODOFIN"/>
    <m/>
    <n v="138780"/>
    <n v="121247"/>
    <n v="260027"/>
    <n v="13446"/>
    <n v="11042"/>
    <n v="10987"/>
    <n v="12996"/>
    <n v="18846"/>
    <n v="18946"/>
    <n v="14283"/>
    <n v="11091"/>
    <n v="7545"/>
    <n v="6416"/>
    <n v="3821"/>
    <n v="4237"/>
    <n v="1960"/>
    <n v="1913"/>
    <n v="676"/>
    <n v="430"/>
    <n v="145"/>
    <n v="13446"/>
    <n v="11574"/>
    <n v="13718"/>
    <n v="14016"/>
    <n v="14185"/>
    <n v="12439"/>
    <n v="9312"/>
    <n v="7683"/>
    <n v="5845"/>
    <n v="5501"/>
    <n v="3828"/>
    <n v="4277"/>
    <n v="2052"/>
    <n v="1688"/>
    <n v="781"/>
    <n v="595"/>
    <n v="307"/>
    <n v="26892"/>
    <n v="22616"/>
    <n v="24705"/>
    <n v="27012"/>
    <n v="33031"/>
    <n v="31385"/>
    <n v="23595"/>
    <n v="18774"/>
    <n v="13390"/>
    <n v="11917"/>
    <n v="7649"/>
    <n v="8514"/>
    <n v="4012"/>
    <n v="3601"/>
    <n v="1457"/>
    <n v="1025"/>
    <n v="452"/>
  </r>
  <r>
    <s v="NGA"/>
    <x v="0"/>
    <m/>
    <x v="24"/>
    <m/>
    <s v="APAPA"/>
    <m/>
    <n v="259487"/>
    <n v="205287"/>
    <n v="464774"/>
    <n v="26546"/>
    <n v="21424"/>
    <n v="20619"/>
    <n v="22271"/>
    <n v="32587"/>
    <n v="33227"/>
    <n v="25508"/>
    <n v="22511"/>
    <n v="15392"/>
    <n v="14147"/>
    <n v="8754"/>
    <n v="7985"/>
    <n v="3305"/>
    <n v="2990"/>
    <n v="1072"/>
    <n v="734"/>
    <n v="415"/>
    <n v="26117"/>
    <n v="22228"/>
    <n v="22656"/>
    <n v="23031"/>
    <n v="23891"/>
    <n v="19366"/>
    <n v="14971"/>
    <n v="13325"/>
    <n v="10766"/>
    <n v="8925"/>
    <n v="6240"/>
    <n v="5116"/>
    <n v="3385"/>
    <n v="2511"/>
    <n v="1333"/>
    <n v="869"/>
    <n v="557"/>
    <n v="52663"/>
    <n v="43652"/>
    <n v="43275"/>
    <n v="45302"/>
    <n v="56478"/>
    <n v="52593"/>
    <n v="40479"/>
    <n v="35836"/>
    <n v="26158"/>
    <n v="23072"/>
    <n v="14994"/>
    <n v="13101"/>
    <n v="6690"/>
    <n v="5501"/>
    <n v="2405"/>
    <n v="1603"/>
    <n v="972"/>
  </r>
  <r>
    <s v="NGA"/>
    <x v="0"/>
    <m/>
    <x v="24"/>
    <m/>
    <s v="BADAGRY"/>
    <m/>
    <n v="209793"/>
    <n v="202825"/>
    <n v="412618"/>
    <n v="30443"/>
    <n v="24429"/>
    <n v="22048"/>
    <n v="20513"/>
    <n v="21422"/>
    <n v="20047"/>
    <n v="17129"/>
    <n v="16108"/>
    <n v="10902"/>
    <n v="9679"/>
    <n v="5458"/>
    <n v="5212"/>
    <n v="2401"/>
    <n v="2130"/>
    <n v="921"/>
    <n v="618"/>
    <n v="333"/>
    <n v="29969"/>
    <n v="25045"/>
    <n v="23620"/>
    <n v="19807"/>
    <n v="20011"/>
    <n v="18563"/>
    <n v="14872"/>
    <n v="13222"/>
    <n v="9389"/>
    <n v="8142"/>
    <n v="5466"/>
    <n v="5110"/>
    <n v="3004"/>
    <n v="2961"/>
    <n v="1632"/>
    <n v="1274"/>
    <n v="738"/>
    <n v="60412"/>
    <n v="49474"/>
    <n v="45668"/>
    <n v="40320"/>
    <n v="41433"/>
    <n v="38610"/>
    <n v="32001"/>
    <n v="29330"/>
    <n v="20291"/>
    <n v="17821"/>
    <n v="10924"/>
    <n v="10322"/>
    <n v="5405"/>
    <n v="5091"/>
    <n v="2553"/>
    <n v="1892"/>
    <n v="1071"/>
  </r>
  <r>
    <s v="NGA"/>
    <x v="0"/>
    <m/>
    <x v="24"/>
    <m/>
    <s v="EPE"/>
    <m/>
    <n v="143428"/>
    <n v="140121"/>
    <n v="283549"/>
    <n v="17637"/>
    <n v="16704"/>
    <n v="18367"/>
    <n v="17234"/>
    <n v="14662"/>
    <n v="11582"/>
    <n v="9205"/>
    <n v="8359"/>
    <n v="7389"/>
    <n v="6109"/>
    <n v="4546"/>
    <n v="3840"/>
    <n v="2773"/>
    <n v="2369"/>
    <n v="1367"/>
    <n v="875"/>
    <n v="410"/>
    <n v="17272"/>
    <n v="16225"/>
    <n v="17788"/>
    <n v="15741"/>
    <n v="12793"/>
    <n v="10713"/>
    <n v="9014"/>
    <n v="8477"/>
    <n v="7037"/>
    <n v="6358"/>
    <n v="4724"/>
    <n v="4340"/>
    <n v="3005"/>
    <n v="2687"/>
    <n v="1811"/>
    <n v="1305"/>
    <n v="831"/>
    <n v="34909"/>
    <n v="32929"/>
    <n v="36155"/>
    <n v="32975"/>
    <n v="27455"/>
    <n v="22295"/>
    <n v="18219"/>
    <n v="16836"/>
    <n v="14426"/>
    <n v="12467"/>
    <n v="9270"/>
    <n v="8180"/>
    <n v="5778"/>
    <n v="5056"/>
    <n v="3178"/>
    <n v="2180"/>
    <n v="1241"/>
  </r>
  <r>
    <s v="NGA"/>
    <x v="0"/>
    <m/>
    <x v="24"/>
    <m/>
    <s v="ETI-OSA"/>
    <m/>
    <n v="227283"/>
    <n v="172137"/>
    <n v="399420"/>
    <n v="20642"/>
    <n v="16022"/>
    <n v="13804"/>
    <n v="15806"/>
    <n v="30556"/>
    <n v="37534"/>
    <n v="27458"/>
    <n v="21927"/>
    <n v="13942"/>
    <n v="11370"/>
    <n v="6369"/>
    <n v="5900"/>
    <n v="2363"/>
    <n v="2114"/>
    <n v="704"/>
    <n v="547"/>
    <n v="225"/>
    <n v="20793"/>
    <n v="16699"/>
    <n v="16511"/>
    <n v="18042"/>
    <n v="22497"/>
    <n v="20784"/>
    <n v="14190"/>
    <n v="12001"/>
    <n v="8229"/>
    <n v="6833"/>
    <n v="4574"/>
    <n v="4279"/>
    <n v="2273"/>
    <n v="2137"/>
    <n v="922"/>
    <n v="948"/>
    <n v="425"/>
    <n v="41435"/>
    <n v="32721"/>
    <n v="30315"/>
    <n v="33848"/>
    <n v="53053"/>
    <n v="58318"/>
    <n v="41648"/>
    <n v="33928"/>
    <n v="22171"/>
    <n v="18203"/>
    <n v="10943"/>
    <n v="10179"/>
    <n v="4636"/>
    <n v="4251"/>
    <n v="1626"/>
    <n v="1495"/>
    <n v="650"/>
  </r>
  <r>
    <s v="NGA"/>
    <x v="0"/>
    <m/>
    <x v="24"/>
    <m/>
    <s v="IBEJU-LEKKI"/>
    <m/>
    <n v="249612"/>
    <n v="233181"/>
    <n v="482793"/>
    <n v="30082"/>
    <n v="30355"/>
    <n v="30034"/>
    <n v="29148"/>
    <n v="25769"/>
    <n v="22353"/>
    <n v="17936"/>
    <n v="15704"/>
    <n v="12961"/>
    <n v="10610"/>
    <n v="7769"/>
    <n v="5466"/>
    <n v="3891"/>
    <n v="3201"/>
    <n v="2101"/>
    <n v="1582"/>
    <n v="650"/>
    <n v="28530"/>
    <n v="28448"/>
    <n v="28388"/>
    <n v="25883"/>
    <n v="21825"/>
    <n v="19544"/>
    <n v="16460"/>
    <n v="15614"/>
    <n v="11957"/>
    <n v="10346"/>
    <n v="7427"/>
    <n v="6086"/>
    <n v="4047"/>
    <n v="3758"/>
    <n v="2186"/>
    <n v="1783"/>
    <n v="899"/>
    <n v="58612"/>
    <n v="58803"/>
    <n v="58422"/>
    <n v="55031"/>
    <n v="47594"/>
    <n v="41897"/>
    <n v="34396"/>
    <n v="31318"/>
    <n v="24918"/>
    <n v="20956"/>
    <n v="15196"/>
    <n v="11552"/>
    <n v="7938"/>
    <n v="6959"/>
    <n v="4287"/>
    <n v="3365"/>
    <n v="1549"/>
  </r>
  <r>
    <s v="NGA"/>
    <x v="0"/>
    <m/>
    <x v="24"/>
    <m/>
    <s v="IFAKO-IJAYE"/>
    <m/>
    <n v="264070"/>
    <n v="245147"/>
    <n v="509217"/>
    <n v="33550"/>
    <n v="26008"/>
    <n v="22392"/>
    <n v="22221"/>
    <n v="29540"/>
    <n v="30041"/>
    <n v="27197"/>
    <n v="24512"/>
    <n v="15419"/>
    <n v="11980"/>
    <n v="6667"/>
    <n v="6906"/>
    <n v="3015"/>
    <n v="2813"/>
    <n v="929"/>
    <n v="604"/>
    <n v="276"/>
    <n v="33349"/>
    <n v="26897"/>
    <n v="25938"/>
    <n v="23342"/>
    <n v="24564"/>
    <n v="24700"/>
    <n v="21703"/>
    <n v="18805"/>
    <n v="12534"/>
    <n v="9998"/>
    <n v="6578"/>
    <n v="6884"/>
    <n v="3376"/>
    <n v="3162"/>
    <n v="1468"/>
    <n v="1174"/>
    <n v="675"/>
    <n v="66899"/>
    <n v="52905"/>
    <n v="48330"/>
    <n v="45563"/>
    <n v="54104"/>
    <n v="54741"/>
    <n v="48900"/>
    <n v="43317"/>
    <n v="27953"/>
    <n v="21978"/>
    <n v="13245"/>
    <n v="13790"/>
    <n v="6391"/>
    <n v="5975"/>
    <n v="2397"/>
    <n v="1778"/>
    <n v="951"/>
  </r>
  <r>
    <s v="NGA"/>
    <x v="0"/>
    <m/>
    <x v="24"/>
    <m/>
    <s v="IKEJA"/>
    <m/>
    <n v="237103"/>
    <n v="195144"/>
    <n v="432247"/>
    <n v="21289"/>
    <n v="17221"/>
    <n v="16555"/>
    <n v="19822"/>
    <n v="31693"/>
    <n v="34357"/>
    <n v="26882"/>
    <n v="22666"/>
    <n v="14952"/>
    <n v="11578"/>
    <n v="6467"/>
    <n v="6711"/>
    <n v="2596"/>
    <n v="2637"/>
    <n v="837"/>
    <n v="597"/>
    <n v="243"/>
    <n v="21300"/>
    <n v="17885"/>
    <n v="19694"/>
    <n v="21392"/>
    <n v="23655"/>
    <n v="21709"/>
    <n v="17144"/>
    <n v="14801"/>
    <n v="9966"/>
    <n v="8051"/>
    <n v="5231"/>
    <n v="5868"/>
    <n v="2660"/>
    <n v="2886"/>
    <n v="1362"/>
    <n v="1039"/>
    <n v="501"/>
    <n v="42589"/>
    <n v="35106"/>
    <n v="36249"/>
    <n v="41214"/>
    <n v="55348"/>
    <n v="56066"/>
    <n v="44026"/>
    <n v="37467"/>
    <n v="24918"/>
    <n v="19629"/>
    <n v="11698"/>
    <n v="12579"/>
    <n v="5256"/>
    <n v="5523"/>
    <n v="2199"/>
    <n v="1636"/>
    <n v="744"/>
  </r>
  <r>
    <s v="NGA"/>
    <x v="0"/>
    <m/>
    <x v="24"/>
    <m/>
    <s v="IKORODU"/>
    <m/>
    <n v="673852"/>
    <n v="637191"/>
    <n v="1311043"/>
    <n v="95755"/>
    <n v="74575"/>
    <n v="66500"/>
    <n v="62369"/>
    <n v="71610"/>
    <n v="68579"/>
    <n v="59822"/>
    <n v="56368"/>
    <n v="37814"/>
    <n v="29840"/>
    <n v="16558"/>
    <n v="15488"/>
    <n v="6744"/>
    <n v="6569"/>
    <n v="2416"/>
    <n v="1934"/>
    <n v="911"/>
    <n v="94697"/>
    <n v="76276"/>
    <n v="71691"/>
    <n v="61607"/>
    <n v="60816"/>
    <n v="58669"/>
    <n v="52911"/>
    <n v="46054"/>
    <n v="31962"/>
    <n v="24319"/>
    <n v="15069"/>
    <n v="14612"/>
    <n v="9136"/>
    <n v="8780"/>
    <n v="4885"/>
    <n v="3485"/>
    <n v="2222"/>
    <n v="190452"/>
    <n v="150851"/>
    <n v="138191"/>
    <n v="123976"/>
    <n v="132426"/>
    <n v="127248"/>
    <n v="112733"/>
    <n v="102422"/>
    <n v="69776"/>
    <n v="54159"/>
    <n v="31627"/>
    <n v="30100"/>
    <n v="15880"/>
    <n v="15349"/>
    <n v="7301"/>
    <n v="5419"/>
    <n v="3133"/>
  </r>
  <r>
    <s v="NGA"/>
    <x v="0"/>
    <m/>
    <x v="24"/>
    <m/>
    <s v="KOSOFE"/>
    <m/>
    <n v="445978"/>
    <n v="392382"/>
    <n v="838360"/>
    <n v="50662"/>
    <n v="39193"/>
    <n v="36143"/>
    <n v="39280"/>
    <n v="55267"/>
    <n v="56924"/>
    <n v="48080"/>
    <n v="40319"/>
    <n v="26389"/>
    <n v="19497"/>
    <n v="11167"/>
    <n v="10433"/>
    <n v="4665"/>
    <n v="4438"/>
    <n v="1762"/>
    <n v="1222"/>
    <n v="537"/>
    <n v="48979"/>
    <n v="40352"/>
    <n v="41234"/>
    <n v="40821"/>
    <n v="42699"/>
    <n v="40266"/>
    <n v="34043"/>
    <n v="28705"/>
    <n v="20309"/>
    <n v="16436"/>
    <n v="10834"/>
    <n v="11326"/>
    <n v="5699"/>
    <n v="5225"/>
    <n v="2580"/>
    <n v="1841"/>
    <n v="1033"/>
    <n v="99641"/>
    <n v="79545"/>
    <n v="77377"/>
    <n v="80101"/>
    <n v="97966"/>
    <n v="97190"/>
    <n v="82123"/>
    <n v="69024"/>
    <n v="46698"/>
    <n v="35933"/>
    <n v="22001"/>
    <n v="21759"/>
    <n v="10364"/>
    <n v="9663"/>
    <n v="4342"/>
    <n v="3063"/>
    <n v="1570"/>
  </r>
  <r>
    <s v="NGA"/>
    <x v="0"/>
    <m/>
    <x v="24"/>
    <m/>
    <s v="LAGOS ISLAND"/>
    <m/>
    <n v="123613"/>
    <n v="114019"/>
    <n v="237632"/>
    <n v="12400"/>
    <n v="9444"/>
    <n v="8915"/>
    <n v="10582"/>
    <n v="18338"/>
    <n v="17748"/>
    <n v="13263"/>
    <n v="10711"/>
    <n v="6604"/>
    <n v="4910"/>
    <n v="2906"/>
    <n v="2841"/>
    <n v="1481"/>
    <n v="1718"/>
    <n v="840"/>
    <n v="647"/>
    <n v="265"/>
    <n v="12391"/>
    <n v="10012"/>
    <n v="10149"/>
    <n v="11087"/>
    <n v="13264"/>
    <n v="11237"/>
    <n v="8853"/>
    <n v="7680"/>
    <n v="6370"/>
    <n v="5186"/>
    <n v="3904"/>
    <n v="4354"/>
    <n v="2870"/>
    <n v="2869"/>
    <n v="1764"/>
    <n v="1348"/>
    <n v="681"/>
    <n v="24791"/>
    <n v="19456"/>
    <n v="19064"/>
    <n v="21669"/>
    <n v="31602"/>
    <n v="28985"/>
    <n v="22116"/>
    <n v="18391"/>
    <n v="12974"/>
    <n v="10096"/>
    <n v="6810"/>
    <n v="7195"/>
    <n v="4351"/>
    <n v="4587"/>
    <n v="2604"/>
    <n v="1995"/>
    <n v="946"/>
  </r>
  <r>
    <s v="NGA"/>
    <x v="0"/>
    <m/>
    <x v="24"/>
    <m/>
    <s v="LAGOS MAINLAND"/>
    <m/>
    <n v="173667"/>
    <n v="156898"/>
    <n v="330565"/>
    <n v="17909"/>
    <n v="14925"/>
    <n v="14553"/>
    <n v="16753"/>
    <n v="23713"/>
    <n v="22519"/>
    <n v="16400"/>
    <n v="13349"/>
    <n v="8897"/>
    <n v="7570"/>
    <n v="4823"/>
    <n v="5220"/>
    <n v="2459"/>
    <n v="2458"/>
    <n v="1042"/>
    <n v="789"/>
    <n v="288"/>
    <n v="17954"/>
    <n v="15451"/>
    <n v="17711"/>
    <n v="16932"/>
    <n v="17328"/>
    <n v="14579"/>
    <n v="11488"/>
    <n v="9916"/>
    <n v="7924"/>
    <n v="7041"/>
    <n v="5120"/>
    <n v="5704"/>
    <n v="3129"/>
    <n v="3048"/>
    <n v="1686"/>
    <n v="1218"/>
    <n v="669"/>
    <n v="35863"/>
    <n v="30376"/>
    <n v="32264"/>
    <n v="33685"/>
    <n v="41041"/>
    <n v="37098"/>
    <n v="27888"/>
    <n v="23265"/>
    <n v="16821"/>
    <n v="14611"/>
    <n v="9943"/>
    <n v="10924"/>
    <n v="5588"/>
    <n v="5506"/>
    <n v="2728"/>
    <n v="2007"/>
    <n v="957"/>
  </r>
  <r>
    <s v="NGA"/>
    <x v="0"/>
    <m/>
    <x v="24"/>
    <m/>
    <s v="MUSHIN"/>
    <m/>
    <n v="335556"/>
    <n v="309286"/>
    <n v="644842"/>
    <n v="36038"/>
    <n v="29460"/>
    <n v="27809"/>
    <n v="30909"/>
    <n v="44881"/>
    <n v="41148"/>
    <n v="32184"/>
    <n v="26314"/>
    <n v="17483"/>
    <n v="14697"/>
    <n v="9487"/>
    <n v="10961"/>
    <n v="4973"/>
    <n v="5078"/>
    <n v="2074"/>
    <n v="1492"/>
    <n v="568"/>
    <n v="35369"/>
    <n v="30589"/>
    <n v="31638"/>
    <n v="31337"/>
    <n v="33400"/>
    <n v="29177"/>
    <n v="23429"/>
    <n v="20754"/>
    <n v="15978"/>
    <n v="14595"/>
    <n v="11048"/>
    <n v="11852"/>
    <n v="6895"/>
    <n v="6213"/>
    <n v="3316"/>
    <n v="2459"/>
    <n v="1237"/>
    <n v="71407"/>
    <n v="60049"/>
    <n v="59447"/>
    <n v="62246"/>
    <n v="78281"/>
    <n v="70325"/>
    <n v="55613"/>
    <n v="47068"/>
    <n v="33461"/>
    <n v="29292"/>
    <n v="20535"/>
    <n v="22813"/>
    <n v="11868"/>
    <n v="11291"/>
    <n v="5390"/>
    <n v="3951"/>
    <n v="1805"/>
  </r>
  <r>
    <s v="NGA"/>
    <x v="0"/>
    <m/>
    <x v="24"/>
    <m/>
    <s v="OJO"/>
    <m/>
    <n v="252829"/>
    <n v="228361"/>
    <n v="481190"/>
    <n v="34476"/>
    <n v="26641"/>
    <n v="24654"/>
    <n v="24034"/>
    <n v="29392"/>
    <n v="28765"/>
    <n v="23561"/>
    <n v="19967"/>
    <n v="13424"/>
    <n v="10749"/>
    <n v="6114"/>
    <n v="5745"/>
    <n v="2218"/>
    <n v="1794"/>
    <n v="642"/>
    <n v="434"/>
    <n v="219"/>
    <n v="34487"/>
    <n v="27539"/>
    <n v="27509"/>
    <n v="23826"/>
    <n v="24651"/>
    <n v="22733"/>
    <n v="18119"/>
    <n v="14978"/>
    <n v="10205"/>
    <n v="8362"/>
    <n v="5176"/>
    <n v="4512"/>
    <n v="2251"/>
    <n v="1844"/>
    <n v="986"/>
    <n v="734"/>
    <n v="449"/>
    <n v="68963"/>
    <n v="54180"/>
    <n v="52163"/>
    <n v="47860"/>
    <n v="54043"/>
    <n v="51498"/>
    <n v="41680"/>
    <n v="34945"/>
    <n v="23629"/>
    <n v="19111"/>
    <n v="11290"/>
    <n v="10257"/>
    <n v="4469"/>
    <n v="3638"/>
    <n v="1628"/>
    <n v="1168"/>
    <n v="668"/>
  </r>
  <r>
    <s v="NGA"/>
    <x v="0"/>
    <m/>
    <x v="24"/>
    <m/>
    <s v="OSHODI-ISOLO"/>
    <m/>
    <n v="401347"/>
    <n v="365559"/>
    <n v="766906"/>
    <n v="45757"/>
    <n v="36349"/>
    <n v="34367"/>
    <n v="37218"/>
    <n v="49730"/>
    <n v="48896"/>
    <n v="40752"/>
    <n v="34567"/>
    <n v="22298"/>
    <n v="18122"/>
    <n v="10496"/>
    <n v="10619"/>
    <n v="4444"/>
    <n v="4349"/>
    <n v="1681"/>
    <n v="1127"/>
    <n v="575"/>
    <n v="45952"/>
    <n v="37747"/>
    <n v="40344"/>
    <n v="39082"/>
    <n v="40647"/>
    <n v="37768"/>
    <n v="29875"/>
    <n v="25218"/>
    <n v="17577"/>
    <n v="15332"/>
    <n v="10168"/>
    <n v="10342"/>
    <n v="5277"/>
    <n v="4858"/>
    <n v="2455"/>
    <n v="1845"/>
    <n v="1072"/>
    <n v="91709"/>
    <n v="74096"/>
    <n v="74711"/>
    <n v="76300"/>
    <n v="90377"/>
    <n v="86664"/>
    <n v="70627"/>
    <n v="59785"/>
    <n v="39875"/>
    <n v="33454"/>
    <n v="20664"/>
    <n v="20961"/>
    <n v="9721"/>
    <n v="9207"/>
    <n v="4136"/>
    <n v="2972"/>
    <n v="1647"/>
  </r>
  <r>
    <s v="NGA"/>
    <x v="0"/>
    <m/>
    <x v="24"/>
    <m/>
    <s v="SOMOLU"/>
    <m/>
    <n v="256945"/>
    <n v="238596"/>
    <n v="495541"/>
    <n v="27619"/>
    <n v="22684"/>
    <n v="21943"/>
    <n v="23909"/>
    <n v="33106"/>
    <n v="32161"/>
    <n v="25536"/>
    <n v="20797"/>
    <n v="13400"/>
    <n v="11275"/>
    <n v="6743"/>
    <n v="7614"/>
    <n v="3630"/>
    <n v="3530"/>
    <n v="1398"/>
    <n v="1081"/>
    <n v="519"/>
    <n v="27783"/>
    <n v="23568"/>
    <n v="25181"/>
    <n v="24416"/>
    <n v="26420"/>
    <n v="23676"/>
    <n v="18752"/>
    <n v="16336"/>
    <n v="12145"/>
    <n v="10861"/>
    <n v="7896"/>
    <n v="8578"/>
    <n v="4203"/>
    <n v="4079"/>
    <n v="2103"/>
    <n v="1635"/>
    <n v="964"/>
    <n v="55402"/>
    <n v="46252"/>
    <n v="47124"/>
    <n v="48325"/>
    <n v="59526"/>
    <n v="55837"/>
    <n v="44288"/>
    <n v="37133"/>
    <n v="25545"/>
    <n v="22136"/>
    <n v="14639"/>
    <n v="16192"/>
    <n v="7833"/>
    <n v="7609"/>
    <n v="3501"/>
    <n v="2716"/>
    <n v="1483"/>
  </r>
  <r>
    <s v="NGA"/>
    <x v="0"/>
    <m/>
    <x v="24"/>
    <m/>
    <s v="SURULERE"/>
    <m/>
    <n v="547580"/>
    <n v="500187"/>
    <n v="1047767"/>
    <n v="56984"/>
    <n v="46766"/>
    <n v="45399"/>
    <n v="51136"/>
    <n v="69834"/>
    <n v="69047"/>
    <n v="56835"/>
    <n v="46226"/>
    <n v="30689"/>
    <n v="25145"/>
    <n v="14661"/>
    <n v="14517"/>
    <n v="6670"/>
    <n v="7019"/>
    <n v="3161"/>
    <n v="2513"/>
    <n v="978"/>
    <n v="55710"/>
    <n v="47701"/>
    <n v="53650"/>
    <n v="54646"/>
    <n v="54701"/>
    <n v="50433"/>
    <n v="40950"/>
    <n v="35548"/>
    <n v="25667"/>
    <n v="21772"/>
    <n v="14487"/>
    <n v="15912"/>
    <n v="9056"/>
    <n v="9215"/>
    <n v="4991"/>
    <n v="3848"/>
    <n v="1900"/>
    <n v="112694"/>
    <n v="94467"/>
    <n v="99049"/>
    <n v="105782"/>
    <n v="124535"/>
    <n v="119480"/>
    <n v="97785"/>
    <n v="81774"/>
    <n v="56356"/>
    <n v="46917"/>
    <n v="29148"/>
    <n v="30429"/>
    <n v="15726"/>
    <n v="16234"/>
    <n v="8152"/>
    <n v="6361"/>
    <n v="2878"/>
  </r>
  <r>
    <s v="NGA"/>
    <x v="0"/>
    <m/>
    <x v="25"/>
    <m/>
    <s v="AKWANGA"/>
    <m/>
    <n v="83961"/>
    <n v="82733"/>
    <n v="166694"/>
    <n v="13907"/>
    <n v="11584"/>
    <n v="10226"/>
    <n v="9611"/>
    <n v="8326"/>
    <n v="7007"/>
    <n v="5263"/>
    <n v="4528"/>
    <n v="3416"/>
    <n v="3015"/>
    <n v="2000"/>
    <n v="1723"/>
    <n v="972"/>
    <n v="1016"/>
    <n v="588"/>
    <n v="486"/>
    <n v="293"/>
    <n v="13744"/>
    <n v="11624"/>
    <n v="10349"/>
    <n v="9559"/>
    <n v="7938"/>
    <n v="6405"/>
    <n v="4830"/>
    <n v="4158"/>
    <n v="3492"/>
    <n v="2805"/>
    <n v="1986"/>
    <n v="1721"/>
    <n v="1367"/>
    <n v="1117"/>
    <n v="748"/>
    <n v="541"/>
    <n v="349"/>
    <n v="27651"/>
    <n v="23208"/>
    <n v="20575"/>
    <n v="19170"/>
    <n v="16264"/>
    <n v="13412"/>
    <n v="10093"/>
    <n v="8686"/>
    <n v="6908"/>
    <n v="5820"/>
    <n v="3986"/>
    <n v="3444"/>
    <n v="2339"/>
    <n v="2133"/>
    <n v="1336"/>
    <n v="1027"/>
    <n v="642"/>
  </r>
  <r>
    <s v="NGA"/>
    <x v="0"/>
    <m/>
    <x v="25"/>
    <m/>
    <s v="AWE"/>
    <m/>
    <n v="79371"/>
    <n v="76890"/>
    <n v="156261"/>
    <n v="16255"/>
    <n v="12479"/>
    <n v="10057"/>
    <n v="8475"/>
    <n v="6285"/>
    <n v="5298"/>
    <n v="4634"/>
    <n v="3935"/>
    <n v="3209"/>
    <n v="2488"/>
    <n v="2121"/>
    <n v="1191"/>
    <n v="1177"/>
    <n v="652"/>
    <n v="560"/>
    <n v="265"/>
    <n v="290"/>
    <n v="15572"/>
    <n v="11710"/>
    <n v="9461"/>
    <n v="7965"/>
    <n v="6466"/>
    <n v="5588"/>
    <n v="4685"/>
    <n v="3661"/>
    <n v="3031"/>
    <n v="2254"/>
    <n v="1889"/>
    <n v="1314"/>
    <n v="1225"/>
    <n v="761"/>
    <n v="581"/>
    <n v="446"/>
    <n v="281"/>
    <n v="31827"/>
    <n v="24189"/>
    <n v="19518"/>
    <n v="16440"/>
    <n v="12751"/>
    <n v="10886"/>
    <n v="9319"/>
    <n v="7596"/>
    <n v="6240"/>
    <n v="4742"/>
    <n v="4010"/>
    <n v="2505"/>
    <n v="2402"/>
    <n v="1413"/>
    <n v="1141"/>
    <n v="711"/>
    <n v="571"/>
  </r>
  <r>
    <s v="NGA"/>
    <x v="0"/>
    <m/>
    <x v="25"/>
    <m/>
    <s v="DOMA"/>
    <m/>
    <n v="95617"/>
    <n v="89968"/>
    <n v="185585"/>
    <n v="18600"/>
    <n v="14380"/>
    <n v="12627"/>
    <n v="11364"/>
    <n v="8014"/>
    <n v="6522"/>
    <n v="5599"/>
    <n v="4770"/>
    <n v="3697"/>
    <n v="2883"/>
    <n v="2386"/>
    <n v="1376"/>
    <n v="1337"/>
    <n v="764"/>
    <n v="597"/>
    <n v="376"/>
    <n v="325"/>
    <n v="17630"/>
    <n v="13597"/>
    <n v="11072"/>
    <n v="9798"/>
    <n v="7714"/>
    <n v="6684"/>
    <n v="5406"/>
    <n v="4326"/>
    <n v="3604"/>
    <n v="2608"/>
    <n v="2245"/>
    <n v="1398"/>
    <n v="1380"/>
    <n v="982"/>
    <n v="710"/>
    <n v="543"/>
    <n v="271"/>
    <n v="36230"/>
    <n v="27977"/>
    <n v="23699"/>
    <n v="21162"/>
    <n v="15728"/>
    <n v="13206"/>
    <n v="11005"/>
    <n v="9096"/>
    <n v="7301"/>
    <n v="5491"/>
    <n v="4631"/>
    <n v="2774"/>
    <n v="2717"/>
    <n v="1746"/>
    <n v="1307"/>
    <n v="919"/>
    <n v="596"/>
  </r>
  <r>
    <s v="NGA"/>
    <x v="0"/>
    <m/>
    <x v="25"/>
    <m/>
    <s v="KARU"/>
    <m/>
    <n v="173334"/>
    <n v="165705"/>
    <n v="339039"/>
    <n v="31089"/>
    <n v="23289"/>
    <n v="18651"/>
    <n v="15629"/>
    <n v="14443"/>
    <n v="15464"/>
    <n v="14241"/>
    <n v="12388"/>
    <n v="8550"/>
    <n v="6466"/>
    <n v="3882"/>
    <n v="3335"/>
    <n v="1764"/>
    <n v="1653"/>
    <n v="1151"/>
    <n v="803"/>
    <n v="536"/>
    <n v="30657"/>
    <n v="23675"/>
    <n v="19663"/>
    <n v="16284"/>
    <n v="16124"/>
    <n v="15370"/>
    <n v="11470"/>
    <n v="8720"/>
    <n v="6074"/>
    <n v="4587"/>
    <n v="3517"/>
    <n v="2924"/>
    <n v="1995"/>
    <n v="1993"/>
    <n v="1229"/>
    <n v="834"/>
    <n v="589"/>
    <n v="61746"/>
    <n v="46964"/>
    <n v="38314"/>
    <n v="31913"/>
    <n v="30567"/>
    <n v="30834"/>
    <n v="25711"/>
    <n v="21108"/>
    <n v="14624"/>
    <n v="11053"/>
    <n v="7399"/>
    <n v="6259"/>
    <n v="3759"/>
    <n v="3646"/>
    <n v="2380"/>
    <n v="1637"/>
    <n v="1125"/>
  </r>
  <r>
    <s v="NGA"/>
    <x v="0"/>
    <m/>
    <x v="25"/>
    <m/>
    <s v="KEANA"/>
    <m/>
    <n v="56589"/>
    <n v="56444"/>
    <n v="113033"/>
    <n v="10781"/>
    <n v="8817"/>
    <n v="7098"/>
    <n v="6249"/>
    <n v="4716"/>
    <n v="3946"/>
    <n v="3335"/>
    <n v="2762"/>
    <n v="2324"/>
    <n v="1763"/>
    <n v="1479"/>
    <n v="900"/>
    <n v="922"/>
    <n v="669"/>
    <n v="398"/>
    <n v="236"/>
    <n v="194"/>
    <n v="10425"/>
    <n v="8375"/>
    <n v="7117"/>
    <n v="6750"/>
    <n v="4920"/>
    <n v="3987"/>
    <n v="3349"/>
    <n v="2623"/>
    <n v="2238"/>
    <n v="1626"/>
    <n v="1395"/>
    <n v="1046"/>
    <n v="1137"/>
    <n v="505"/>
    <n v="403"/>
    <n v="349"/>
    <n v="199"/>
    <n v="21206"/>
    <n v="17192"/>
    <n v="14215"/>
    <n v="12999"/>
    <n v="9636"/>
    <n v="7933"/>
    <n v="6684"/>
    <n v="5385"/>
    <n v="4562"/>
    <n v="3389"/>
    <n v="2874"/>
    <n v="1946"/>
    <n v="2059"/>
    <n v="1174"/>
    <n v="801"/>
    <n v="585"/>
    <n v="393"/>
  </r>
  <r>
    <s v="NGA"/>
    <x v="0"/>
    <m/>
    <x v="25"/>
    <m/>
    <s v="KEFFI"/>
    <m/>
    <n v="62847"/>
    <n v="58327"/>
    <n v="121174"/>
    <n v="10054"/>
    <n v="8611"/>
    <n v="7829"/>
    <n v="7311"/>
    <n v="6483"/>
    <n v="5538"/>
    <n v="4177"/>
    <n v="3595"/>
    <n v="2574"/>
    <n v="2121"/>
    <n v="1391"/>
    <n v="1097"/>
    <n v="700"/>
    <n v="578"/>
    <n v="404"/>
    <n v="230"/>
    <n v="154"/>
    <n v="10337"/>
    <n v="8466"/>
    <n v="7453"/>
    <n v="6750"/>
    <n v="5973"/>
    <n v="4713"/>
    <n v="3518"/>
    <n v="2911"/>
    <n v="2368"/>
    <n v="1615"/>
    <n v="1277"/>
    <n v="884"/>
    <n v="673"/>
    <n v="492"/>
    <n v="438"/>
    <n v="222"/>
    <n v="237"/>
    <n v="20391"/>
    <n v="17077"/>
    <n v="15282"/>
    <n v="14061"/>
    <n v="12456"/>
    <n v="10251"/>
    <n v="7695"/>
    <n v="6506"/>
    <n v="4942"/>
    <n v="3736"/>
    <n v="2668"/>
    <n v="1981"/>
    <n v="1373"/>
    <n v="1070"/>
    <n v="842"/>
    <n v="452"/>
    <n v="391"/>
  </r>
  <r>
    <s v="NGA"/>
    <x v="0"/>
    <m/>
    <x v="25"/>
    <m/>
    <s v="KOKONA"/>
    <m/>
    <n v="71397"/>
    <n v="70735"/>
    <n v="142132"/>
    <n v="13792"/>
    <n v="11218"/>
    <n v="8705"/>
    <n v="7631"/>
    <n v="5543"/>
    <n v="5046"/>
    <n v="4413"/>
    <n v="3893"/>
    <n v="2930"/>
    <n v="2286"/>
    <n v="1730"/>
    <n v="1219"/>
    <n v="900"/>
    <n v="759"/>
    <n v="631"/>
    <n v="423"/>
    <n v="278"/>
    <n v="13287"/>
    <n v="10693"/>
    <n v="8466"/>
    <n v="7334"/>
    <n v="6229"/>
    <n v="5418"/>
    <n v="4313"/>
    <n v="3498"/>
    <n v="2843"/>
    <n v="2117"/>
    <n v="1735"/>
    <n v="1350"/>
    <n v="1105"/>
    <n v="894"/>
    <n v="731"/>
    <n v="398"/>
    <n v="324"/>
    <n v="27079"/>
    <n v="21911"/>
    <n v="17171"/>
    <n v="14965"/>
    <n v="11772"/>
    <n v="10464"/>
    <n v="8726"/>
    <n v="7391"/>
    <n v="5773"/>
    <n v="4403"/>
    <n v="3465"/>
    <n v="2569"/>
    <n v="2005"/>
    <n v="1653"/>
    <n v="1362"/>
    <n v="821"/>
    <n v="602"/>
  </r>
  <r>
    <s v="NGA"/>
    <x v="0"/>
    <m/>
    <x v="25"/>
    <m/>
    <s v="LAFIA"/>
    <m/>
    <n v="199169"/>
    <n v="195120"/>
    <n v="394289"/>
    <n v="36926"/>
    <n v="29963"/>
    <n v="24727"/>
    <n v="21543"/>
    <n v="16667"/>
    <n v="14731"/>
    <n v="12965"/>
    <n v="10804"/>
    <n v="8655"/>
    <n v="6561"/>
    <n v="4993"/>
    <n v="3425"/>
    <n v="2472"/>
    <n v="1977"/>
    <n v="1343"/>
    <n v="827"/>
    <n v="590"/>
    <n v="35887"/>
    <n v="29629"/>
    <n v="24391"/>
    <n v="21780"/>
    <n v="18238"/>
    <n v="15374"/>
    <n v="12043"/>
    <n v="9491"/>
    <n v="7771"/>
    <n v="5411"/>
    <n v="4366"/>
    <n v="2981"/>
    <n v="2592"/>
    <n v="2120"/>
    <n v="1571"/>
    <n v="837"/>
    <n v="638"/>
    <n v="72813"/>
    <n v="59592"/>
    <n v="49118"/>
    <n v="43323"/>
    <n v="34905"/>
    <n v="30105"/>
    <n v="25008"/>
    <n v="20295"/>
    <n v="16426"/>
    <n v="11972"/>
    <n v="9359"/>
    <n v="6406"/>
    <n v="5064"/>
    <n v="4097"/>
    <n v="2914"/>
    <n v="1664"/>
    <n v="1228"/>
  </r>
  <r>
    <s v="NGA"/>
    <x v="0"/>
    <m/>
    <x v="25"/>
    <m/>
    <s v="NASARAWA"/>
    <m/>
    <n v="121884"/>
    <n v="117093"/>
    <n v="238977"/>
    <n v="22600"/>
    <n v="17874"/>
    <n v="15075"/>
    <n v="13138"/>
    <n v="10795"/>
    <n v="8973"/>
    <n v="7577"/>
    <n v="6254"/>
    <n v="5279"/>
    <n v="4012"/>
    <n v="3123"/>
    <n v="2226"/>
    <n v="1559"/>
    <n v="1408"/>
    <n v="964"/>
    <n v="608"/>
    <n v="419"/>
    <n v="22016"/>
    <n v="17158"/>
    <n v="14341"/>
    <n v="12637"/>
    <n v="10502"/>
    <n v="8822"/>
    <n v="7390"/>
    <n v="5741"/>
    <n v="4833"/>
    <n v="3442"/>
    <n v="2795"/>
    <n v="2175"/>
    <n v="1852"/>
    <n v="1289"/>
    <n v="924"/>
    <n v="735"/>
    <n v="441"/>
    <n v="44616"/>
    <n v="35032"/>
    <n v="29416"/>
    <n v="25775"/>
    <n v="21297"/>
    <n v="17795"/>
    <n v="14967"/>
    <n v="11995"/>
    <n v="10112"/>
    <n v="7454"/>
    <n v="5918"/>
    <n v="4401"/>
    <n v="3411"/>
    <n v="2697"/>
    <n v="1888"/>
    <n v="1343"/>
    <n v="860"/>
  </r>
  <r>
    <s v="NGA"/>
    <x v="0"/>
    <m/>
    <x v="25"/>
    <m/>
    <s v="NASARAWA EGON"/>
    <m/>
    <n v="132018"/>
    <n v="130214"/>
    <n v="262232"/>
    <n v="25354"/>
    <n v="19766"/>
    <n v="16537"/>
    <n v="14400"/>
    <n v="10789"/>
    <n v="9335"/>
    <n v="8103"/>
    <n v="7011"/>
    <n v="5547"/>
    <n v="4312"/>
    <n v="3200"/>
    <n v="2494"/>
    <n v="1781"/>
    <n v="1298"/>
    <n v="991"/>
    <n v="613"/>
    <n v="487"/>
    <n v="24834"/>
    <n v="19194"/>
    <n v="15819"/>
    <n v="13808"/>
    <n v="11369"/>
    <n v="9782"/>
    <n v="7977"/>
    <n v="6337"/>
    <n v="5296"/>
    <n v="3845"/>
    <n v="3236"/>
    <n v="2445"/>
    <n v="1872"/>
    <n v="1699"/>
    <n v="1256"/>
    <n v="984"/>
    <n v="461"/>
    <n v="50188"/>
    <n v="38960"/>
    <n v="32356"/>
    <n v="28208"/>
    <n v="22158"/>
    <n v="19117"/>
    <n v="16080"/>
    <n v="13348"/>
    <n v="10843"/>
    <n v="8157"/>
    <n v="6436"/>
    <n v="4939"/>
    <n v="3653"/>
    <n v="2997"/>
    <n v="2247"/>
    <n v="1597"/>
    <n v="948"/>
  </r>
  <r>
    <s v="NGA"/>
    <x v="0"/>
    <m/>
    <x v="25"/>
    <m/>
    <s v="OBI"/>
    <m/>
    <n v="96172"/>
    <n v="95217"/>
    <n v="191389"/>
    <n v="18868"/>
    <n v="14586"/>
    <n v="12948"/>
    <n v="11242"/>
    <n v="7584"/>
    <n v="6362"/>
    <n v="5614"/>
    <n v="4685"/>
    <n v="3865"/>
    <n v="2958"/>
    <n v="2371"/>
    <n v="1493"/>
    <n v="1224"/>
    <n v="852"/>
    <n v="711"/>
    <n v="459"/>
    <n v="350"/>
    <n v="18418"/>
    <n v="14146"/>
    <n v="11814"/>
    <n v="10640"/>
    <n v="8401"/>
    <n v="6932"/>
    <n v="5575"/>
    <n v="4505"/>
    <n v="3678"/>
    <n v="2763"/>
    <n v="2274"/>
    <n v="1765"/>
    <n v="1558"/>
    <n v="1247"/>
    <n v="736"/>
    <n v="390"/>
    <n v="375"/>
    <n v="37286"/>
    <n v="28732"/>
    <n v="24762"/>
    <n v="21882"/>
    <n v="15985"/>
    <n v="13294"/>
    <n v="11189"/>
    <n v="9190"/>
    <n v="7543"/>
    <n v="5721"/>
    <n v="4645"/>
    <n v="3258"/>
    <n v="2782"/>
    <n v="2099"/>
    <n v="1447"/>
    <n v="849"/>
    <n v="725"/>
  </r>
  <r>
    <s v="NGA"/>
    <x v="0"/>
    <m/>
    <x v="25"/>
    <m/>
    <s v="TOTO"/>
    <m/>
    <n v="69571"/>
    <n v="68344"/>
    <n v="137915"/>
    <n v="13923"/>
    <n v="10585"/>
    <n v="8665"/>
    <n v="7416"/>
    <n v="5590"/>
    <n v="4714"/>
    <n v="4110"/>
    <n v="3632"/>
    <n v="2883"/>
    <n v="2246"/>
    <n v="1677"/>
    <n v="1311"/>
    <n v="906"/>
    <n v="797"/>
    <n v="533"/>
    <n v="351"/>
    <n v="232"/>
    <n v="13403"/>
    <n v="10077"/>
    <n v="8232"/>
    <n v="7244"/>
    <n v="5822"/>
    <n v="5069"/>
    <n v="4123"/>
    <n v="3371"/>
    <n v="2771"/>
    <n v="2062"/>
    <n v="1661"/>
    <n v="1322"/>
    <n v="945"/>
    <n v="923"/>
    <n v="518"/>
    <n v="514"/>
    <n v="287"/>
    <n v="27326"/>
    <n v="20662"/>
    <n v="16897"/>
    <n v="14660"/>
    <n v="11412"/>
    <n v="9783"/>
    <n v="8233"/>
    <n v="7003"/>
    <n v="5654"/>
    <n v="4308"/>
    <n v="3338"/>
    <n v="2633"/>
    <n v="1851"/>
    <n v="1720"/>
    <n v="1051"/>
    <n v="865"/>
    <n v="519"/>
  </r>
  <r>
    <s v="NGA"/>
    <x v="0"/>
    <m/>
    <x v="25"/>
    <m/>
    <s v="WAMBA"/>
    <m/>
    <n v="54849"/>
    <n v="53431"/>
    <n v="108280"/>
    <n v="10692"/>
    <n v="8197"/>
    <n v="6676"/>
    <n v="5745"/>
    <n v="4528"/>
    <n v="3882"/>
    <n v="3417"/>
    <n v="2954"/>
    <n v="2314"/>
    <n v="1834"/>
    <n v="1317"/>
    <n v="1041"/>
    <n v="680"/>
    <n v="688"/>
    <n v="397"/>
    <n v="257"/>
    <n v="230"/>
    <n v="10354"/>
    <n v="7810"/>
    <n v="6409"/>
    <n v="5589"/>
    <n v="4398"/>
    <n v="3974"/>
    <n v="3208"/>
    <n v="2624"/>
    <n v="2170"/>
    <n v="1653"/>
    <n v="1253"/>
    <n v="1262"/>
    <n v="840"/>
    <n v="870"/>
    <n v="433"/>
    <n v="370"/>
    <n v="214"/>
    <n v="21046"/>
    <n v="16007"/>
    <n v="13085"/>
    <n v="11334"/>
    <n v="8926"/>
    <n v="7856"/>
    <n v="6625"/>
    <n v="5578"/>
    <n v="4484"/>
    <n v="3487"/>
    <n v="2570"/>
    <n v="2303"/>
    <n v="1520"/>
    <n v="1558"/>
    <n v="830"/>
    <n v="627"/>
    <n v="444"/>
  </r>
  <r>
    <s v="NGA"/>
    <x v="0"/>
    <m/>
    <x v="26"/>
    <m/>
    <s v="AGAIE"/>
    <m/>
    <n v="96222"/>
    <n v="93984"/>
    <n v="190206"/>
    <n v="19839"/>
    <n v="14859"/>
    <n v="12062"/>
    <n v="9775"/>
    <n v="7332"/>
    <n v="6497"/>
    <n v="5811"/>
    <n v="5068"/>
    <n v="4058"/>
    <n v="3112"/>
    <n v="2530"/>
    <n v="1454"/>
    <n v="1501"/>
    <n v="909"/>
    <n v="756"/>
    <n v="379"/>
    <n v="280"/>
    <n v="18783"/>
    <n v="14080"/>
    <n v="11378"/>
    <n v="9906"/>
    <n v="7984"/>
    <n v="6882"/>
    <n v="5761"/>
    <n v="4581"/>
    <n v="3795"/>
    <n v="2713"/>
    <n v="2310"/>
    <n v="1728"/>
    <n v="1485"/>
    <n v="1208"/>
    <n v="668"/>
    <n v="468"/>
    <n v="254"/>
    <n v="38622"/>
    <n v="28939"/>
    <n v="23440"/>
    <n v="19681"/>
    <n v="15316"/>
    <n v="13379"/>
    <n v="11572"/>
    <n v="9649"/>
    <n v="7853"/>
    <n v="5825"/>
    <n v="4840"/>
    <n v="3182"/>
    <n v="2986"/>
    <n v="2117"/>
    <n v="1424"/>
    <n v="847"/>
    <n v="534"/>
  </r>
  <r>
    <s v="NGA"/>
    <x v="0"/>
    <m/>
    <x v="26"/>
    <m/>
    <s v="AGWARA"/>
    <m/>
    <n v="37760"/>
    <n v="35897"/>
    <n v="73657"/>
    <n v="8013"/>
    <n v="5965"/>
    <n v="4230"/>
    <n v="3788"/>
    <n v="2803"/>
    <n v="2660"/>
    <n v="2343"/>
    <n v="2010"/>
    <n v="1599"/>
    <n v="1227"/>
    <n v="932"/>
    <n v="641"/>
    <n v="495"/>
    <n v="416"/>
    <n v="333"/>
    <n v="186"/>
    <n v="119"/>
    <n v="7664"/>
    <n v="5752"/>
    <n v="4067"/>
    <n v="3503"/>
    <n v="3142"/>
    <n v="2586"/>
    <n v="2086"/>
    <n v="1793"/>
    <n v="1329"/>
    <n v="994"/>
    <n v="756"/>
    <n v="723"/>
    <n v="456"/>
    <n v="390"/>
    <n v="322"/>
    <n v="181"/>
    <n v="153"/>
    <n v="15677"/>
    <n v="11717"/>
    <n v="8297"/>
    <n v="7291"/>
    <n v="5945"/>
    <n v="5246"/>
    <n v="4429"/>
    <n v="3803"/>
    <n v="2928"/>
    <n v="2221"/>
    <n v="1688"/>
    <n v="1364"/>
    <n v="951"/>
    <n v="806"/>
    <n v="655"/>
    <n v="367"/>
    <n v="272"/>
  </r>
  <r>
    <s v="NGA"/>
    <x v="0"/>
    <m/>
    <x v="26"/>
    <m/>
    <s v="BIDA"/>
    <m/>
    <n v="145818"/>
    <n v="140672"/>
    <n v="286490"/>
    <n v="28434"/>
    <n v="22332"/>
    <n v="17856"/>
    <n v="15479"/>
    <n v="12295"/>
    <n v="10694"/>
    <n v="9051"/>
    <n v="7729"/>
    <n v="6268"/>
    <n v="4749"/>
    <n v="3326"/>
    <n v="2529"/>
    <n v="1883"/>
    <n v="1419"/>
    <n v="902"/>
    <n v="568"/>
    <n v="304"/>
    <n v="26164"/>
    <n v="20590"/>
    <n v="17595"/>
    <n v="16182"/>
    <n v="13664"/>
    <n v="11427"/>
    <n v="8556"/>
    <n v="7029"/>
    <n v="5349"/>
    <n v="3985"/>
    <n v="3005"/>
    <n v="2398"/>
    <n v="1708"/>
    <n v="1335"/>
    <n v="794"/>
    <n v="518"/>
    <n v="373"/>
    <n v="54598"/>
    <n v="42922"/>
    <n v="35451"/>
    <n v="31661"/>
    <n v="25959"/>
    <n v="22121"/>
    <n v="17607"/>
    <n v="14758"/>
    <n v="11617"/>
    <n v="8734"/>
    <n v="6331"/>
    <n v="4927"/>
    <n v="3591"/>
    <n v="2754"/>
    <n v="1696"/>
    <n v="1086"/>
    <n v="677"/>
  </r>
  <r>
    <s v="NGA"/>
    <x v="0"/>
    <m/>
    <x v="26"/>
    <m/>
    <s v="BORGU"/>
    <m/>
    <n v="119777"/>
    <n v="116153"/>
    <n v="235930"/>
    <n v="23364"/>
    <n v="18282"/>
    <n v="14224"/>
    <n v="11726"/>
    <n v="8819"/>
    <n v="8513"/>
    <n v="7762"/>
    <n v="6857"/>
    <n v="5395"/>
    <n v="4099"/>
    <n v="3252"/>
    <n v="2433"/>
    <n v="1947"/>
    <n v="1248"/>
    <n v="978"/>
    <n v="502"/>
    <n v="376"/>
    <n v="22714"/>
    <n v="18202"/>
    <n v="14070"/>
    <n v="12169"/>
    <n v="10382"/>
    <n v="8739"/>
    <n v="7162"/>
    <n v="5549"/>
    <n v="4659"/>
    <n v="3294"/>
    <n v="2839"/>
    <n v="1875"/>
    <n v="1595"/>
    <n v="1184"/>
    <n v="852"/>
    <n v="498"/>
    <n v="370"/>
    <n v="46078"/>
    <n v="36484"/>
    <n v="28294"/>
    <n v="23895"/>
    <n v="19201"/>
    <n v="17252"/>
    <n v="14924"/>
    <n v="12406"/>
    <n v="10054"/>
    <n v="7393"/>
    <n v="6091"/>
    <n v="4308"/>
    <n v="3542"/>
    <n v="2432"/>
    <n v="1830"/>
    <n v="1000"/>
    <n v="746"/>
  </r>
  <r>
    <s v="NGA"/>
    <x v="0"/>
    <m/>
    <x v="26"/>
    <m/>
    <s v="BOSSO"/>
    <m/>
    <n v="113129"/>
    <n v="108472"/>
    <n v="221601"/>
    <n v="20823"/>
    <n v="16112"/>
    <n v="13894"/>
    <n v="12188"/>
    <n v="10365"/>
    <n v="9028"/>
    <n v="7040"/>
    <n v="6445"/>
    <n v="4504"/>
    <n v="3911"/>
    <n v="2765"/>
    <n v="2321"/>
    <n v="1187"/>
    <n v="1111"/>
    <n v="553"/>
    <n v="475"/>
    <n v="407"/>
    <n v="20664"/>
    <n v="16457"/>
    <n v="13737"/>
    <n v="12462"/>
    <n v="10045"/>
    <n v="8542"/>
    <n v="6739"/>
    <n v="5077"/>
    <n v="4054"/>
    <n v="3048"/>
    <n v="2206"/>
    <n v="1634"/>
    <n v="1132"/>
    <n v="920"/>
    <n v="735"/>
    <n v="566"/>
    <n v="454"/>
    <n v="41487"/>
    <n v="32569"/>
    <n v="27631"/>
    <n v="24650"/>
    <n v="20410"/>
    <n v="17570"/>
    <n v="13779"/>
    <n v="11522"/>
    <n v="8558"/>
    <n v="6959"/>
    <n v="4971"/>
    <n v="3955"/>
    <n v="2319"/>
    <n v="2031"/>
    <n v="1288"/>
    <n v="1041"/>
    <n v="861"/>
  </r>
  <r>
    <s v="NGA"/>
    <x v="0"/>
    <m/>
    <x v="26"/>
    <m/>
    <s v="CHANCHAGA"/>
    <m/>
    <n v="130277"/>
    <n v="117278"/>
    <n v="247555"/>
    <n v="19833"/>
    <n v="16274"/>
    <n v="15846"/>
    <n v="14497"/>
    <n v="13653"/>
    <n v="12015"/>
    <n v="9218"/>
    <n v="8639"/>
    <n v="5721"/>
    <n v="5209"/>
    <n v="3067"/>
    <n v="2866"/>
    <n v="1304"/>
    <n v="1081"/>
    <n v="496"/>
    <n v="359"/>
    <n v="199"/>
    <n v="20052"/>
    <n v="16806"/>
    <n v="16268"/>
    <n v="13059"/>
    <n v="11068"/>
    <n v="9785"/>
    <n v="7555"/>
    <n v="6365"/>
    <n v="4822"/>
    <n v="3524"/>
    <n v="2433"/>
    <n v="1914"/>
    <n v="1199"/>
    <n v="1057"/>
    <n v="607"/>
    <n v="438"/>
    <n v="326"/>
    <n v="39885"/>
    <n v="33080"/>
    <n v="32114"/>
    <n v="27556"/>
    <n v="24721"/>
    <n v="21800"/>
    <n v="16773"/>
    <n v="15004"/>
    <n v="10543"/>
    <n v="8733"/>
    <n v="5500"/>
    <n v="4780"/>
    <n v="2503"/>
    <n v="2138"/>
    <n v="1103"/>
    <n v="797"/>
    <n v="525"/>
  </r>
  <r>
    <s v="NGA"/>
    <x v="0"/>
    <m/>
    <x v="26"/>
    <m/>
    <s v="EDATI"/>
    <m/>
    <n v="122254"/>
    <n v="120007"/>
    <n v="242261"/>
    <n v="25318"/>
    <n v="18668"/>
    <n v="14953"/>
    <n v="12431"/>
    <n v="9557"/>
    <n v="8170"/>
    <n v="7280"/>
    <n v="6344"/>
    <n v="5161"/>
    <n v="4071"/>
    <n v="3163"/>
    <n v="2245"/>
    <n v="1600"/>
    <n v="1247"/>
    <n v="970"/>
    <n v="586"/>
    <n v="490"/>
    <n v="24282"/>
    <n v="17774"/>
    <n v="14211"/>
    <n v="12062"/>
    <n v="9779"/>
    <n v="8871"/>
    <n v="7354"/>
    <n v="6076"/>
    <n v="4912"/>
    <n v="3712"/>
    <n v="2987"/>
    <n v="2534"/>
    <n v="2071"/>
    <n v="1461"/>
    <n v="931"/>
    <n v="644"/>
    <n v="346"/>
    <n v="49600"/>
    <n v="36442"/>
    <n v="29164"/>
    <n v="24493"/>
    <n v="19336"/>
    <n v="17041"/>
    <n v="14634"/>
    <n v="12420"/>
    <n v="10073"/>
    <n v="7783"/>
    <n v="6150"/>
    <n v="4779"/>
    <n v="3671"/>
    <n v="2708"/>
    <n v="1901"/>
    <n v="1230"/>
    <n v="836"/>
  </r>
  <r>
    <s v="NGA"/>
    <x v="0"/>
    <m/>
    <x v="26"/>
    <m/>
    <s v="GBAKO"/>
    <m/>
    <n v="79706"/>
    <n v="78288"/>
    <n v="157994"/>
    <n v="16323"/>
    <n v="13137"/>
    <n v="10049"/>
    <n v="7673"/>
    <n v="5636"/>
    <n v="5390"/>
    <n v="4982"/>
    <n v="4225"/>
    <n v="3420"/>
    <n v="2497"/>
    <n v="2194"/>
    <n v="1125"/>
    <n v="1239"/>
    <n v="595"/>
    <n v="666"/>
    <n v="228"/>
    <n v="327"/>
    <n v="15405"/>
    <n v="12359"/>
    <n v="9130"/>
    <n v="7862"/>
    <n v="6904"/>
    <n v="6073"/>
    <n v="4974"/>
    <n v="3837"/>
    <n v="3125"/>
    <n v="2246"/>
    <n v="1917"/>
    <n v="1211"/>
    <n v="1284"/>
    <n v="868"/>
    <n v="539"/>
    <n v="335"/>
    <n v="219"/>
    <n v="31728"/>
    <n v="25496"/>
    <n v="19179"/>
    <n v="15535"/>
    <n v="12540"/>
    <n v="11463"/>
    <n v="9956"/>
    <n v="8062"/>
    <n v="6545"/>
    <n v="4743"/>
    <n v="4111"/>
    <n v="2336"/>
    <n v="2523"/>
    <n v="1463"/>
    <n v="1205"/>
    <n v="563"/>
    <n v="546"/>
  </r>
  <r>
    <s v="NGA"/>
    <x v="0"/>
    <m/>
    <x v="26"/>
    <m/>
    <s v="GURARA"/>
    <m/>
    <n v="73397"/>
    <n v="73704"/>
    <n v="147101"/>
    <n v="14204"/>
    <n v="11889"/>
    <n v="8952"/>
    <n v="7225"/>
    <n v="5515"/>
    <n v="5445"/>
    <n v="4890"/>
    <n v="4107"/>
    <n v="3045"/>
    <n v="2277"/>
    <n v="1818"/>
    <n v="1159"/>
    <n v="931"/>
    <n v="688"/>
    <n v="583"/>
    <n v="350"/>
    <n v="319"/>
    <n v="14090"/>
    <n v="11349"/>
    <n v="8872"/>
    <n v="8426"/>
    <n v="6878"/>
    <n v="5834"/>
    <n v="4473"/>
    <n v="3330"/>
    <n v="2624"/>
    <n v="1996"/>
    <n v="1511"/>
    <n v="1247"/>
    <n v="1050"/>
    <n v="771"/>
    <n v="548"/>
    <n v="375"/>
    <n v="330"/>
    <n v="28294"/>
    <n v="23238"/>
    <n v="17824"/>
    <n v="15651"/>
    <n v="12393"/>
    <n v="11279"/>
    <n v="9363"/>
    <n v="7437"/>
    <n v="5669"/>
    <n v="4273"/>
    <n v="3329"/>
    <n v="2406"/>
    <n v="1981"/>
    <n v="1459"/>
    <n v="1131"/>
    <n v="725"/>
    <n v="649"/>
  </r>
  <r>
    <s v="NGA"/>
    <x v="0"/>
    <m/>
    <x v="26"/>
    <m/>
    <s v="KATCHA"/>
    <m/>
    <n v="93720"/>
    <n v="92938"/>
    <n v="186658"/>
    <n v="18712"/>
    <n v="15386"/>
    <n v="11598"/>
    <n v="9221"/>
    <n v="6859"/>
    <n v="6513"/>
    <n v="5717"/>
    <n v="4911"/>
    <n v="4026"/>
    <n v="2946"/>
    <n v="2561"/>
    <n v="1283"/>
    <n v="1466"/>
    <n v="979"/>
    <n v="796"/>
    <n v="394"/>
    <n v="352"/>
    <n v="18187"/>
    <n v="14690"/>
    <n v="10782"/>
    <n v="9621"/>
    <n v="8313"/>
    <n v="7234"/>
    <n v="5833"/>
    <n v="4544"/>
    <n v="3688"/>
    <n v="2593"/>
    <n v="2128"/>
    <n v="1707"/>
    <n v="1381"/>
    <n v="902"/>
    <n v="678"/>
    <n v="383"/>
    <n v="274"/>
    <n v="36899"/>
    <n v="30076"/>
    <n v="22380"/>
    <n v="18842"/>
    <n v="15172"/>
    <n v="13747"/>
    <n v="11550"/>
    <n v="9455"/>
    <n v="7714"/>
    <n v="5539"/>
    <n v="4689"/>
    <n v="2990"/>
    <n v="2847"/>
    <n v="1881"/>
    <n v="1474"/>
    <n v="777"/>
    <n v="626"/>
  </r>
  <r>
    <s v="NGA"/>
    <x v="0"/>
    <m/>
    <x v="26"/>
    <m/>
    <s v="KONTAGORA"/>
    <m/>
    <n v="98616"/>
    <n v="92483"/>
    <n v="191099"/>
    <n v="17771"/>
    <n v="14192"/>
    <n v="11524"/>
    <n v="10049"/>
    <n v="9337"/>
    <n v="7955"/>
    <n v="6669"/>
    <n v="5644"/>
    <n v="4353"/>
    <n v="3114"/>
    <n v="2422"/>
    <n v="1945"/>
    <n v="1302"/>
    <n v="981"/>
    <n v="685"/>
    <n v="414"/>
    <n v="259"/>
    <n v="17798"/>
    <n v="14503"/>
    <n v="11423"/>
    <n v="10383"/>
    <n v="9029"/>
    <n v="7036"/>
    <n v="5520"/>
    <n v="3928"/>
    <n v="3509"/>
    <n v="2199"/>
    <n v="2269"/>
    <n v="1547"/>
    <n v="1313"/>
    <n v="680"/>
    <n v="696"/>
    <n v="322"/>
    <n v="328"/>
    <n v="35569"/>
    <n v="28695"/>
    <n v="22947"/>
    <n v="20432"/>
    <n v="18366"/>
    <n v="14991"/>
    <n v="12189"/>
    <n v="9572"/>
    <n v="7862"/>
    <n v="5313"/>
    <n v="4691"/>
    <n v="3492"/>
    <n v="2615"/>
    <n v="1661"/>
    <n v="1381"/>
    <n v="736"/>
    <n v="587"/>
  </r>
  <r>
    <s v="NGA"/>
    <x v="0"/>
    <m/>
    <x v="26"/>
    <m/>
    <s v="LAPAI"/>
    <m/>
    <n v="83392"/>
    <n v="78637"/>
    <n v="162029"/>
    <n v="16855"/>
    <n v="13119"/>
    <n v="10348"/>
    <n v="8277"/>
    <n v="6800"/>
    <n v="5732"/>
    <n v="5233"/>
    <n v="4343"/>
    <n v="3526"/>
    <n v="2605"/>
    <n v="2051"/>
    <n v="1402"/>
    <n v="1060"/>
    <n v="851"/>
    <n v="633"/>
    <n v="261"/>
    <n v="296"/>
    <n v="15725"/>
    <n v="11982"/>
    <n v="9402"/>
    <n v="8665"/>
    <n v="7081"/>
    <n v="6081"/>
    <n v="4791"/>
    <n v="3723"/>
    <n v="3094"/>
    <n v="2190"/>
    <n v="1816"/>
    <n v="1416"/>
    <n v="1036"/>
    <n v="708"/>
    <n v="408"/>
    <n v="313"/>
    <n v="206"/>
    <n v="32580"/>
    <n v="25101"/>
    <n v="19750"/>
    <n v="16942"/>
    <n v="13881"/>
    <n v="11813"/>
    <n v="10024"/>
    <n v="8066"/>
    <n v="6620"/>
    <n v="4795"/>
    <n v="3867"/>
    <n v="2818"/>
    <n v="2096"/>
    <n v="1559"/>
    <n v="1041"/>
    <n v="574"/>
    <n v="502"/>
  </r>
  <r>
    <s v="NGA"/>
    <x v="0"/>
    <m/>
    <x v="26"/>
    <m/>
    <s v="LAVUN"/>
    <m/>
    <n v="162709"/>
    <n v="155281"/>
    <n v="317990"/>
    <n v="32109"/>
    <n v="24981"/>
    <n v="20658"/>
    <n v="17940"/>
    <n v="12947"/>
    <n v="10477"/>
    <n v="9613"/>
    <n v="8231"/>
    <n v="6938"/>
    <n v="5276"/>
    <n v="4146"/>
    <n v="2824"/>
    <n v="2310"/>
    <n v="1762"/>
    <n v="1239"/>
    <n v="731"/>
    <n v="527"/>
    <n v="30452"/>
    <n v="23179"/>
    <n v="18574"/>
    <n v="15694"/>
    <n v="12961"/>
    <n v="11619"/>
    <n v="9647"/>
    <n v="7893"/>
    <n v="6430"/>
    <n v="4757"/>
    <n v="3894"/>
    <n v="3014"/>
    <n v="2579"/>
    <n v="2349"/>
    <n v="1231"/>
    <n v="585"/>
    <n v="423"/>
    <n v="62561"/>
    <n v="48160"/>
    <n v="39232"/>
    <n v="33634"/>
    <n v="25908"/>
    <n v="22096"/>
    <n v="19260"/>
    <n v="16124"/>
    <n v="13368"/>
    <n v="10033"/>
    <n v="8040"/>
    <n v="5838"/>
    <n v="4889"/>
    <n v="4111"/>
    <n v="2470"/>
    <n v="1316"/>
    <n v="950"/>
  </r>
  <r>
    <s v="NGA"/>
    <x v="0"/>
    <m/>
    <x v="26"/>
    <m/>
    <s v="MAGAMA"/>
    <m/>
    <n v="111051"/>
    <n v="110198"/>
    <n v="221249"/>
    <n v="22679"/>
    <n v="18178"/>
    <n v="13254"/>
    <n v="10600"/>
    <n v="7898"/>
    <n v="7624"/>
    <n v="7202"/>
    <n v="5810"/>
    <n v="4810"/>
    <n v="3264"/>
    <n v="2988"/>
    <n v="1852"/>
    <n v="1780"/>
    <n v="1156"/>
    <n v="1063"/>
    <n v="484"/>
    <n v="409"/>
    <n v="22271"/>
    <n v="17870"/>
    <n v="12837"/>
    <n v="11106"/>
    <n v="9912"/>
    <n v="8126"/>
    <n v="6566"/>
    <n v="4918"/>
    <n v="4436"/>
    <n v="2901"/>
    <n v="2877"/>
    <n v="1627"/>
    <n v="1852"/>
    <n v="882"/>
    <n v="1147"/>
    <n v="459"/>
    <n v="411"/>
    <n v="44950"/>
    <n v="36048"/>
    <n v="26091"/>
    <n v="21706"/>
    <n v="17810"/>
    <n v="15750"/>
    <n v="13768"/>
    <n v="10728"/>
    <n v="9246"/>
    <n v="6165"/>
    <n v="5865"/>
    <n v="3479"/>
    <n v="3632"/>
    <n v="2038"/>
    <n v="2210"/>
    <n v="943"/>
    <n v="820"/>
  </r>
  <r>
    <s v="NGA"/>
    <x v="0"/>
    <m/>
    <x v="26"/>
    <m/>
    <s v="MARIGA"/>
    <m/>
    <n v="127171"/>
    <n v="123830"/>
    <n v="251001"/>
    <n v="25419"/>
    <n v="20618"/>
    <n v="15324"/>
    <n v="11834"/>
    <n v="9136"/>
    <n v="8708"/>
    <n v="8480"/>
    <n v="6576"/>
    <n v="5696"/>
    <n v="3662"/>
    <n v="3747"/>
    <n v="2093"/>
    <n v="2163"/>
    <n v="1188"/>
    <n v="1261"/>
    <n v="648"/>
    <n v="618"/>
    <n v="25160"/>
    <n v="20016"/>
    <n v="14066"/>
    <n v="13120"/>
    <n v="11066"/>
    <n v="9156"/>
    <n v="7295"/>
    <n v="5263"/>
    <n v="4919"/>
    <n v="2944"/>
    <n v="3213"/>
    <n v="1986"/>
    <n v="2047"/>
    <n v="1111"/>
    <n v="1324"/>
    <n v="566"/>
    <n v="578"/>
    <n v="50579"/>
    <n v="40634"/>
    <n v="29390"/>
    <n v="24954"/>
    <n v="20202"/>
    <n v="17864"/>
    <n v="15775"/>
    <n v="11839"/>
    <n v="10615"/>
    <n v="6606"/>
    <n v="6960"/>
    <n v="4079"/>
    <n v="4210"/>
    <n v="2299"/>
    <n v="2585"/>
    <n v="1214"/>
    <n v="1196"/>
  </r>
  <r>
    <s v="NGA"/>
    <x v="0"/>
    <m/>
    <x v="26"/>
    <m/>
    <s v="MASHEGU"/>
    <m/>
    <n v="144940"/>
    <n v="142249"/>
    <n v="287189"/>
    <n v="30249"/>
    <n v="23297"/>
    <n v="16201"/>
    <n v="12508"/>
    <n v="10126"/>
    <n v="10560"/>
    <n v="10343"/>
    <n v="7841"/>
    <n v="6691"/>
    <n v="4198"/>
    <n v="4071"/>
    <n v="2656"/>
    <n v="2382"/>
    <n v="1328"/>
    <n v="1302"/>
    <n v="697"/>
    <n v="490"/>
    <n v="29942"/>
    <n v="23237"/>
    <n v="15615"/>
    <n v="16066"/>
    <n v="13476"/>
    <n v="10930"/>
    <n v="8284"/>
    <n v="6111"/>
    <n v="5434"/>
    <n v="3105"/>
    <n v="3396"/>
    <n v="1788"/>
    <n v="1891"/>
    <n v="975"/>
    <n v="1074"/>
    <n v="494"/>
    <n v="431"/>
    <n v="60191"/>
    <n v="46534"/>
    <n v="31816"/>
    <n v="28574"/>
    <n v="23602"/>
    <n v="21490"/>
    <n v="18627"/>
    <n v="13952"/>
    <n v="12125"/>
    <n v="7303"/>
    <n v="7467"/>
    <n v="4444"/>
    <n v="4273"/>
    <n v="2303"/>
    <n v="2376"/>
    <n v="1191"/>
    <n v="921"/>
  </r>
  <r>
    <s v="NGA"/>
    <x v="0"/>
    <m/>
    <x v="26"/>
    <m/>
    <s v="MOKWA"/>
    <m/>
    <n v="266618"/>
    <n v="255723"/>
    <n v="522341"/>
    <n v="52252"/>
    <n v="42245"/>
    <n v="33841"/>
    <n v="27669"/>
    <n v="20067"/>
    <n v="17733"/>
    <n v="16158"/>
    <n v="14117"/>
    <n v="11611"/>
    <n v="8755"/>
    <n v="6897"/>
    <n v="4432"/>
    <n v="4232"/>
    <n v="2736"/>
    <n v="2034"/>
    <n v="1011"/>
    <n v="828"/>
    <n v="50016"/>
    <n v="39665"/>
    <n v="30980"/>
    <n v="26629"/>
    <n v="22066"/>
    <n v="19802"/>
    <n v="16041"/>
    <n v="12805"/>
    <n v="10363"/>
    <n v="7495"/>
    <n v="6208"/>
    <n v="4646"/>
    <n v="3465"/>
    <n v="2600"/>
    <n v="1299"/>
    <n v="953"/>
    <n v="690"/>
    <n v="102268"/>
    <n v="81910"/>
    <n v="64821"/>
    <n v="54298"/>
    <n v="42133"/>
    <n v="37535"/>
    <n v="32199"/>
    <n v="26922"/>
    <n v="21974"/>
    <n v="16250"/>
    <n v="13105"/>
    <n v="9078"/>
    <n v="7697"/>
    <n v="5336"/>
    <n v="3333"/>
    <n v="1964"/>
    <n v="1518"/>
  </r>
  <r>
    <s v="NGA"/>
    <x v="0"/>
    <m/>
    <x v="26"/>
    <m/>
    <s v="MUYA"/>
    <m/>
    <n v="77980"/>
    <n v="74615"/>
    <n v="152595"/>
    <n v="15603"/>
    <n v="12451"/>
    <n v="9419"/>
    <n v="7620"/>
    <n v="5647"/>
    <n v="5481"/>
    <n v="5129"/>
    <n v="4283"/>
    <n v="3366"/>
    <n v="2562"/>
    <n v="1860"/>
    <n v="1453"/>
    <n v="871"/>
    <n v="822"/>
    <n v="612"/>
    <n v="490"/>
    <n v="311"/>
    <n v="15149"/>
    <n v="11735"/>
    <n v="8657"/>
    <n v="7323"/>
    <n v="6549"/>
    <n v="5926"/>
    <n v="4568"/>
    <n v="3617"/>
    <n v="2806"/>
    <n v="2114"/>
    <n v="1785"/>
    <n v="1235"/>
    <n v="1077"/>
    <n v="828"/>
    <n v="488"/>
    <n v="389"/>
    <n v="369"/>
    <n v="30752"/>
    <n v="24186"/>
    <n v="18076"/>
    <n v="14943"/>
    <n v="12196"/>
    <n v="11407"/>
    <n v="9697"/>
    <n v="7900"/>
    <n v="6172"/>
    <n v="4676"/>
    <n v="3645"/>
    <n v="2688"/>
    <n v="1948"/>
    <n v="1650"/>
    <n v="1100"/>
    <n v="879"/>
    <n v="680"/>
  </r>
  <r>
    <s v="NGA"/>
    <x v="0"/>
    <m/>
    <x v="26"/>
    <m/>
    <s v="PAIKORO"/>
    <m/>
    <n v="100413"/>
    <n v="99016"/>
    <n v="199429"/>
    <n v="19587"/>
    <n v="15903"/>
    <n v="11928"/>
    <n v="9456"/>
    <n v="7541"/>
    <n v="7272"/>
    <n v="6866"/>
    <n v="5633"/>
    <n v="4353"/>
    <n v="3185"/>
    <n v="2586"/>
    <n v="1650"/>
    <n v="1314"/>
    <n v="1081"/>
    <n v="889"/>
    <n v="620"/>
    <n v="549"/>
    <n v="19589"/>
    <n v="15925"/>
    <n v="11221"/>
    <n v="9473"/>
    <n v="8803"/>
    <n v="7749"/>
    <n v="6100"/>
    <n v="4697"/>
    <n v="3760"/>
    <n v="2704"/>
    <n v="2316"/>
    <n v="1778"/>
    <n v="1545"/>
    <n v="1178"/>
    <n v="923"/>
    <n v="634"/>
    <n v="621"/>
    <n v="39176"/>
    <n v="31828"/>
    <n v="23149"/>
    <n v="18929"/>
    <n v="16344"/>
    <n v="15021"/>
    <n v="12966"/>
    <n v="10330"/>
    <n v="8113"/>
    <n v="5889"/>
    <n v="4902"/>
    <n v="3428"/>
    <n v="2859"/>
    <n v="2259"/>
    <n v="1812"/>
    <n v="1254"/>
    <n v="1170"/>
  </r>
  <r>
    <s v="NGA"/>
    <x v="0"/>
    <m/>
    <x v="26"/>
    <m/>
    <s v="RAFI"/>
    <m/>
    <n v="131404"/>
    <n v="126705"/>
    <n v="258109"/>
    <n v="26173"/>
    <n v="20517"/>
    <n v="16311"/>
    <n v="13832"/>
    <n v="9754"/>
    <n v="8702"/>
    <n v="8362"/>
    <n v="6778"/>
    <n v="5725"/>
    <n v="4158"/>
    <n v="3482"/>
    <n v="2122"/>
    <n v="1841"/>
    <n v="1173"/>
    <n v="1167"/>
    <n v="743"/>
    <n v="564"/>
    <n v="25701"/>
    <n v="19883"/>
    <n v="15044"/>
    <n v="13171"/>
    <n v="11089"/>
    <n v="9415"/>
    <n v="7687"/>
    <n v="5783"/>
    <n v="5040"/>
    <n v="3357"/>
    <n v="3034"/>
    <n v="1932"/>
    <n v="1838"/>
    <n v="1230"/>
    <n v="1191"/>
    <n v="682"/>
    <n v="628"/>
    <n v="51874"/>
    <n v="40400"/>
    <n v="31355"/>
    <n v="27003"/>
    <n v="20843"/>
    <n v="18117"/>
    <n v="16049"/>
    <n v="12561"/>
    <n v="10765"/>
    <n v="7515"/>
    <n v="6516"/>
    <n v="4054"/>
    <n v="3679"/>
    <n v="2403"/>
    <n v="2358"/>
    <n v="1425"/>
    <n v="1192"/>
  </r>
  <r>
    <s v="NGA"/>
    <x v="0"/>
    <m/>
    <x v="26"/>
    <m/>
    <s v="RIJAU"/>
    <m/>
    <n v="112012"/>
    <n v="109715"/>
    <n v="221727"/>
    <n v="22164"/>
    <n v="17759"/>
    <n v="14347"/>
    <n v="11269"/>
    <n v="8274"/>
    <n v="7519"/>
    <n v="6964"/>
    <n v="5843"/>
    <n v="4804"/>
    <n v="3374"/>
    <n v="2900"/>
    <n v="1910"/>
    <n v="1643"/>
    <n v="1228"/>
    <n v="1071"/>
    <n v="535"/>
    <n v="408"/>
    <n v="21368"/>
    <n v="16629"/>
    <n v="13611"/>
    <n v="11748"/>
    <n v="9460"/>
    <n v="7927"/>
    <n v="6410"/>
    <n v="5079"/>
    <n v="4309"/>
    <n v="3095"/>
    <n v="2874"/>
    <n v="1990"/>
    <n v="1824"/>
    <n v="1288"/>
    <n v="1073"/>
    <n v="610"/>
    <n v="420"/>
    <n v="43532"/>
    <n v="34388"/>
    <n v="27958"/>
    <n v="23017"/>
    <n v="17734"/>
    <n v="15446"/>
    <n v="13374"/>
    <n v="10922"/>
    <n v="9113"/>
    <n v="6469"/>
    <n v="5774"/>
    <n v="3900"/>
    <n v="3467"/>
    <n v="2516"/>
    <n v="2144"/>
    <n v="1145"/>
    <n v="828"/>
  </r>
  <r>
    <s v="NGA"/>
    <x v="0"/>
    <m/>
    <x v="26"/>
    <m/>
    <s v="SHIRORO"/>
    <m/>
    <n v="175345"/>
    <n v="172235"/>
    <n v="347580"/>
    <n v="34146"/>
    <n v="27642"/>
    <n v="20706"/>
    <n v="17379"/>
    <n v="13176"/>
    <n v="13064"/>
    <n v="11619"/>
    <n v="9474"/>
    <n v="7526"/>
    <n v="5304"/>
    <n v="4483"/>
    <n v="2847"/>
    <n v="2459"/>
    <n v="1857"/>
    <n v="1622"/>
    <n v="1020"/>
    <n v="1021"/>
    <n v="33690"/>
    <n v="27226"/>
    <n v="19951"/>
    <n v="17172"/>
    <n v="16160"/>
    <n v="13334"/>
    <n v="10363"/>
    <n v="8007"/>
    <n v="6421"/>
    <n v="4654"/>
    <n v="4051"/>
    <n v="2823"/>
    <n v="2635"/>
    <n v="2076"/>
    <n v="1623"/>
    <n v="1147"/>
    <n v="902"/>
    <n v="67836"/>
    <n v="54868"/>
    <n v="40657"/>
    <n v="34551"/>
    <n v="29336"/>
    <n v="26398"/>
    <n v="21982"/>
    <n v="17481"/>
    <n v="13947"/>
    <n v="9958"/>
    <n v="8534"/>
    <n v="5670"/>
    <n v="5094"/>
    <n v="3933"/>
    <n v="3245"/>
    <n v="2167"/>
    <n v="1923"/>
  </r>
  <r>
    <s v="NGA"/>
    <x v="0"/>
    <m/>
    <x v="26"/>
    <m/>
    <s v="SULEJA"/>
    <m/>
    <n v="195203"/>
    <n v="174852"/>
    <n v="370055"/>
    <n v="34246"/>
    <n v="28046"/>
    <n v="23797"/>
    <n v="19680"/>
    <n v="16964"/>
    <n v="15322"/>
    <n v="13846"/>
    <n v="12871"/>
    <n v="9565"/>
    <n v="7584"/>
    <n v="4506"/>
    <n v="3889"/>
    <n v="1832"/>
    <n v="1531"/>
    <n v="683"/>
    <n v="533"/>
    <n v="308"/>
    <n v="33383"/>
    <n v="26514"/>
    <n v="22518"/>
    <n v="18288"/>
    <n v="16642"/>
    <n v="14995"/>
    <n v="12322"/>
    <n v="9801"/>
    <n v="6728"/>
    <n v="4689"/>
    <n v="2793"/>
    <n v="2189"/>
    <n v="1391"/>
    <n v="1065"/>
    <n v="684"/>
    <n v="464"/>
    <n v="386"/>
    <n v="67629"/>
    <n v="54560"/>
    <n v="46315"/>
    <n v="37968"/>
    <n v="33606"/>
    <n v="30317"/>
    <n v="26168"/>
    <n v="22672"/>
    <n v="16293"/>
    <n v="12273"/>
    <n v="7299"/>
    <n v="6078"/>
    <n v="3223"/>
    <n v="2596"/>
    <n v="1367"/>
    <n v="997"/>
    <n v="694"/>
  </r>
  <r>
    <s v="NGA"/>
    <x v="0"/>
    <m/>
    <x v="26"/>
    <m/>
    <s v="TAFA"/>
    <m/>
    <n v="71708"/>
    <n v="72608"/>
    <n v="144316"/>
    <n v="14282"/>
    <n v="10898"/>
    <n v="9380"/>
    <n v="7242"/>
    <n v="5465"/>
    <n v="4844"/>
    <n v="4544"/>
    <n v="4030"/>
    <n v="3177"/>
    <n v="2486"/>
    <n v="1606"/>
    <n v="1334"/>
    <n v="947"/>
    <n v="530"/>
    <n v="400"/>
    <n v="294"/>
    <n v="249"/>
    <n v="13305"/>
    <n v="10228"/>
    <n v="10144"/>
    <n v="10782"/>
    <n v="6126"/>
    <n v="5149"/>
    <n v="4172"/>
    <n v="3362"/>
    <n v="2552"/>
    <n v="1910"/>
    <n v="1342"/>
    <n v="1181"/>
    <n v="838"/>
    <n v="541"/>
    <n v="521"/>
    <n v="210"/>
    <n v="245"/>
    <n v="27587"/>
    <n v="21126"/>
    <n v="19524"/>
    <n v="18024"/>
    <n v="11591"/>
    <n v="9993"/>
    <n v="8716"/>
    <n v="7392"/>
    <n v="5729"/>
    <n v="4396"/>
    <n v="2948"/>
    <n v="2515"/>
    <n v="1785"/>
    <n v="1071"/>
    <n v="921"/>
    <n v="504"/>
    <n v="494"/>
  </r>
  <r>
    <s v="NGA"/>
    <x v="0"/>
    <m/>
    <x v="26"/>
    <m/>
    <s v="WUSHISHI"/>
    <m/>
    <n v="55586"/>
    <n v="53521"/>
    <n v="109107"/>
    <n v="11450"/>
    <n v="8942"/>
    <n v="6762"/>
    <n v="5281"/>
    <n v="4040"/>
    <n v="3887"/>
    <n v="3569"/>
    <n v="2939"/>
    <n v="2489"/>
    <n v="1715"/>
    <n v="1352"/>
    <n v="1016"/>
    <n v="760"/>
    <n v="474"/>
    <n v="427"/>
    <n v="258"/>
    <n v="225"/>
    <n v="11017"/>
    <n v="8571"/>
    <n v="6237"/>
    <n v="5344"/>
    <n v="4824"/>
    <n v="4069"/>
    <n v="3307"/>
    <n v="2455"/>
    <n v="1987"/>
    <n v="1432"/>
    <n v="1298"/>
    <n v="837"/>
    <n v="822"/>
    <n v="534"/>
    <n v="366"/>
    <n v="198"/>
    <n v="223"/>
    <n v="22467"/>
    <n v="17513"/>
    <n v="12999"/>
    <n v="10625"/>
    <n v="8864"/>
    <n v="7956"/>
    <n v="6876"/>
    <n v="5394"/>
    <n v="4476"/>
    <n v="3147"/>
    <n v="2650"/>
    <n v="1853"/>
    <n v="1582"/>
    <n v="1008"/>
    <n v="793"/>
    <n v="456"/>
    <n v="448"/>
  </r>
  <r>
    <s v="NGA"/>
    <x v="0"/>
    <m/>
    <x v="27"/>
    <m/>
    <s v="ABEOKUTA NORTH"/>
    <m/>
    <n v="176916"/>
    <n v="189217"/>
    <n v="366133"/>
    <n v="25837"/>
    <n v="22373"/>
    <n v="20917"/>
    <n v="18378"/>
    <n v="16226"/>
    <n v="14139"/>
    <n v="11701"/>
    <n v="10766"/>
    <n v="8127"/>
    <n v="7457"/>
    <n v="5296"/>
    <n v="5192"/>
    <n v="3277"/>
    <n v="3433"/>
    <n v="1909"/>
    <n v="1292"/>
    <n v="596"/>
    <n v="25732"/>
    <n v="21945"/>
    <n v="21686"/>
    <n v="18174"/>
    <n v="15606"/>
    <n v="14241"/>
    <n v="12443"/>
    <n v="10931"/>
    <n v="9009"/>
    <n v="7854"/>
    <n v="6801"/>
    <n v="6506"/>
    <n v="5280"/>
    <n v="5564"/>
    <n v="3409"/>
    <n v="2527"/>
    <n v="1509"/>
    <n v="51569"/>
    <n v="44318"/>
    <n v="42603"/>
    <n v="36552"/>
    <n v="31832"/>
    <n v="28380"/>
    <n v="24144"/>
    <n v="21697"/>
    <n v="17136"/>
    <n v="15311"/>
    <n v="12097"/>
    <n v="11698"/>
    <n v="8557"/>
    <n v="8997"/>
    <n v="5318"/>
    <n v="3819"/>
    <n v="2105"/>
  </r>
  <r>
    <s v="NGA"/>
    <x v="0"/>
    <m/>
    <x v="27"/>
    <m/>
    <s v="ABEOKUTA SOUTH"/>
    <m/>
    <n v="92651"/>
    <n v="100514"/>
    <n v="193165"/>
    <n v="13287"/>
    <n v="11177"/>
    <n v="11173"/>
    <n v="10086"/>
    <n v="9282"/>
    <n v="8126"/>
    <n v="6373"/>
    <n v="5622"/>
    <n v="4259"/>
    <n v="3888"/>
    <n v="2468"/>
    <n v="2462"/>
    <n v="1374"/>
    <n v="1499"/>
    <n v="778"/>
    <n v="580"/>
    <n v="217"/>
    <n v="13193"/>
    <n v="11298"/>
    <n v="11491"/>
    <n v="9941"/>
    <n v="9033"/>
    <n v="8075"/>
    <n v="7083"/>
    <n v="6250"/>
    <n v="4874"/>
    <n v="4077"/>
    <n v="3291"/>
    <n v="3217"/>
    <n v="2553"/>
    <n v="2520"/>
    <n v="1718"/>
    <n v="1195"/>
    <n v="705"/>
    <n v="26480"/>
    <n v="22475"/>
    <n v="22664"/>
    <n v="20027"/>
    <n v="18315"/>
    <n v="16201"/>
    <n v="13456"/>
    <n v="11872"/>
    <n v="9133"/>
    <n v="7965"/>
    <n v="5759"/>
    <n v="5679"/>
    <n v="3927"/>
    <n v="4019"/>
    <n v="2496"/>
    <n v="1775"/>
    <n v="922"/>
  </r>
  <r>
    <s v="NGA"/>
    <x v="0"/>
    <m/>
    <x v="27"/>
    <m/>
    <s v="ADO-ODO/OTA"/>
    <m/>
    <n v="513468"/>
    <n v="517361"/>
    <n v="1030829"/>
    <n v="73934"/>
    <n v="64167"/>
    <n v="59120"/>
    <n v="49264"/>
    <n v="47045"/>
    <n v="43406"/>
    <n v="38224"/>
    <n v="37816"/>
    <n v="28755"/>
    <n v="24593"/>
    <n v="14968"/>
    <n v="13311"/>
    <n v="6847"/>
    <n v="6265"/>
    <n v="2845"/>
    <n v="1922"/>
    <n v="986"/>
    <n v="74785"/>
    <n v="65163"/>
    <n v="61859"/>
    <n v="48116"/>
    <n v="44600"/>
    <n v="42136"/>
    <n v="37354"/>
    <n v="36448"/>
    <n v="27140"/>
    <n v="21657"/>
    <n v="14851"/>
    <n v="13680"/>
    <n v="9052"/>
    <n v="9103"/>
    <n v="5102"/>
    <n v="3895"/>
    <n v="2420"/>
    <n v="148719"/>
    <n v="129330"/>
    <n v="120979"/>
    <n v="97380"/>
    <n v="91645"/>
    <n v="85542"/>
    <n v="75578"/>
    <n v="74264"/>
    <n v="55895"/>
    <n v="46250"/>
    <n v="29819"/>
    <n v="26991"/>
    <n v="15899"/>
    <n v="15368"/>
    <n v="7947"/>
    <n v="5817"/>
    <n v="3406"/>
  </r>
  <r>
    <s v="NGA"/>
    <x v="0"/>
    <m/>
    <x v="27"/>
    <m/>
    <s v="EWEKORO"/>
    <m/>
    <n v="67229"/>
    <n v="65207"/>
    <n v="132436"/>
    <n v="9031"/>
    <n v="8186"/>
    <n v="7421"/>
    <n v="6842"/>
    <n v="6503"/>
    <n v="5689"/>
    <n v="4987"/>
    <n v="4417"/>
    <n v="3515"/>
    <n v="2868"/>
    <n v="1987"/>
    <n v="1726"/>
    <n v="1225"/>
    <n v="1319"/>
    <n v="815"/>
    <n v="465"/>
    <n v="233"/>
    <n v="9516"/>
    <n v="7934"/>
    <n v="7087"/>
    <n v="5576"/>
    <n v="4946"/>
    <n v="4650"/>
    <n v="4102"/>
    <n v="3769"/>
    <n v="3028"/>
    <n v="2569"/>
    <n v="2232"/>
    <n v="2385"/>
    <n v="2119"/>
    <n v="2486"/>
    <n v="1299"/>
    <n v="1035"/>
    <n v="474"/>
    <n v="18547"/>
    <n v="16120"/>
    <n v="14508"/>
    <n v="12418"/>
    <n v="11449"/>
    <n v="10339"/>
    <n v="9089"/>
    <n v="8186"/>
    <n v="6543"/>
    <n v="5437"/>
    <n v="4219"/>
    <n v="4111"/>
    <n v="3344"/>
    <n v="3805"/>
    <n v="2114"/>
    <n v="1500"/>
    <n v="707"/>
  </r>
  <r>
    <s v="NGA"/>
    <x v="0"/>
    <m/>
    <x v="27"/>
    <m/>
    <s v="IFO"/>
    <m/>
    <n v="651792"/>
    <n v="642834"/>
    <n v="1294626"/>
    <n v="95428"/>
    <n v="78393"/>
    <n v="68470"/>
    <n v="60821"/>
    <n v="62101"/>
    <n v="58819"/>
    <n v="53125"/>
    <n v="50886"/>
    <n v="36169"/>
    <n v="30941"/>
    <n v="18347"/>
    <n v="18192"/>
    <n v="8041"/>
    <n v="6695"/>
    <n v="2694"/>
    <n v="1795"/>
    <n v="875"/>
    <n v="95462"/>
    <n v="79643"/>
    <n v="74439"/>
    <n v="60652"/>
    <n v="58429"/>
    <n v="56310"/>
    <n v="49695"/>
    <n v="45967"/>
    <n v="33120"/>
    <n v="26275"/>
    <n v="17046"/>
    <n v="16176"/>
    <n v="9067"/>
    <n v="8907"/>
    <n v="5262"/>
    <n v="4010"/>
    <n v="2374"/>
    <n v="190890"/>
    <n v="158036"/>
    <n v="142909"/>
    <n v="121473"/>
    <n v="120530"/>
    <n v="115129"/>
    <n v="102820"/>
    <n v="96853"/>
    <n v="69289"/>
    <n v="57216"/>
    <n v="35393"/>
    <n v="34368"/>
    <n v="17108"/>
    <n v="15602"/>
    <n v="7956"/>
    <n v="5805"/>
    <n v="3249"/>
  </r>
  <r>
    <s v="NGA"/>
    <x v="0"/>
    <m/>
    <x v="27"/>
    <m/>
    <s v="IJEBU EAST"/>
    <m/>
    <n v="88585"/>
    <n v="81744"/>
    <n v="170329"/>
    <n v="11558"/>
    <n v="10342"/>
    <n v="10109"/>
    <n v="8856"/>
    <n v="8075"/>
    <n v="7564"/>
    <n v="6815"/>
    <n v="5895"/>
    <n v="4579"/>
    <n v="3792"/>
    <n v="2894"/>
    <n v="2604"/>
    <n v="1871"/>
    <n v="1787"/>
    <n v="938"/>
    <n v="656"/>
    <n v="250"/>
    <n v="11346"/>
    <n v="10312"/>
    <n v="10247"/>
    <n v="7790"/>
    <n v="6393"/>
    <n v="6056"/>
    <n v="5363"/>
    <n v="4890"/>
    <n v="4121"/>
    <n v="3445"/>
    <n v="2748"/>
    <n v="2651"/>
    <n v="1986"/>
    <n v="1935"/>
    <n v="1148"/>
    <n v="840"/>
    <n v="473"/>
    <n v="22904"/>
    <n v="20654"/>
    <n v="20356"/>
    <n v="16646"/>
    <n v="14468"/>
    <n v="13620"/>
    <n v="12178"/>
    <n v="10785"/>
    <n v="8700"/>
    <n v="7237"/>
    <n v="5642"/>
    <n v="5255"/>
    <n v="3857"/>
    <n v="3722"/>
    <n v="2086"/>
    <n v="1496"/>
    <n v="723"/>
  </r>
  <r>
    <s v="NGA"/>
    <x v="0"/>
    <m/>
    <x v="27"/>
    <m/>
    <s v="IJEBU NORTH"/>
    <m/>
    <n v="232176"/>
    <n v="229820"/>
    <n v="461996"/>
    <n v="26674"/>
    <n v="27168"/>
    <n v="26692"/>
    <n v="27291"/>
    <n v="30504"/>
    <n v="21418"/>
    <n v="14351"/>
    <n v="12542"/>
    <n v="10669"/>
    <n v="9040"/>
    <n v="6784"/>
    <n v="5928"/>
    <n v="3900"/>
    <n v="4050"/>
    <n v="2471"/>
    <n v="1896"/>
    <n v="798"/>
    <n v="26102"/>
    <n v="26243"/>
    <n v="26646"/>
    <n v="25721"/>
    <n v="25655"/>
    <n v="18031"/>
    <n v="13797"/>
    <n v="13580"/>
    <n v="10832"/>
    <n v="9978"/>
    <n v="7455"/>
    <n v="7840"/>
    <n v="5176"/>
    <n v="5179"/>
    <n v="3551"/>
    <n v="2752"/>
    <n v="1282"/>
    <n v="52776"/>
    <n v="53411"/>
    <n v="53338"/>
    <n v="53012"/>
    <n v="56159"/>
    <n v="39449"/>
    <n v="28148"/>
    <n v="26122"/>
    <n v="21501"/>
    <n v="19018"/>
    <n v="14239"/>
    <n v="13768"/>
    <n v="9076"/>
    <n v="9229"/>
    <n v="6022"/>
    <n v="4648"/>
    <n v="2080"/>
  </r>
  <r>
    <s v="NGA"/>
    <x v="0"/>
    <m/>
    <x v="27"/>
    <m/>
    <s v="IJEBU NORTH EAST"/>
    <m/>
    <n v="42950"/>
    <n v="42655"/>
    <n v="85605"/>
    <n v="5215"/>
    <n v="5082"/>
    <n v="5001"/>
    <n v="4763"/>
    <n v="4455"/>
    <n v="3638"/>
    <n v="2916"/>
    <n v="2600"/>
    <n v="2201"/>
    <n v="1814"/>
    <n v="1301"/>
    <n v="1428"/>
    <n v="725"/>
    <n v="761"/>
    <n v="486"/>
    <n v="409"/>
    <n v="155"/>
    <n v="5111"/>
    <n v="4944"/>
    <n v="5057"/>
    <n v="4466"/>
    <n v="3938"/>
    <n v="3294"/>
    <n v="2814"/>
    <n v="2617"/>
    <n v="2123"/>
    <n v="1891"/>
    <n v="1333"/>
    <n v="1450"/>
    <n v="910"/>
    <n v="1046"/>
    <n v="783"/>
    <n v="582"/>
    <n v="296"/>
    <n v="10326"/>
    <n v="10026"/>
    <n v="10058"/>
    <n v="9229"/>
    <n v="8393"/>
    <n v="6932"/>
    <n v="5730"/>
    <n v="5217"/>
    <n v="4324"/>
    <n v="3705"/>
    <n v="2634"/>
    <n v="2878"/>
    <n v="1635"/>
    <n v="1807"/>
    <n v="1269"/>
    <n v="991"/>
    <n v="451"/>
  </r>
  <r>
    <s v="NGA"/>
    <x v="0"/>
    <m/>
    <x v="27"/>
    <m/>
    <s v="IJEBU-ODE"/>
    <m/>
    <n v="95266"/>
    <n v="100280"/>
    <n v="195546"/>
    <n v="12846"/>
    <n v="11123"/>
    <n v="10750"/>
    <n v="10126"/>
    <n v="10355"/>
    <n v="8771"/>
    <n v="6863"/>
    <n v="6156"/>
    <n v="4446"/>
    <n v="3783"/>
    <n v="2485"/>
    <n v="2542"/>
    <n v="1468"/>
    <n v="1612"/>
    <n v="895"/>
    <n v="780"/>
    <n v="265"/>
    <n v="12884"/>
    <n v="11177"/>
    <n v="11590"/>
    <n v="9830"/>
    <n v="9555"/>
    <n v="8204"/>
    <n v="6787"/>
    <n v="6292"/>
    <n v="4808"/>
    <n v="4181"/>
    <n v="3272"/>
    <n v="3162"/>
    <n v="2303"/>
    <n v="2474"/>
    <n v="1652"/>
    <n v="1343"/>
    <n v="766"/>
    <n v="25730"/>
    <n v="22300"/>
    <n v="22340"/>
    <n v="19956"/>
    <n v="19910"/>
    <n v="16975"/>
    <n v="13650"/>
    <n v="12448"/>
    <n v="9254"/>
    <n v="7964"/>
    <n v="5757"/>
    <n v="5704"/>
    <n v="3771"/>
    <n v="4086"/>
    <n v="2547"/>
    <n v="2123"/>
    <n v="1031"/>
  </r>
  <r>
    <s v="NGA"/>
    <x v="0"/>
    <m/>
    <x v="27"/>
    <m/>
    <s v="IKENNE"/>
    <m/>
    <n v="84394"/>
    <n v="81771"/>
    <n v="166165"/>
    <n v="9974"/>
    <n v="10166"/>
    <n v="10890"/>
    <n v="10979"/>
    <n v="9596"/>
    <n v="6626"/>
    <n v="5384"/>
    <n v="4657"/>
    <n v="3936"/>
    <n v="3184"/>
    <n v="2321"/>
    <n v="2192"/>
    <n v="1298"/>
    <n v="1378"/>
    <n v="764"/>
    <n v="705"/>
    <n v="344"/>
    <n v="9213"/>
    <n v="9566"/>
    <n v="10202"/>
    <n v="10224"/>
    <n v="8013"/>
    <n v="5794"/>
    <n v="5052"/>
    <n v="4937"/>
    <n v="3836"/>
    <n v="3494"/>
    <n v="2369"/>
    <n v="2864"/>
    <n v="1570"/>
    <n v="1754"/>
    <n v="1177"/>
    <n v="1073"/>
    <n v="633"/>
    <n v="19187"/>
    <n v="19732"/>
    <n v="21092"/>
    <n v="21203"/>
    <n v="17609"/>
    <n v="12420"/>
    <n v="10436"/>
    <n v="9594"/>
    <n v="7772"/>
    <n v="6678"/>
    <n v="4690"/>
    <n v="5056"/>
    <n v="2868"/>
    <n v="3132"/>
    <n v="1941"/>
    <n v="1778"/>
    <n v="977"/>
  </r>
  <r>
    <s v="NGA"/>
    <x v="0"/>
    <m/>
    <x v="27"/>
    <m/>
    <s v="IMEKO-AFON"/>
    <m/>
    <n v="42381"/>
    <n v="41917"/>
    <n v="84298"/>
    <n v="5728"/>
    <n v="5959"/>
    <n v="5505"/>
    <n v="4942"/>
    <n v="3740"/>
    <n v="3048"/>
    <n v="2639"/>
    <n v="2441"/>
    <n v="2113"/>
    <n v="1705"/>
    <n v="1237"/>
    <n v="1057"/>
    <n v="753"/>
    <n v="663"/>
    <n v="390"/>
    <n v="313"/>
    <n v="148"/>
    <n v="5547"/>
    <n v="5667"/>
    <n v="5372"/>
    <n v="4327"/>
    <n v="3281"/>
    <n v="3155"/>
    <n v="2718"/>
    <n v="2643"/>
    <n v="2032"/>
    <n v="1816"/>
    <n v="1223"/>
    <n v="1403"/>
    <n v="925"/>
    <n v="864"/>
    <n v="407"/>
    <n v="342"/>
    <n v="195"/>
    <n v="11275"/>
    <n v="11626"/>
    <n v="10877"/>
    <n v="9269"/>
    <n v="7021"/>
    <n v="6203"/>
    <n v="5357"/>
    <n v="5084"/>
    <n v="4145"/>
    <n v="3521"/>
    <n v="2460"/>
    <n v="2460"/>
    <n v="1678"/>
    <n v="1527"/>
    <n v="797"/>
    <n v="655"/>
    <n v="343"/>
  </r>
  <r>
    <s v="NGA"/>
    <x v="0"/>
    <m/>
    <x v="27"/>
    <m/>
    <s v="IPOKIA"/>
    <m/>
    <n v="76405"/>
    <n v="78466"/>
    <n v="154871"/>
    <n v="10486"/>
    <n v="10245"/>
    <n v="9750"/>
    <n v="8641"/>
    <n v="6890"/>
    <n v="5512"/>
    <n v="4541"/>
    <n v="4335"/>
    <n v="3672"/>
    <n v="3327"/>
    <n v="2487"/>
    <n v="2057"/>
    <n v="1414"/>
    <n v="1446"/>
    <n v="777"/>
    <n v="563"/>
    <n v="262"/>
    <n v="10198"/>
    <n v="9811"/>
    <n v="9189"/>
    <n v="8018"/>
    <n v="6223"/>
    <n v="5667"/>
    <n v="4939"/>
    <n v="4902"/>
    <n v="4098"/>
    <n v="3773"/>
    <n v="2757"/>
    <n v="2870"/>
    <n v="1928"/>
    <n v="1907"/>
    <n v="1005"/>
    <n v="790"/>
    <n v="391"/>
    <n v="20684"/>
    <n v="20056"/>
    <n v="18939"/>
    <n v="16659"/>
    <n v="13113"/>
    <n v="11179"/>
    <n v="9480"/>
    <n v="9237"/>
    <n v="7770"/>
    <n v="7100"/>
    <n v="5244"/>
    <n v="4927"/>
    <n v="3342"/>
    <n v="3353"/>
    <n v="1782"/>
    <n v="1353"/>
    <n v="653"/>
  </r>
  <r>
    <s v="NGA"/>
    <x v="0"/>
    <m/>
    <x v="27"/>
    <m/>
    <s v="OBAFEMI-OWODE"/>
    <m/>
    <n v="177432"/>
    <n v="177130"/>
    <n v="354562"/>
    <n v="23740"/>
    <n v="21512"/>
    <n v="20524"/>
    <n v="17570"/>
    <n v="16357"/>
    <n v="14925"/>
    <n v="12712"/>
    <n v="12008"/>
    <n v="9559"/>
    <n v="7802"/>
    <n v="5466"/>
    <n v="4864"/>
    <n v="3373"/>
    <n v="3143"/>
    <n v="1952"/>
    <n v="1229"/>
    <n v="696"/>
    <n v="24047"/>
    <n v="21289"/>
    <n v="20127"/>
    <n v="15369"/>
    <n v="13637"/>
    <n v="12664"/>
    <n v="11401"/>
    <n v="10611"/>
    <n v="8639"/>
    <n v="7405"/>
    <n v="6397"/>
    <n v="6890"/>
    <n v="5790"/>
    <n v="5731"/>
    <n v="3437"/>
    <n v="2252"/>
    <n v="1444"/>
    <n v="47787"/>
    <n v="42801"/>
    <n v="40651"/>
    <n v="32939"/>
    <n v="29994"/>
    <n v="27589"/>
    <n v="24113"/>
    <n v="22619"/>
    <n v="18198"/>
    <n v="15207"/>
    <n v="11863"/>
    <n v="11754"/>
    <n v="9163"/>
    <n v="8874"/>
    <n v="5389"/>
    <n v="3481"/>
    <n v="2140"/>
  </r>
  <r>
    <s v="NGA"/>
    <x v="0"/>
    <m/>
    <x v="27"/>
    <m/>
    <s v="ODEDA"/>
    <m/>
    <n v="59927"/>
    <n v="60366"/>
    <n v="120293"/>
    <n v="8112"/>
    <n v="7833"/>
    <n v="7318"/>
    <n v="6105"/>
    <n v="5341"/>
    <n v="4592"/>
    <n v="3860"/>
    <n v="3512"/>
    <n v="2953"/>
    <n v="2541"/>
    <n v="1924"/>
    <n v="1815"/>
    <n v="1239"/>
    <n v="1217"/>
    <n v="719"/>
    <n v="578"/>
    <n v="268"/>
    <n v="8242"/>
    <n v="7532"/>
    <n v="6956"/>
    <n v="5423"/>
    <n v="4756"/>
    <n v="3765"/>
    <n v="3459"/>
    <n v="3097"/>
    <n v="2842"/>
    <n v="2638"/>
    <n v="2505"/>
    <n v="2389"/>
    <n v="2031"/>
    <n v="2083"/>
    <n v="1311"/>
    <n v="849"/>
    <n v="488"/>
    <n v="16354"/>
    <n v="15365"/>
    <n v="14274"/>
    <n v="11528"/>
    <n v="10097"/>
    <n v="8357"/>
    <n v="7319"/>
    <n v="6609"/>
    <n v="5795"/>
    <n v="5179"/>
    <n v="4429"/>
    <n v="4204"/>
    <n v="3270"/>
    <n v="3300"/>
    <n v="2030"/>
    <n v="1427"/>
    <n v="756"/>
  </r>
  <r>
    <s v="NGA"/>
    <x v="0"/>
    <m/>
    <x v="27"/>
    <m/>
    <s v="ODOGBOLU"/>
    <m/>
    <n v="78973"/>
    <n v="76756"/>
    <n v="155729"/>
    <n v="9487"/>
    <n v="9576"/>
    <n v="10381"/>
    <n v="9656"/>
    <n v="8109"/>
    <n v="6292"/>
    <n v="4977"/>
    <n v="4399"/>
    <n v="3771"/>
    <n v="3392"/>
    <n v="2278"/>
    <n v="2406"/>
    <n v="1254"/>
    <n v="1272"/>
    <n v="823"/>
    <n v="640"/>
    <n v="260"/>
    <n v="9098"/>
    <n v="9069"/>
    <n v="9626"/>
    <n v="8571"/>
    <n v="6858"/>
    <n v="5792"/>
    <n v="4835"/>
    <n v="4894"/>
    <n v="3846"/>
    <n v="3480"/>
    <n v="2283"/>
    <n v="2859"/>
    <n v="1516"/>
    <n v="1620"/>
    <n v="911"/>
    <n v="981"/>
    <n v="517"/>
    <n v="18585"/>
    <n v="18645"/>
    <n v="20007"/>
    <n v="18227"/>
    <n v="14967"/>
    <n v="12084"/>
    <n v="9812"/>
    <n v="9293"/>
    <n v="7617"/>
    <n v="6872"/>
    <n v="4561"/>
    <n v="5265"/>
    <n v="2770"/>
    <n v="2892"/>
    <n v="1734"/>
    <n v="1621"/>
    <n v="777"/>
  </r>
  <r>
    <s v="NGA"/>
    <x v="0"/>
    <m/>
    <x v="27"/>
    <m/>
    <s v="OGUN WATERSIDE"/>
    <m/>
    <n v="38974"/>
    <n v="38613"/>
    <n v="77587"/>
    <n v="4883"/>
    <n v="5033"/>
    <n v="5105"/>
    <n v="4795"/>
    <n v="3859"/>
    <n v="2880"/>
    <n v="2418"/>
    <n v="2039"/>
    <n v="1970"/>
    <n v="1619"/>
    <n v="1269"/>
    <n v="981"/>
    <n v="776"/>
    <n v="633"/>
    <n v="324"/>
    <n v="246"/>
    <n v="144"/>
    <n v="4662"/>
    <n v="4823"/>
    <n v="4991"/>
    <n v="4336"/>
    <n v="3343"/>
    <n v="2752"/>
    <n v="2503"/>
    <n v="2422"/>
    <n v="2048"/>
    <n v="1827"/>
    <n v="1320"/>
    <n v="1176"/>
    <n v="826"/>
    <n v="732"/>
    <n v="433"/>
    <n v="261"/>
    <n v="158"/>
    <n v="9545"/>
    <n v="9856"/>
    <n v="10096"/>
    <n v="9131"/>
    <n v="7202"/>
    <n v="5632"/>
    <n v="4921"/>
    <n v="4461"/>
    <n v="4018"/>
    <n v="3446"/>
    <n v="2589"/>
    <n v="2157"/>
    <n v="1602"/>
    <n v="1365"/>
    <n v="757"/>
    <n v="507"/>
    <n v="302"/>
  </r>
  <r>
    <s v="NGA"/>
    <x v="0"/>
    <m/>
    <x v="27"/>
    <m/>
    <s v="REMO NORTH"/>
    <m/>
    <n v="41500"/>
    <n v="41852"/>
    <n v="83352"/>
    <n v="5007"/>
    <n v="5442"/>
    <n v="5227"/>
    <n v="4924"/>
    <n v="3996"/>
    <n v="3212"/>
    <n v="2559"/>
    <n v="2325"/>
    <n v="1975"/>
    <n v="1807"/>
    <n v="1290"/>
    <n v="1254"/>
    <n v="597"/>
    <n v="866"/>
    <n v="440"/>
    <n v="384"/>
    <n v="195"/>
    <n v="4885"/>
    <n v="5143"/>
    <n v="4939"/>
    <n v="4472"/>
    <n v="3378"/>
    <n v="3023"/>
    <n v="2669"/>
    <n v="2632"/>
    <n v="2126"/>
    <n v="1930"/>
    <n v="1598"/>
    <n v="1353"/>
    <n v="1012"/>
    <n v="1175"/>
    <n v="682"/>
    <n v="505"/>
    <n v="330"/>
    <n v="9892"/>
    <n v="10585"/>
    <n v="10166"/>
    <n v="9396"/>
    <n v="7374"/>
    <n v="6235"/>
    <n v="5228"/>
    <n v="4957"/>
    <n v="4101"/>
    <n v="3737"/>
    <n v="2888"/>
    <n v="2607"/>
    <n v="1609"/>
    <n v="2041"/>
    <n v="1122"/>
    <n v="889"/>
    <n v="525"/>
  </r>
  <r>
    <s v="NGA"/>
    <x v="0"/>
    <m/>
    <x v="27"/>
    <m/>
    <s v="SHAGAMU"/>
    <m/>
    <n v="182028"/>
    <n v="184335"/>
    <n v="366363"/>
    <n v="25779"/>
    <n v="22081"/>
    <n v="20218"/>
    <n v="17926"/>
    <n v="18008"/>
    <n v="16529"/>
    <n v="14573"/>
    <n v="13140"/>
    <n v="9519"/>
    <n v="7586"/>
    <n v="4852"/>
    <n v="4339"/>
    <n v="2558"/>
    <n v="2240"/>
    <n v="1261"/>
    <n v="963"/>
    <n v="456"/>
    <n v="25707"/>
    <n v="22413"/>
    <n v="22554"/>
    <n v="18185"/>
    <n v="15940"/>
    <n v="14645"/>
    <n v="12935"/>
    <n v="11640"/>
    <n v="9182"/>
    <n v="7427"/>
    <n v="5836"/>
    <n v="5200"/>
    <n v="4060"/>
    <n v="3501"/>
    <n v="2473"/>
    <n v="1521"/>
    <n v="1116"/>
    <n v="51486"/>
    <n v="44494"/>
    <n v="42772"/>
    <n v="36111"/>
    <n v="33948"/>
    <n v="31174"/>
    <n v="27508"/>
    <n v="24780"/>
    <n v="18701"/>
    <n v="15013"/>
    <n v="10688"/>
    <n v="9539"/>
    <n v="6618"/>
    <n v="5741"/>
    <n v="3734"/>
    <n v="2484"/>
    <n v="1572"/>
  </r>
  <r>
    <s v="NGA"/>
    <x v="0"/>
    <m/>
    <x v="27"/>
    <m/>
    <s v="YEWA NORTH"/>
    <m/>
    <n v="90711"/>
    <n v="96104"/>
    <n v="186815"/>
    <n v="13290"/>
    <n v="12773"/>
    <n v="11403"/>
    <n v="9748"/>
    <n v="7660"/>
    <n v="6377"/>
    <n v="5589"/>
    <n v="5001"/>
    <n v="4416"/>
    <n v="3628"/>
    <n v="2824"/>
    <n v="2428"/>
    <n v="1892"/>
    <n v="1716"/>
    <n v="1018"/>
    <n v="656"/>
    <n v="292"/>
    <n v="13360"/>
    <n v="12578"/>
    <n v="11207"/>
    <n v="9349"/>
    <n v="7350"/>
    <n v="6891"/>
    <n v="6091"/>
    <n v="5754"/>
    <n v="4613"/>
    <n v="4419"/>
    <n v="3370"/>
    <n v="3473"/>
    <n v="2436"/>
    <n v="2450"/>
    <n v="1403"/>
    <n v="885"/>
    <n v="475"/>
    <n v="26650"/>
    <n v="25351"/>
    <n v="22610"/>
    <n v="19097"/>
    <n v="15010"/>
    <n v="13268"/>
    <n v="11680"/>
    <n v="10755"/>
    <n v="9029"/>
    <n v="8047"/>
    <n v="6194"/>
    <n v="5901"/>
    <n v="4328"/>
    <n v="4166"/>
    <n v="2421"/>
    <n v="1541"/>
    <n v="767"/>
  </r>
  <r>
    <s v="NGA"/>
    <x v="0"/>
    <m/>
    <x v="27"/>
    <m/>
    <s v="YEWA SOUTH"/>
    <m/>
    <n v="83820"/>
    <n v="89535"/>
    <n v="173355"/>
    <n v="12932"/>
    <n v="11035"/>
    <n v="9905"/>
    <n v="8692"/>
    <n v="7825"/>
    <n v="6790"/>
    <n v="5689"/>
    <n v="5067"/>
    <n v="3813"/>
    <n v="3407"/>
    <n v="2261"/>
    <n v="2075"/>
    <n v="1441"/>
    <n v="1444"/>
    <n v="750"/>
    <n v="473"/>
    <n v="221"/>
    <n v="12944"/>
    <n v="11110"/>
    <n v="10286"/>
    <n v="8557"/>
    <n v="7639"/>
    <n v="6864"/>
    <n v="5729"/>
    <n v="4884"/>
    <n v="4175"/>
    <n v="3700"/>
    <n v="3072"/>
    <n v="2957"/>
    <n v="2252"/>
    <n v="2464"/>
    <n v="1340"/>
    <n v="1066"/>
    <n v="496"/>
    <n v="25876"/>
    <n v="22145"/>
    <n v="20191"/>
    <n v="17249"/>
    <n v="15464"/>
    <n v="13654"/>
    <n v="11418"/>
    <n v="9951"/>
    <n v="7988"/>
    <n v="7107"/>
    <n v="5333"/>
    <n v="5032"/>
    <n v="3693"/>
    <n v="3908"/>
    <n v="2090"/>
    <n v="1539"/>
    <n v="717"/>
  </r>
  <r>
    <s v="NGA"/>
    <x v="0"/>
    <m/>
    <x v="28"/>
    <m/>
    <s v="AKOKO NORTH EAST"/>
    <m/>
    <n v="138903"/>
    <n v="130182"/>
    <n v="269085"/>
    <n v="15480"/>
    <n v="16843"/>
    <n v="18980"/>
    <n v="18367"/>
    <n v="16830"/>
    <n v="11128"/>
    <n v="7931"/>
    <n v="6922"/>
    <n v="6371"/>
    <n v="5447"/>
    <n v="4409"/>
    <n v="3205"/>
    <n v="2667"/>
    <n v="1836"/>
    <n v="1326"/>
    <n v="775"/>
    <n v="386"/>
    <n v="14939"/>
    <n v="16025"/>
    <n v="17706"/>
    <n v="15865"/>
    <n v="11480"/>
    <n v="9488"/>
    <n v="8275"/>
    <n v="8149"/>
    <n v="6501"/>
    <n v="6031"/>
    <n v="4331"/>
    <n v="3854"/>
    <n v="2997"/>
    <n v="1768"/>
    <n v="1331"/>
    <n v="790"/>
    <n v="652"/>
    <n v="30419"/>
    <n v="32868"/>
    <n v="36686"/>
    <n v="34232"/>
    <n v="28310"/>
    <n v="20616"/>
    <n v="16206"/>
    <n v="15071"/>
    <n v="12872"/>
    <n v="11478"/>
    <n v="8740"/>
    <n v="7059"/>
    <n v="5664"/>
    <n v="3604"/>
    <n v="2657"/>
    <n v="1565"/>
    <n v="1038"/>
  </r>
  <r>
    <s v="NGA"/>
    <x v="0"/>
    <m/>
    <x v="28"/>
    <m/>
    <s v="AKOKO NORTH WEST"/>
    <m/>
    <n v="164861"/>
    <n v="162965"/>
    <n v="327826"/>
    <n v="18810"/>
    <n v="21088"/>
    <n v="22214"/>
    <n v="20716"/>
    <n v="16136"/>
    <n v="11883"/>
    <n v="9555"/>
    <n v="8709"/>
    <n v="8347"/>
    <n v="7072"/>
    <n v="5893"/>
    <n v="4447"/>
    <n v="3749"/>
    <n v="2825"/>
    <n v="1772"/>
    <n v="974"/>
    <n v="671"/>
    <n v="17917"/>
    <n v="19937"/>
    <n v="21273"/>
    <n v="18918"/>
    <n v="13610"/>
    <n v="11695"/>
    <n v="10573"/>
    <n v="10520"/>
    <n v="8528"/>
    <n v="8013"/>
    <n v="5687"/>
    <n v="5757"/>
    <n v="3785"/>
    <n v="2958"/>
    <n v="2142"/>
    <n v="841"/>
    <n v="811"/>
    <n v="36727"/>
    <n v="41025"/>
    <n v="43487"/>
    <n v="39634"/>
    <n v="29746"/>
    <n v="23578"/>
    <n v="20128"/>
    <n v="19229"/>
    <n v="16875"/>
    <n v="15085"/>
    <n v="11580"/>
    <n v="10204"/>
    <n v="7534"/>
    <n v="5783"/>
    <n v="3914"/>
    <n v="1815"/>
    <n v="1482"/>
  </r>
  <r>
    <s v="NGA"/>
    <x v="0"/>
    <m/>
    <x v="28"/>
    <m/>
    <s v="AKOKO SOUTH EAST"/>
    <m/>
    <n v="64510"/>
    <n v="62197"/>
    <n v="126707"/>
    <n v="7543"/>
    <n v="8589"/>
    <n v="9766"/>
    <n v="8965"/>
    <n v="5998"/>
    <n v="4349"/>
    <n v="3613"/>
    <n v="3275"/>
    <n v="3076"/>
    <n v="2585"/>
    <n v="2142"/>
    <n v="1436"/>
    <n v="1123"/>
    <n v="746"/>
    <n v="618"/>
    <n v="428"/>
    <n v="258"/>
    <n v="7085"/>
    <n v="7871"/>
    <n v="8925"/>
    <n v="7789"/>
    <n v="5026"/>
    <n v="4316"/>
    <n v="3864"/>
    <n v="3880"/>
    <n v="3075"/>
    <n v="2766"/>
    <n v="2081"/>
    <n v="1749"/>
    <n v="1224"/>
    <n v="1163"/>
    <n v="676"/>
    <n v="440"/>
    <n v="267"/>
    <n v="14628"/>
    <n v="16460"/>
    <n v="18691"/>
    <n v="16754"/>
    <n v="11024"/>
    <n v="8665"/>
    <n v="7477"/>
    <n v="7155"/>
    <n v="6151"/>
    <n v="5351"/>
    <n v="4223"/>
    <n v="3185"/>
    <n v="2347"/>
    <n v="1909"/>
    <n v="1294"/>
    <n v="868"/>
    <n v="525"/>
  </r>
  <r>
    <s v="NGA"/>
    <x v="0"/>
    <m/>
    <x v="28"/>
    <m/>
    <s v="AKOKO SOUTH WEST"/>
    <m/>
    <n v="175900"/>
    <n v="175099"/>
    <n v="350999"/>
    <n v="20264"/>
    <n v="22807"/>
    <n v="23679"/>
    <n v="22095"/>
    <n v="17656"/>
    <n v="13074"/>
    <n v="10259"/>
    <n v="9169"/>
    <n v="8741"/>
    <n v="7603"/>
    <n v="6272"/>
    <n v="4108"/>
    <n v="3534"/>
    <n v="2717"/>
    <n v="2169"/>
    <n v="1168"/>
    <n v="585"/>
    <n v="19257"/>
    <n v="21464"/>
    <n v="22429"/>
    <n v="20451"/>
    <n v="16448"/>
    <n v="13052"/>
    <n v="11095"/>
    <n v="11286"/>
    <n v="9012"/>
    <n v="8483"/>
    <n v="6022"/>
    <n v="5276"/>
    <n v="4277"/>
    <n v="2988"/>
    <n v="1796"/>
    <n v="1036"/>
    <n v="727"/>
    <n v="39521"/>
    <n v="44271"/>
    <n v="46108"/>
    <n v="42546"/>
    <n v="34104"/>
    <n v="26126"/>
    <n v="21354"/>
    <n v="20455"/>
    <n v="17753"/>
    <n v="16086"/>
    <n v="12294"/>
    <n v="9384"/>
    <n v="7811"/>
    <n v="5705"/>
    <n v="3965"/>
    <n v="2204"/>
    <n v="1312"/>
  </r>
  <r>
    <s v="NGA"/>
    <x v="0"/>
    <m/>
    <x v="28"/>
    <m/>
    <s v="AKURE NORTH"/>
    <m/>
    <n v="87460"/>
    <n v="84909"/>
    <n v="172369"/>
    <n v="11146"/>
    <n v="10903"/>
    <n v="10744"/>
    <n v="10089"/>
    <n v="8538"/>
    <n v="6816"/>
    <n v="5659"/>
    <n v="5254"/>
    <n v="4425"/>
    <n v="3719"/>
    <n v="2883"/>
    <n v="2332"/>
    <n v="1777"/>
    <n v="1428"/>
    <n v="931"/>
    <n v="526"/>
    <n v="290"/>
    <n v="10732"/>
    <n v="10314"/>
    <n v="11365"/>
    <n v="9825"/>
    <n v="7327"/>
    <n v="6316"/>
    <n v="5407"/>
    <n v="5202"/>
    <n v="4177"/>
    <n v="3691"/>
    <n v="2541"/>
    <n v="2803"/>
    <n v="1989"/>
    <n v="1480"/>
    <n v="815"/>
    <n v="587"/>
    <n v="338"/>
    <n v="21878"/>
    <n v="21217"/>
    <n v="22109"/>
    <n v="19914"/>
    <n v="15865"/>
    <n v="13132"/>
    <n v="11066"/>
    <n v="10456"/>
    <n v="8602"/>
    <n v="7410"/>
    <n v="5424"/>
    <n v="5135"/>
    <n v="3766"/>
    <n v="2908"/>
    <n v="1746"/>
    <n v="1113"/>
    <n v="628"/>
  </r>
  <r>
    <s v="NGA"/>
    <x v="0"/>
    <m/>
    <x v="28"/>
    <m/>
    <s v="AKURE SOUTH"/>
    <m/>
    <n v="237086"/>
    <n v="237806"/>
    <n v="474892"/>
    <n v="30806"/>
    <n v="27391"/>
    <n v="26911"/>
    <n v="26073"/>
    <n v="26137"/>
    <n v="21826"/>
    <n v="17918"/>
    <n v="15839"/>
    <n v="11295"/>
    <n v="10511"/>
    <n v="6626"/>
    <n v="6617"/>
    <n v="3265"/>
    <n v="3058"/>
    <n v="1357"/>
    <n v="966"/>
    <n v="490"/>
    <n v="29977"/>
    <n v="27105"/>
    <n v="27662"/>
    <n v="24948"/>
    <n v="22885"/>
    <n v="20179"/>
    <n v="17535"/>
    <n v="15993"/>
    <n v="12667"/>
    <n v="10766"/>
    <n v="7677"/>
    <n v="6618"/>
    <n v="4797"/>
    <n v="3575"/>
    <n v="2374"/>
    <n v="1684"/>
    <n v="1364"/>
    <n v="60783"/>
    <n v="54496"/>
    <n v="54573"/>
    <n v="51021"/>
    <n v="49022"/>
    <n v="42005"/>
    <n v="35453"/>
    <n v="31832"/>
    <n v="23962"/>
    <n v="21277"/>
    <n v="14303"/>
    <n v="13235"/>
    <n v="8062"/>
    <n v="6633"/>
    <n v="3731"/>
    <n v="2650"/>
    <n v="1854"/>
  </r>
  <r>
    <s v="NGA"/>
    <x v="0"/>
    <m/>
    <x v="28"/>
    <m/>
    <s v="ESE-ODO"/>
    <m/>
    <n v="108018"/>
    <n v="107288"/>
    <n v="215306"/>
    <n v="13587"/>
    <n v="14607"/>
    <n v="14370"/>
    <n v="13201"/>
    <n v="10374"/>
    <n v="7738"/>
    <n v="6402"/>
    <n v="5472"/>
    <n v="5396"/>
    <n v="4648"/>
    <n v="3282"/>
    <n v="2973"/>
    <n v="2199"/>
    <n v="1340"/>
    <n v="1582"/>
    <n v="501"/>
    <n v="346"/>
    <n v="13027"/>
    <n v="13521"/>
    <n v="13412"/>
    <n v="11898"/>
    <n v="8959"/>
    <n v="7746"/>
    <n v="7017"/>
    <n v="6883"/>
    <n v="5634"/>
    <n v="4911"/>
    <n v="3778"/>
    <n v="3136"/>
    <n v="2697"/>
    <n v="2499"/>
    <n v="979"/>
    <n v="830"/>
    <n v="361"/>
    <n v="26614"/>
    <n v="28128"/>
    <n v="27782"/>
    <n v="25099"/>
    <n v="19333"/>
    <n v="15484"/>
    <n v="13419"/>
    <n v="12355"/>
    <n v="11030"/>
    <n v="9559"/>
    <n v="7060"/>
    <n v="6109"/>
    <n v="4896"/>
    <n v="3839"/>
    <n v="2561"/>
    <n v="1331"/>
    <n v="707"/>
  </r>
  <r>
    <s v="NGA"/>
    <x v="0"/>
    <m/>
    <x v="28"/>
    <m/>
    <s v="IDANRE"/>
    <m/>
    <n v="89185"/>
    <n v="81989"/>
    <n v="171174"/>
    <n v="12679"/>
    <n v="10922"/>
    <n v="10414"/>
    <n v="9998"/>
    <n v="8289"/>
    <n v="7373"/>
    <n v="6366"/>
    <n v="5661"/>
    <n v="4427"/>
    <n v="3594"/>
    <n v="2604"/>
    <n v="2010"/>
    <n v="1621"/>
    <n v="1465"/>
    <n v="806"/>
    <n v="627"/>
    <n v="329"/>
    <n v="12371"/>
    <n v="10417"/>
    <n v="9688"/>
    <n v="8224"/>
    <n v="6894"/>
    <n v="6375"/>
    <n v="5637"/>
    <n v="5030"/>
    <n v="4010"/>
    <n v="3266"/>
    <n v="2892"/>
    <n v="2020"/>
    <n v="1847"/>
    <n v="1447"/>
    <n v="889"/>
    <n v="555"/>
    <n v="427"/>
    <n v="25050"/>
    <n v="21339"/>
    <n v="20102"/>
    <n v="18222"/>
    <n v="15183"/>
    <n v="13748"/>
    <n v="12003"/>
    <n v="10691"/>
    <n v="8437"/>
    <n v="6860"/>
    <n v="5496"/>
    <n v="4030"/>
    <n v="3468"/>
    <n v="2912"/>
    <n v="1695"/>
    <n v="1182"/>
    <n v="756"/>
  </r>
  <r>
    <s v="NGA"/>
    <x v="0"/>
    <m/>
    <x v="28"/>
    <m/>
    <s v="IFEDORE"/>
    <m/>
    <n v="133556"/>
    <n v="130540"/>
    <n v="264096"/>
    <n v="14978"/>
    <n v="18126"/>
    <n v="18823"/>
    <n v="17100"/>
    <n v="13071"/>
    <n v="9359"/>
    <n v="7356"/>
    <n v="6640"/>
    <n v="6549"/>
    <n v="5752"/>
    <n v="4670"/>
    <n v="3426"/>
    <n v="2876"/>
    <n v="2358"/>
    <n v="1355"/>
    <n v="753"/>
    <n v="364"/>
    <n v="14249"/>
    <n v="16854"/>
    <n v="17570"/>
    <n v="15313"/>
    <n v="10782"/>
    <n v="9083"/>
    <n v="8073"/>
    <n v="8410"/>
    <n v="6744"/>
    <n v="6445"/>
    <n v="4221"/>
    <n v="4867"/>
    <n v="2935"/>
    <n v="2506"/>
    <n v="1230"/>
    <n v="634"/>
    <n v="624"/>
    <n v="29227"/>
    <n v="34980"/>
    <n v="36393"/>
    <n v="32413"/>
    <n v="23853"/>
    <n v="18442"/>
    <n v="15429"/>
    <n v="15050"/>
    <n v="13293"/>
    <n v="12197"/>
    <n v="8891"/>
    <n v="8293"/>
    <n v="5811"/>
    <n v="4864"/>
    <n v="2585"/>
    <n v="1387"/>
    <n v="988"/>
  </r>
  <r>
    <s v="NGA"/>
    <x v="0"/>
    <m/>
    <x v="28"/>
    <m/>
    <s v="ILAJE"/>
    <m/>
    <n v="199109"/>
    <n v="195215"/>
    <n v="394324"/>
    <n v="24647"/>
    <n v="26225"/>
    <n v="26317"/>
    <n v="24593"/>
    <n v="19340"/>
    <n v="14259"/>
    <n v="11692"/>
    <n v="10669"/>
    <n v="10002"/>
    <n v="8549"/>
    <n v="7068"/>
    <n v="4912"/>
    <n v="4417"/>
    <n v="2714"/>
    <n v="1649"/>
    <n v="1284"/>
    <n v="772"/>
    <n v="23332"/>
    <n v="24360"/>
    <n v="24659"/>
    <n v="22152"/>
    <n v="16515"/>
    <n v="14216"/>
    <n v="12823"/>
    <n v="12660"/>
    <n v="10280"/>
    <n v="9357"/>
    <n v="6650"/>
    <n v="6150"/>
    <n v="4910"/>
    <n v="3414"/>
    <n v="1579"/>
    <n v="1195"/>
    <n v="963"/>
    <n v="47979"/>
    <n v="50585"/>
    <n v="50976"/>
    <n v="46745"/>
    <n v="35855"/>
    <n v="28475"/>
    <n v="24515"/>
    <n v="23329"/>
    <n v="20282"/>
    <n v="17906"/>
    <n v="13718"/>
    <n v="11062"/>
    <n v="9327"/>
    <n v="6128"/>
    <n v="3228"/>
    <n v="2479"/>
    <n v="1735"/>
  </r>
  <r>
    <s v="NGA"/>
    <x v="0"/>
    <m/>
    <x v="28"/>
    <m/>
    <s v="ILE-OLUJI/OKE-IGBO"/>
    <m/>
    <n v="112008"/>
    <n v="109774"/>
    <n v="221782"/>
    <n v="13571"/>
    <n v="15140"/>
    <n v="15517"/>
    <n v="13865"/>
    <n v="10613"/>
    <n v="8165"/>
    <n v="6783"/>
    <n v="6022"/>
    <n v="5418"/>
    <n v="4560"/>
    <n v="3524"/>
    <n v="2607"/>
    <n v="1933"/>
    <n v="1823"/>
    <n v="1249"/>
    <n v="784"/>
    <n v="434"/>
    <n v="12902"/>
    <n v="14464"/>
    <n v="14902"/>
    <n v="12290"/>
    <n v="9054"/>
    <n v="7990"/>
    <n v="7102"/>
    <n v="6781"/>
    <n v="5454"/>
    <n v="4886"/>
    <n v="3687"/>
    <n v="3231"/>
    <n v="2189"/>
    <n v="2120"/>
    <n v="1457"/>
    <n v="750"/>
    <n v="515"/>
    <n v="26473"/>
    <n v="29604"/>
    <n v="30419"/>
    <n v="26155"/>
    <n v="19667"/>
    <n v="16155"/>
    <n v="13885"/>
    <n v="12803"/>
    <n v="10872"/>
    <n v="9446"/>
    <n v="7211"/>
    <n v="5838"/>
    <n v="4122"/>
    <n v="3943"/>
    <n v="2706"/>
    <n v="1534"/>
    <n v="949"/>
  </r>
  <r>
    <s v="NGA"/>
    <x v="0"/>
    <m/>
    <x v="28"/>
    <m/>
    <s v="IRELE"/>
    <m/>
    <n v="91288"/>
    <n v="89570"/>
    <n v="180858"/>
    <n v="11770"/>
    <n v="12690"/>
    <n v="12504"/>
    <n v="11156"/>
    <n v="8738"/>
    <n v="6578"/>
    <n v="5503"/>
    <n v="4718"/>
    <n v="4478"/>
    <n v="3545"/>
    <n v="3127"/>
    <n v="1725"/>
    <n v="1647"/>
    <n v="1292"/>
    <n v="944"/>
    <n v="496"/>
    <n v="377"/>
    <n v="11281"/>
    <n v="11866"/>
    <n v="11784"/>
    <n v="9875"/>
    <n v="7556"/>
    <n v="6651"/>
    <n v="5816"/>
    <n v="5561"/>
    <n v="4428"/>
    <n v="3827"/>
    <n v="3078"/>
    <n v="2386"/>
    <n v="1849"/>
    <n v="1421"/>
    <n v="1006"/>
    <n v="585"/>
    <n v="600"/>
    <n v="23051"/>
    <n v="24556"/>
    <n v="24288"/>
    <n v="21031"/>
    <n v="16294"/>
    <n v="13229"/>
    <n v="11319"/>
    <n v="10279"/>
    <n v="8906"/>
    <n v="7372"/>
    <n v="6205"/>
    <n v="4111"/>
    <n v="3496"/>
    <n v="2713"/>
    <n v="1950"/>
    <n v="1081"/>
    <n v="977"/>
  </r>
  <r>
    <s v="NGA"/>
    <x v="0"/>
    <m/>
    <x v="28"/>
    <m/>
    <s v="ODIGBO"/>
    <m/>
    <n v="152484"/>
    <n v="152250"/>
    <n v="304734"/>
    <n v="20746"/>
    <n v="20602"/>
    <n v="19520"/>
    <n v="17546"/>
    <n v="14011"/>
    <n v="11467"/>
    <n v="9858"/>
    <n v="8879"/>
    <n v="7366"/>
    <n v="5853"/>
    <n v="4602"/>
    <n v="3622"/>
    <n v="3115"/>
    <n v="2511"/>
    <n v="1501"/>
    <n v="871"/>
    <n v="414"/>
    <n v="20399"/>
    <n v="20158"/>
    <n v="19600"/>
    <n v="15727"/>
    <n v="12548"/>
    <n v="11441"/>
    <n v="10412"/>
    <n v="9117"/>
    <n v="7799"/>
    <n v="6334"/>
    <n v="5398"/>
    <n v="4202"/>
    <n v="3758"/>
    <n v="2571"/>
    <n v="1492"/>
    <n v="776"/>
    <n v="518"/>
    <n v="41145"/>
    <n v="40760"/>
    <n v="39120"/>
    <n v="33273"/>
    <n v="26559"/>
    <n v="22908"/>
    <n v="20270"/>
    <n v="17996"/>
    <n v="15165"/>
    <n v="12187"/>
    <n v="10000"/>
    <n v="7824"/>
    <n v="6873"/>
    <n v="5082"/>
    <n v="2993"/>
    <n v="1647"/>
    <n v="932"/>
  </r>
  <r>
    <s v="NGA"/>
    <x v="0"/>
    <m/>
    <x v="28"/>
    <m/>
    <s v="OKITIPUPA"/>
    <m/>
    <n v="135591"/>
    <n v="135022"/>
    <n v="270613"/>
    <n v="17018"/>
    <n v="17686"/>
    <n v="18474"/>
    <n v="17001"/>
    <n v="13364"/>
    <n v="9791"/>
    <n v="7960"/>
    <n v="7223"/>
    <n v="6474"/>
    <n v="5651"/>
    <n v="4297"/>
    <n v="3476"/>
    <n v="2567"/>
    <n v="2317"/>
    <n v="1058"/>
    <n v="776"/>
    <n v="458"/>
    <n v="16289"/>
    <n v="16830"/>
    <n v="17693"/>
    <n v="15620"/>
    <n v="11449"/>
    <n v="9703"/>
    <n v="8675"/>
    <n v="8519"/>
    <n v="6791"/>
    <n v="6191"/>
    <n v="4450"/>
    <n v="4141"/>
    <n v="2846"/>
    <n v="2540"/>
    <n v="1584"/>
    <n v="1057"/>
    <n v="644"/>
    <n v="33307"/>
    <n v="34516"/>
    <n v="36167"/>
    <n v="32621"/>
    <n v="24813"/>
    <n v="19494"/>
    <n v="16635"/>
    <n v="15742"/>
    <n v="13265"/>
    <n v="11842"/>
    <n v="8747"/>
    <n v="7617"/>
    <n v="5413"/>
    <n v="4857"/>
    <n v="2642"/>
    <n v="1833"/>
    <n v="1102"/>
  </r>
  <r>
    <s v="NGA"/>
    <x v="0"/>
    <m/>
    <x v="28"/>
    <m/>
    <s v="ONDO EAST"/>
    <m/>
    <n v="48760"/>
    <n v="47164"/>
    <n v="95924"/>
    <n v="6017"/>
    <n v="6577"/>
    <n v="6671"/>
    <n v="5804"/>
    <n v="4420"/>
    <n v="3611"/>
    <n v="3030"/>
    <n v="2654"/>
    <n v="2205"/>
    <n v="1889"/>
    <n v="1498"/>
    <n v="1214"/>
    <n v="1066"/>
    <n v="1022"/>
    <n v="573"/>
    <n v="353"/>
    <n v="156"/>
    <n v="6078"/>
    <n v="6330"/>
    <n v="6546"/>
    <n v="5145"/>
    <n v="3543"/>
    <n v="3143"/>
    <n v="2976"/>
    <n v="2679"/>
    <n v="2430"/>
    <n v="2064"/>
    <n v="1694"/>
    <n v="1353"/>
    <n v="1232"/>
    <n v="906"/>
    <n v="535"/>
    <n v="339"/>
    <n v="171"/>
    <n v="12095"/>
    <n v="12907"/>
    <n v="13217"/>
    <n v="10949"/>
    <n v="7963"/>
    <n v="6754"/>
    <n v="6006"/>
    <n v="5333"/>
    <n v="4635"/>
    <n v="3953"/>
    <n v="3192"/>
    <n v="2567"/>
    <n v="2298"/>
    <n v="1928"/>
    <n v="1108"/>
    <n v="692"/>
    <n v="327"/>
  </r>
  <r>
    <s v="NGA"/>
    <x v="0"/>
    <m/>
    <x v="28"/>
    <m/>
    <s v="ONDO WEST"/>
    <m/>
    <n v="178479"/>
    <n v="185676"/>
    <n v="364155"/>
    <n v="23373"/>
    <n v="22015"/>
    <n v="22401"/>
    <n v="20998"/>
    <n v="18208"/>
    <n v="14692"/>
    <n v="11908"/>
    <n v="10317"/>
    <n v="8102"/>
    <n v="6914"/>
    <n v="5075"/>
    <n v="4284"/>
    <n v="3307"/>
    <n v="3116"/>
    <n v="1966"/>
    <n v="1252"/>
    <n v="551"/>
    <n v="23453"/>
    <n v="22073"/>
    <n v="23150"/>
    <n v="19917"/>
    <n v="15913"/>
    <n v="14111"/>
    <n v="12261"/>
    <n v="10983"/>
    <n v="9012"/>
    <n v="7732"/>
    <n v="6701"/>
    <n v="5246"/>
    <n v="5150"/>
    <n v="4170"/>
    <n v="2754"/>
    <n v="1863"/>
    <n v="1187"/>
    <n v="46826"/>
    <n v="44088"/>
    <n v="45551"/>
    <n v="40915"/>
    <n v="34121"/>
    <n v="28803"/>
    <n v="24169"/>
    <n v="21300"/>
    <n v="17114"/>
    <n v="14646"/>
    <n v="11776"/>
    <n v="9530"/>
    <n v="8457"/>
    <n v="7286"/>
    <n v="4720"/>
    <n v="3115"/>
    <n v="1738"/>
  </r>
  <r>
    <s v="NGA"/>
    <x v="0"/>
    <m/>
    <x v="28"/>
    <m/>
    <s v="OSE"/>
    <m/>
    <n v="98361"/>
    <n v="96255"/>
    <n v="194616"/>
    <n v="12033"/>
    <n v="12964"/>
    <n v="13378"/>
    <n v="12177"/>
    <n v="9227"/>
    <n v="7034"/>
    <n v="5729"/>
    <n v="5218"/>
    <n v="4917"/>
    <n v="4265"/>
    <n v="3580"/>
    <n v="2203"/>
    <n v="1932"/>
    <n v="1744"/>
    <n v="1137"/>
    <n v="499"/>
    <n v="324"/>
    <n v="11509"/>
    <n v="12129"/>
    <n v="12585"/>
    <n v="11043"/>
    <n v="7697"/>
    <n v="6922"/>
    <n v="6286"/>
    <n v="6138"/>
    <n v="5032"/>
    <n v="4642"/>
    <n v="3257"/>
    <n v="3148"/>
    <n v="2372"/>
    <n v="1618"/>
    <n v="761"/>
    <n v="646"/>
    <n v="470"/>
    <n v="23542"/>
    <n v="25093"/>
    <n v="25963"/>
    <n v="23220"/>
    <n v="16924"/>
    <n v="13956"/>
    <n v="12015"/>
    <n v="11356"/>
    <n v="9949"/>
    <n v="8907"/>
    <n v="6837"/>
    <n v="5351"/>
    <n v="4304"/>
    <n v="3362"/>
    <n v="1898"/>
    <n v="1145"/>
    <n v="794"/>
  </r>
  <r>
    <s v="NGA"/>
    <x v="0"/>
    <m/>
    <x v="28"/>
    <m/>
    <s v="OWO"/>
    <m/>
    <n v="137825"/>
    <n v="136124"/>
    <n v="273949"/>
    <n v="17254"/>
    <n v="17604"/>
    <n v="18000"/>
    <n v="16699"/>
    <n v="14275"/>
    <n v="10629"/>
    <n v="8676"/>
    <n v="7475"/>
    <n v="6463"/>
    <n v="5307"/>
    <n v="4250"/>
    <n v="3298"/>
    <n v="2560"/>
    <n v="2360"/>
    <n v="1455"/>
    <n v="965"/>
    <n v="555"/>
    <n v="16875"/>
    <n v="16692"/>
    <n v="16704"/>
    <n v="14536"/>
    <n v="11991"/>
    <n v="9927"/>
    <n v="8825"/>
    <n v="8211"/>
    <n v="6789"/>
    <n v="6016"/>
    <n v="4928"/>
    <n v="4137"/>
    <n v="3289"/>
    <n v="2802"/>
    <n v="2023"/>
    <n v="1358"/>
    <n v="1021"/>
    <n v="34129"/>
    <n v="34296"/>
    <n v="34704"/>
    <n v="31235"/>
    <n v="26266"/>
    <n v="20556"/>
    <n v="17501"/>
    <n v="15686"/>
    <n v="13252"/>
    <n v="11323"/>
    <n v="9178"/>
    <n v="7435"/>
    <n v="5849"/>
    <n v="5162"/>
    <n v="3478"/>
    <n v="2323"/>
    <n v="1576"/>
  </r>
  <r>
    <s v="NGA"/>
    <x v="0"/>
    <m/>
    <x v="29"/>
    <m/>
    <s v="ATAKUNMOSA EAST"/>
    <m/>
    <n v="49623"/>
    <n v="48012"/>
    <n v="97635"/>
    <n v="5938"/>
    <n v="6282"/>
    <n v="6449"/>
    <n v="6035"/>
    <n v="4704"/>
    <n v="3587"/>
    <n v="3005"/>
    <n v="2695"/>
    <n v="2464"/>
    <n v="2124"/>
    <n v="1629"/>
    <n v="1435"/>
    <n v="1101"/>
    <n v="898"/>
    <n v="721"/>
    <n v="342"/>
    <n v="214"/>
    <n v="5608"/>
    <n v="5850"/>
    <n v="6055"/>
    <n v="5270"/>
    <n v="3842"/>
    <n v="3478"/>
    <n v="3062"/>
    <n v="3023"/>
    <n v="2533"/>
    <n v="2254"/>
    <n v="1788"/>
    <n v="1687"/>
    <n v="1259"/>
    <n v="1119"/>
    <n v="645"/>
    <n v="321"/>
    <n v="218"/>
    <n v="11546"/>
    <n v="12132"/>
    <n v="12504"/>
    <n v="11305"/>
    <n v="8546"/>
    <n v="7065"/>
    <n v="6067"/>
    <n v="5718"/>
    <n v="4997"/>
    <n v="4378"/>
    <n v="3417"/>
    <n v="3122"/>
    <n v="2360"/>
    <n v="2017"/>
    <n v="1366"/>
    <n v="663"/>
    <n v="432"/>
  </r>
  <r>
    <s v="NGA"/>
    <x v="0"/>
    <m/>
    <x v="29"/>
    <m/>
    <s v="ATAKUNMOSA WEST"/>
    <m/>
    <n v="44483"/>
    <n v="43204"/>
    <n v="87687"/>
    <n v="4925"/>
    <n v="5441"/>
    <n v="5922"/>
    <n v="5554"/>
    <n v="4447"/>
    <n v="3342"/>
    <n v="2672"/>
    <n v="2380"/>
    <n v="2234"/>
    <n v="1883"/>
    <n v="1639"/>
    <n v="1172"/>
    <n v="1086"/>
    <n v="786"/>
    <n v="534"/>
    <n v="280"/>
    <n v="186"/>
    <n v="4674"/>
    <n v="5069"/>
    <n v="5527"/>
    <n v="4946"/>
    <n v="3661"/>
    <n v="3128"/>
    <n v="2820"/>
    <n v="2706"/>
    <n v="2347"/>
    <n v="2076"/>
    <n v="1681"/>
    <n v="1407"/>
    <n v="1207"/>
    <n v="780"/>
    <n v="702"/>
    <n v="270"/>
    <n v="203"/>
    <n v="9599"/>
    <n v="10510"/>
    <n v="11449"/>
    <n v="10500"/>
    <n v="8108"/>
    <n v="6470"/>
    <n v="5492"/>
    <n v="5086"/>
    <n v="4581"/>
    <n v="3959"/>
    <n v="3320"/>
    <n v="2579"/>
    <n v="2293"/>
    <n v="1566"/>
    <n v="1236"/>
    <n v="550"/>
    <n v="389"/>
  </r>
  <r>
    <s v="NGA"/>
    <x v="0"/>
    <m/>
    <x v="29"/>
    <m/>
    <s v="AYEDAADE"/>
    <m/>
    <n v="104135"/>
    <n v="101556"/>
    <n v="205691"/>
    <n v="11670"/>
    <n v="12826"/>
    <n v="13594"/>
    <n v="13389"/>
    <n v="10707"/>
    <n v="7779"/>
    <n v="6182"/>
    <n v="5485"/>
    <n v="5175"/>
    <n v="4496"/>
    <n v="3743"/>
    <n v="2806"/>
    <n v="2401"/>
    <n v="1787"/>
    <n v="1121"/>
    <n v="604"/>
    <n v="370"/>
    <n v="11203"/>
    <n v="12227"/>
    <n v="12806"/>
    <n v="11958"/>
    <n v="8528"/>
    <n v="7388"/>
    <n v="6584"/>
    <n v="6370"/>
    <n v="5356"/>
    <n v="5123"/>
    <n v="3761"/>
    <n v="3341"/>
    <n v="2490"/>
    <n v="2039"/>
    <n v="1161"/>
    <n v="712"/>
    <n v="509"/>
    <n v="22873"/>
    <n v="25053"/>
    <n v="26400"/>
    <n v="25347"/>
    <n v="19235"/>
    <n v="15167"/>
    <n v="12766"/>
    <n v="11855"/>
    <n v="10531"/>
    <n v="9619"/>
    <n v="7504"/>
    <n v="6147"/>
    <n v="4891"/>
    <n v="3826"/>
    <n v="2282"/>
    <n v="1316"/>
    <n v="879"/>
  </r>
  <r>
    <s v="NGA"/>
    <x v="0"/>
    <m/>
    <x v="29"/>
    <m/>
    <s v="AYEDIRE"/>
    <m/>
    <n v="60528"/>
    <n v="61295"/>
    <n v="121823"/>
    <n v="7379"/>
    <n v="8041"/>
    <n v="8016"/>
    <n v="7734"/>
    <n v="5459"/>
    <n v="4411"/>
    <n v="3529"/>
    <n v="3219"/>
    <n v="3012"/>
    <n v="2721"/>
    <n v="1962"/>
    <n v="1519"/>
    <n v="1255"/>
    <n v="976"/>
    <n v="590"/>
    <n v="440"/>
    <n v="265"/>
    <n v="7034"/>
    <n v="7904"/>
    <n v="7865"/>
    <n v="6841"/>
    <n v="4974"/>
    <n v="4331"/>
    <n v="3748"/>
    <n v="3858"/>
    <n v="3210"/>
    <n v="2767"/>
    <n v="2109"/>
    <n v="2059"/>
    <n v="1425"/>
    <n v="1919"/>
    <n v="706"/>
    <n v="410"/>
    <n v="135"/>
    <n v="14413"/>
    <n v="15945"/>
    <n v="15881"/>
    <n v="14575"/>
    <n v="10433"/>
    <n v="8742"/>
    <n v="7277"/>
    <n v="7077"/>
    <n v="6222"/>
    <n v="5488"/>
    <n v="4071"/>
    <n v="3578"/>
    <n v="2680"/>
    <n v="2895"/>
    <n v="1296"/>
    <n v="850"/>
    <n v="400"/>
  </r>
  <r>
    <s v="NGA"/>
    <x v="0"/>
    <m/>
    <x v="29"/>
    <m/>
    <s v="BOLUWADURO"/>
    <m/>
    <n v="48109"/>
    <n v="46966"/>
    <n v="95075"/>
    <n v="5952"/>
    <n v="6311"/>
    <n v="6373"/>
    <n v="5744"/>
    <n v="4681"/>
    <n v="3552"/>
    <n v="2825"/>
    <n v="2578"/>
    <n v="2393"/>
    <n v="2062"/>
    <n v="1674"/>
    <n v="1236"/>
    <n v="1105"/>
    <n v="798"/>
    <n v="403"/>
    <n v="269"/>
    <n v="153"/>
    <n v="5680"/>
    <n v="5918"/>
    <n v="5912"/>
    <n v="5297"/>
    <n v="4017"/>
    <n v="3465"/>
    <n v="2938"/>
    <n v="3066"/>
    <n v="2346"/>
    <n v="2207"/>
    <n v="1567"/>
    <n v="1590"/>
    <n v="807"/>
    <n v="947"/>
    <n v="640"/>
    <n v="372"/>
    <n v="197"/>
    <n v="11632"/>
    <n v="12229"/>
    <n v="12285"/>
    <n v="11041"/>
    <n v="8698"/>
    <n v="7017"/>
    <n v="5763"/>
    <n v="5644"/>
    <n v="4739"/>
    <n v="4269"/>
    <n v="3241"/>
    <n v="2826"/>
    <n v="1912"/>
    <n v="1745"/>
    <n v="1043"/>
    <n v="641"/>
    <n v="350"/>
  </r>
  <r>
    <s v="NGA"/>
    <x v="0"/>
    <m/>
    <x v="29"/>
    <m/>
    <s v="BORIPE"/>
    <m/>
    <n v="97503"/>
    <n v="93680"/>
    <n v="191183"/>
    <n v="11378"/>
    <n v="12297"/>
    <n v="12656"/>
    <n v="12330"/>
    <n v="10727"/>
    <n v="7536"/>
    <n v="5596"/>
    <n v="5007"/>
    <n v="4756"/>
    <n v="4263"/>
    <n v="3325"/>
    <n v="2519"/>
    <n v="2019"/>
    <n v="1212"/>
    <n v="678"/>
    <n v="854"/>
    <n v="350"/>
    <n v="10678"/>
    <n v="11349"/>
    <n v="11921"/>
    <n v="11079"/>
    <n v="8799"/>
    <n v="6936"/>
    <n v="6002"/>
    <n v="6194"/>
    <n v="5024"/>
    <n v="4196"/>
    <n v="2806"/>
    <n v="3617"/>
    <n v="1424"/>
    <n v="2017"/>
    <n v="659"/>
    <n v="659"/>
    <n v="320"/>
    <n v="22056"/>
    <n v="23646"/>
    <n v="24577"/>
    <n v="23409"/>
    <n v="19526"/>
    <n v="14472"/>
    <n v="11598"/>
    <n v="11201"/>
    <n v="9780"/>
    <n v="8459"/>
    <n v="6131"/>
    <n v="6136"/>
    <n v="3443"/>
    <n v="3229"/>
    <n v="1337"/>
    <n v="1513"/>
    <n v="670"/>
  </r>
  <r>
    <s v="NGA"/>
    <x v="0"/>
    <m/>
    <x v="29"/>
    <m/>
    <s v="EDE NORTH"/>
    <m/>
    <n v="41179"/>
    <n v="40631"/>
    <n v="81810"/>
    <n v="5000"/>
    <n v="5142"/>
    <n v="5210"/>
    <n v="5093"/>
    <n v="4783"/>
    <n v="3384"/>
    <n v="2418"/>
    <n v="2139"/>
    <n v="1894"/>
    <n v="1659"/>
    <n v="1315"/>
    <n v="973"/>
    <n v="754"/>
    <n v="667"/>
    <n v="428"/>
    <n v="180"/>
    <n v="140"/>
    <n v="4674"/>
    <n v="4831"/>
    <n v="4901"/>
    <n v="4609"/>
    <n v="3974"/>
    <n v="3099"/>
    <n v="2531"/>
    <n v="2495"/>
    <n v="2066"/>
    <n v="1921"/>
    <n v="1434"/>
    <n v="1285"/>
    <n v="1010"/>
    <n v="782"/>
    <n v="499"/>
    <n v="337"/>
    <n v="183"/>
    <n v="9674"/>
    <n v="9973"/>
    <n v="10111"/>
    <n v="9702"/>
    <n v="8757"/>
    <n v="6483"/>
    <n v="4949"/>
    <n v="4634"/>
    <n v="3960"/>
    <n v="3580"/>
    <n v="2749"/>
    <n v="2258"/>
    <n v="1764"/>
    <n v="1449"/>
    <n v="927"/>
    <n v="517"/>
    <n v="323"/>
  </r>
  <r>
    <s v="NGA"/>
    <x v="0"/>
    <m/>
    <x v="29"/>
    <m/>
    <s v="EDE SOUTH"/>
    <m/>
    <n v="37233"/>
    <n v="36449"/>
    <n v="73682"/>
    <n v="4551"/>
    <n v="4816"/>
    <n v="5052"/>
    <n v="4793"/>
    <n v="3724"/>
    <n v="2673"/>
    <n v="2160"/>
    <n v="1951"/>
    <n v="1795"/>
    <n v="1531"/>
    <n v="1196"/>
    <n v="975"/>
    <n v="771"/>
    <n v="557"/>
    <n v="350"/>
    <n v="210"/>
    <n v="128"/>
    <n v="4331"/>
    <n v="4542"/>
    <n v="4707"/>
    <n v="4211"/>
    <n v="3184"/>
    <n v="2657"/>
    <n v="2317"/>
    <n v="2270"/>
    <n v="1869"/>
    <n v="1669"/>
    <n v="1231"/>
    <n v="1116"/>
    <n v="842"/>
    <n v="711"/>
    <n v="374"/>
    <n v="237"/>
    <n v="181"/>
    <n v="8882"/>
    <n v="9358"/>
    <n v="9759"/>
    <n v="9004"/>
    <n v="6908"/>
    <n v="5330"/>
    <n v="4477"/>
    <n v="4221"/>
    <n v="3664"/>
    <n v="3200"/>
    <n v="2427"/>
    <n v="2091"/>
    <n v="1613"/>
    <n v="1268"/>
    <n v="724"/>
    <n v="447"/>
    <n v="309"/>
  </r>
  <r>
    <s v="NGA"/>
    <x v="0"/>
    <m/>
    <x v="29"/>
    <m/>
    <s v="EGBEDORE"/>
    <m/>
    <n v="59536"/>
    <n v="58743"/>
    <n v="118279"/>
    <n v="7055"/>
    <n v="7553"/>
    <n v="7767"/>
    <n v="7353"/>
    <n v="5953"/>
    <n v="4583"/>
    <n v="3497"/>
    <n v="3267"/>
    <n v="2915"/>
    <n v="2565"/>
    <n v="2086"/>
    <n v="1761"/>
    <n v="1427"/>
    <n v="926"/>
    <n v="328"/>
    <n v="355"/>
    <n v="145"/>
    <n v="6713"/>
    <n v="7010"/>
    <n v="7552"/>
    <n v="6759"/>
    <n v="5219"/>
    <n v="4348"/>
    <n v="3721"/>
    <n v="3947"/>
    <n v="3091"/>
    <n v="3019"/>
    <n v="2093"/>
    <n v="1876"/>
    <n v="1093"/>
    <n v="1263"/>
    <n v="586"/>
    <n v="243"/>
    <n v="210"/>
    <n v="13768"/>
    <n v="14563"/>
    <n v="15319"/>
    <n v="14112"/>
    <n v="11172"/>
    <n v="8931"/>
    <n v="7218"/>
    <n v="7214"/>
    <n v="6006"/>
    <n v="5584"/>
    <n v="4179"/>
    <n v="3637"/>
    <n v="2520"/>
    <n v="2189"/>
    <n v="914"/>
    <n v="598"/>
    <n v="355"/>
  </r>
  <r>
    <s v="NGA"/>
    <x v="0"/>
    <m/>
    <x v="29"/>
    <m/>
    <s v="EJIGBO"/>
    <m/>
    <n v="111767"/>
    <n v="108710"/>
    <n v="220477"/>
    <n v="12973"/>
    <n v="14483"/>
    <n v="15935"/>
    <n v="14430"/>
    <n v="10499"/>
    <n v="7826"/>
    <n v="6471"/>
    <n v="6057"/>
    <n v="5525"/>
    <n v="4911"/>
    <n v="3734"/>
    <n v="2891"/>
    <n v="2039"/>
    <n v="1818"/>
    <n v="917"/>
    <n v="793"/>
    <n v="465"/>
    <n v="12245"/>
    <n v="13308"/>
    <n v="14580"/>
    <n v="12711"/>
    <n v="8915"/>
    <n v="7737"/>
    <n v="7109"/>
    <n v="7280"/>
    <n v="5606"/>
    <n v="5249"/>
    <n v="3732"/>
    <n v="3218"/>
    <n v="2395"/>
    <n v="2200"/>
    <n v="1329"/>
    <n v="604"/>
    <n v="492"/>
    <n v="25218"/>
    <n v="27791"/>
    <n v="30515"/>
    <n v="27141"/>
    <n v="19414"/>
    <n v="15563"/>
    <n v="13580"/>
    <n v="13337"/>
    <n v="11131"/>
    <n v="10160"/>
    <n v="7466"/>
    <n v="6109"/>
    <n v="4434"/>
    <n v="4018"/>
    <n v="2246"/>
    <n v="1397"/>
    <n v="957"/>
  </r>
  <r>
    <s v="NGA"/>
    <x v="0"/>
    <m/>
    <x v="29"/>
    <m/>
    <s v="IFE CENTRAL"/>
    <m/>
    <n v="147763"/>
    <n v="129535"/>
    <n v="277298"/>
    <n v="11417"/>
    <n v="12410"/>
    <n v="13713"/>
    <n v="18930"/>
    <n v="29346"/>
    <n v="18174"/>
    <n v="10027"/>
    <n v="7159"/>
    <n v="6335"/>
    <n v="5474"/>
    <n v="4231"/>
    <n v="3843"/>
    <n v="2594"/>
    <n v="1969"/>
    <n v="1116"/>
    <n v="699"/>
    <n v="326"/>
    <n v="11015"/>
    <n v="11680"/>
    <n v="13909"/>
    <n v="15880"/>
    <n v="18773"/>
    <n v="12734"/>
    <n v="7946"/>
    <n v="7186"/>
    <n v="6331"/>
    <n v="5947"/>
    <n v="4796"/>
    <n v="4741"/>
    <n v="2876"/>
    <n v="2452"/>
    <n v="1512"/>
    <n v="1082"/>
    <n v="675"/>
    <n v="22432"/>
    <n v="24090"/>
    <n v="27622"/>
    <n v="34810"/>
    <n v="48119"/>
    <n v="30908"/>
    <n v="17973"/>
    <n v="14345"/>
    <n v="12666"/>
    <n v="11421"/>
    <n v="9027"/>
    <n v="8584"/>
    <n v="5470"/>
    <n v="4421"/>
    <n v="2628"/>
    <n v="1781"/>
    <n v="1001"/>
  </r>
  <r>
    <s v="NGA"/>
    <x v="0"/>
    <m/>
    <x v="29"/>
    <m/>
    <s v="IFE EAST"/>
    <m/>
    <n v="157443"/>
    <n v="155358"/>
    <n v="312801"/>
    <n v="18515"/>
    <n v="19391"/>
    <n v="20645"/>
    <n v="19419"/>
    <n v="16322"/>
    <n v="12660"/>
    <n v="10104"/>
    <n v="8626"/>
    <n v="7544"/>
    <n v="6557"/>
    <n v="5246"/>
    <n v="4063"/>
    <n v="2753"/>
    <n v="2597"/>
    <n v="1446"/>
    <n v="1114"/>
    <n v="441"/>
    <n v="16878"/>
    <n v="18678"/>
    <n v="20317"/>
    <n v="18343"/>
    <n v="13896"/>
    <n v="12076"/>
    <n v="9726"/>
    <n v="9181"/>
    <n v="7530"/>
    <n v="7326"/>
    <n v="5355"/>
    <n v="5127"/>
    <n v="3705"/>
    <n v="3120"/>
    <n v="1974"/>
    <n v="1330"/>
    <n v="796"/>
    <n v="35393"/>
    <n v="38069"/>
    <n v="40962"/>
    <n v="37762"/>
    <n v="30218"/>
    <n v="24736"/>
    <n v="19830"/>
    <n v="17807"/>
    <n v="15074"/>
    <n v="13883"/>
    <n v="10601"/>
    <n v="9190"/>
    <n v="6458"/>
    <n v="5717"/>
    <n v="3420"/>
    <n v="2444"/>
    <n v="1237"/>
  </r>
  <r>
    <s v="NGA"/>
    <x v="0"/>
    <m/>
    <x v="29"/>
    <m/>
    <s v="IFE NORTH"/>
    <m/>
    <n v="76513"/>
    <n v="77240"/>
    <n v="153753"/>
    <n v="9043"/>
    <n v="10031"/>
    <n v="9957"/>
    <n v="9306"/>
    <n v="7421"/>
    <n v="5582"/>
    <n v="4471"/>
    <n v="4214"/>
    <n v="3878"/>
    <n v="3298"/>
    <n v="2871"/>
    <n v="1933"/>
    <n v="1616"/>
    <n v="1209"/>
    <n v="930"/>
    <n v="451"/>
    <n v="302"/>
    <n v="8615"/>
    <n v="9293"/>
    <n v="10213"/>
    <n v="9325"/>
    <n v="6448"/>
    <n v="5495"/>
    <n v="4809"/>
    <n v="4926"/>
    <n v="3918"/>
    <n v="3759"/>
    <n v="2639"/>
    <n v="2641"/>
    <n v="1769"/>
    <n v="1673"/>
    <n v="772"/>
    <n v="645"/>
    <n v="300"/>
    <n v="17658"/>
    <n v="19324"/>
    <n v="20170"/>
    <n v="18631"/>
    <n v="13869"/>
    <n v="11077"/>
    <n v="9280"/>
    <n v="9140"/>
    <n v="7796"/>
    <n v="7057"/>
    <n v="5510"/>
    <n v="4574"/>
    <n v="3385"/>
    <n v="2882"/>
    <n v="1702"/>
    <n v="1096"/>
    <n v="602"/>
  </r>
  <r>
    <s v="NGA"/>
    <x v="0"/>
    <m/>
    <x v="29"/>
    <m/>
    <s v="IFE SOUTH"/>
    <m/>
    <n v="90218"/>
    <n v="88567"/>
    <n v="178785"/>
    <n v="10674"/>
    <n v="11238"/>
    <n v="11515"/>
    <n v="10775"/>
    <n v="8735"/>
    <n v="6916"/>
    <n v="5643"/>
    <n v="4965"/>
    <n v="4475"/>
    <n v="3691"/>
    <n v="3110"/>
    <n v="2267"/>
    <n v="2071"/>
    <n v="1680"/>
    <n v="1333"/>
    <n v="757"/>
    <n v="373"/>
    <n v="10008"/>
    <n v="10686"/>
    <n v="10815"/>
    <n v="9349"/>
    <n v="7278"/>
    <n v="6362"/>
    <n v="5696"/>
    <n v="5349"/>
    <n v="4676"/>
    <n v="4263"/>
    <n v="3661"/>
    <n v="3217"/>
    <n v="3134"/>
    <n v="2051"/>
    <n v="1125"/>
    <n v="585"/>
    <n v="312"/>
    <n v="20682"/>
    <n v="21924"/>
    <n v="22330"/>
    <n v="20124"/>
    <n v="16013"/>
    <n v="13278"/>
    <n v="11339"/>
    <n v="10314"/>
    <n v="9151"/>
    <n v="7954"/>
    <n v="6771"/>
    <n v="5484"/>
    <n v="5205"/>
    <n v="3731"/>
    <n v="2458"/>
    <n v="1342"/>
    <n v="685"/>
  </r>
  <r>
    <s v="NGA"/>
    <x v="0"/>
    <m/>
    <x v="29"/>
    <m/>
    <s v="IFEDAYO"/>
    <m/>
    <n v="25252"/>
    <n v="24449"/>
    <n v="49701"/>
    <n v="2884"/>
    <n v="3245"/>
    <n v="3554"/>
    <n v="3094"/>
    <n v="2285"/>
    <n v="1864"/>
    <n v="1515"/>
    <n v="1437"/>
    <n v="1262"/>
    <n v="1024"/>
    <n v="943"/>
    <n v="650"/>
    <n v="571"/>
    <n v="369"/>
    <n v="270"/>
    <n v="125"/>
    <n v="160"/>
    <n v="2787"/>
    <n v="3057"/>
    <n v="3205"/>
    <n v="2699"/>
    <n v="2090"/>
    <n v="1798"/>
    <n v="1630"/>
    <n v="1679"/>
    <n v="1251"/>
    <n v="1223"/>
    <n v="750"/>
    <n v="841"/>
    <n v="629"/>
    <n v="264"/>
    <n v="206"/>
    <n v="298"/>
    <n v="42"/>
    <n v="5671"/>
    <n v="6302"/>
    <n v="6759"/>
    <n v="5793"/>
    <n v="4375"/>
    <n v="3662"/>
    <n v="3145"/>
    <n v="3116"/>
    <n v="2513"/>
    <n v="2247"/>
    <n v="1693"/>
    <n v="1491"/>
    <n v="1200"/>
    <n v="633"/>
    <n v="476"/>
    <n v="423"/>
    <n v="202"/>
  </r>
  <r>
    <s v="NGA"/>
    <x v="0"/>
    <m/>
    <x v="29"/>
    <m/>
    <s v="IFELODUN"/>
    <m/>
    <n v="53215"/>
    <n v="52718"/>
    <n v="105933"/>
    <n v="6437"/>
    <n v="6976"/>
    <n v="7282"/>
    <n v="6525"/>
    <n v="5159"/>
    <n v="3892"/>
    <n v="3150"/>
    <n v="2827"/>
    <n v="2626"/>
    <n v="2337"/>
    <n v="1742"/>
    <n v="1365"/>
    <n v="911"/>
    <n v="947"/>
    <n v="519"/>
    <n v="330"/>
    <n v="190"/>
    <n v="6143"/>
    <n v="6591"/>
    <n v="6986"/>
    <n v="6046"/>
    <n v="4464"/>
    <n v="3881"/>
    <n v="3380"/>
    <n v="3449"/>
    <n v="2716"/>
    <n v="2367"/>
    <n v="1698"/>
    <n v="1704"/>
    <n v="1234"/>
    <n v="935"/>
    <n v="548"/>
    <n v="334"/>
    <n v="242"/>
    <n v="12580"/>
    <n v="13567"/>
    <n v="14268"/>
    <n v="12571"/>
    <n v="9623"/>
    <n v="7773"/>
    <n v="6530"/>
    <n v="6276"/>
    <n v="5342"/>
    <n v="4704"/>
    <n v="3440"/>
    <n v="3069"/>
    <n v="2145"/>
    <n v="1882"/>
    <n v="1067"/>
    <n v="664"/>
    <n v="432"/>
  </r>
  <r>
    <s v="NGA"/>
    <x v="0"/>
    <m/>
    <x v="29"/>
    <m/>
    <s v="ILA"/>
    <m/>
    <n v="40908"/>
    <n v="40011"/>
    <n v="80919"/>
    <n v="5082"/>
    <n v="5240"/>
    <n v="5228"/>
    <n v="4858"/>
    <n v="4159"/>
    <n v="3134"/>
    <n v="2418"/>
    <n v="2054"/>
    <n v="2049"/>
    <n v="1777"/>
    <n v="1363"/>
    <n v="1162"/>
    <n v="678"/>
    <n v="766"/>
    <n v="537"/>
    <n v="202"/>
    <n v="201"/>
    <n v="4784"/>
    <n v="4957"/>
    <n v="4938"/>
    <n v="4402"/>
    <n v="3506"/>
    <n v="3036"/>
    <n v="2566"/>
    <n v="2572"/>
    <n v="1969"/>
    <n v="1926"/>
    <n v="1213"/>
    <n v="1616"/>
    <n v="922"/>
    <n v="582"/>
    <n v="445"/>
    <n v="315"/>
    <n v="262"/>
    <n v="9866"/>
    <n v="10197"/>
    <n v="10166"/>
    <n v="9260"/>
    <n v="7665"/>
    <n v="6170"/>
    <n v="4984"/>
    <n v="4626"/>
    <n v="4018"/>
    <n v="3703"/>
    <n v="2576"/>
    <n v="2778"/>
    <n v="1600"/>
    <n v="1348"/>
    <n v="982"/>
    <n v="517"/>
    <n v="463"/>
  </r>
  <r>
    <s v="NGA"/>
    <x v="0"/>
    <m/>
    <x v="29"/>
    <m/>
    <s v="ILESA EAST"/>
    <m/>
    <n v="69731"/>
    <n v="70091"/>
    <n v="139822"/>
    <n v="8049"/>
    <n v="8370"/>
    <n v="8968"/>
    <n v="8559"/>
    <n v="7393"/>
    <n v="5556"/>
    <n v="4342"/>
    <n v="3806"/>
    <n v="3377"/>
    <n v="2988"/>
    <n v="2272"/>
    <n v="1925"/>
    <n v="1248"/>
    <n v="1298"/>
    <n v="764"/>
    <n v="595"/>
    <n v="221"/>
    <n v="7856"/>
    <n v="8293"/>
    <n v="8871"/>
    <n v="7759"/>
    <n v="6294"/>
    <n v="5058"/>
    <n v="4350"/>
    <n v="4244"/>
    <n v="3500"/>
    <n v="3340"/>
    <n v="2363"/>
    <n v="2447"/>
    <n v="1657"/>
    <n v="1658"/>
    <n v="1180"/>
    <n v="702"/>
    <n v="519"/>
    <n v="15905"/>
    <n v="16663"/>
    <n v="17839"/>
    <n v="16318"/>
    <n v="13687"/>
    <n v="10614"/>
    <n v="8692"/>
    <n v="8050"/>
    <n v="6877"/>
    <n v="6328"/>
    <n v="4635"/>
    <n v="4372"/>
    <n v="2905"/>
    <n v="2956"/>
    <n v="1944"/>
    <n v="1297"/>
    <n v="740"/>
  </r>
  <r>
    <s v="NGA"/>
    <x v="0"/>
    <m/>
    <x v="29"/>
    <m/>
    <s v="ILESA WEST"/>
    <m/>
    <n v="69962"/>
    <n v="71708"/>
    <n v="141670"/>
    <n v="8270"/>
    <n v="8476"/>
    <n v="8900"/>
    <n v="8499"/>
    <n v="7244"/>
    <n v="5534"/>
    <n v="4369"/>
    <n v="3739"/>
    <n v="3465"/>
    <n v="3016"/>
    <n v="2244"/>
    <n v="1934"/>
    <n v="1254"/>
    <n v="1411"/>
    <n v="760"/>
    <n v="568"/>
    <n v="279"/>
    <n v="7755"/>
    <n v="8153"/>
    <n v="8982"/>
    <n v="8041"/>
    <n v="6252"/>
    <n v="5233"/>
    <n v="4289"/>
    <n v="4468"/>
    <n v="3725"/>
    <n v="3432"/>
    <n v="2581"/>
    <n v="2570"/>
    <n v="1787"/>
    <n v="1740"/>
    <n v="1208"/>
    <n v="885"/>
    <n v="607"/>
    <n v="16025"/>
    <n v="16629"/>
    <n v="17882"/>
    <n v="16540"/>
    <n v="13496"/>
    <n v="10767"/>
    <n v="8658"/>
    <n v="8207"/>
    <n v="7190"/>
    <n v="6448"/>
    <n v="4825"/>
    <n v="4504"/>
    <n v="3041"/>
    <n v="3151"/>
    <n v="1968"/>
    <n v="1453"/>
    <n v="886"/>
  </r>
  <r>
    <s v="NGA"/>
    <x v="0"/>
    <m/>
    <x v="29"/>
    <m/>
    <s v="IREPODUN"/>
    <m/>
    <n v="76396"/>
    <n v="74692"/>
    <n v="151088"/>
    <n v="8983"/>
    <n v="9744"/>
    <n v="9944"/>
    <n v="9718"/>
    <n v="8187"/>
    <n v="6411"/>
    <n v="4053"/>
    <n v="3847"/>
    <n v="3835"/>
    <n v="3319"/>
    <n v="2824"/>
    <n v="1796"/>
    <n v="1409"/>
    <n v="1239"/>
    <n v="591"/>
    <n v="310"/>
    <n v="186"/>
    <n v="8749"/>
    <n v="9383"/>
    <n v="9720"/>
    <n v="8642"/>
    <n v="6703"/>
    <n v="5767"/>
    <n v="4783"/>
    <n v="5036"/>
    <n v="3984"/>
    <n v="3531"/>
    <n v="2403"/>
    <n v="2431"/>
    <n v="1494"/>
    <n v="1009"/>
    <n v="563"/>
    <n v="380"/>
    <n v="114"/>
    <n v="17732"/>
    <n v="19127"/>
    <n v="19664"/>
    <n v="18360"/>
    <n v="14890"/>
    <n v="12178"/>
    <n v="8836"/>
    <n v="8883"/>
    <n v="7819"/>
    <n v="6850"/>
    <n v="5227"/>
    <n v="4227"/>
    <n v="2903"/>
    <n v="2248"/>
    <n v="1154"/>
    <n v="690"/>
    <n v="300"/>
  </r>
  <r>
    <s v="NGA"/>
    <x v="0"/>
    <m/>
    <x v="29"/>
    <m/>
    <s v="IREWOLE"/>
    <m/>
    <n v="112804"/>
    <n v="113112"/>
    <n v="225916"/>
    <n v="13430"/>
    <n v="14825"/>
    <n v="14871"/>
    <n v="14145"/>
    <n v="10937"/>
    <n v="8289"/>
    <n v="6662"/>
    <n v="5769"/>
    <n v="5549"/>
    <n v="4736"/>
    <n v="3984"/>
    <n v="2795"/>
    <n v="2354"/>
    <n v="1929"/>
    <n v="1433"/>
    <n v="640"/>
    <n v="456"/>
    <n v="13283"/>
    <n v="14031"/>
    <n v="14124"/>
    <n v="12599"/>
    <n v="9360"/>
    <n v="8160"/>
    <n v="7094"/>
    <n v="7078"/>
    <n v="6076"/>
    <n v="5582"/>
    <n v="4140"/>
    <n v="3848"/>
    <n v="3035"/>
    <n v="2096"/>
    <n v="1431"/>
    <n v="678"/>
    <n v="497"/>
    <n v="26713"/>
    <n v="28856"/>
    <n v="28995"/>
    <n v="26744"/>
    <n v="20297"/>
    <n v="16449"/>
    <n v="13756"/>
    <n v="12847"/>
    <n v="11625"/>
    <n v="10318"/>
    <n v="8124"/>
    <n v="6643"/>
    <n v="5389"/>
    <n v="4025"/>
    <n v="2864"/>
    <n v="1318"/>
    <n v="953"/>
  </r>
  <r>
    <s v="NGA"/>
    <x v="0"/>
    <m/>
    <x v="29"/>
    <m/>
    <s v="ISOKAN"/>
    <m/>
    <n v="80843"/>
    <n v="80614"/>
    <n v="161457"/>
    <n v="9920"/>
    <n v="10792"/>
    <n v="10615"/>
    <n v="9946"/>
    <n v="7536"/>
    <n v="5924"/>
    <n v="4859"/>
    <n v="4295"/>
    <n v="4138"/>
    <n v="3497"/>
    <n v="2909"/>
    <n v="2004"/>
    <n v="1727"/>
    <n v="1129"/>
    <n v="721"/>
    <n v="506"/>
    <n v="325"/>
    <n v="9504"/>
    <n v="10156"/>
    <n v="10238"/>
    <n v="8963"/>
    <n v="6800"/>
    <n v="6001"/>
    <n v="5300"/>
    <n v="5197"/>
    <n v="4256"/>
    <n v="3894"/>
    <n v="2806"/>
    <n v="2539"/>
    <n v="1873"/>
    <n v="1344"/>
    <n v="907"/>
    <n v="480"/>
    <n v="356"/>
    <n v="19424"/>
    <n v="20948"/>
    <n v="20853"/>
    <n v="18909"/>
    <n v="14336"/>
    <n v="11925"/>
    <n v="10159"/>
    <n v="9492"/>
    <n v="8394"/>
    <n v="7391"/>
    <n v="5715"/>
    <n v="4543"/>
    <n v="3600"/>
    <n v="2473"/>
    <n v="1628"/>
    <n v="986"/>
    <n v="681"/>
  </r>
  <r>
    <s v="NGA"/>
    <x v="0"/>
    <m/>
    <x v="29"/>
    <m/>
    <s v="IWO"/>
    <m/>
    <n v="151690"/>
    <n v="150895"/>
    <n v="302585"/>
    <n v="18401"/>
    <n v="19717"/>
    <n v="20655"/>
    <n v="18627"/>
    <n v="14784"/>
    <n v="10907"/>
    <n v="8945"/>
    <n v="8064"/>
    <n v="7420"/>
    <n v="6598"/>
    <n v="5490"/>
    <n v="3563"/>
    <n v="2964"/>
    <n v="2625"/>
    <n v="1527"/>
    <n v="831"/>
    <n v="572"/>
    <n v="17424"/>
    <n v="18492"/>
    <n v="20338"/>
    <n v="17305"/>
    <n v="12572"/>
    <n v="10640"/>
    <n v="9612"/>
    <n v="9714"/>
    <n v="7865"/>
    <n v="7239"/>
    <n v="4956"/>
    <n v="5140"/>
    <n v="3600"/>
    <n v="2736"/>
    <n v="1698"/>
    <n v="886"/>
    <n v="678"/>
    <n v="35825"/>
    <n v="38209"/>
    <n v="40993"/>
    <n v="35932"/>
    <n v="27356"/>
    <n v="21547"/>
    <n v="18557"/>
    <n v="17778"/>
    <n v="15285"/>
    <n v="13837"/>
    <n v="10446"/>
    <n v="8703"/>
    <n v="6564"/>
    <n v="5361"/>
    <n v="3225"/>
    <n v="1717"/>
    <n v="1250"/>
  </r>
  <r>
    <s v="NGA"/>
    <x v="0"/>
    <m/>
    <x v="29"/>
    <m/>
    <s v="OBOKUN"/>
    <m/>
    <n v="98607"/>
    <n v="95641"/>
    <n v="194248"/>
    <n v="11499"/>
    <n v="12426"/>
    <n v="13121"/>
    <n v="12272"/>
    <n v="10496"/>
    <n v="7414"/>
    <n v="5649"/>
    <n v="5022"/>
    <n v="4835"/>
    <n v="4284"/>
    <n v="3290"/>
    <n v="2675"/>
    <n v="2188"/>
    <n v="1613"/>
    <n v="908"/>
    <n v="600"/>
    <n v="315"/>
    <n v="10628"/>
    <n v="11557"/>
    <n v="12486"/>
    <n v="11239"/>
    <n v="8518"/>
    <n v="6962"/>
    <n v="5975"/>
    <n v="6159"/>
    <n v="4684"/>
    <n v="4517"/>
    <n v="2901"/>
    <n v="3697"/>
    <n v="2442"/>
    <n v="1520"/>
    <n v="1308"/>
    <n v="707"/>
    <n v="341"/>
    <n v="22127"/>
    <n v="23983"/>
    <n v="25607"/>
    <n v="23511"/>
    <n v="19014"/>
    <n v="14376"/>
    <n v="11624"/>
    <n v="11181"/>
    <n v="9519"/>
    <n v="8801"/>
    <n v="6191"/>
    <n v="6372"/>
    <n v="4630"/>
    <n v="3133"/>
    <n v="2216"/>
    <n v="1307"/>
    <n v="656"/>
  </r>
  <r>
    <s v="NGA"/>
    <x v="0"/>
    <m/>
    <x v="29"/>
    <m/>
    <s v="ODO OTIN"/>
    <m/>
    <n v="94742"/>
    <n v="89925"/>
    <n v="184667"/>
    <n v="11557"/>
    <n v="12899"/>
    <n v="13054"/>
    <n v="11445"/>
    <n v="8530"/>
    <n v="7190"/>
    <n v="5398"/>
    <n v="5479"/>
    <n v="5052"/>
    <n v="3756"/>
    <n v="3016"/>
    <n v="2809"/>
    <n v="1618"/>
    <n v="1465"/>
    <n v="881"/>
    <n v="370"/>
    <n v="223"/>
    <n v="10718"/>
    <n v="11536"/>
    <n v="12189"/>
    <n v="10609"/>
    <n v="7468"/>
    <n v="6502"/>
    <n v="5785"/>
    <n v="6182"/>
    <n v="4610"/>
    <n v="3987"/>
    <n v="2453"/>
    <n v="3501"/>
    <n v="1801"/>
    <n v="1554"/>
    <n v="590"/>
    <n v="240"/>
    <n v="200"/>
    <n v="22275"/>
    <n v="24435"/>
    <n v="25243"/>
    <n v="22054"/>
    <n v="15998"/>
    <n v="13692"/>
    <n v="11183"/>
    <n v="11661"/>
    <n v="9662"/>
    <n v="7743"/>
    <n v="5469"/>
    <n v="6310"/>
    <n v="3419"/>
    <n v="3019"/>
    <n v="1471"/>
    <n v="610"/>
    <n v="423"/>
  </r>
  <r>
    <s v="NGA"/>
    <x v="0"/>
    <m/>
    <x v="29"/>
    <m/>
    <s v="OLA OLUWA"/>
    <m/>
    <n v="65589"/>
    <n v="62673"/>
    <n v="128262"/>
    <n v="7724"/>
    <n v="8265"/>
    <n v="8772"/>
    <n v="8122"/>
    <n v="6364"/>
    <n v="4738"/>
    <n v="3797"/>
    <n v="3500"/>
    <n v="3400"/>
    <n v="2956"/>
    <n v="2381"/>
    <n v="1782"/>
    <n v="1701"/>
    <n v="1097"/>
    <n v="457"/>
    <n v="313"/>
    <n v="220"/>
    <n v="7260"/>
    <n v="7820"/>
    <n v="7970"/>
    <n v="7275"/>
    <n v="5070"/>
    <n v="4369"/>
    <n v="4111"/>
    <n v="4357"/>
    <n v="3453"/>
    <n v="3256"/>
    <n v="1767"/>
    <n v="2880"/>
    <n v="1157"/>
    <n v="806"/>
    <n v="408"/>
    <n v="530"/>
    <n v="184"/>
    <n v="14984"/>
    <n v="16085"/>
    <n v="16742"/>
    <n v="15397"/>
    <n v="11434"/>
    <n v="9107"/>
    <n v="7908"/>
    <n v="7857"/>
    <n v="6853"/>
    <n v="6212"/>
    <n v="4148"/>
    <n v="4662"/>
    <n v="2858"/>
    <n v="1903"/>
    <n v="865"/>
    <n v="843"/>
    <n v="404"/>
  </r>
  <r>
    <s v="NGA"/>
    <x v="0"/>
    <m/>
    <x v="29"/>
    <m/>
    <s v="OLORUNDA"/>
    <m/>
    <n v="91643"/>
    <n v="89564"/>
    <n v="181207"/>
    <n v="11286"/>
    <n v="11916"/>
    <n v="11983"/>
    <n v="11190"/>
    <n v="9086"/>
    <n v="6858"/>
    <n v="5434"/>
    <n v="4979"/>
    <n v="4475"/>
    <n v="3902"/>
    <n v="2805"/>
    <n v="2745"/>
    <n v="1639"/>
    <n v="1608"/>
    <n v="756"/>
    <n v="696"/>
    <n v="285"/>
    <n v="10694"/>
    <n v="10988"/>
    <n v="11283"/>
    <n v="10154"/>
    <n v="7744"/>
    <n v="6705"/>
    <n v="5765"/>
    <n v="5813"/>
    <n v="4626"/>
    <n v="4144"/>
    <n v="2881"/>
    <n v="3062"/>
    <n v="1569"/>
    <n v="1951"/>
    <n v="893"/>
    <n v="818"/>
    <n v="474"/>
    <n v="21980"/>
    <n v="22904"/>
    <n v="23266"/>
    <n v="21344"/>
    <n v="16830"/>
    <n v="13563"/>
    <n v="11199"/>
    <n v="10792"/>
    <n v="9101"/>
    <n v="8046"/>
    <n v="5686"/>
    <n v="5807"/>
    <n v="3208"/>
    <n v="3559"/>
    <n v="1649"/>
    <n v="1514"/>
    <n v="759"/>
  </r>
  <r>
    <s v="NGA"/>
    <x v="0"/>
    <m/>
    <x v="29"/>
    <m/>
    <s v="ORIADE"/>
    <m/>
    <n v="119592"/>
    <n v="117651"/>
    <n v="237243"/>
    <n v="14138"/>
    <n v="15222"/>
    <n v="15944"/>
    <n v="15421"/>
    <n v="11811"/>
    <n v="8686"/>
    <n v="7016"/>
    <n v="6262"/>
    <n v="5944"/>
    <n v="5192"/>
    <n v="4227"/>
    <n v="2978"/>
    <n v="2072"/>
    <n v="1946"/>
    <n v="1359"/>
    <n v="876"/>
    <n v="498"/>
    <n v="13311"/>
    <n v="14116"/>
    <n v="15225"/>
    <n v="13600"/>
    <n v="10045"/>
    <n v="8460"/>
    <n v="7558"/>
    <n v="7709"/>
    <n v="6128"/>
    <n v="5717"/>
    <n v="4459"/>
    <n v="3326"/>
    <n v="2184"/>
    <n v="2637"/>
    <n v="1495"/>
    <n v="1222"/>
    <n v="459"/>
    <n v="27449"/>
    <n v="29338"/>
    <n v="31169"/>
    <n v="29021"/>
    <n v="21856"/>
    <n v="17146"/>
    <n v="14574"/>
    <n v="13971"/>
    <n v="12072"/>
    <n v="10909"/>
    <n v="8686"/>
    <n v="6304"/>
    <n v="4256"/>
    <n v="4583"/>
    <n v="2854"/>
    <n v="2098"/>
    <n v="957"/>
  </r>
  <r>
    <s v="NGA"/>
    <x v="0"/>
    <m/>
    <x v="29"/>
    <m/>
    <s v="OROLU"/>
    <m/>
    <n v="66400"/>
    <n v="63516"/>
    <n v="129916"/>
    <n v="8230"/>
    <n v="8761"/>
    <n v="8787"/>
    <n v="7772"/>
    <n v="6472"/>
    <n v="4862"/>
    <n v="3964"/>
    <n v="3629"/>
    <n v="3341"/>
    <n v="2762"/>
    <n v="2456"/>
    <n v="1573"/>
    <n v="1751"/>
    <n v="835"/>
    <n v="643"/>
    <n v="367"/>
    <n v="195"/>
    <n v="7671"/>
    <n v="8079"/>
    <n v="8153"/>
    <n v="7271"/>
    <n v="5205"/>
    <n v="4759"/>
    <n v="4071"/>
    <n v="3926"/>
    <n v="3415"/>
    <n v="3147"/>
    <n v="2447"/>
    <n v="1844"/>
    <n v="1425"/>
    <n v="1358"/>
    <n v="433"/>
    <n v="157"/>
    <n v="155"/>
    <n v="15901"/>
    <n v="16840"/>
    <n v="16940"/>
    <n v="15043"/>
    <n v="11677"/>
    <n v="9621"/>
    <n v="8035"/>
    <n v="7555"/>
    <n v="6756"/>
    <n v="5909"/>
    <n v="4903"/>
    <n v="3417"/>
    <n v="3176"/>
    <n v="2193"/>
    <n v="1076"/>
    <n v="524"/>
    <n v="350"/>
  </r>
  <r>
    <s v="NGA"/>
    <x v="0"/>
    <m/>
    <x v="29"/>
    <m/>
    <s v="OSOGBO"/>
    <m/>
    <n v="99862"/>
    <n v="98265"/>
    <n v="198127"/>
    <n v="12469"/>
    <n v="12582"/>
    <n v="12799"/>
    <n v="12258"/>
    <n v="10007"/>
    <n v="7718"/>
    <n v="6157"/>
    <n v="5533"/>
    <n v="4885"/>
    <n v="4306"/>
    <n v="3178"/>
    <n v="2827"/>
    <n v="1847"/>
    <n v="1762"/>
    <n v="800"/>
    <n v="442"/>
    <n v="292"/>
    <n v="11722"/>
    <n v="12002"/>
    <n v="12522"/>
    <n v="10986"/>
    <n v="8551"/>
    <n v="7524"/>
    <n v="6454"/>
    <n v="6346"/>
    <n v="4956"/>
    <n v="4564"/>
    <n v="3338"/>
    <n v="3035"/>
    <n v="2151"/>
    <n v="1826"/>
    <n v="1149"/>
    <n v="656"/>
    <n v="483"/>
    <n v="24191"/>
    <n v="24584"/>
    <n v="25321"/>
    <n v="23244"/>
    <n v="18558"/>
    <n v="15242"/>
    <n v="12611"/>
    <n v="11879"/>
    <n v="9841"/>
    <n v="8870"/>
    <n v="6516"/>
    <n v="5862"/>
    <n v="3998"/>
    <n v="3588"/>
    <n v="1949"/>
    <n v="1098"/>
    <n v="775"/>
  </r>
  <r>
    <s v="NGA"/>
    <x v="0"/>
    <m/>
    <x v="30"/>
    <m/>
    <s v="AFIJIO"/>
    <m/>
    <n v="91838"/>
    <n v="92066"/>
    <n v="183904"/>
    <n v="9009"/>
    <n v="10467"/>
    <n v="10887"/>
    <n v="11268"/>
    <n v="10194"/>
    <n v="7726"/>
    <n v="5790"/>
    <n v="5018"/>
    <n v="4810"/>
    <n v="3949"/>
    <n v="3142"/>
    <n v="2691"/>
    <n v="2131"/>
    <n v="2226"/>
    <n v="1271"/>
    <n v="838"/>
    <n v="421"/>
    <n v="8681"/>
    <n v="10443"/>
    <n v="10986"/>
    <n v="10474"/>
    <n v="9151"/>
    <n v="7337"/>
    <n v="5680"/>
    <n v="5812"/>
    <n v="4382"/>
    <n v="4514"/>
    <n v="3035"/>
    <n v="3777"/>
    <n v="2386"/>
    <n v="2715"/>
    <n v="1249"/>
    <n v="951"/>
    <n v="493"/>
    <n v="17690"/>
    <n v="20910"/>
    <n v="21873"/>
    <n v="21742"/>
    <n v="19345"/>
    <n v="15063"/>
    <n v="11470"/>
    <n v="10830"/>
    <n v="9192"/>
    <n v="8463"/>
    <n v="6177"/>
    <n v="6468"/>
    <n v="4517"/>
    <n v="4941"/>
    <n v="2520"/>
    <n v="1789"/>
    <n v="914"/>
  </r>
  <r>
    <s v="NGA"/>
    <x v="0"/>
    <m/>
    <x v="30"/>
    <m/>
    <s v="AKINYELE"/>
    <m/>
    <n v="138371"/>
    <n v="140687"/>
    <n v="279058"/>
    <n v="18635"/>
    <n v="17192"/>
    <n v="16770"/>
    <n v="14249"/>
    <n v="12171"/>
    <n v="10716"/>
    <n v="9609"/>
    <n v="8625"/>
    <n v="7065"/>
    <n v="6186"/>
    <n v="4446"/>
    <n v="4211"/>
    <n v="2921"/>
    <n v="2659"/>
    <n v="1415"/>
    <n v="945"/>
    <n v="556"/>
    <n v="18205"/>
    <n v="17392"/>
    <n v="16927"/>
    <n v="13528"/>
    <n v="11081"/>
    <n v="10357"/>
    <n v="9355"/>
    <n v="8248"/>
    <n v="7253"/>
    <n v="5992"/>
    <n v="5190"/>
    <n v="5189"/>
    <n v="4026"/>
    <n v="3445"/>
    <n v="2222"/>
    <n v="1388"/>
    <n v="889"/>
    <n v="36840"/>
    <n v="34584"/>
    <n v="33697"/>
    <n v="27777"/>
    <n v="23252"/>
    <n v="21073"/>
    <n v="18964"/>
    <n v="16873"/>
    <n v="14318"/>
    <n v="12178"/>
    <n v="9636"/>
    <n v="9400"/>
    <n v="6947"/>
    <n v="6104"/>
    <n v="3637"/>
    <n v="2333"/>
    <n v="1445"/>
  </r>
  <r>
    <s v="NGA"/>
    <x v="0"/>
    <m/>
    <x v="30"/>
    <m/>
    <s v="ATIBA"/>
    <m/>
    <n v="120240"/>
    <n v="120699"/>
    <n v="240939"/>
    <n v="15553"/>
    <n v="16352"/>
    <n v="15717"/>
    <n v="14174"/>
    <n v="11462"/>
    <n v="9071"/>
    <n v="7590"/>
    <n v="6725"/>
    <n v="5819"/>
    <n v="4850"/>
    <n v="3755"/>
    <n v="2783"/>
    <n v="2002"/>
    <n v="1901"/>
    <n v="1230"/>
    <n v="794"/>
    <n v="462"/>
    <n v="15074"/>
    <n v="15765"/>
    <n v="16612"/>
    <n v="13831"/>
    <n v="10119"/>
    <n v="8991"/>
    <n v="7522"/>
    <n v="7179"/>
    <n v="5703"/>
    <n v="5138"/>
    <n v="3746"/>
    <n v="3472"/>
    <n v="2472"/>
    <n v="2311"/>
    <n v="1304"/>
    <n v="989"/>
    <n v="471"/>
    <n v="30627"/>
    <n v="32117"/>
    <n v="32329"/>
    <n v="28005"/>
    <n v="21581"/>
    <n v="18062"/>
    <n v="15112"/>
    <n v="13904"/>
    <n v="11522"/>
    <n v="9988"/>
    <n v="7501"/>
    <n v="6255"/>
    <n v="4474"/>
    <n v="4212"/>
    <n v="2534"/>
    <n v="1783"/>
    <n v="933"/>
  </r>
  <r>
    <s v="NGA"/>
    <x v="0"/>
    <m/>
    <x v="30"/>
    <m/>
    <s v="ATISBO"/>
    <m/>
    <n v="110419"/>
    <n v="104384"/>
    <n v="214803"/>
    <n v="13493"/>
    <n v="15299"/>
    <n v="15498"/>
    <n v="13626"/>
    <n v="10151"/>
    <n v="7390"/>
    <n v="6460"/>
    <n v="6121"/>
    <n v="5849"/>
    <n v="4715"/>
    <n v="3435"/>
    <n v="2813"/>
    <n v="2141"/>
    <n v="1647"/>
    <n v="1101"/>
    <n v="394"/>
    <n v="286"/>
    <n v="12666"/>
    <n v="13915"/>
    <n v="13897"/>
    <n v="11504"/>
    <n v="8519"/>
    <n v="7326"/>
    <n v="7054"/>
    <n v="7052"/>
    <n v="5448"/>
    <n v="5108"/>
    <n v="2970"/>
    <n v="4014"/>
    <n v="1871"/>
    <n v="1674"/>
    <n v="605"/>
    <n v="512"/>
    <n v="249"/>
    <n v="26159"/>
    <n v="29214"/>
    <n v="29395"/>
    <n v="25130"/>
    <n v="18670"/>
    <n v="14716"/>
    <n v="13514"/>
    <n v="13173"/>
    <n v="11297"/>
    <n v="9823"/>
    <n v="6405"/>
    <n v="6827"/>
    <n v="4012"/>
    <n v="3321"/>
    <n v="1706"/>
    <n v="906"/>
    <n v="535"/>
  </r>
  <r>
    <s v="NGA"/>
    <x v="0"/>
    <m/>
    <x v="30"/>
    <m/>
    <s v="EGBEDA"/>
    <m/>
    <n v="262436"/>
    <n v="278480"/>
    <n v="540916"/>
    <n v="36332"/>
    <n v="33591"/>
    <n v="32432"/>
    <n v="28095"/>
    <n v="23951"/>
    <n v="20128"/>
    <n v="17515"/>
    <n v="16379"/>
    <n v="13162"/>
    <n v="11736"/>
    <n v="8632"/>
    <n v="8340"/>
    <n v="4668"/>
    <n v="3902"/>
    <n v="1808"/>
    <n v="1160"/>
    <n v="605"/>
    <n v="35788"/>
    <n v="33928"/>
    <n v="34173"/>
    <n v="27893"/>
    <n v="23176"/>
    <n v="21338"/>
    <n v="19813"/>
    <n v="18116"/>
    <n v="15086"/>
    <n v="13343"/>
    <n v="9735"/>
    <n v="9017"/>
    <n v="5806"/>
    <n v="4891"/>
    <n v="2946"/>
    <n v="2006"/>
    <n v="1425"/>
    <n v="72120"/>
    <n v="67519"/>
    <n v="66605"/>
    <n v="55988"/>
    <n v="47127"/>
    <n v="41466"/>
    <n v="37328"/>
    <n v="34495"/>
    <n v="28248"/>
    <n v="25079"/>
    <n v="18367"/>
    <n v="17357"/>
    <n v="10474"/>
    <n v="8793"/>
    <n v="4754"/>
    <n v="3166"/>
    <n v="2030"/>
  </r>
  <r>
    <s v="NGA"/>
    <x v="0"/>
    <m/>
    <x v="30"/>
    <m/>
    <s v="IBADAN NORTH"/>
    <m/>
    <n v="135924"/>
    <n v="138007"/>
    <n v="273931"/>
    <n v="16908"/>
    <n v="14838"/>
    <n v="14198"/>
    <n v="12924"/>
    <n v="15045"/>
    <n v="14193"/>
    <n v="10899"/>
    <n v="8826"/>
    <n v="6560"/>
    <n v="5742"/>
    <n v="4132"/>
    <n v="4379"/>
    <n v="2473"/>
    <n v="2515"/>
    <n v="1154"/>
    <n v="803"/>
    <n v="335"/>
    <n v="16455"/>
    <n v="15245"/>
    <n v="15701"/>
    <n v="13619"/>
    <n v="13553"/>
    <n v="12076"/>
    <n v="9518"/>
    <n v="8339"/>
    <n v="6839"/>
    <n v="6050"/>
    <n v="5171"/>
    <n v="5089"/>
    <n v="3498"/>
    <n v="3024"/>
    <n v="1826"/>
    <n v="1250"/>
    <n v="754"/>
    <n v="33363"/>
    <n v="30083"/>
    <n v="29899"/>
    <n v="26543"/>
    <n v="28598"/>
    <n v="26269"/>
    <n v="20417"/>
    <n v="17165"/>
    <n v="13399"/>
    <n v="11792"/>
    <n v="9303"/>
    <n v="9468"/>
    <n v="5971"/>
    <n v="5539"/>
    <n v="2980"/>
    <n v="2053"/>
    <n v="1089"/>
  </r>
  <r>
    <s v="NGA"/>
    <x v="0"/>
    <m/>
    <x v="30"/>
    <m/>
    <s v="IBADAN NORTH EAST"/>
    <m/>
    <n v="171757"/>
    <n v="175778"/>
    <n v="347535"/>
    <n v="22765"/>
    <n v="21113"/>
    <n v="20598"/>
    <n v="18595"/>
    <n v="17297"/>
    <n v="14964"/>
    <n v="12161"/>
    <n v="10173"/>
    <n v="8093"/>
    <n v="6908"/>
    <n v="4899"/>
    <n v="4645"/>
    <n v="3178"/>
    <n v="3040"/>
    <n v="1657"/>
    <n v="1148"/>
    <n v="523"/>
    <n v="22037"/>
    <n v="20674"/>
    <n v="21015"/>
    <n v="17971"/>
    <n v="15890"/>
    <n v="14204"/>
    <n v="12100"/>
    <n v="10487"/>
    <n v="8686"/>
    <n v="7629"/>
    <n v="6210"/>
    <n v="5640"/>
    <n v="4582"/>
    <n v="3701"/>
    <n v="2332"/>
    <n v="1638"/>
    <n v="982"/>
    <n v="44802"/>
    <n v="41787"/>
    <n v="41613"/>
    <n v="36566"/>
    <n v="33187"/>
    <n v="29168"/>
    <n v="24261"/>
    <n v="20660"/>
    <n v="16779"/>
    <n v="14537"/>
    <n v="11109"/>
    <n v="10285"/>
    <n v="7760"/>
    <n v="6741"/>
    <n v="3989"/>
    <n v="2786"/>
    <n v="1505"/>
  </r>
  <r>
    <s v="NGA"/>
    <x v="0"/>
    <m/>
    <x v="30"/>
    <m/>
    <s v="IBADAN NORTH WEST"/>
    <m/>
    <n v="68419"/>
    <n v="71495"/>
    <n v="139914"/>
    <n v="8671"/>
    <n v="7726"/>
    <n v="7551"/>
    <n v="6975"/>
    <n v="7255"/>
    <n v="6435"/>
    <n v="5074"/>
    <n v="4293"/>
    <n v="3303"/>
    <n v="2869"/>
    <n v="2071"/>
    <n v="2215"/>
    <n v="1297"/>
    <n v="1332"/>
    <n v="657"/>
    <n v="500"/>
    <n v="195"/>
    <n v="8459"/>
    <n v="8037"/>
    <n v="8085"/>
    <n v="7254"/>
    <n v="6632"/>
    <n v="5610"/>
    <n v="4829"/>
    <n v="4271"/>
    <n v="3516"/>
    <n v="3228"/>
    <n v="2784"/>
    <n v="2640"/>
    <n v="2072"/>
    <n v="1714"/>
    <n v="1119"/>
    <n v="774"/>
    <n v="471"/>
    <n v="17130"/>
    <n v="15763"/>
    <n v="15636"/>
    <n v="14229"/>
    <n v="13887"/>
    <n v="12045"/>
    <n v="9903"/>
    <n v="8564"/>
    <n v="6819"/>
    <n v="6097"/>
    <n v="4855"/>
    <n v="4855"/>
    <n v="3369"/>
    <n v="3046"/>
    <n v="1776"/>
    <n v="1274"/>
    <n v="666"/>
  </r>
  <r>
    <s v="NGA"/>
    <x v="0"/>
    <m/>
    <x v="30"/>
    <m/>
    <s v="IBADAN SOUTH EAST"/>
    <m/>
    <n v="134108"/>
    <n v="140087"/>
    <n v="274195"/>
    <n v="19802"/>
    <n v="17093"/>
    <n v="15719"/>
    <n v="13206"/>
    <n v="11753"/>
    <n v="11110"/>
    <n v="10424"/>
    <n v="8811"/>
    <n v="6535"/>
    <n v="5305"/>
    <n v="3570"/>
    <n v="3558"/>
    <n v="2438"/>
    <n v="2384"/>
    <n v="1211"/>
    <n v="805"/>
    <n v="384"/>
    <n v="19495"/>
    <n v="16991"/>
    <n v="16474"/>
    <n v="12746"/>
    <n v="11379"/>
    <n v="11442"/>
    <n v="10245"/>
    <n v="8680"/>
    <n v="6707"/>
    <n v="5612"/>
    <n v="4756"/>
    <n v="4414"/>
    <n v="3966"/>
    <n v="3119"/>
    <n v="1919"/>
    <n v="1313"/>
    <n v="829"/>
    <n v="39297"/>
    <n v="34084"/>
    <n v="32193"/>
    <n v="25952"/>
    <n v="23132"/>
    <n v="22552"/>
    <n v="20669"/>
    <n v="17491"/>
    <n v="13242"/>
    <n v="10917"/>
    <n v="8326"/>
    <n v="7972"/>
    <n v="6404"/>
    <n v="5503"/>
    <n v="3130"/>
    <n v="2118"/>
    <n v="1213"/>
  </r>
  <r>
    <s v="NGA"/>
    <x v="0"/>
    <m/>
    <x v="30"/>
    <m/>
    <s v="IBADAN SOUTH WEST"/>
    <m/>
    <n v="124102"/>
    <n v="128206"/>
    <n v="252308"/>
    <n v="14865"/>
    <n v="13562"/>
    <n v="13325"/>
    <n v="12389"/>
    <n v="12850"/>
    <n v="11554"/>
    <n v="9636"/>
    <n v="8505"/>
    <n v="6575"/>
    <n v="5416"/>
    <n v="3730"/>
    <n v="4062"/>
    <n v="2375"/>
    <n v="2604"/>
    <n v="1249"/>
    <n v="1042"/>
    <n v="363"/>
    <n v="14599"/>
    <n v="13756"/>
    <n v="14717"/>
    <n v="12379"/>
    <n v="11259"/>
    <n v="10156"/>
    <n v="8889"/>
    <n v="8175"/>
    <n v="6518"/>
    <n v="6004"/>
    <n v="4941"/>
    <n v="5201"/>
    <n v="3796"/>
    <n v="3384"/>
    <n v="2061"/>
    <n v="1477"/>
    <n v="894"/>
    <n v="29464"/>
    <n v="27318"/>
    <n v="28042"/>
    <n v="24768"/>
    <n v="24109"/>
    <n v="21710"/>
    <n v="18525"/>
    <n v="16680"/>
    <n v="13093"/>
    <n v="11420"/>
    <n v="8671"/>
    <n v="9263"/>
    <n v="6171"/>
    <n v="5988"/>
    <n v="3310"/>
    <n v="2519"/>
    <n v="1257"/>
  </r>
  <r>
    <s v="NGA"/>
    <x v="0"/>
    <m/>
    <x v="30"/>
    <m/>
    <s v="IBARAPA CENTRAL"/>
    <m/>
    <n v="84602"/>
    <n v="84153"/>
    <n v="168755"/>
    <n v="9904"/>
    <n v="10783"/>
    <n v="10682"/>
    <n v="10291"/>
    <n v="8409"/>
    <n v="6445"/>
    <n v="5074"/>
    <n v="4587"/>
    <n v="4361"/>
    <n v="3747"/>
    <n v="2829"/>
    <n v="2241"/>
    <n v="1819"/>
    <n v="1596"/>
    <n v="898"/>
    <n v="574"/>
    <n v="362"/>
    <n v="9442"/>
    <n v="10151"/>
    <n v="10399"/>
    <n v="9507"/>
    <n v="7281"/>
    <n v="6132"/>
    <n v="5474"/>
    <n v="5379"/>
    <n v="4298"/>
    <n v="4058"/>
    <n v="2760"/>
    <n v="3212"/>
    <n v="1842"/>
    <n v="1807"/>
    <n v="1113"/>
    <n v="887"/>
    <n v="411"/>
    <n v="19346"/>
    <n v="20934"/>
    <n v="21081"/>
    <n v="19798"/>
    <n v="15690"/>
    <n v="12577"/>
    <n v="10548"/>
    <n v="9966"/>
    <n v="8659"/>
    <n v="7805"/>
    <n v="5589"/>
    <n v="5453"/>
    <n v="3661"/>
    <n v="3403"/>
    <n v="2011"/>
    <n v="1461"/>
    <n v="773"/>
  </r>
  <r>
    <s v="NGA"/>
    <x v="0"/>
    <m/>
    <x v="30"/>
    <m/>
    <s v="IBARAPA EAST"/>
    <m/>
    <n v="101968"/>
    <n v="100033"/>
    <n v="202001"/>
    <n v="11984"/>
    <n v="12992"/>
    <n v="12824"/>
    <n v="12433"/>
    <n v="11758"/>
    <n v="8120"/>
    <n v="5926"/>
    <n v="5521"/>
    <n v="4751"/>
    <n v="4274"/>
    <n v="3135"/>
    <n v="2781"/>
    <n v="1829"/>
    <n v="1553"/>
    <n v="1098"/>
    <n v="616"/>
    <n v="373"/>
    <n v="11486"/>
    <n v="12353"/>
    <n v="12379"/>
    <n v="11429"/>
    <n v="9905"/>
    <n v="7339"/>
    <n v="6263"/>
    <n v="6342"/>
    <n v="4838"/>
    <n v="4606"/>
    <n v="3230"/>
    <n v="3419"/>
    <n v="1985"/>
    <n v="2068"/>
    <n v="1149"/>
    <n v="816"/>
    <n v="426"/>
    <n v="23470"/>
    <n v="25345"/>
    <n v="25203"/>
    <n v="23862"/>
    <n v="21663"/>
    <n v="15459"/>
    <n v="12189"/>
    <n v="11863"/>
    <n v="9589"/>
    <n v="8880"/>
    <n v="6365"/>
    <n v="6200"/>
    <n v="3814"/>
    <n v="3621"/>
    <n v="2247"/>
    <n v="1432"/>
    <n v="799"/>
  </r>
  <r>
    <s v="NGA"/>
    <x v="0"/>
    <m/>
    <x v="30"/>
    <m/>
    <s v="IBARAPA NORTH"/>
    <m/>
    <n v="83461"/>
    <n v="80470"/>
    <n v="163931"/>
    <n v="10217"/>
    <n v="11116"/>
    <n v="11317"/>
    <n v="10137"/>
    <n v="7942"/>
    <n v="6103"/>
    <n v="5029"/>
    <n v="4629"/>
    <n v="4242"/>
    <n v="3545"/>
    <n v="3103"/>
    <n v="1680"/>
    <n v="1574"/>
    <n v="1267"/>
    <n v="793"/>
    <n v="472"/>
    <n v="295"/>
    <n v="9738"/>
    <n v="10362"/>
    <n v="10247"/>
    <n v="9011"/>
    <n v="6585"/>
    <n v="6056"/>
    <n v="5439"/>
    <n v="5261"/>
    <n v="4132"/>
    <n v="3671"/>
    <n v="2797"/>
    <n v="2226"/>
    <n v="1693"/>
    <n v="1798"/>
    <n v="689"/>
    <n v="512"/>
    <n v="253"/>
    <n v="19955"/>
    <n v="21478"/>
    <n v="21564"/>
    <n v="19148"/>
    <n v="14527"/>
    <n v="12159"/>
    <n v="10468"/>
    <n v="9890"/>
    <n v="8374"/>
    <n v="7216"/>
    <n v="5900"/>
    <n v="3906"/>
    <n v="3267"/>
    <n v="3065"/>
    <n v="1482"/>
    <n v="984"/>
    <n v="548"/>
  </r>
  <r>
    <s v="NGA"/>
    <x v="0"/>
    <m/>
    <x v="30"/>
    <m/>
    <s v="IDO"/>
    <m/>
    <n v="88505"/>
    <n v="87587"/>
    <n v="176092"/>
    <n v="10936"/>
    <n v="10328"/>
    <n v="11414"/>
    <n v="9463"/>
    <n v="8128"/>
    <n v="7221"/>
    <n v="5951"/>
    <n v="5519"/>
    <n v="4505"/>
    <n v="4069"/>
    <n v="2918"/>
    <n v="2836"/>
    <n v="1971"/>
    <n v="1602"/>
    <n v="860"/>
    <n v="492"/>
    <n v="292"/>
    <n v="10747"/>
    <n v="10546"/>
    <n v="11212"/>
    <n v="8707"/>
    <n v="7192"/>
    <n v="6427"/>
    <n v="5864"/>
    <n v="5242"/>
    <n v="4657"/>
    <n v="4095"/>
    <n v="3287"/>
    <n v="2988"/>
    <n v="2262"/>
    <n v="1892"/>
    <n v="1181"/>
    <n v="765"/>
    <n v="523"/>
    <n v="21683"/>
    <n v="20874"/>
    <n v="22626"/>
    <n v="18170"/>
    <n v="15320"/>
    <n v="13648"/>
    <n v="11815"/>
    <n v="10761"/>
    <n v="9162"/>
    <n v="8164"/>
    <n v="6205"/>
    <n v="5824"/>
    <n v="4233"/>
    <n v="3494"/>
    <n v="2041"/>
    <n v="1257"/>
    <n v="815"/>
  </r>
  <r>
    <s v="NGA"/>
    <x v="0"/>
    <m/>
    <x v="30"/>
    <m/>
    <s v="IREPO"/>
    <m/>
    <n v="105577"/>
    <n v="98448"/>
    <n v="204025"/>
    <n v="13476"/>
    <n v="15682"/>
    <n v="15600"/>
    <n v="12550"/>
    <n v="8792"/>
    <n v="6791"/>
    <n v="6222"/>
    <n v="6407"/>
    <n v="5785"/>
    <n v="4367"/>
    <n v="3422"/>
    <n v="2153"/>
    <n v="1573"/>
    <n v="1432"/>
    <n v="607"/>
    <n v="481"/>
    <n v="237"/>
    <n v="12789"/>
    <n v="14501"/>
    <n v="13793"/>
    <n v="10778"/>
    <n v="7698"/>
    <n v="7472"/>
    <n v="7076"/>
    <n v="6853"/>
    <n v="4854"/>
    <n v="4240"/>
    <n v="2372"/>
    <n v="2454"/>
    <n v="1180"/>
    <n v="1207"/>
    <n v="562"/>
    <n v="376"/>
    <n v="243"/>
    <n v="26265"/>
    <n v="30183"/>
    <n v="29393"/>
    <n v="23328"/>
    <n v="16490"/>
    <n v="14263"/>
    <n v="13298"/>
    <n v="13260"/>
    <n v="10639"/>
    <n v="8607"/>
    <n v="5794"/>
    <n v="4607"/>
    <n v="2753"/>
    <n v="2639"/>
    <n v="1169"/>
    <n v="857"/>
    <n v="480"/>
  </r>
  <r>
    <s v="NGA"/>
    <x v="0"/>
    <m/>
    <x v="30"/>
    <m/>
    <s v="ISEYIN"/>
    <m/>
    <n v="250730"/>
    <n v="247767"/>
    <n v="498497"/>
    <n v="30001"/>
    <n v="32800"/>
    <n v="33843"/>
    <n v="31046"/>
    <n v="24088"/>
    <n v="18144"/>
    <n v="15048"/>
    <n v="13566"/>
    <n v="12611"/>
    <n v="10733"/>
    <n v="8557"/>
    <n v="6147"/>
    <n v="4906"/>
    <n v="4008"/>
    <n v="2693"/>
    <n v="1623"/>
    <n v="916"/>
    <n v="28661"/>
    <n v="30786"/>
    <n v="31925"/>
    <n v="27960"/>
    <n v="20823"/>
    <n v="18247"/>
    <n v="16126"/>
    <n v="16255"/>
    <n v="12859"/>
    <n v="11755"/>
    <n v="8157"/>
    <n v="8283"/>
    <n v="5427"/>
    <n v="5157"/>
    <n v="2642"/>
    <n v="1900"/>
    <n v="804"/>
    <n v="58662"/>
    <n v="63586"/>
    <n v="65768"/>
    <n v="59006"/>
    <n v="44911"/>
    <n v="36391"/>
    <n v="31174"/>
    <n v="29821"/>
    <n v="25470"/>
    <n v="22488"/>
    <n v="16714"/>
    <n v="14430"/>
    <n v="10333"/>
    <n v="9165"/>
    <n v="5335"/>
    <n v="3523"/>
    <n v="1720"/>
  </r>
  <r>
    <s v="NGA"/>
    <x v="0"/>
    <m/>
    <x v="30"/>
    <m/>
    <s v="ITESIWAJU"/>
    <m/>
    <n v="128216"/>
    <n v="120242"/>
    <n v="248458"/>
    <n v="14937"/>
    <n v="16471"/>
    <n v="17119"/>
    <n v="15763"/>
    <n v="12246"/>
    <n v="9666"/>
    <n v="7854"/>
    <n v="7026"/>
    <n v="6594"/>
    <n v="5933"/>
    <n v="4858"/>
    <n v="3179"/>
    <n v="2626"/>
    <n v="1920"/>
    <n v="861"/>
    <n v="820"/>
    <n v="343"/>
    <n v="14328"/>
    <n v="15728"/>
    <n v="15901"/>
    <n v="13740"/>
    <n v="9940"/>
    <n v="8799"/>
    <n v="8224"/>
    <n v="8134"/>
    <n v="6659"/>
    <n v="6215"/>
    <n v="4211"/>
    <n v="3033"/>
    <n v="1801"/>
    <n v="1950"/>
    <n v="806"/>
    <n v="581"/>
    <n v="192"/>
    <n v="29265"/>
    <n v="32199"/>
    <n v="33020"/>
    <n v="29503"/>
    <n v="22186"/>
    <n v="18465"/>
    <n v="16078"/>
    <n v="15160"/>
    <n v="13253"/>
    <n v="12148"/>
    <n v="9069"/>
    <n v="6212"/>
    <n v="4427"/>
    <n v="3870"/>
    <n v="1667"/>
    <n v="1401"/>
    <n v="535"/>
  </r>
  <r>
    <s v="NGA"/>
    <x v="0"/>
    <m/>
    <x v="30"/>
    <m/>
    <s v="IWAJOWA"/>
    <m/>
    <n v="81712"/>
    <n v="79814"/>
    <n v="161526"/>
    <n v="9758"/>
    <n v="11052"/>
    <n v="11254"/>
    <n v="10053"/>
    <n v="7688"/>
    <n v="5645"/>
    <n v="4905"/>
    <n v="4432"/>
    <n v="4242"/>
    <n v="3617"/>
    <n v="2923"/>
    <n v="1958"/>
    <n v="1571"/>
    <n v="1012"/>
    <n v="732"/>
    <n v="500"/>
    <n v="370"/>
    <n v="9440"/>
    <n v="10474"/>
    <n v="10420"/>
    <n v="8931"/>
    <n v="6214"/>
    <n v="5641"/>
    <n v="5135"/>
    <n v="5305"/>
    <n v="4079"/>
    <n v="3733"/>
    <n v="2606"/>
    <n v="2585"/>
    <n v="1389"/>
    <n v="2199"/>
    <n v="570"/>
    <n v="782"/>
    <n v="311"/>
    <n v="19198"/>
    <n v="21526"/>
    <n v="21674"/>
    <n v="18984"/>
    <n v="13902"/>
    <n v="11286"/>
    <n v="10040"/>
    <n v="9737"/>
    <n v="8321"/>
    <n v="7350"/>
    <n v="5529"/>
    <n v="4543"/>
    <n v="2960"/>
    <n v="3211"/>
    <n v="1302"/>
    <n v="1282"/>
    <n v="681"/>
  </r>
  <r>
    <s v="NGA"/>
    <x v="0"/>
    <m/>
    <x v="30"/>
    <m/>
    <s v="KAJOLA"/>
    <m/>
    <n v="157914"/>
    <n v="157029"/>
    <n v="314943"/>
    <n v="19506"/>
    <n v="20718"/>
    <n v="20875"/>
    <n v="19266"/>
    <n v="15195"/>
    <n v="11391"/>
    <n v="9274"/>
    <n v="8492"/>
    <n v="7859"/>
    <n v="7043"/>
    <n v="5488"/>
    <n v="4117"/>
    <n v="2559"/>
    <n v="2548"/>
    <n v="1583"/>
    <n v="1196"/>
    <n v="804"/>
    <n v="18478"/>
    <n v="19362"/>
    <n v="19620"/>
    <n v="17521"/>
    <n v="13071"/>
    <n v="11429"/>
    <n v="10227"/>
    <n v="10360"/>
    <n v="8361"/>
    <n v="7637"/>
    <n v="5148"/>
    <n v="5624"/>
    <n v="3108"/>
    <n v="3282"/>
    <n v="1823"/>
    <n v="1212"/>
    <n v="766"/>
    <n v="37984"/>
    <n v="40080"/>
    <n v="40495"/>
    <n v="36787"/>
    <n v="28266"/>
    <n v="22820"/>
    <n v="19501"/>
    <n v="18852"/>
    <n v="16220"/>
    <n v="14680"/>
    <n v="10636"/>
    <n v="9741"/>
    <n v="5667"/>
    <n v="5830"/>
    <n v="3406"/>
    <n v="2408"/>
    <n v="1570"/>
  </r>
  <r>
    <s v="NGA"/>
    <x v="0"/>
    <m/>
    <x v="30"/>
    <m/>
    <s v="LAGELU"/>
    <m/>
    <n v="138034"/>
    <n v="139219"/>
    <n v="277253"/>
    <n v="16810"/>
    <n v="16344"/>
    <n v="18175"/>
    <n v="16005"/>
    <n v="12703"/>
    <n v="10489"/>
    <n v="8716"/>
    <n v="8175"/>
    <n v="7108"/>
    <n v="6075"/>
    <n v="4575"/>
    <n v="4293"/>
    <n v="3009"/>
    <n v="2531"/>
    <n v="1575"/>
    <n v="927"/>
    <n v="524"/>
    <n v="15680"/>
    <n v="15937"/>
    <n v="17791"/>
    <n v="14780"/>
    <n v="11220"/>
    <n v="10108"/>
    <n v="9133"/>
    <n v="8997"/>
    <n v="7210"/>
    <n v="6890"/>
    <n v="5280"/>
    <n v="5252"/>
    <n v="3544"/>
    <n v="3364"/>
    <n v="1929"/>
    <n v="1316"/>
    <n v="788"/>
    <n v="32490"/>
    <n v="32281"/>
    <n v="35966"/>
    <n v="30785"/>
    <n v="23923"/>
    <n v="20597"/>
    <n v="17849"/>
    <n v="17172"/>
    <n v="14318"/>
    <n v="12965"/>
    <n v="9855"/>
    <n v="9545"/>
    <n v="6553"/>
    <n v="5895"/>
    <n v="3504"/>
    <n v="2243"/>
    <n v="1312"/>
  </r>
  <r>
    <s v="NGA"/>
    <x v="0"/>
    <m/>
    <x v="30"/>
    <m/>
    <s v="OGBOMOSO NORTH"/>
    <m/>
    <n v="172275"/>
    <n v="157943"/>
    <n v="330218"/>
    <n v="18237"/>
    <n v="19333"/>
    <n v="21767"/>
    <n v="21654"/>
    <n v="25972"/>
    <n v="15928"/>
    <n v="9632"/>
    <n v="8542"/>
    <n v="7794"/>
    <n v="6552"/>
    <n v="4761"/>
    <n v="4356"/>
    <n v="2640"/>
    <n v="2305"/>
    <n v="1244"/>
    <n v="942"/>
    <n v="616"/>
    <n v="17303"/>
    <n v="18236"/>
    <n v="19917"/>
    <n v="18335"/>
    <n v="18366"/>
    <n v="12655"/>
    <n v="9704"/>
    <n v="9670"/>
    <n v="7498"/>
    <n v="7034"/>
    <n v="4463"/>
    <n v="5039"/>
    <n v="2645"/>
    <n v="2790"/>
    <n v="1906"/>
    <n v="1394"/>
    <n v="988"/>
    <n v="35540"/>
    <n v="37569"/>
    <n v="41684"/>
    <n v="39989"/>
    <n v="44338"/>
    <n v="28583"/>
    <n v="19336"/>
    <n v="18212"/>
    <n v="15292"/>
    <n v="13586"/>
    <n v="9224"/>
    <n v="9395"/>
    <n v="5285"/>
    <n v="5095"/>
    <n v="3150"/>
    <n v="2336"/>
    <n v="1604"/>
  </r>
  <r>
    <s v="NGA"/>
    <x v="0"/>
    <m/>
    <x v="30"/>
    <m/>
    <s v="OGBOMOSO SOUTH"/>
    <m/>
    <n v="67445"/>
    <n v="65689"/>
    <n v="133134"/>
    <n v="8167"/>
    <n v="8661"/>
    <n v="8740"/>
    <n v="8309"/>
    <n v="6449"/>
    <n v="4969"/>
    <n v="4297"/>
    <n v="4122"/>
    <n v="3670"/>
    <n v="2961"/>
    <n v="2233"/>
    <n v="1561"/>
    <n v="1085"/>
    <n v="1034"/>
    <n v="524"/>
    <n v="427"/>
    <n v="236"/>
    <n v="7817"/>
    <n v="8261"/>
    <n v="8391"/>
    <n v="7439"/>
    <n v="5656"/>
    <n v="4984"/>
    <n v="4480"/>
    <n v="4479"/>
    <n v="3299"/>
    <n v="2959"/>
    <n v="1991"/>
    <n v="1944"/>
    <n v="1134"/>
    <n v="1194"/>
    <n v="731"/>
    <n v="541"/>
    <n v="389"/>
    <n v="15984"/>
    <n v="16922"/>
    <n v="17131"/>
    <n v="15748"/>
    <n v="12105"/>
    <n v="9953"/>
    <n v="8777"/>
    <n v="8601"/>
    <n v="6969"/>
    <n v="5920"/>
    <n v="4224"/>
    <n v="3505"/>
    <n v="2219"/>
    <n v="2228"/>
    <n v="1255"/>
    <n v="968"/>
    <n v="625"/>
  </r>
  <r>
    <s v="NGA"/>
    <x v="0"/>
    <m/>
    <x v="30"/>
    <m/>
    <s v="OGO OLUWA"/>
    <m/>
    <n v="52127"/>
    <n v="50198"/>
    <n v="102325"/>
    <n v="6226"/>
    <n v="6688"/>
    <n v="7036"/>
    <n v="6490"/>
    <n v="4972"/>
    <n v="3956"/>
    <n v="3291"/>
    <n v="2854"/>
    <n v="2687"/>
    <n v="2075"/>
    <n v="1872"/>
    <n v="1166"/>
    <n v="980"/>
    <n v="741"/>
    <n v="596"/>
    <n v="258"/>
    <n v="239"/>
    <n v="5755"/>
    <n v="6298"/>
    <n v="6479"/>
    <n v="5798"/>
    <n v="4075"/>
    <n v="3760"/>
    <n v="3306"/>
    <n v="3212"/>
    <n v="2663"/>
    <n v="2298"/>
    <n v="1589"/>
    <n v="1672"/>
    <n v="1193"/>
    <n v="780"/>
    <n v="621"/>
    <n v="474"/>
    <n v="225"/>
    <n v="11981"/>
    <n v="12986"/>
    <n v="13515"/>
    <n v="12288"/>
    <n v="9047"/>
    <n v="7716"/>
    <n v="6597"/>
    <n v="6066"/>
    <n v="5350"/>
    <n v="4373"/>
    <n v="3461"/>
    <n v="2838"/>
    <n v="2173"/>
    <n v="1521"/>
    <n v="1217"/>
    <n v="732"/>
    <n v="464"/>
  </r>
  <r>
    <s v="NGA"/>
    <x v="0"/>
    <m/>
    <x v="30"/>
    <m/>
    <s v="OLORUNSOGO"/>
    <m/>
    <n v="70084"/>
    <n v="66793"/>
    <n v="136877"/>
    <n v="8233"/>
    <n v="9352"/>
    <n v="9591"/>
    <n v="8862"/>
    <n v="6843"/>
    <n v="4956"/>
    <n v="3982"/>
    <n v="3788"/>
    <n v="3541"/>
    <n v="3110"/>
    <n v="2807"/>
    <n v="1421"/>
    <n v="1142"/>
    <n v="1234"/>
    <n v="476"/>
    <n v="547"/>
    <n v="199"/>
    <n v="7781"/>
    <n v="8538"/>
    <n v="8954"/>
    <n v="7661"/>
    <n v="5563"/>
    <n v="4684"/>
    <n v="4418"/>
    <n v="4430"/>
    <n v="3495"/>
    <n v="3406"/>
    <n v="2080"/>
    <n v="2254"/>
    <n v="1320"/>
    <n v="1025"/>
    <n v="609"/>
    <n v="382"/>
    <n v="193"/>
    <n v="16014"/>
    <n v="17890"/>
    <n v="18545"/>
    <n v="16523"/>
    <n v="12406"/>
    <n v="9640"/>
    <n v="8400"/>
    <n v="8218"/>
    <n v="7036"/>
    <n v="6516"/>
    <n v="4887"/>
    <n v="3675"/>
    <n v="2462"/>
    <n v="2259"/>
    <n v="1085"/>
    <n v="929"/>
    <n v="392"/>
  </r>
  <r>
    <s v="NGA"/>
    <x v="0"/>
    <m/>
    <x v="30"/>
    <m/>
    <s v="OLUYOLE"/>
    <m/>
    <n v="197810"/>
    <n v="195867"/>
    <n v="393677"/>
    <n v="26065"/>
    <n v="25392"/>
    <n v="24482"/>
    <n v="21338"/>
    <n v="17849"/>
    <n v="14661"/>
    <n v="13357"/>
    <n v="12524"/>
    <n v="10646"/>
    <n v="9147"/>
    <n v="6697"/>
    <n v="5782"/>
    <n v="3674"/>
    <n v="3076"/>
    <n v="1629"/>
    <n v="960"/>
    <n v="531"/>
    <n v="24862"/>
    <n v="24716"/>
    <n v="24737"/>
    <n v="19383"/>
    <n v="15506"/>
    <n v="14981"/>
    <n v="13524"/>
    <n v="12817"/>
    <n v="10428"/>
    <n v="9055"/>
    <n v="6761"/>
    <n v="6422"/>
    <n v="4176"/>
    <n v="3825"/>
    <n v="2265"/>
    <n v="1424"/>
    <n v="985"/>
    <n v="50927"/>
    <n v="50108"/>
    <n v="49219"/>
    <n v="40721"/>
    <n v="33355"/>
    <n v="29642"/>
    <n v="26881"/>
    <n v="25341"/>
    <n v="21074"/>
    <n v="18202"/>
    <n v="13458"/>
    <n v="12204"/>
    <n v="7850"/>
    <n v="6901"/>
    <n v="3894"/>
    <n v="2384"/>
    <n v="1516"/>
  </r>
  <r>
    <s v="NGA"/>
    <x v="0"/>
    <m/>
    <x v="30"/>
    <m/>
    <s v="ONA ARA"/>
    <m/>
    <n v="245704"/>
    <n v="253226"/>
    <n v="498930"/>
    <n v="36076"/>
    <n v="33274"/>
    <n v="31607"/>
    <n v="26809"/>
    <n v="21649"/>
    <n v="18158"/>
    <n v="15942"/>
    <n v="14193"/>
    <n v="11729"/>
    <n v="10434"/>
    <n v="7220"/>
    <n v="6703"/>
    <n v="4373"/>
    <n v="3884"/>
    <n v="1849"/>
    <n v="1139"/>
    <n v="665"/>
    <n v="35182"/>
    <n v="32964"/>
    <n v="32224"/>
    <n v="25347"/>
    <n v="20593"/>
    <n v="19577"/>
    <n v="17261"/>
    <n v="15653"/>
    <n v="12500"/>
    <n v="10790"/>
    <n v="8293"/>
    <n v="7246"/>
    <n v="5300"/>
    <n v="4439"/>
    <n v="2714"/>
    <n v="1696"/>
    <n v="1447"/>
    <n v="71258"/>
    <n v="66238"/>
    <n v="63831"/>
    <n v="52156"/>
    <n v="42242"/>
    <n v="37735"/>
    <n v="33203"/>
    <n v="29846"/>
    <n v="24229"/>
    <n v="21224"/>
    <n v="15513"/>
    <n v="13949"/>
    <n v="9673"/>
    <n v="8323"/>
    <n v="4563"/>
    <n v="2835"/>
    <n v="2112"/>
  </r>
  <r>
    <s v="NGA"/>
    <x v="0"/>
    <m/>
    <x v="30"/>
    <m/>
    <s v="OORELOPE"/>
    <m/>
    <n v="69768"/>
    <n v="67723"/>
    <n v="137491"/>
    <n v="8302"/>
    <n v="9052"/>
    <n v="9325"/>
    <n v="8746"/>
    <n v="7066"/>
    <n v="5260"/>
    <n v="4196"/>
    <n v="3853"/>
    <n v="3435"/>
    <n v="2825"/>
    <n v="2393"/>
    <n v="1700"/>
    <n v="1376"/>
    <n v="765"/>
    <n v="889"/>
    <n v="400"/>
    <n v="185"/>
    <n v="7753"/>
    <n v="8468"/>
    <n v="8664"/>
    <n v="7767"/>
    <n v="5527"/>
    <n v="4985"/>
    <n v="4467"/>
    <n v="4605"/>
    <n v="3611"/>
    <n v="3297"/>
    <n v="2340"/>
    <n v="2142"/>
    <n v="1368"/>
    <n v="1414"/>
    <n v="561"/>
    <n v="493"/>
    <n v="261"/>
    <n v="16055"/>
    <n v="17520"/>
    <n v="17989"/>
    <n v="16513"/>
    <n v="12593"/>
    <n v="10245"/>
    <n v="8663"/>
    <n v="8458"/>
    <n v="7046"/>
    <n v="6122"/>
    <n v="4733"/>
    <n v="3842"/>
    <n v="2744"/>
    <n v="2179"/>
    <n v="1450"/>
    <n v="893"/>
    <n v="446"/>
  </r>
  <r>
    <s v="NGA"/>
    <x v="0"/>
    <m/>
    <x v="30"/>
    <m/>
    <s v="ORIIRE"/>
    <m/>
    <n v="95690"/>
    <n v="92104"/>
    <n v="187794"/>
    <n v="11724"/>
    <n v="13276"/>
    <n v="12792"/>
    <n v="11564"/>
    <n v="8781"/>
    <n v="6818"/>
    <n v="5953"/>
    <n v="5198"/>
    <n v="4811"/>
    <n v="4032"/>
    <n v="3220"/>
    <n v="2173"/>
    <n v="1893"/>
    <n v="1550"/>
    <n v="1019"/>
    <n v="549"/>
    <n v="337"/>
    <n v="11348"/>
    <n v="12516"/>
    <n v="11757"/>
    <n v="9840"/>
    <n v="7358"/>
    <n v="6842"/>
    <n v="6059"/>
    <n v="5890"/>
    <n v="4590"/>
    <n v="4176"/>
    <n v="2885"/>
    <n v="2989"/>
    <n v="1921"/>
    <n v="1812"/>
    <n v="1050"/>
    <n v="709"/>
    <n v="362"/>
    <n v="23072"/>
    <n v="25792"/>
    <n v="24549"/>
    <n v="21404"/>
    <n v="16139"/>
    <n v="13660"/>
    <n v="12012"/>
    <n v="11088"/>
    <n v="9401"/>
    <n v="8208"/>
    <n v="6105"/>
    <n v="5162"/>
    <n v="3814"/>
    <n v="3362"/>
    <n v="2069"/>
    <n v="1258"/>
    <n v="699"/>
  </r>
  <r>
    <s v="NGA"/>
    <x v="0"/>
    <m/>
    <x v="30"/>
    <m/>
    <s v="OYO EAST"/>
    <m/>
    <n v="88557"/>
    <n v="89157"/>
    <n v="177714"/>
    <n v="11070"/>
    <n v="11571"/>
    <n v="10987"/>
    <n v="10221"/>
    <n v="8437"/>
    <n v="6864"/>
    <n v="5675"/>
    <n v="5136"/>
    <n v="4455"/>
    <n v="3729"/>
    <n v="2735"/>
    <n v="2261"/>
    <n v="1710"/>
    <n v="1760"/>
    <n v="932"/>
    <n v="666"/>
    <n v="348"/>
    <n v="10500"/>
    <n v="11148"/>
    <n v="11055"/>
    <n v="9727"/>
    <n v="7562"/>
    <n v="6515"/>
    <n v="5682"/>
    <n v="5388"/>
    <n v="4384"/>
    <n v="3965"/>
    <n v="2990"/>
    <n v="3290"/>
    <n v="2283"/>
    <n v="1988"/>
    <n v="1196"/>
    <n v="940"/>
    <n v="544"/>
    <n v="21570"/>
    <n v="22719"/>
    <n v="22042"/>
    <n v="19948"/>
    <n v="15999"/>
    <n v="13379"/>
    <n v="11357"/>
    <n v="10524"/>
    <n v="8839"/>
    <n v="7694"/>
    <n v="5725"/>
    <n v="5551"/>
    <n v="3993"/>
    <n v="3748"/>
    <n v="2128"/>
    <n v="1606"/>
    <n v="892"/>
  </r>
  <r>
    <s v="NGA"/>
    <x v="0"/>
    <m/>
    <x v="30"/>
    <m/>
    <s v="OYO WEST"/>
    <m/>
    <n v="98498"/>
    <n v="96921"/>
    <n v="195419"/>
    <n v="12379"/>
    <n v="12886"/>
    <n v="12581"/>
    <n v="11717"/>
    <n v="9680"/>
    <n v="7812"/>
    <n v="6437"/>
    <n v="5624"/>
    <n v="4928"/>
    <n v="3935"/>
    <n v="3062"/>
    <n v="2283"/>
    <n v="1777"/>
    <n v="1571"/>
    <n v="927"/>
    <n v="558"/>
    <n v="341"/>
    <n v="11929"/>
    <n v="12448"/>
    <n v="12222"/>
    <n v="10629"/>
    <n v="8604"/>
    <n v="7547"/>
    <n v="6427"/>
    <n v="5931"/>
    <n v="4558"/>
    <n v="4321"/>
    <n v="3059"/>
    <n v="3046"/>
    <n v="2070"/>
    <n v="1896"/>
    <n v="1083"/>
    <n v="711"/>
    <n v="440"/>
    <n v="24308"/>
    <n v="25334"/>
    <n v="24803"/>
    <n v="22346"/>
    <n v="18284"/>
    <n v="15359"/>
    <n v="12864"/>
    <n v="11555"/>
    <n v="9486"/>
    <n v="8256"/>
    <n v="6121"/>
    <n v="5329"/>
    <n v="3847"/>
    <n v="3467"/>
    <n v="2010"/>
    <n v="1269"/>
    <n v="781"/>
  </r>
  <r>
    <s v="NGA"/>
    <x v="0"/>
    <m/>
    <x v="30"/>
    <m/>
    <s v="SAKI EAST"/>
    <m/>
    <n v="109286"/>
    <n v="103546"/>
    <n v="212832"/>
    <n v="13494"/>
    <n v="14655"/>
    <n v="14780"/>
    <n v="13294"/>
    <n v="10179"/>
    <n v="7668"/>
    <n v="6397"/>
    <n v="6029"/>
    <n v="5679"/>
    <n v="4799"/>
    <n v="3761"/>
    <n v="2642"/>
    <n v="2651"/>
    <n v="1564"/>
    <n v="956"/>
    <n v="515"/>
    <n v="223"/>
    <n v="12898"/>
    <n v="13537"/>
    <n v="13434"/>
    <n v="11743"/>
    <n v="8595"/>
    <n v="7459"/>
    <n v="6811"/>
    <n v="7151"/>
    <n v="5412"/>
    <n v="4884"/>
    <n v="3587"/>
    <n v="2719"/>
    <n v="2037"/>
    <n v="1821"/>
    <n v="761"/>
    <n v="441"/>
    <n v="256"/>
    <n v="26392"/>
    <n v="28192"/>
    <n v="28214"/>
    <n v="25037"/>
    <n v="18774"/>
    <n v="15127"/>
    <n v="13208"/>
    <n v="13180"/>
    <n v="11091"/>
    <n v="9683"/>
    <n v="7348"/>
    <n v="5361"/>
    <n v="4688"/>
    <n v="3385"/>
    <n v="1717"/>
    <n v="956"/>
    <n v="479"/>
  </r>
  <r>
    <s v="NGA"/>
    <x v="0"/>
    <m/>
    <x v="30"/>
    <m/>
    <s v="SAKI WEST"/>
    <m/>
    <n v="270775"/>
    <n v="262936"/>
    <n v="533711"/>
    <n v="35532"/>
    <n v="37638"/>
    <n v="35002"/>
    <n v="31162"/>
    <n v="25242"/>
    <n v="19952"/>
    <n v="17140"/>
    <n v="15968"/>
    <n v="13910"/>
    <n v="11397"/>
    <n v="8585"/>
    <n v="6017"/>
    <n v="4884"/>
    <n v="3837"/>
    <n v="2148"/>
    <n v="1542"/>
    <n v="819"/>
    <n v="34213"/>
    <n v="35040"/>
    <n v="32971"/>
    <n v="28371"/>
    <n v="22633"/>
    <n v="20519"/>
    <n v="17999"/>
    <n v="17281"/>
    <n v="12966"/>
    <n v="11501"/>
    <n v="7699"/>
    <n v="7800"/>
    <n v="4916"/>
    <n v="4210"/>
    <n v="2225"/>
    <n v="1649"/>
    <n v="943"/>
    <n v="69745"/>
    <n v="72678"/>
    <n v="67973"/>
    <n v="59533"/>
    <n v="47875"/>
    <n v="40471"/>
    <n v="35139"/>
    <n v="33249"/>
    <n v="26876"/>
    <n v="22898"/>
    <n v="16284"/>
    <n v="13817"/>
    <n v="9800"/>
    <n v="8047"/>
    <n v="4373"/>
    <n v="3191"/>
    <n v="1762"/>
  </r>
  <r>
    <s v="NGA"/>
    <x v="0"/>
    <m/>
    <x v="30"/>
    <m/>
    <s v="SURULERE"/>
    <m/>
    <n v="135633"/>
    <n v="131847"/>
    <n v="267480"/>
    <n v="15638"/>
    <n v="17980"/>
    <n v="18765"/>
    <n v="17362"/>
    <n v="12865"/>
    <n v="9971"/>
    <n v="8190"/>
    <n v="6967"/>
    <n v="6652"/>
    <n v="5509"/>
    <n v="4596"/>
    <n v="3318"/>
    <n v="2883"/>
    <n v="2038"/>
    <n v="1614"/>
    <n v="753"/>
    <n v="532"/>
    <n v="15267"/>
    <n v="16982"/>
    <n v="17695"/>
    <n v="15320"/>
    <n v="10527"/>
    <n v="9199"/>
    <n v="8057"/>
    <n v="8050"/>
    <n v="6602"/>
    <n v="6250"/>
    <n v="4576"/>
    <n v="4389"/>
    <n v="3151"/>
    <n v="2789"/>
    <n v="1679"/>
    <n v="809"/>
    <n v="505"/>
    <n v="30905"/>
    <n v="34962"/>
    <n v="36460"/>
    <n v="32682"/>
    <n v="23392"/>
    <n v="19170"/>
    <n v="16247"/>
    <n v="15017"/>
    <n v="13254"/>
    <n v="11759"/>
    <n v="9172"/>
    <n v="7707"/>
    <n v="6034"/>
    <n v="4827"/>
    <n v="3293"/>
    <n v="1562"/>
    <n v="1037"/>
  </r>
  <r>
    <s v="NGA"/>
    <x v="0"/>
    <m/>
    <x v="31"/>
    <m/>
    <s v="BARKIN LADI"/>
    <m/>
    <n v="155687"/>
    <n v="152009"/>
    <n v="307696"/>
    <n v="25355"/>
    <n v="22403"/>
    <n v="20262"/>
    <n v="17593"/>
    <n v="14355"/>
    <n v="12281"/>
    <n v="10368"/>
    <n v="8782"/>
    <n v="6207"/>
    <n v="5235"/>
    <n v="3145"/>
    <n v="3085"/>
    <n v="1636"/>
    <n v="2001"/>
    <n v="1270"/>
    <n v="1111"/>
    <n v="598"/>
    <n v="25003"/>
    <n v="22764"/>
    <n v="20386"/>
    <n v="16863"/>
    <n v="13396"/>
    <n v="10698"/>
    <n v="8520"/>
    <n v="7305"/>
    <n v="5688"/>
    <n v="4543"/>
    <n v="3631"/>
    <n v="3540"/>
    <n v="2681"/>
    <n v="2739"/>
    <n v="2113"/>
    <n v="1291"/>
    <n v="848"/>
    <n v="50358"/>
    <n v="45167"/>
    <n v="40648"/>
    <n v="34456"/>
    <n v="27751"/>
    <n v="22979"/>
    <n v="18888"/>
    <n v="16087"/>
    <n v="11895"/>
    <n v="9778"/>
    <n v="6776"/>
    <n v="6625"/>
    <n v="4317"/>
    <n v="4740"/>
    <n v="3383"/>
    <n v="2402"/>
    <n v="1446"/>
  </r>
  <r>
    <s v="NGA"/>
    <x v="0"/>
    <m/>
    <x v="31"/>
    <m/>
    <s v="BASSA"/>
    <m/>
    <n v="128976"/>
    <n v="129178"/>
    <n v="258154"/>
    <n v="22618"/>
    <n v="18800"/>
    <n v="16093"/>
    <n v="14407"/>
    <n v="10761"/>
    <n v="9627"/>
    <n v="8273"/>
    <n v="7120"/>
    <n v="5300"/>
    <n v="4483"/>
    <n v="2839"/>
    <n v="2836"/>
    <n v="1686"/>
    <n v="1646"/>
    <n v="1064"/>
    <n v="890"/>
    <n v="533"/>
    <n v="22402"/>
    <n v="19180"/>
    <n v="16264"/>
    <n v="14187"/>
    <n v="11128"/>
    <n v="9171"/>
    <n v="7343"/>
    <n v="6264"/>
    <n v="5123"/>
    <n v="4107"/>
    <n v="3353"/>
    <n v="2889"/>
    <n v="2215"/>
    <n v="2069"/>
    <n v="1624"/>
    <n v="1065"/>
    <n v="794"/>
    <n v="45020"/>
    <n v="37980"/>
    <n v="32357"/>
    <n v="28594"/>
    <n v="21889"/>
    <n v="18798"/>
    <n v="15616"/>
    <n v="13384"/>
    <n v="10423"/>
    <n v="8590"/>
    <n v="6192"/>
    <n v="5725"/>
    <n v="3901"/>
    <n v="3715"/>
    <n v="2688"/>
    <n v="1955"/>
    <n v="1327"/>
  </r>
  <r>
    <s v="NGA"/>
    <x v="0"/>
    <m/>
    <x v="31"/>
    <m/>
    <s v="BOKKOS"/>
    <m/>
    <n v="145269"/>
    <n v="149609"/>
    <n v="294878"/>
    <n v="23950"/>
    <n v="22141"/>
    <n v="19412"/>
    <n v="17269"/>
    <n v="12679"/>
    <n v="10471"/>
    <n v="8850"/>
    <n v="7699"/>
    <n v="5621"/>
    <n v="4614"/>
    <n v="2961"/>
    <n v="2926"/>
    <n v="1633"/>
    <n v="1888"/>
    <n v="1262"/>
    <n v="1250"/>
    <n v="643"/>
    <n v="23597"/>
    <n v="22275"/>
    <n v="20481"/>
    <n v="17842"/>
    <n v="12915"/>
    <n v="10134"/>
    <n v="8378"/>
    <n v="7325"/>
    <n v="5599"/>
    <n v="4515"/>
    <n v="3788"/>
    <n v="3597"/>
    <n v="2682"/>
    <n v="2545"/>
    <n v="1815"/>
    <n v="1316"/>
    <n v="805"/>
    <n v="47547"/>
    <n v="44416"/>
    <n v="39893"/>
    <n v="35111"/>
    <n v="25594"/>
    <n v="20605"/>
    <n v="17228"/>
    <n v="15024"/>
    <n v="11220"/>
    <n v="9129"/>
    <n v="6749"/>
    <n v="6523"/>
    <n v="4315"/>
    <n v="4433"/>
    <n v="3077"/>
    <n v="2566"/>
    <n v="1448"/>
  </r>
  <r>
    <s v="NGA"/>
    <x v="0"/>
    <m/>
    <x v="31"/>
    <m/>
    <s v="JOS EAST"/>
    <m/>
    <n v="49945"/>
    <n v="47926"/>
    <n v="97871"/>
    <n v="8619"/>
    <n v="7616"/>
    <n v="6255"/>
    <n v="5628"/>
    <n v="4166"/>
    <n v="3626"/>
    <n v="3116"/>
    <n v="2677"/>
    <n v="2152"/>
    <n v="1634"/>
    <n v="1126"/>
    <n v="1080"/>
    <n v="648"/>
    <n v="614"/>
    <n v="420"/>
    <n v="342"/>
    <n v="226"/>
    <n v="8292"/>
    <n v="7136"/>
    <n v="5918"/>
    <n v="5199"/>
    <n v="4269"/>
    <n v="3601"/>
    <n v="2913"/>
    <n v="2326"/>
    <n v="1878"/>
    <n v="1498"/>
    <n v="1082"/>
    <n v="1191"/>
    <n v="698"/>
    <n v="736"/>
    <n v="505"/>
    <n v="379"/>
    <n v="305"/>
    <n v="16911"/>
    <n v="14752"/>
    <n v="12173"/>
    <n v="10827"/>
    <n v="8435"/>
    <n v="7227"/>
    <n v="6029"/>
    <n v="5003"/>
    <n v="4030"/>
    <n v="3132"/>
    <n v="2208"/>
    <n v="2271"/>
    <n v="1346"/>
    <n v="1350"/>
    <n v="925"/>
    <n v="721"/>
    <n v="531"/>
  </r>
  <r>
    <s v="NGA"/>
    <x v="0"/>
    <m/>
    <x v="31"/>
    <m/>
    <s v="JOS NORTH"/>
    <m/>
    <n v="246618"/>
    <n v="237914"/>
    <n v="484532"/>
    <n v="37474"/>
    <n v="30761"/>
    <n v="29849"/>
    <n v="27432"/>
    <n v="26071"/>
    <n v="22543"/>
    <n v="15972"/>
    <n v="14599"/>
    <n v="10360"/>
    <n v="9939"/>
    <n v="5908"/>
    <n v="6679"/>
    <n v="3015"/>
    <n v="3085"/>
    <n v="1264"/>
    <n v="1123"/>
    <n v="544"/>
    <n v="37029"/>
    <n v="31672"/>
    <n v="32493"/>
    <n v="28159"/>
    <n v="23157"/>
    <n v="18119"/>
    <n v="14179"/>
    <n v="13167"/>
    <n v="10364"/>
    <n v="8757"/>
    <n v="5798"/>
    <n v="5207"/>
    <n v="2947"/>
    <n v="2579"/>
    <n v="1884"/>
    <n v="1263"/>
    <n v="1140"/>
    <n v="74503"/>
    <n v="62433"/>
    <n v="62342"/>
    <n v="55591"/>
    <n v="49228"/>
    <n v="40662"/>
    <n v="30151"/>
    <n v="27766"/>
    <n v="20724"/>
    <n v="18696"/>
    <n v="11706"/>
    <n v="11886"/>
    <n v="5962"/>
    <n v="5664"/>
    <n v="3148"/>
    <n v="2386"/>
    <n v="1684"/>
  </r>
  <r>
    <s v="NGA"/>
    <x v="0"/>
    <m/>
    <x v="31"/>
    <m/>
    <s v="JOS SOUTH"/>
    <m/>
    <n v="180622"/>
    <n v="175464"/>
    <n v="356086"/>
    <n v="27201"/>
    <n v="21827"/>
    <n v="20991"/>
    <n v="19497"/>
    <n v="18936"/>
    <n v="16748"/>
    <n v="12956"/>
    <n v="11597"/>
    <n v="8224"/>
    <n v="7266"/>
    <n v="4283"/>
    <n v="4586"/>
    <n v="2019"/>
    <n v="2224"/>
    <n v="956"/>
    <n v="854"/>
    <n v="457"/>
    <n v="26284"/>
    <n v="23115"/>
    <n v="21714"/>
    <n v="19593"/>
    <n v="17637"/>
    <n v="13820"/>
    <n v="10767"/>
    <n v="10270"/>
    <n v="7720"/>
    <n v="6632"/>
    <n v="4341"/>
    <n v="4275"/>
    <n v="2518"/>
    <n v="2791"/>
    <n v="1854"/>
    <n v="1330"/>
    <n v="803"/>
    <n v="53485"/>
    <n v="44942"/>
    <n v="42705"/>
    <n v="39090"/>
    <n v="36573"/>
    <n v="30568"/>
    <n v="23723"/>
    <n v="21867"/>
    <n v="15944"/>
    <n v="13898"/>
    <n v="8624"/>
    <n v="8861"/>
    <n v="4537"/>
    <n v="5015"/>
    <n v="2810"/>
    <n v="2184"/>
    <n v="1260"/>
  </r>
  <r>
    <s v="NGA"/>
    <x v="0"/>
    <m/>
    <x v="31"/>
    <m/>
    <s v="KANAM"/>
    <m/>
    <n v="104527"/>
    <n v="111230"/>
    <n v="215757"/>
    <n v="20885"/>
    <n v="16987"/>
    <n v="13078"/>
    <n v="10966"/>
    <n v="7724"/>
    <n v="6650"/>
    <n v="6035"/>
    <n v="5192"/>
    <n v="4123"/>
    <n v="3368"/>
    <n v="2528"/>
    <n v="2183"/>
    <n v="1472"/>
    <n v="1287"/>
    <n v="909"/>
    <n v="640"/>
    <n v="500"/>
    <n v="20784"/>
    <n v="17222"/>
    <n v="13753"/>
    <n v="11581"/>
    <n v="9180"/>
    <n v="7897"/>
    <n v="6507"/>
    <n v="5386"/>
    <n v="4601"/>
    <n v="3193"/>
    <n v="3086"/>
    <n v="2284"/>
    <n v="1868"/>
    <n v="1220"/>
    <n v="1368"/>
    <n v="711"/>
    <n v="589"/>
    <n v="41669"/>
    <n v="34209"/>
    <n v="26831"/>
    <n v="22547"/>
    <n v="16904"/>
    <n v="14547"/>
    <n v="12542"/>
    <n v="10578"/>
    <n v="8724"/>
    <n v="6561"/>
    <n v="5614"/>
    <n v="4467"/>
    <n v="3340"/>
    <n v="2507"/>
    <n v="2277"/>
    <n v="1351"/>
    <n v="1089"/>
  </r>
  <r>
    <s v="NGA"/>
    <x v="0"/>
    <m/>
    <x v="31"/>
    <m/>
    <s v="KANKE"/>
    <m/>
    <n v="92930"/>
    <n v="95543"/>
    <n v="188473"/>
    <n v="16918"/>
    <n v="13963"/>
    <n v="11897"/>
    <n v="10179"/>
    <n v="7612"/>
    <n v="6449"/>
    <n v="5591"/>
    <n v="5146"/>
    <n v="3743"/>
    <n v="3167"/>
    <n v="2131"/>
    <n v="1890"/>
    <n v="1208"/>
    <n v="1211"/>
    <n v="876"/>
    <n v="592"/>
    <n v="357"/>
    <n v="16629"/>
    <n v="13604"/>
    <n v="11818"/>
    <n v="9925"/>
    <n v="8087"/>
    <n v="6818"/>
    <n v="5700"/>
    <n v="4727"/>
    <n v="4005"/>
    <n v="3256"/>
    <n v="2640"/>
    <n v="2359"/>
    <n v="2036"/>
    <n v="1691"/>
    <n v="1176"/>
    <n v="707"/>
    <n v="365"/>
    <n v="33547"/>
    <n v="27567"/>
    <n v="23715"/>
    <n v="20104"/>
    <n v="15699"/>
    <n v="13267"/>
    <n v="11291"/>
    <n v="9873"/>
    <n v="7748"/>
    <n v="6423"/>
    <n v="4771"/>
    <n v="4249"/>
    <n v="3244"/>
    <n v="2902"/>
    <n v="2052"/>
    <n v="1299"/>
    <n v="722"/>
  </r>
  <r>
    <s v="NGA"/>
    <x v="0"/>
    <m/>
    <x v="31"/>
    <m/>
    <s v="LANGTANG NORTH"/>
    <m/>
    <n v="92166"/>
    <n v="94221"/>
    <n v="186387"/>
    <n v="14494"/>
    <n v="13369"/>
    <n v="11932"/>
    <n v="10678"/>
    <n v="7605"/>
    <n v="6739"/>
    <n v="6333"/>
    <n v="5480"/>
    <n v="4240"/>
    <n v="3326"/>
    <n v="2424"/>
    <n v="1554"/>
    <n v="1326"/>
    <n v="1111"/>
    <n v="686"/>
    <n v="570"/>
    <n v="299"/>
    <n v="14758"/>
    <n v="13624"/>
    <n v="12691"/>
    <n v="11437"/>
    <n v="7943"/>
    <n v="7093"/>
    <n v="5893"/>
    <n v="4506"/>
    <n v="3881"/>
    <n v="2884"/>
    <n v="2637"/>
    <n v="1711"/>
    <n v="1680"/>
    <n v="1421"/>
    <n v="1069"/>
    <n v="581"/>
    <n v="412"/>
    <n v="29252"/>
    <n v="26993"/>
    <n v="24623"/>
    <n v="22115"/>
    <n v="15548"/>
    <n v="13832"/>
    <n v="12226"/>
    <n v="9986"/>
    <n v="8121"/>
    <n v="6210"/>
    <n v="5061"/>
    <n v="3265"/>
    <n v="3006"/>
    <n v="2532"/>
    <n v="1755"/>
    <n v="1151"/>
    <n v="711"/>
  </r>
  <r>
    <s v="NGA"/>
    <x v="0"/>
    <m/>
    <x v="31"/>
    <m/>
    <s v="LANGTANG SOUTH"/>
    <m/>
    <n v="103924"/>
    <n v="100472"/>
    <n v="204396"/>
    <n v="18429"/>
    <n v="16197"/>
    <n v="12749"/>
    <n v="11150"/>
    <n v="8094"/>
    <n v="7808"/>
    <n v="7427"/>
    <n v="6262"/>
    <n v="4797"/>
    <n v="3463"/>
    <n v="2370"/>
    <n v="1505"/>
    <n v="1196"/>
    <n v="1036"/>
    <n v="696"/>
    <n v="474"/>
    <n v="271"/>
    <n v="17830"/>
    <n v="15774"/>
    <n v="12841"/>
    <n v="10561"/>
    <n v="9049"/>
    <n v="7944"/>
    <n v="6982"/>
    <n v="4714"/>
    <n v="4003"/>
    <n v="2708"/>
    <n v="2464"/>
    <n v="1400"/>
    <n v="1613"/>
    <n v="981"/>
    <n v="873"/>
    <n v="432"/>
    <n v="303"/>
    <n v="36259"/>
    <n v="31971"/>
    <n v="25590"/>
    <n v="21711"/>
    <n v="17143"/>
    <n v="15752"/>
    <n v="14409"/>
    <n v="10976"/>
    <n v="8800"/>
    <n v="6171"/>
    <n v="4834"/>
    <n v="2905"/>
    <n v="2809"/>
    <n v="2017"/>
    <n v="1569"/>
    <n v="906"/>
    <n v="574"/>
  </r>
  <r>
    <s v="NGA"/>
    <x v="0"/>
    <m/>
    <x v="31"/>
    <m/>
    <s v="MANGU"/>
    <m/>
    <n v="207344"/>
    <n v="212603"/>
    <n v="419947"/>
    <n v="33235"/>
    <n v="29380"/>
    <n v="28196"/>
    <n v="25372"/>
    <n v="18108"/>
    <n v="15057"/>
    <n v="12180"/>
    <n v="11174"/>
    <n v="8069"/>
    <n v="6878"/>
    <n v="4650"/>
    <n v="4804"/>
    <n v="2688"/>
    <n v="3065"/>
    <n v="1802"/>
    <n v="1763"/>
    <n v="923"/>
    <n v="32903"/>
    <n v="30613"/>
    <n v="28456"/>
    <n v="25365"/>
    <n v="17949"/>
    <n v="14754"/>
    <n v="11642"/>
    <n v="9967"/>
    <n v="8334"/>
    <n v="7168"/>
    <n v="5763"/>
    <n v="5607"/>
    <n v="4084"/>
    <n v="3727"/>
    <n v="2996"/>
    <n v="2017"/>
    <n v="1258"/>
    <n v="66138"/>
    <n v="59993"/>
    <n v="56652"/>
    <n v="50737"/>
    <n v="36057"/>
    <n v="29811"/>
    <n v="23822"/>
    <n v="21141"/>
    <n v="16403"/>
    <n v="14046"/>
    <n v="10413"/>
    <n v="10411"/>
    <n v="6772"/>
    <n v="6792"/>
    <n v="4798"/>
    <n v="3780"/>
    <n v="2181"/>
  </r>
  <r>
    <s v="NGA"/>
    <x v="0"/>
    <m/>
    <x v="31"/>
    <m/>
    <s v="MIKANG"/>
    <m/>
    <n v="57638"/>
    <n v="58891"/>
    <n v="116529"/>
    <n v="10964"/>
    <n v="9012"/>
    <n v="7398"/>
    <n v="6087"/>
    <n v="4215"/>
    <n v="3877"/>
    <n v="3708"/>
    <n v="3140"/>
    <n v="2505"/>
    <n v="1909"/>
    <n v="1438"/>
    <n v="998"/>
    <n v="789"/>
    <n v="636"/>
    <n v="486"/>
    <n v="287"/>
    <n v="189"/>
    <n v="10981"/>
    <n v="9076"/>
    <n v="7388"/>
    <n v="6118"/>
    <n v="4824"/>
    <n v="4461"/>
    <n v="3737"/>
    <n v="2763"/>
    <n v="2252"/>
    <n v="1793"/>
    <n v="1481"/>
    <n v="1105"/>
    <n v="1009"/>
    <n v="840"/>
    <n v="528"/>
    <n v="335"/>
    <n v="200"/>
    <n v="21945"/>
    <n v="18088"/>
    <n v="14786"/>
    <n v="12205"/>
    <n v="9039"/>
    <n v="8338"/>
    <n v="7445"/>
    <n v="5903"/>
    <n v="4757"/>
    <n v="3702"/>
    <n v="2919"/>
    <n v="2103"/>
    <n v="1798"/>
    <n v="1476"/>
    <n v="1014"/>
    <n v="622"/>
    <n v="389"/>
  </r>
  <r>
    <s v="NGA"/>
    <x v="0"/>
    <m/>
    <x v="31"/>
    <m/>
    <s v="PANKSHIN"/>
    <m/>
    <n v="144650"/>
    <n v="143691"/>
    <n v="288341"/>
    <n v="23745"/>
    <n v="20462"/>
    <n v="18533"/>
    <n v="17033"/>
    <n v="12459"/>
    <n v="10696"/>
    <n v="8864"/>
    <n v="7858"/>
    <n v="6133"/>
    <n v="5066"/>
    <n v="3638"/>
    <n v="3193"/>
    <n v="2050"/>
    <n v="2069"/>
    <n v="1245"/>
    <n v="1032"/>
    <n v="574"/>
    <n v="23312"/>
    <n v="20245"/>
    <n v="18047"/>
    <n v="15848"/>
    <n v="12839"/>
    <n v="10656"/>
    <n v="8559"/>
    <n v="7124"/>
    <n v="6002"/>
    <n v="5069"/>
    <n v="3904"/>
    <n v="3537"/>
    <n v="2644"/>
    <n v="2448"/>
    <n v="1642"/>
    <n v="1213"/>
    <n v="602"/>
    <n v="47057"/>
    <n v="40707"/>
    <n v="36580"/>
    <n v="32881"/>
    <n v="25298"/>
    <n v="21352"/>
    <n v="17423"/>
    <n v="14982"/>
    <n v="12135"/>
    <n v="10135"/>
    <n v="7542"/>
    <n v="6730"/>
    <n v="4694"/>
    <n v="4517"/>
    <n v="2887"/>
    <n v="2245"/>
    <n v="1176"/>
  </r>
  <r>
    <s v="NGA"/>
    <x v="0"/>
    <m/>
    <x v="31"/>
    <m/>
    <s v="QUA'AN PAN"/>
    <m/>
    <n v="117947"/>
    <n v="122520"/>
    <n v="240467"/>
    <n v="20556"/>
    <n v="18793"/>
    <n v="15504"/>
    <n v="12563"/>
    <n v="9425"/>
    <n v="8200"/>
    <n v="7107"/>
    <n v="6307"/>
    <n v="4761"/>
    <n v="3682"/>
    <n v="2980"/>
    <n v="2350"/>
    <n v="1835"/>
    <n v="1451"/>
    <n v="1181"/>
    <n v="761"/>
    <n v="491"/>
    <n v="20624"/>
    <n v="19177"/>
    <n v="15722"/>
    <n v="12961"/>
    <n v="10232"/>
    <n v="8649"/>
    <n v="7418"/>
    <n v="5662"/>
    <n v="5127"/>
    <n v="3870"/>
    <n v="3255"/>
    <n v="2661"/>
    <n v="2530"/>
    <n v="1843"/>
    <n v="1296"/>
    <n v="851"/>
    <n v="642"/>
    <n v="41180"/>
    <n v="37970"/>
    <n v="31226"/>
    <n v="25524"/>
    <n v="19657"/>
    <n v="16849"/>
    <n v="14525"/>
    <n v="11969"/>
    <n v="9888"/>
    <n v="7552"/>
    <n v="6235"/>
    <n v="5011"/>
    <n v="4365"/>
    <n v="3294"/>
    <n v="2477"/>
    <n v="1612"/>
    <n v="1133"/>
  </r>
  <r>
    <s v="NGA"/>
    <x v="0"/>
    <m/>
    <x v="31"/>
    <m/>
    <s v="RIYOM"/>
    <m/>
    <n v="113715"/>
    <n v="111798"/>
    <n v="225513"/>
    <n v="21014"/>
    <n v="17817"/>
    <n v="14445"/>
    <n v="12155"/>
    <n v="8699"/>
    <n v="8519"/>
    <n v="7593"/>
    <n v="6550"/>
    <n v="4822"/>
    <n v="3457"/>
    <n v="2379"/>
    <n v="1955"/>
    <n v="1315"/>
    <n v="1209"/>
    <n v="828"/>
    <n v="633"/>
    <n v="325"/>
    <n v="20781"/>
    <n v="17136"/>
    <n v="14006"/>
    <n v="11783"/>
    <n v="9780"/>
    <n v="8451"/>
    <n v="6652"/>
    <n v="5469"/>
    <n v="4060"/>
    <n v="3130"/>
    <n v="2488"/>
    <n v="2290"/>
    <n v="1712"/>
    <n v="1704"/>
    <n v="1220"/>
    <n v="708"/>
    <n v="428"/>
    <n v="41795"/>
    <n v="34953"/>
    <n v="28451"/>
    <n v="23938"/>
    <n v="18479"/>
    <n v="16970"/>
    <n v="14245"/>
    <n v="12019"/>
    <n v="8882"/>
    <n v="6587"/>
    <n v="4867"/>
    <n v="4245"/>
    <n v="3027"/>
    <n v="2913"/>
    <n v="2048"/>
    <n v="1341"/>
    <n v="753"/>
  </r>
  <r>
    <s v="NGA"/>
    <x v="0"/>
    <m/>
    <x v="31"/>
    <m/>
    <s v="SHENDAM"/>
    <m/>
    <n v="123616"/>
    <n v="124367"/>
    <n v="247983"/>
    <n v="21389"/>
    <n v="18235"/>
    <n v="15221"/>
    <n v="13309"/>
    <n v="10027"/>
    <n v="8954"/>
    <n v="8196"/>
    <n v="7222"/>
    <n v="5513"/>
    <n v="4311"/>
    <n v="3227"/>
    <n v="2510"/>
    <n v="1798"/>
    <n v="1437"/>
    <n v="1121"/>
    <n v="721"/>
    <n v="425"/>
    <n v="21118"/>
    <n v="18418"/>
    <n v="15606"/>
    <n v="13359"/>
    <n v="10817"/>
    <n v="9288"/>
    <n v="7948"/>
    <n v="6000"/>
    <n v="5438"/>
    <n v="3862"/>
    <n v="3483"/>
    <n v="2466"/>
    <n v="2200"/>
    <n v="1564"/>
    <n v="1410"/>
    <n v="812"/>
    <n v="578"/>
    <n v="42507"/>
    <n v="36653"/>
    <n v="30827"/>
    <n v="26668"/>
    <n v="20844"/>
    <n v="18242"/>
    <n v="16144"/>
    <n v="13222"/>
    <n v="10951"/>
    <n v="8173"/>
    <n v="6710"/>
    <n v="4976"/>
    <n v="3998"/>
    <n v="3001"/>
    <n v="2531"/>
    <n v="1533"/>
    <n v="1003"/>
  </r>
  <r>
    <s v="NGA"/>
    <x v="0"/>
    <m/>
    <x v="31"/>
    <m/>
    <s v="WASE"/>
    <m/>
    <n v="108922"/>
    <n v="108700"/>
    <n v="217622"/>
    <n v="20945"/>
    <n v="17454"/>
    <n v="13396"/>
    <n v="10717"/>
    <n v="7881"/>
    <n v="7549"/>
    <n v="7417"/>
    <n v="6304"/>
    <n v="4957"/>
    <n v="3450"/>
    <n v="2688"/>
    <n v="1930"/>
    <n v="1425"/>
    <n v="1097"/>
    <n v="917"/>
    <n v="454"/>
    <n v="341"/>
    <n v="20926"/>
    <n v="17317"/>
    <n v="13328"/>
    <n v="11353"/>
    <n v="9926"/>
    <n v="8479"/>
    <n v="6890"/>
    <n v="5034"/>
    <n v="4183"/>
    <n v="2766"/>
    <n v="2617"/>
    <n v="1571"/>
    <n v="1610"/>
    <n v="960"/>
    <n v="870"/>
    <n v="474"/>
    <n v="396"/>
    <n v="41871"/>
    <n v="34771"/>
    <n v="26724"/>
    <n v="22070"/>
    <n v="17807"/>
    <n v="16028"/>
    <n v="14307"/>
    <n v="11338"/>
    <n v="9140"/>
    <n v="6216"/>
    <n v="5305"/>
    <n v="3501"/>
    <n v="3035"/>
    <n v="2057"/>
    <n v="1787"/>
    <n v="928"/>
    <n v="737"/>
  </r>
  <r>
    <s v="NGA"/>
    <x v="0"/>
    <m/>
    <x v="32"/>
    <m/>
    <s v="ABUA/ODUAL"/>
    <m/>
    <n v="264905"/>
    <n v="251623"/>
    <n v="516528"/>
    <n v="30875"/>
    <n v="34752"/>
    <n v="35733"/>
    <n v="33677"/>
    <n v="26002"/>
    <n v="18679"/>
    <n v="15762"/>
    <n v="14000"/>
    <n v="13683"/>
    <n v="11564"/>
    <n v="9645"/>
    <n v="6332"/>
    <n v="5835"/>
    <n v="3167"/>
    <n v="2827"/>
    <n v="1288"/>
    <n v="1084"/>
    <n v="28921"/>
    <n v="32015"/>
    <n v="32881"/>
    <n v="29655"/>
    <n v="21443"/>
    <n v="18517"/>
    <n v="17267"/>
    <n v="16664"/>
    <n v="13359"/>
    <n v="11174"/>
    <n v="8985"/>
    <n v="6186"/>
    <n v="5752"/>
    <n v="4290"/>
    <n v="2131"/>
    <n v="1457"/>
    <n v="926"/>
    <n v="59796"/>
    <n v="66767"/>
    <n v="68614"/>
    <n v="63332"/>
    <n v="47445"/>
    <n v="37196"/>
    <n v="33029"/>
    <n v="30664"/>
    <n v="27042"/>
    <n v="22738"/>
    <n v="18630"/>
    <n v="12518"/>
    <n v="11587"/>
    <n v="7457"/>
    <n v="4958"/>
    <n v="2745"/>
    <n v="2010"/>
  </r>
  <r>
    <s v="NGA"/>
    <x v="0"/>
    <m/>
    <x v="32"/>
    <m/>
    <s v="AHOADA EAST"/>
    <m/>
    <n v="169438"/>
    <n v="161423"/>
    <n v="330861"/>
    <n v="20577"/>
    <n v="22042"/>
    <n v="22933"/>
    <n v="20953"/>
    <n v="16446"/>
    <n v="12402"/>
    <n v="10053"/>
    <n v="9059"/>
    <n v="8227"/>
    <n v="7192"/>
    <n v="5693"/>
    <n v="4496"/>
    <n v="3269"/>
    <n v="2623"/>
    <n v="1700"/>
    <n v="1098"/>
    <n v="675"/>
    <n v="19460"/>
    <n v="20034"/>
    <n v="20728"/>
    <n v="18105"/>
    <n v="13751"/>
    <n v="12011"/>
    <n v="10682"/>
    <n v="10508"/>
    <n v="8376"/>
    <n v="7554"/>
    <n v="5338"/>
    <n v="5220"/>
    <n v="3581"/>
    <n v="2824"/>
    <n v="1613"/>
    <n v="1036"/>
    <n v="602"/>
    <n v="40037"/>
    <n v="42076"/>
    <n v="43661"/>
    <n v="39058"/>
    <n v="30197"/>
    <n v="24413"/>
    <n v="20735"/>
    <n v="19567"/>
    <n v="16603"/>
    <n v="14746"/>
    <n v="11031"/>
    <n v="9716"/>
    <n v="6850"/>
    <n v="5447"/>
    <n v="3313"/>
    <n v="2134"/>
    <n v="1277"/>
  </r>
  <r>
    <s v="NGA"/>
    <x v="0"/>
    <m/>
    <x v="32"/>
    <m/>
    <s v="AHOADA WEST"/>
    <m/>
    <n v="253230"/>
    <n v="242525"/>
    <n v="495755"/>
    <n v="30420"/>
    <n v="32624"/>
    <n v="33553"/>
    <n v="31867"/>
    <n v="25027"/>
    <n v="18265"/>
    <n v="15071"/>
    <n v="13430"/>
    <n v="12768"/>
    <n v="10954"/>
    <n v="9015"/>
    <n v="6446"/>
    <n v="4862"/>
    <n v="3838"/>
    <n v="2474"/>
    <n v="1462"/>
    <n v="1154"/>
    <n v="28590"/>
    <n v="30232"/>
    <n v="30773"/>
    <n v="27779"/>
    <n v="20736"/>
    <n v="17646"/>
    <n v="16055"/>
    <n v="15591"/>
    <n v="12675"/>
    <n v="11634"/>
    <n v="8259"/>
    <n v="7227"/>
    <n v="4864"/>
    <n v="4832"/>
    <n v="2646"/>
    <n v="1990"/>
    <n v="996"/>
    <n v="59010"/>
    <n v="62856"/>
    <n v="64326"/>
    <n v="59646"/>
    <n v="45763"/>
    <n v="35911"/>
    <n v="31126"/>
    <n v="29021"/>
    <n v="25443"/>
    <n v="22588"/>
    <n v="17274"/>
    <n v="13673"/>
    <n v="9726"/>
    <n v="8670"/>
    <n v="5120"/>
    <n v="3452"/>
    <n v="2150"/>
  </r>
  <r>
    <s v="NGA"/>
    <x v="0"/>
    <m/>
    <x v="32"/>
    <m/>
    <s v="AKUKU-TORU"/>
    <m/>
    <n v="113425"/>
    <n v="107946"/>
    <n v="221371"/>
    <n v="13214"/>
    <n v="14414"/>
    <n v="14609"/>
    <n v="13819"/>
    <n v="11096"/>
    <n v="8615"/>
    <n v="7115"/>
    <n v="6487"/>
    <n v="5778"/>
    <n v="4950"/>
    <n v="3839"/>
    <n v="3086"/>
    <n v="2404"/>
    <n v="1851"/>
    <n v="1162"/>
    <n v="644"/>
    <n v="342"/>
    <n v="12347"/>
    <n v="13324"/>
    <n v="13658"/>
    <n v="12263"/>
    <n v="9082"/>
    <n v="7830"/>
    <n v="7050"/>
    <n v="7073"/>
    <n v="5639"/>
    <n v="5243"/>
    <n v="3474"/>
    <n v="3789"/>
    <n v="2116"/>
    <n v="2390"/>
    <n v="1127"/>
    <n v="1123"/>
    <n v="418"/>
    <n v="25561"/>
    <n v="27738"/>
    <n v="28267"/>
    <n v="26082"/>
    <n v="20178"/>
    <n v="16445"/>
    <n v="14165"/>
    <n v="13560"/>
    <n v="11417"/>
    <n v="10193"/>
    <n v="7313"/>
    <n v="6875"/>
    <n v="4520"/>
    <n v="4241"/>
    <n v="2289"/>
    <n v="1767"/>
    <n v="760"/>
  </r>
  <r>
    <s v="NGA"/>
    <x v="0"/>
    <m/>
    <x v="32"/>
    <m/>
    <s v="ANDONI"/>
    <m/>
    <n v="156903"/>
    <n v="149904"/>
    <n v="306807"/>
    <n v="19925"/>
    <n v="20524"/>
    <n v="20648"/>
    <n v="19646"/>
    <n v="15126"/>
    <n v="11126"/>
    <n v="9177"/>
    <n v="8437"/>
    <n v="7745"/>
    <n v="6662"/>
    <n v="5518"/>
    <n v="3770"/>
    <n v="3415"/>
    <n v="2102"/>
    <n v="1504"/>
    <n v="1059"/>
    <n v="519"/>
    <n v="18123"/>
    <n v="18835"/>
    <n v="18625"/>
    <n v="16938"/>
    <n v="12552"/>
    <n v="10757"/>
    <n v="9975"/>
    <n v="9835"/>
    <n v="7876"/>
    <n v="7135"/>
    <n v="5105"/>
    <n v="4541"/>
    <n v="3444"/>
    <n v="3494"/>
    <n v="1433"/>
    <n v="690"/>
    <n v="546"/>
    <n v="38048"/>
    <n v="39359"/>
    <n v="39273"/>
    <n v="36584"/>
    <n v="27678"/>
    <n v="21883"/>
    <n v="19152"/>
    <n v="18272"/>
    <n v="15621"/>
    <n v="13797"/>
    <n v="10623"/>
    <n v="8311"/>
    <n v="6859"/>
    <n v="5596"/>
    <n v="2937"/>
    <n v="1749"/>
    <n v="1065"/>
  </r>
  <r>
    <s v="NGA"/>
    <x v="0"/>
    <m/>
    <x v="32"/>
    <m/>
    <s v="ASARI-TORU"/>
    <m/>
    <n v="128241"/>
    <n v="124270"/>
    <n v="252511"/>
    <n v="14184"/>
    <n v="15484"/>
    <n v="16526"/>
    <n v="16393"/>
    <n v="13133"/>
    <n v="9775"/>
    <n v="7996"/>
    <n v="6829"/>
    <n v="6593"/>
    <n v="5503"/>
    <n v="4556"/>
    <n v="3334"/>
    <n v="2885"/>
    <n v="2020"/>
    <n v="1589"/>
    <n v="882"/>
    <n v="559"/>
    <n v="13354"/>
    <n v="14681"/>
    <n v="15634"/>
    <n v="14784"/>
    <n v="10891"/>
    <n v="8888"/>
    <n v="8270"/>
    <n v="7971"/>
    <n v="6723"/>
    <n v="6127"/>
    <n v="4322"/>
    <n v="4271"/>
    <n v="2849"/>
    <n v="2530"/>
    <n v="1314"/>
    <n v="1088"/>
    <n v="573"/>
    <n v="27538"/>
    <n v="30165"/>
    <n v="32160"/>
    <n v="31177"/>
    <n v="24024"/>
    <n v="18663"/>
    <n v="16266"/>
    <n v="14800"/>
    <n v="13316"/>
    <n v="11630"/>
    <n v="8878"/>
    <n v="7605"/>
    <n v="5734"/>
    <n v="4550"/>
    <n v="2903"/>
    <n v="1970"/>
    <n v="1132"/>
  </r>
  <r>
    <s v="NGA"/>
    <x v="0"/>
    <m/>
    <x v="32"/>
    <m/>
    <s v="BONNY"/>
    <m/>
    <n v="287191"/>
    <n v="240712"/>
    <n v="527903"/>
    <n v="28916"/>
    <n v="31048"/>
    <n v="31734"/>
    <n v="31908"/>
    <n v="30472"/>
    <n v="27760"/>
    <n v="25187"/>
    <n v="20810"/>
    <n v="16440"/>
    <n v="13215"/>
    <n v="9139"/>
    <n v="7249"/>
    <n v="5178"/>
    <n v="3715"/>
    <n v="2199"/>
    <n v="1403"/>
    <n v="818"/>
    <n v="26844"/>
    <n v="28378"/>
    <n v="29733"/>
    <n v="28460"/>
    <n v="24036"/>
    <n v="21596"/>
    <n v="17745"/>
    <n v="16235"/>
    <n v="11720"/>
    <n v="10450"/>
    <n v="6889"/>
    <n v="6840"/>
    <n v="4123"/>
    <n v="3376"/>
    <n v="2137"/>
    <n v="1177"/>
    <n v="973"/>
    <n v="55760"/>
    <n v="59426"/>
    <n v="61467"/>
    <n v="60368"/>
    <n v="54508"/>
    <n v="49356"/>
    <n v="42932"/>
    <n v="37045"/>
    <n v="28160"/>
    <n v="23665"/>
    <n v="16028"/>
    <n v="14089"/>
    <n v="9301"/>
    <n v="7091"/>
    <n v="4336"/>
    <n v="2580"/>
    <n v="1791"/>
  </r>
  <r>
    <s v="NGA"/>
    <x v="0"/>
    <m/>
    <x v="32"/>
    <m/>
    <s v="DEGEMA"/>
    <m/>
    <n v="288895"/>
    <n v="275603"/>
    <n v="564498"/>
    <n v="33783"/>
    <n v="37156"/>
    <n v="37854"/>
    <n v="36431"/>
    <n v="28244"/>
    <n v="20661"/>
    <n v="17469"/>
    <n v="15123"/>
    <n v="14828"/>
    <n v="12362"/>
    <n v="9952"/>
    <n v="7727"/>
    <n v="7121"/>
    <n v="4913"/>
    <n v="2656"/>
    <n v="1781"/>
    <n v="834"/>
    <n v="31804"/>
    <n v="34322"/>
    <n v="34621"/>
    <n v="32399"/>
    <n v="23292"/>
    <n v="19747"/>
    <n v="18165"/>
    <n v="18099"/>
    <n v="14764"/>
    <n v="13225"/>
    <n v="9468"/>
    <n v="9373"/>
    <n v="5797"/>
    <n v="4297"/>
    <n v="2869"/>
    <n v="2284"/>
    <n v="1077"/>
    <n v="65587"/>
    <n v="71478"/>
    <n v="72475"/>
    <n v="68830"/>
    <n v="51536"/>
    <n v="40408"/>
    <n v="35634"/>
    <n v="33222"/>
    <n v="29592"/>
    <n v="25587"/>
    <n v="19420"/>
    <n v="17100"/>
    <n v="12918"/>
    <n v="9210"/>
    <n v="5525"/>
    <n v="4065"/>
    <n v="1911"/>
  </r>
  <r>
    <s v="NGA"/>
    <x v="0"/>
    <m/>
    <x v="32"/>
    <m/>
    <s v="ELEME"/>
    <m/>
    <n v="202615"/>
    <n v="189163"/>
    <n v="391778"/>
    <n v="22443"/>
    <n v="24599"/>
    <n v="26552"/>
    <n v="25799"/>
    <n v="21544"/>
    <n v="15574"/>
    <n v="11914"/>
    <n v="10975"/>
    <n v="10419"/>
    <n v="9443"/>
    <n v="7190"/>
    <n v="5414"/>
    <n v="4683"/>
    <n v="2785"/>
    <n v="1804"/>
    <n v="829"/>
    <n v="648"/>
    <n v="20864"/>
    <n v="23470"/>
    <n v="25080"/>
    <n v="23144"/>
    <n v="17241"/>
    <n v="14455"/>
    <n v="12723"/>
    <n v="12831"/>
    <n v="10210"/>
    <n v="9285"/>
    <n v="6283"/>
    <n v="5078"/>
    <n v="3393"/>
    <n v="2621"/>
    <n v="1105"/>
    <n v="847"/>
    <n v="533"/>
    <n v="43307"/>
    <n v="48069"/>
    <n v="51632"/>
    <n v="48943"/>
    <n v="38785"/>
    <n v="30029"/>
    <n v="24637"/>
    <n v="23806"/>
    <n v="20629"/>
    <n v="18728"/>
    <n v="13473"/>
    <n v="10492"/>
    <n v="8076"/>
    <n v="5406"/>
    <n v="2909"/>
    <n v="1676"/>
    <n v="1181"/>
  </r>
  <r>
    <s v="NGA"/>
    <x v="0"/>
    <m/>
    <x v="32"/>
    <m/>
    <s v="EMUOHA"/>
    <m/>
    <n v="115945"/>
    <n v="111555"/>
    <n v="227500"/>
    <n v="15233"/>
    <n v="14554"/>
    <n v="15035"/>
    <n v="14235"/>
    <n v="11362"/>
    <n v="8499"/>
    <n v="7078"/>
    <n v="6221"/>
    <n v="5840"/>
    <n v="4946"/>
    <n v="3856"/>
    <n v="2883"/>
    <n v="2408"/>
    <n v="1701"/>
    <n v="1084"/>
    <n v="614"/>
    <n v="396"/>
    <n v="13784"/>
    <n v="13414"/>
    <n v="14501"/>
    <n v="13294"/>
    <n v="10100"/>
    <n v="8269"/>
    <n v="7560"/>
    <n v="6861"/>
    <n v="5627"/>
    <n v="4799"/>
    <n v="3408"/>
    <n v="3308"/>
    <n v="2436"/>
    <n v="1946"/>
    <n v="1092"/>
    <n v="714"/>
    <n v="442"/>
    <n v="29017"/>
    <n v="27968"/>
    <n v="29536"/>
    <n v="27529"/>
    <n v="21462"/>
    <n v="16768"/>
    <n v="14638"/>
    <n v="13082"/>
    <n v="11467"/>
    <n v="9745"/>
    <n v="7264"/>
    <n v="6191"/>
    <n v="4844"/>
    <n v="3647"/>
    <n v="2176"/>
    <n v="1328"/>
    <n v="838"/>
  </r>
  <r>
    <s v="NGA"/>
    <x v="0"/>
    <m/>
    <x v="32"/>
    <m/>
    <s v="ETCHE"/>
    <m/>
    <n v="160827"/>
    <n v="154166"/>
    <n v="314993"/>
    <n v="18853"/>
    <n v="19959"/>
    <n v="20855"/>
    <n v="20130"/>
    <n v="16203"/>
    <n v="12126"/>
    <n v="10247"/>
    <n v="9133"/>
    <n v="8396"/>
    <n v="7003"/>
    <n v="5583"/>
    <n v="3993"/>
    <n v="3398"/>
    <n v="2029"/>
    <n v="1468"/>
    <n v="806"/>
    <n v="645"/>
    <n v="17523"/>
    <n v="18435"/>
    <n v="19463"/>
    <n v="18108"/>
    <n v="13831"/>
    <n v="11723"/>
    <n v="10624"/>
    <n v="10007"/>
    <n v="8212"/>
    <n v="7184"/>
    <n v="5275"/>
    <n v="4481"/>
    <n v="3629"/>
    <n v="2468"/>
    <n v="1480"/>
    <n v="1058"/>
    <n v="665"/>
    <n v="36376"/>
    <n v="38394"/>
    <n v="40318"/>
    <n v="38238"/>
    <n v="30034"/>
    <n v="23849"/>
    <n v="20871"/>
    <n v="19140"/>
    <n v="16608"/>
    <n v="14187"/>
    <n v="10858"/>
    <n v="8474"/>
    <n v="7027"/>
    <n v="4497"/>
    <n v="2948"/>
    <n v="1864"/>
    <n v="1310"/>
  </r>
  <r>
    <s v="NGA"/>
    <x v="0"/>
    <m/>
    <x v="32"/>
    <m/>
    <s v="GOKANA"/>
    <m/>
    <n v="150581"/>
    <n v="148239"/>
    <n v="298820"/>
    <n v="17964"/>
    <n v="19457"/>
    <n v="19897"/>
    <n v="18781"/>
    <n v="14531"/>
    <n v="10736"/>
    <n v="8798"/>
    <n v="8095"/>
    <n v="7618"/>
    <n v="6666"/>
    <n v="5526"/>
    <n v="3787"/>
    <n v="3266"/>
    <n v="2373"/>
    <n v="1504"/>
    <n v="1072"/>
    <n v="510"/>
    <n v="17248"/>
    <n v="18511"/>
    <n v="18866"/>
    <n v="17160"/>
    <n v="12285"/>
    <n v="10733"/>
    <n v="9760"/>
    <n v="9805"/>
    <n v="7876"/>
    <n v="7108"/>
    <n v="5136"/>
    <n v="4628"/>
    <n v="3099"/>
    <n v="3082"/>
    <n v="1377"/>
    <n v="853"/>
    <n v="712"/>
    <n v="35212"/>
    <n v="37968"/>
    <n v="38763"/>
    <n v="35941"/>
    <n v="26816"/>
    <n v="21469"/>
    <n v="18558"/>
    <n v="17900"/>
    <n v="15494"/>
    <n v="13774"/>
    <n v="10662"/>
    <n v="8415"/>
    <n v="6365"/>
    <n v="5455"/>
    <n v="2881"/>
    <n v="1925"/>
    <n v="1222"/>
  </r>
  <r>
    <s v="NGA"/>
    <x v="0"/>
    <m/>
    <x v="32"/>
    <m/>
    <s v="IKWERRE"/>
    <m/>
    <n v="128593"/>
    <n v="119518"/>
    <n v="248111"/>
    <n v="14794"/>
    <n v="14711"/>
    <n v="15842"/>
    <n v="16344"/>
    <n v="14293"/>
    <n v="10641"/>
    <n v="8587"/>
    <n v="7447"/>
    <n v="6461"/>
    <n v="5685"/>
    <n v="4274"/>
    <n v="3269"/>
    <n v="2356"/>
    <n v="1749"/>
    <n v="1073"/>
    <n v="662"/>
    <n v="405"/>
    <n v="13695"/>
    <n v="13751"/>
    <n v="15351"/>
    <n v="15217"/>
    <n v="12231"/>
    <n v="9658"/>
    <n v="8107"/>
    <n v="7459"/>
    <n v="5925"/>
    <n v="5111"/>
    <n v="3822"/>
    <n v="3109"/>
    <n v="2253"/>
    <n v="1691"/>
    <n v="1020"/>
    <n v="636"/>
    <n v="482"/>
    <n v="28489"/>
    <n v="28462"/>
    <n v="31193"/>
    <n v="31561"/>
    <n v="26524"/>
    <n v="20299"/>
    <n v="16694"/>
    <n v="14906"/>
    <n v="12386"/>
    <n v="10796"/>
    <n v="8096"/>
    <n v="6378"/>
    <n v="4609"/>
    <n v="3440"/>
    <n v="2093"/>
    <n v="1298"/>
    <n v="887"/>
  </r>
  <r>
    <s v="NGA"/>
    <x v="0"/>
    <m/>
    <x v="32"/>
    <m/>
    <s v="KHANA"/>
    <m/>
    <n v="181770"/>
    <n v="179393"/>
    <n v="361163"/>
    <n v="20486"/>
    <n v="22620"/>
    <n v="23992"/>
    <n v="24001"/>
    <n v="18703"/>
    <n v="13653"/>
    <n v="10945"/>
    <n v="9866"/>
    <n v="9310"/>
    <n v="8012"/>
    <n v="6038"/>
    <n v="4525"/>
    <n v="3946"/>
    <n v="2759"/>
    <n v="1529"/>
    <n v="889"/>
    <n v="496"/>
    <n v="19487"/>
    <n v="21569"/>
    <n v="23096"/>
    <n v="22825"/>
    <n v="16799"/>
    <n v="13612"/>
    <n v="12473"/>
    <n v="11652"/>
    <n v="9532"/>
    <n v="8272"/>
    <n v="5798"/>
    <n v="4777"/>
    <n v="3615"/>
    <n v="3097"/>
    <n v="1417"/>
    <n v="816"/>
    <n v="556"/>
    <n v="39973"/>
    <n v="44189"/>
    <n v="47088"/>
    <n v="46826"/>
    <n v="35502"/>
    <n v="27265"/>
    <n v="23418"/>
    <n v="21518"/>
    <n v="18842"/>
    <n v="16284"/>
    <n v="11836"/>
    <n v="9302"/>
    <n v="7561"/>
    <n v="5856"/>
    <n v="2946"/>
    <n v="1705"/>
    <n v="1052"/>
  </r>
  <r>
    <s v="NGA"/>
    <x v="0"/>
    <m/>
    <x v="32"/>
    <m/>
    <s v="OBIO/AKPOR"/>
    <m/>
    <n v="372077"/>
    <n v="335931"/>
    <n v="708008"/>
    <n v="43654"/>
    <n v="35799"/>
    <n v="35411"/>
    <n v="37087"/>
    <n v="45033"/>
    <n v="43167"/>
    <n v="37553"/>
    <n v="29886"/>
    <n v="20877"/>
    <n v="16246"/>
    <n v="9698"/>
    <n v="8051"/>
    <n v="3706"/>
    <n v="2940"/>
    <n v="1312"/>
    <n v="1023"/>
    <n v="634"/>
    <n v="41544"/>
    <n v="35558"/>
    <n v="40746"/>
    <n v="40867"/>
    <n v="42627"/>
    <n v="36873"/>
    <n v="27573"/>
    <n v="21231"/>
    <n v="14157"/>
    <n v="11019"/>
    <n v="7142"/>
    <n v="6184"/>
    <n v="3402"/>
    <n v="3301"/>
    <n v="1588"/>
    <n v="1324"/>
    <n v="795"/>
    <n v="85198"/>
    <n v="71357"/>
    <n v="76157"/>
    <n v="77954"/>
    <n v="87660"/>
    <n v="80040"/>
    <n v="65126"/>
    <n v="51117"/>
    <n v="35034"/>
    <n v="27265"/>
    <n v="16840"/>
    <n v="14235"/>
    <n v="7108"/>
    <n v="6241"/>
    <n v="2900"/>
    <n v="2347"/>
    <n v="1429"/>
  </r>
  <r>
    <s v="NGA"/>
    <x v="0"/>
    <m/>
    <x v="32"/>
    <m/>
    <s v="OGBA/EGBEMA/NDONI"/>
    <m/>
    <n v="187929"/>
    <n v="178769"/>
    <n v="366698"/>
    <n v="23297"/>
    <n v="23639"/>
    <n v="24155"/>
    <n v="22940"/>
    <n v="19071"/>
    <n v="14241"/>
    <n v="11846"/>
    <n v="10114"/>
    <n v="9283"/>
    <n v="7824"/>
    <n v="5978"/>
    <n v="5141"/>
    <n v="3626"/>
    <n v="3091"/>
    <n v="1809"/>
    <n v="1274"/>
    <n v="600"/>
    <n v="22137"/>
    <n v="22069"/>
    <n v="22286"/>
    <n v="20606"/>
    <n v="16411"/>
    <n v="13348"/>
    <n v="11700"/>
    <n v="11197"/>
    <n v="8995"/>
    <n v="8027"/>
    <n v="5605"/>
    <n v="5594"/>
    <n v="3474"/>
    <n v="3223"/>
    <n v="1895"/>
    <n v="1482"/>
    <n v="720"/>
    <n v="45434"/>
    <n v="45708"/>
    <n v="46441"/>
    <n v="43546"/>
    <n v="35482"/>
    <n v="27589"/>
    <n v="23546"/>
    <n v="21311"/>
    <n v="18278"/>
    <n v="15851"/>
    <n v="11583"/>
    <n v="10735"/>
    <n v="7100"/>
    <n v="6314"/>
    <n v="3704"/>
    <n v="2756"/>
    <n v="1320"/>
  </r>
  <r>
    <s v="NGA"/>
    <x v="0"/>
    <m/>
    <x v="32"/>
    <m/>
    <s v="OGU/BOLO"/>
    <m/>
    <n v="49401"/>
    <n v="47570"/>
    <n v="96971"/>
    <n v="5908"/>
    <n v="6350"/>
    <n v="6471"/>
    <n v="6146"/>
    <n v="5040"/>
    <n v="3644"/>
    <n v="2919"/>
    <n v="2635"/>
    <n v="2415"/>
    <n v="2022"/>
    <n v="1559"/>
    <n v="1535"/>
    <n v="1028"/>
    <n v="791"/>
    <n v="552"/>
    <n v="275"/>
    <n v="111"/>
    <n v="5667"/>
    <n v="5935"/>
    <n v="5980"/>
    <n v="5481"/>
    <n v="4023"/>
    <n v="3286"/>
    <n v="2997"/>
    <n v="2902"/>
    <n v="2429"/>
    <n v="2221"/>
    <n v="1403"/>
    <n v="1703"/>
    <n v="1397"/>
    <n v="1126"/>
    <n v="465"/>
    <n v="420"/>
    <n v="135"/>
    <n v="11575"/>
    <n v="12285"/>
    <n v="12451"/>
    <n v="11627"/>
    <n v="9063"/>
    <n v="6930"/>
    <n v="5916"/>
    <n v="5537"/>
    <n v="4844"/>
    <n v="4243"/>
    <n v="2962"/>
    <n v="3238"/>
    <n v="2425"/>
    <n v="1917"/>
    <n v="1017"/>
    <n v="695"/>
    <n v="246"/>
  </r>
  <r>
    <s v="NGA"/>
    <x v="0"/>
    <m/>
    <x v="32"/>
    <m/>
    <s v="OKRIKA"/>
    <m/>
    <n v="146599"/>
    <n v="139722"/>
    <n v="286321"/>
    <n v="16486"/>
    <n v="18452"/>
    <n v="19216"/>
    <n v="18711"/>
    <n v="15023"/>
    <n v="10870"/>
    <n v="8802"/>
    <n v="7944"/>
    <n v="7411"/>
    <n v="6282"/>
    <n v="4736"/>
    <n v="4288"/>
    <n v="2895"/>
    <n v="2592"/>
    <n v="1512"/>
    <n v="949"/>
    <n v="430"/>
    <n v="15545"/>
    <n v="17108"/>
    <n v="18007"/>
    <n v="16457"/>
    <n v="12086"/>
    <n v="10336"/>
    <n v="9267"/>
    <n v="9323"/>
    <n v="7377"/>
    <n v="6672"/>
    <n v="4505"/>
    <n v="4557"/>
    <n v="3212"/>
    <n v="2765"/>
    <n v="1117"/>
    <n v="787"/>
    <n v="601"/>
    <n v="32031"/>
    <n v="35560"/>
    <n v="37223"/>
    <n v="35168"/>
    <n v="27109"/>
    <n v="21206"/>
    <n v="18069"/>
    <n v="17267"/>
    <n v="14788"/>
    <n v="12954"/>
    <n v="9241"/>
    <n v="8845"/>
    <n v="6107"/>
    <n v="5357"/>
    <n v="2629"/>
    <n v="1736"/>
    <n v="1031"/>
  </r>
  <r>
    <s v="NGA"/>
    <x v="0"/>
    <m/>
    <x v="32"/>
    <m/>
    <s v="OMUMA"/>
    <m/>
    <n v="63990"/>
    <n v="62530"/>
    <n v="126520"/>
    <n v="7263"/>
    <n v="7832"/>
    <n v="8218"/>
    <n v="8330"/>
    <n v="6689"/>
    <n v="4734"/>
    <n v="3850"/>
    <n v="3400"/>
    <n v="3276"/>
    <n v="2748"/>
    <n v="2345"/>
    <n v="1487"/>
    <n v="1650"/>
    <n v="1045"/>
    <n v="662"/>
    <n v="249"/>
    <n v="212"/>
    <n v="6901"/>
    <n v="7313"/>
    <n v="7865"/>
    <n v="7678"/>
    <n v="5663"/>
    <n v="4612"/>
    <n v="4267"/>
    <n v="4107"/>
    <n v="3374"/>
    <n v="2983"/>
    <n v="2373"/>
    <n v="1507"/>
    <n v="1385"/>
    <n v="1381"/>
    <n v="536"/>
    <n v="304"/>
    <n v="281"/>
    <n v="14164"/>
    <n v="15145"/>
    <n v="16083"/>
    <n v="16008"/>
    <n v="12352"/>
    <n v="9346"/>
    <n v="8117"/>
    <n v="7507"/>
    <n v="6650"/>
    <n v="5731"/>
    <n v="4718"/>
    <n v="2994"/>
    <n v="3035"/>
    <n v="2426"/>
    <n v="1198"/>
    <n v="553"/>
    <n v="493"/>
  </r>
  <r>
    <s v="NGA"/>
    <x v="0"/>
    <m/>
    <x v="32"/>
    <m/>
    <s v="OPOBO/NKORO"/>
    <m/>
    <n v="108719"/>
    <n v="106446"/>
    <n v="215165"/>
    <n v="13284"/>
    <n v="13765"/>
    <n v="14170"/>
    <n v="13495"/>
    <n v="10566"/>
    <n v="7927"/>
    <n v="6330"/>
    <n v="5777"/>
    <n v="5360"/>
    <n v="4812"/>
    <n v="3936"/>
    <n v="2994"/>
    <n v="2240"/>
    <n v="1684"/>
    <n v="1186"/>
    <n v="753"/>
    <n v="440"/>
    <n v="12606"/>
    <n v="12850"/>
    <n v="13273"/>
    <n v="12152"/>
    <n v="8990"/>
    <n v="7619"/>
    <n v="6930"/>
    <n v="7054"/>
    <n v="5571"/>
    <n v="5242"/>
    <n v="3905"/>
    <n v="3294"/>
    <n v="2431"/>
    <n v="2265"/>
    <n v="830"/>
    <n v="870"/>
    <n v="564"/>
    <n v="25890"/>
    <n v="26615"/>
    <n v="27443"/>
    <n v="25647"/>
    <n v="19556"/>
    <n v="15546"/>
    <n v="13260"/>
    <n v="12831"/>
    <n v="10931"/>
    <n v="10054"/>
    <n v="7841"/>
    <n v="6288"/>
    <n v="4671"/>
    <n v="3949"/>
    <n v="2016"/>
    <n v="1623"/>
    <n v="1004"/>
  </r>
  <r>
    <s v="NGA"/>
    <x v="0"/>
    <m/>
    <x v="32"/>
    <m/>
    <s v="OYIGBO"/>
    <m/>
    <n v="81609"/>
    <n v="78834"/>
    <n v="160443"/>
    <n v="10289"/>
    <n v="9715"/>
    <n v="10033"/>
    <n v="9207"/>
    <n v="7767"/>
    <n v="6382"/>
    <n v="5842"/>
    <n v="5177"/>
    <n v="4651"/>
    <n v="4042"/>
    <n v="2819"/>
    <n v="2202"/>
    <n v="1395"/>
    <n v="1012"/>
    <n v="507"/>
    <n v="371"/>
    <n v="198"/>
    <n v="9844"/>
    <n v="9642"/>
    <n v="10695"/>
    <n v="9520"/>
    <n v="7442"/>
    <n v="6485"/>
    <n v="5712"/>
    <n v="5003"/>
    <n v="3792"/>
    <n v="3220"/>
    <n v="2284"/>
    <n v="1778"/>
    <n v="1218"/>
    <n v="1059"/>
    <n v="541"/>
    <n v="379"/>
    <n v="220"/>
    <n v="20133"/>
    <n v="19357"/>
    <n v="20728"/>
    <n v="18727"/>
    <n v="15209"/>
    <n v="12867"/>
    <n v="11554"/>
    <n v="10180"/>
    <n v="8443"/>
    <n v="7262"/>
    <n v="5103"/>
    <n v="3980"/>
    <n v="2613"/>
    <n v="2071"/>
    <n v="1048"/>
    <n v="750"/>
    <n v="418"/>
  </r>
  <r>
    <s v="NGA"/>
    <x v="0"/>
    <m/>
    <x v="32"/>
    <m/>
    <s v="PORT HARCOURT"/>
    <m/>
    <n v="302651"/>
    <n v="271548"/>
    <n v="574199"/>
    <n v="30207"/>
    <n v="28359"/>
    <n v="31092"/>
    <n v="32551"/>
    <n v="36952"/>
    <n v="34244"/>
    <n v="27573"/>
    <n v="22222"/>
    <n v="16857"/>
    <n v="14382"/>
    <n v="9015"/>
    <n v="8231"/>
    <n v="4142"/>
    <n v="3515"/>
    <n v="1632"/>
    <n v="1086"/>
    <n v="591"/>
    <n v="28959"/>
    <n v="28292"/>
    <n v="35268"/>
    <n v="34441"/>
    <n v="32462"/>
    <n v="26665"/>
    <n v="20313"/>
    <n v="17163"/>
    <n v="12407"/>
    <n v="10918"/>
    <n v="7275"/>
    <n v="6687"/>
    <n v="3477"/>
    <n v="3305"/>
    <n v="1743"/>
    <n v="1366"/>
    <n v="807"/>
    <n v="59166"/>
    <n v="56651"/>
    <n v="66360"/>
    <n v="66992"/>
    <n v="69414"/>
    <n v="60909"/>
    <n v="47886"/>
    <n v="39385"/>
    <n v="29264"/>
    <n v="25300"/>
    <n v="16290"/>
    <n v="14918"/>
    <n v="7619"/>
    <n v="6820"/>
    <n v="3375"/>
    <n v="2452"/>
    <n v="1398"/>
  </r>
  <r>
    <s v="NGA"/>
    <x v="0"/>
    <m/>
    <x v="32"/>
    <m/>
    <s v="TAI"/>
    <m/>
    <n v="126907"/>
    <n v="120932"/>
    <n v="247839"/>
    <n v="15090"/>
    <n v="15854"/>
    <n v="16475"/>
    <n v="16297"/>
    <n v="12942"/>
    <n v="9409"/>
    <n v="7758"/>
    <n v="6819"/>
    <n v="6406"/>
    <n v="5385"/>
    <n v="4481"/>
    <n v="2889"/>
    <n v="3055"/>
    <n v="1622"/>
    <n v="1381"/>
    <n v="762"/>
    <n v="282"/>
    <n v="14159"/>
    <n v="14724"/>
    <n v="15448"/>
    <n v="14851"/>
    <n v="10942"/>
    <n v="8893"/>
    <n v="8039"/>
    <n v="7733"/>
    <n v="6392"/>
    <n v="5673"/>
    <n v="4658"/>
    <n v="2707"/>
    <n v="3687"/>
    <n v="1110"/>
    <n v="549"/>
    <n v="999"/>
    <n v="368"/>
    <n v="29249"/>
    <n v="30578"/>
    <n v="31923"/>
    <n v="31148"/>
    <n v="23884"/>
    <n v="18302"/>
    <n v="15797"/>
    <n v="14552"/>
    <n v="12798"/>
    <n v="11058"/>
    <n v="9139"/>
    <n v="5596"/>
    <n v="6742"/>
    <n v="2732"/>
    <n v="1930"/>
    <n v="1761"/>
    <n v="650"/>
  </r>
  <r>
    <s v="NGA"/>
    <x v="0"/>
    <m/>
    <x v="33"/>
    <m/>
    <s v="BINJI"/>
    <m/>
    <n v="88863"/>
    <n v="85724"/>
    <n v="174587"/>
    <n v="19044"/>
    <n v="14219"/>
    <n v="10967"/>
    <n v="9132"/>
    <n v="6822"/>
    <n v="5507"/>
    <n v="5035"/>
    <n v="4386"/>
    <n v="3683"/>
    <n v="2735"/>
    <n v="2351"/>
    <n v="1443"/>
    <n v="1538"/>
    <n v="633"/>
    <n v="809"/>
    <n v="309"/>
    <n v="250"/>
    <n v="17381"/>
    <n v="13276"/>
    <n v="9967"/>
    <n v="8612"/>
    <n v="7097"/>
    <n v="6249"/>
    <n v="5396"/>
    <n v="4097"/>
    <n v="3540"/>
    <n v="2401"/>
    <n v="2278"/>
    <n v="1560"/>
    <n v="1602"/>
    <n v="833"/>
    <n v="889"/>
    <n v="259"/>
    <n v="287"/>
    <n v="36425"/>
    <n v="27495"/>
    <n v="20934"/>
    <n v="17744"/>
    <n v="13919"/>
    <n v="11756"/>
    <n v="10431"/>
    <n v="8483"/>
    <n v="7223"/>
    <n v="5136"/>
    <n v="4629"/>
    <n v="3003"/>
    <n v="3140"/>
    <n v="1466"/>
    <n v="1698"/>
    <n v="568"/>
    <n v="537"/>
  </r>
  <r>
    <s v="NGA"/>
    <x v="0"/>
    <m/>
    <x v="33"/>
    <m/>
    <s v="BODINGA"/>
    <m/>
    <n v="117397"/>
    <n v="114725"/>
    <n v="232122"/>
    <n v="23567"/>
    <n v="18890"/>
    <n v="14357"/>
    <n v="11838"/>
    <n v="8380"/>
    <n v="7273"/>
    <n v="6931"/>
    <n v="5695"/>
    <n v="5223"/>
    <n v="3757"/>
    <n v="3491"/>
    <n v="2439"/>
    <n v="2293"/>
    <n v="1172"/>
    <n v="1097"/>
    <n v="645"/>
    <n v="349"/>
    <n v="21963"/>
    <n v="17590"/>
    <n v="13615"/>
    <n v="12086"/>
    <n v="9640"/>
    <n v="8495"/>
    <n v="7170"/>
    <n v="5481"/>
    <n v="4924"/>
    <n v="2960"/>
    <n v="3486"/>
    <n v="1768"/>
    <n v="2323"/>
    <n v="1006"/>
    <n v="1224"/>
    <n v="545"/>
    <n v="449"/>
    <n v="45530"/>
    <n v="36480"/>
    <n v="27972"/>
    <n v="23924"/>
    <n v="18020"/>
    <n v="15768"/>
    <n v="14101"/>
    <n v="11176"/>
    <n v="10147"/>
    <n v="6717"/>
    <n v="6977"/>
    <n v="4207"/>
    <n v="4616"/>
    <n v="2178"/>
    <n v="2321"/>
    <n v="1190"/>
    <n v="798"/>
  </r>
  <r>
    <s v="NGA"/>
    <x v="0"/>
    <m/>
    <x v="33"/>
    <m/>
    <s v="DANGE-SHUNI"/>
    <m/>
    <n v="146802"/>
    <n v="142644"/>
    <n v="289446"/>
    <n v="29143"/>
    <n v="22877"/>
    <n v="17318"/>
    <n v="14154"/>
    <n v="10139"/>
    <n v="9518"/>
    <n v="9194"/>
    <n v="7759"/>
    <n v="6610"/>
    <n v="4389"/>
    <n v="4419"/>
    <n v="3770"/>
    <n v="2807"/>
    <n v="2023"/>
    <n v="1483"/>
    <n v="749"/>
    <n v="450"/>
    <n v="27895"/>
    <n v="22703"/>
    <n v="16161"/>
    <n v="14001"/>
    <n v="12059"/>
    <n v="10524"/>
    <n v="8936"/>
    <n v="6395"/>
    <n v="6305"/>
    <n v="3676"/>
    <n v="4332"/>
    <n v="2447"/>
    <n v="2655"/>
    <n v="1535"/>
    <n v="1689"/>
    <n v="771"/>
    <n v="560"/>
    <n v="57038"/>
    <n v="45580"/>
    <n v="33479"/>
    <n v="28155"/>
    <n v="22198"/>
    <n v="20042"/>
    <n v="18130"/>
    <n v="14154"/>
    <n v="12915"/>
    <n v="8065"/>
    <n v="8751"/>
    <n v="6217"/>
    <n v="5462"/>
    <n v="3558"/>
    <n v="3172"/>
    <n v="1520"/>
    <n v="1010"/>
  </r>
  <r>
    <s v="NGA"/>
    <x v="0"/>
    <m/>
    <x v="33"/>
    <m/>
    <s v="GADA"/>
    <m/>
    <n v="180503"/>
    <n v="184851"/>
    <n v="365354"/>
    <n v="38506"/>
    <n v="31249"/>
    <n v="20352"/>
    <n v="16793"/>
    <n v="11741"/>
    <n v="11361"/>
    <n v="11021"/>
    <n v="9167"/>
    <n v="8375"/>
    <n v="4898"/>
    <n v="5437"/>
    <n v="3438"/>
    <n v="3489"/>
    <n v="1597"/>
    <n v="1786"/>
    <n v="683"/>
    <n v="610"/>
    <n v="36658"/>
    <n v="29699"/>
    <n v="17901"/>
    <n v="17857"/>
    <n v="16815"/>
    <n v="15268"/>
    <n v="13304"/>
    <n v="8803"/>
    <n v="8647"/>
    <n v="4152"/>
    <n v="5414"/>
    <n v="2448"/>
    <n v="3271"/>
    <n v="1464"/>
    <n v="1816"/>
    <n v="630"/>
    <n v="704"/>
    <n v="75164"/>
    <n v="60948"/>
    <n v="38253"/>
    <n v="34650"/>
    <n v="28556"/>
    <n v="26629"/>
    <n v="24325"/>
    <n v="17970"/>
    <n v="17022"/>
    <n v="9050"/>
    <n v="10851"/>
    <n v="5886"/>
    <n v="6760"/>
    <n v="3061"/>
    <n v="3602"/>
    <n v="1313"/>
    <n v="1314"/>
  </r>
  <r>
    <s v="NGA"/>
    <x v="0"/>
    <m/>
    <x v="33"/>
    <m/>
    <s v="GORONYO"/>
    <m/>
    <n v="135343"/>
    <n v="135556"/>
    <n v="270899"/>
    <n v="28389"/>
    <n v="23024"/>
    <n v="16143"/>
    <n v="13040"/>
    <n v="9164"/>
    <n v="8249"/>
    <n v="8157"/>
    <n v="6629"/>
    <n v="6065"/>
    <n v="3640"/>
    <n v="3995"/>
    <n v="2545"/>
    <n v="2569"/>
    <n v="1218"/>
    <n v="1398"/>
    <n v="580"/>
    <n v="538"/>
    <n v="27066"/>
    <n v="21752"/>
    <n v="14404"/>
    <n v="13352"/>
    <n v="11675"/>
    <n v="10231"/>
    <n v="9013"/>
    <n v="6183"/>
    <n v="6155"/>
    <n v="3222"/>
    <n v="4126"/>
    <n v="1945"/>
    <n v="2662"/>
    <n v="1067"/>
    <n v="1498"/>
    <n v="571"/>
    <n v="634"/>
    <n v="55455"/>
    <n v="44776"/>
    <n v="30547"/>
    <n v="26392"/>
    <n v="20839"/>
    <n v="18480"/>
    <n v="17170"/>
    <n v="12812"/>
    <n v="12220"/>
    <n v="6862"/>
    <n v="8121"/>
    <n v="4490"/>
    <n v="5231"/>
    <n v="2285"/>
    <n v="2896"/>
    <n v="1151"/>
    <n v="1172"/>
  </r>
  <r>
    <s v="NGA"/>
    <x v="0"/>
    <m/>
    <x v="33"/>
    <m/>
    <s v="GUDU"/>
    <m/>
    <n v="69013"/>
    <n v="67347"/>
    <n v="136360"/>
    <n v="14029"/>
    <n v="11349"/>
    <n v="8621"/>
    <n v="7163"/>
    <n v="4993"/>
    <n v="4364"/>
    <n v="4025"/>
    <n v="3446"/>
    <n v="2899"/>
    <n v="2113"/>
    <n v="1885"/>
    <n v="1156"/>
    <n v="1088"/>
    <n v="755"/>
    <n v="548"/>
    <n v="314"/>
    <n v="265"/>
    <n v="12909"/>
    <n v="10758"/>
    <n v="8273"/>
    <n v="7005"/>
    <n v="5788"/>
    <n v="4981"/>
    <n v="4037"/>
    <n v="3202"/>
    <n v="2785"/>
    <n v="1869"/>
    <n v="1751"/>
    <n v="1116"/>
    <n v="1165"/>
    <n v="549"/>
    <n v="575"/>
    <n v="282"/>
    <n v="302"/>
    <n v="26938"/>
    <n v="22107"/>
    <n v="16894"/>
    <n v="14168"/>
    <n v="10781"/>
    <n v="9345"/>
    <n v="8062"/>
    <n v="6648"/>
    <n v="5684"/>
    <n v="3982"/>
    <n v="3636"/>
    <n v="2272"/>
    <n v="2253"/>
    <n v="1304"/>
    <n v="1123"/>
    <n v="596"/>
    <n v="567"/>
  </r>
  <r>
    <s v="NGA"/>
    <x v="0"/>
    <m/>
    <x v="33"/>
    <m/>
    <s v="GWADABAWA"/>
    <m/>
    <n v="165054"/>
    <n v="161712"/>
    <n v="326766"/>
    <n v="35150"/>
    <n v="28198"/>
    <n v="19956"/>
    <n v="15683"/>
    <n v="10659"/>
    <n v="9553"/>
    <n v="9881"/>
    <n v="8138"/>
    <n v="7679"/>
    <n v="4664"/>
    <n v="4970"/>
    <n v="3105"/>
    <n v="3152"/>
    <n v="1582"/>
    <n v="1578"/>
    <n v="627"/>
    <n v="479"/>
    <n v="31823"/>
    <n v="25636"/>
    <n v="17052"/>
    <n v="15555"/>
    <n v="14498"/>
    <n v="12804"/>
    <n v="11391"/>
    <n v="7757"/>
    <n v="7463"/>
    <n v="3638"/>
    <n v="4630"/>
    <n v="2321"/>
    <n v="3180"/>
    <n v="1257"/>
    <n v="1638"/>
    <n v="522"/>
    <n v="547"/>
    <n v="66973"/>
    <n v="53834"/>
    <n v="37008"/>
    <n v="31238"/>
    <n v="25157"/>
    <n v="22357"/>
    <n v="21272"/>
    <n v="15895"/>
    <n v="15142"/>
    <n v="8302"/>
    <n v="9600"/>
    <n v="5426"/>
    <n v="6332"/>
    <n v="2839"/>
    <n v="3216"/>
    <n v="1149"/>
    <n v="1026"/>
  </r>
  <r>
    <s v="NGA"/>
    <x v="0"/>
    <m/>
    <x v="33"/>
    <m/>
    <s v="ILLELA"/>
    <m/>
    <n v="74886"/>
    <n v="74120"/>
    <n v="149006"/>
    <n v="16488"/>
    <n v="12191"/>
    <n v="8519"/>
    <n v="6692"/>
    <n v="4611"/>
    <n v="4737"/>
    <n v="4788"/>
    <n v="4223"/>
    <n v="3380"/>
    <n v="2394"/>
    <n v="2174"/>
    <n v="1415"/>
    <n v="1355"/>
    <n v="692"/>
    <n v="665"/>
    <n v="330"/>
    <n v="232"/>
    <n v="14714"/>
    <n v="11213"/>
    <n v="7627"/>
    <n v="7777"/>
    <n v="6692"/>
    <n v="6039"/>
    <n v="5118"/>
    <n v="3620"/>
    <n v="3250"/>
    <n v="1842"/>
    <n v="2159"/>
    <n v="1050"/>
    <n v="1285"/>
    <n v="576"/>
    <n v="618"/>
    <n v="244"/>
    <n v="296"/>
    <n v="31202"/>
    <n v="23404"/>
    <n v="16146"/>
    <n v="14469"/>
    <n v="11303"/>
    <n v="10776"/>
    <n v="9906"/>
    <n v="7843"/>
    <n v="6630"/>
    <n v="4236"/>
    <n v="4333"/>
    <n v="2465"/>
    <n v="2640"/>
    <n v="1268"/>
    <n v="1283"/>
    <n v="574"/>
    <n v="528"/>
  </r>
  <r>
    <s v="NGA"/>
    <x v="0"/>
    <m/>
    <x v="33"/>
    <m/>
    <s v="ISA"/>
    <m/>
    <n v="100975"/>
    <n v="104717"/>
    <n v="205692"/>
    <n v="21369"/>
    <n v="17256"/>
    <n v="12008"/>
    <n v="9634"/>
    <n v="6612"/>
    <n v="6012"/>
    <n v="5966"/>
    <n v="4774"/>
    <n v="4602"/>
    <n v="2682"/>
    <n v="3211"/>
    <n v="1992"/>
    <n v="2061"/>
    <n v="901"/>
    <n v="1040"/>
    <n v="458"/>
    <n v="397"/>
    <n v="19994"/>
    <n v="17706"/>
    <n v="11581"/>
    <n v="9774"/>
    <n v="9070"/>
    <n v="7874"/>
    <n v="7068"/>
    <n v="4931"/>
    <n v="5061"/>
    <n v="2409"/>
    <n v="3128"/>
    <n v="1493"/>
    <n v="1821"/>
    <n v="803"/>
    <n v="1142"/>
    <n v="365"/>
    <n v="497"/>
    <n v="41363"/>
    <n v="34962"/>
    <n v="23589"/>
    <n v="19408"/>
    <n v="15682"/>
    <n v="13886"/>
    <n v="13034"/>
    <n v="9705"/>
    <n v="9663"/>
    <n v="5091"/>
    <n v="6339"/>
    <n v="3485"/>
    <n v="3882"/>
    <n v="1704"/>
    <n v="2182"/>
    <n v="823"/>
    <n v="894"/>
  </r>
  <r>
    <s v="NGA"/>
    <x v="0"/>
    <m/>
    <x v="33"/>
    <m/>
    <s v="KEBBE"/>
    <m/>
    <n v="87143"/>
    <n v="84726"/>
    <n v="171869"/>
    <n v="18199"/>
    <n v="14053"/>
    <n v="11248"/>
    <n v="9148"/>
    <n v="6656"/>
    <n v="4761"/>
    <n v="5151"/>
    <n v="4510"/>
    <n v="3755"/>
    <n v="2670"/>
    <n v="2457"/>
    <n v="1256"/>
    <n v="1310"/>
    <n v="612"/>
    <n v="760"/>
    <n v="260"/>
    <n v="337"/>
    <n v="17182"/>
    <n v="13093"/>
    <n v="10187"/>
    <n v="8487"/>
    <n v="6970"/>
    <n v="6221"/>
    <n v="5321"/>
    <n v="4219"/>
    <n v="3531"/>
    <n v="2453"/>
    <n v="2242"/>
    <n v="1344"/>
    <n v="1441"/>
    <n v="730"/>
    <n v="746"/>
    <n v="308"/>
    <n v="251"/>
    <n v="35381"/>
    <n v="27146"/>
    <n v="21435"/>
    <n v="17635"/>
    <n v="13626"/>
    <n v="10982"/>
    <n v="10472"/>
    <n v="8729"/>
    <n v="7286"/>
    <n v="5123"/>
    <n v="4699"/>
    <n v="2600"/>
    <n v="2751"/>
    <n v="1342"/>
    <n v="1506"/>
    <n v="568"/>
    <n v="588"/>
  </r>
  <r>
    <s v="NGA"/>
    <x v="0"/>
    <m/>
    <x v="33"/>
    <m/>
    <s v="KWARE"/>
    <m/>
    <n v="67462"/>
    <n v="67548"/>
    <n v="135010"/>
    <n v="13848"/>
    <n v="10462"/>
    <n v="8004"/>
    <n v="6431"/>
    <n v="4032"/>
    <n v="4035"/>
    <n v="4060"/>
    <n v="3478"/>
    <n v="3315"/>
    <n v="2122"/>
    <n v="2454"/>
    <n v="1736"/>
    <n v="1432"/>
    <n v="840"/>
    <n v="653"/>
    <n v="350"/>
    <n v="210"/>
    <n v="13379"/>
    <n v="10078"/>
    <n v="7453"/>
    <n v="6521"/>
    <n v="5795"/>
    <n v="4974"/>
    <n v="4508"/>
    <n v="3120"/>
    <n v="3052"/>
    <n v="1688"/>
    <n v="2235"/>
    <n v="1272"/>
    <n v="1380"/>
    <n v="698"/>
    <n v="868"/>
    <n v="253"/>
    <n v="274"/>
    <n v="27227"/>
    <n v="20540"/>
    <n v="15457"/>
    <n v="12952"/>
    <n v="9827"/>
    <n v="9009"/>
    <n v="8568"/>
    <n v="6598"/>
    <n v="6367"/>
    <n v="3810"/>
    <n v="4689"/>
    <n v="3008"/>
    <n v="2812"/>
    <n v="1538"/>
    <n v="1521"/>
    <n v="603"/>
    <n v="484"/>
  </r>
  <r>
    <s v="NGA"/>
    <x v="0"/>
    <m/>
    <x v="33"/>
    <m/>
    <s v="RABAH"/>
    <m/>
    <n v="107378"/>
    <n v="105354"/>
    <n v="212732"/>
    <n v="21684"/>
    <n v="18131"/>
    <n v="13315"/>
    <n v="10391"/>
    <n v="6755"/>
    <n v="6275"/>
    <n v="6501"/>
    <n v="5333"/>
    <n v="5084"/>
    <n v="2937"/>
    <n v="3441"/>
    <n v="2147"/>
    <n v="2300"/>
    <n v="1066"/>
    <n v="1149"/>
    <n v="460"/>
    <n v="409"/>
    <n v="20398"/>
    <n v="16985"/>
    <n v="11496"/>
    <n v="10477"/>
    <n v="9033"/>
    <n v="7708"/>
    <n v="7209"/>
    <n v="4612"/>
    <n v="5044"/>
    <n v="2491"/>
    <n v="3249"/>
    <n v="1535"/>
    <n v="2044"/>
    <n v="906"/>
    <n v="1246"/>
    <n v="377"/>
    <n v="544"/>
    <n v="42082"/>
    <n v="35116"/>
    <n v="24811"/>
    <n v="20868"/>
    <n v="15788"/>
    <n v="13983"/>
    <n v="13710"/>
    <n v="9945"/>
    <n v="10128"/>
    <n v="5428"/>
    <n v="6690"/>
    <n v="3682"/>
    <n v="4344"/>
    <n v="1972"/>
    <n v="2395"/>
    <n v="837"/>
    <n v="953"/>
  </r>
  <r>
    <s v="NGA"/>
    <x v="0"/>
    <m/>
    <x v="33"/>
    <m/>
    <s v="SABON BIRNI"/>
    <m/>
    <n v="118054"/>
    <n v="127216"/>
    <n v="245270"/>
    <n v="25185"/>
    <n v="19845"/>
    <n v="11973"/>
    <n v="10191"/>
    <n v="7215"/>
    <n v="8014"/>
    <n v="8179"/>
    <n v="6368"/>
    <n v="5452"/>
    <n v="3154"/>
    <n v="3636"/>
    <n v="2434"/>
    <n v="2408"/>
    <n v="1445"/>
    <n v="1445"/>
    <n v="577"/>
    <n v="533"/>
    <n v="24701"/>
    <n v="20498"/>
    <n v="12388"/>
    <n v="12059"/>
    <n v="12299"/>
    <n v="10263"/>
    <n v="8398"/>
    <n v="5620"/>
    <n v="6007"/>
    <n v="2783"/>
    <n v="3820"/>
    <n v="1863"/>
    <n v="2679"/>
    <n v="1101"/>
    <n v="1629"/>
    <n v="534"/>
    <n v="574"/>
    <n v="49886"/>
    <n v="40343"/>
    <n v="24361"/>
    <n v="22250"/>
    <n v="19514"/>
    <n v="18277"/>
    <n v="16577"/>
    <n v="11988"/>
    <n v="11459"/>
    <n v="5937"/>
    <n v="7456"/>
    <n v="4297"/>
    <n v="5087"/>
    <n v="2546"/>
    <n v="3074"/>
    <n v="1111"/>
    <n v="1107"/>
  </r>
  <r>
    <s v="NGA"/>
    <x v="0"/>
    <m/>
    <x v="33"/>
    <m/>
    <s v="SHAGARI"/>
    <m/>
    <n v="112866"/>
    <n v="109260"/>
    <n v="222126"/>
    <n v="23805"/>
    <n v="19068"/>
    <n v="13642"/>
    <n v="10968"/>
    <n v="7350"/>
    <n v="6803"/>
    <n v="6557"/>
    <n v="5863"/>
    <n v="5003"/>
    <n v="3293"/>
    <n v="3102"/>
    <n v="2324"/>
    <n v="2070"/>
    <n v="1142"/>
    <n v="1056"/>
    <n v="499"/>
    <n v="321"/>
    <n v="21815"/>
    <n v="18444"/>
    <n v="12826"/>
    <n v="10583"/>
    <n v="9107"/>
    <n v="7873"/>
    <n v="6775"/>
    <n v="4801"/>
    <n v="4507"/>
    <n v="2637"/>
    <n v="3160"/>
    <n v="1661"/>
    <n v="2053"/>
    <n v="1041"/>
    <n v="1097"/>
    <n v="486"/>
    <n v="394"/>
    <n v="45620"/>
    <n v="37512"/>
    <n v="26468"/>
    <n v="21551"/>
    <n v="16457"/>
    <n v="14676"/>
    <n v="13332"/>
    <n v="10664"/>
    <n v="9510"/>
    <n v="5930"/>
    <n v="6262"/>
    <n v="3985"/>
    <n v="4123"/>
    <n v="2183"/>
    <n v="2153"/>
    <n v="985"/>
    <n v="715"/>
  </r>
  <r>
    <s v="NGA"/>
    <x v="0"/>
    <m/>
    <x v="33"/>
    <m/>
    <s v="SILAME"/>
    <m/>
    <n v="74703"/>
    <n v="71700"/>
    <n v="146403"/>
    <n v="15361"/>
    <n v="12299"/>
    <n v="9279"/>
    <n v="7094"/>
    <n v="5014"/>
    <n v="4559"/>
    <n v="4560"/>
    <n v="3945"/>
    <n v="3543"/>
    <n v="2390"/>
    <n v="2132"/>
    <n v="1325"/>
    <n v="1363"/>
    <n v="647"/>
    <n v="684"/>
    <n v="280"/>
    <n v="228"/>
    <n v="14098"/>
    <n v="11322"/>
    <n v="8248"/>
    <n v="7317"/>
    <n v="6201"/>
    <n v="5632"/>
    <n v="4812"/>
    <n v="3407"/>
    <n v="3033"/>
    <n v="1636"/>
    <n v="1886"/>
    <n v="957"/>
    <n v="1237"/>
    <n v="552"/>
    <n v="820"/>
    <n v="288"/>
    <n v="254"/>
    <n v="29459"/>
    <n v="23621"/>
    <n v="17527"/>
    <n v="14411"/>
    <n v="11215"/>
    <n v="10191"/>
    <n v="9372"/>
    <n v="7352"/>
    <n v="6576"/>
    <n v="4026"/>
    <n v="4018"/>
    <n v="2282"/>
    <n v="2600"/>
    <n v="1199"/>
    <n v="1504"/>
    <n v="568"/>
    <n v="482"/>
  </r>
  <r>
    <s v="NGA"/>
    <x v="0"/>
    <m/>
    <x v="33"/>
    <m/>
    <s v="SOKOTO NORTH"/>
    <m/>
    <n v="168880"/>
    <n v="146899"/>
    <n v="315779"/>
    <n v="30785"/>
    <n v="24415"/>
    <n v="24184"/>
    <n v="20545"/>
    <n v="15130"/>
    <n v="11125"/>
    <n v="8894"/>
    <n v="8080"/>
    <n v="6515"/>
    <n v="5200"/>
    <n v="3858"/>
    <n v="3762"/>
    <n v="2236"/>
    <n v="1899"/>
    <n v="1133"/>
    <n v="742"/>
    <n v="377"/>
    <n v="27711"/>
    <n v="21894"/>
    <n v="18756"/>
    <n v="14726"/>
    <n v="11807"/>
    <n v="9843"/>
    <n v="8683"/>
    <n v="7145"/>
    <n v="6528"/>
    <n v="4239"/>
    <n v="4347"/>
    <n v="3290"/>
    <n v="2851"/>
    <n v="1695"/>
    <n v="1826"/>
    <n v="749"/>
    <n v="809"/>
    <n v="58496"/>
    <n v="46309"/>
    <n v="42940"/>
    <n v="35271"/>
    <n v="26937"/>
    <n v="20968"/>
    <n v="17577"/>
    <n v="15225"/>
    <n v="13043"/>
    <n v="9439"/>
    <n v="8205"/>
    <n v="7052"/>
    <n v="5087"/>
    <n v="3594"/>
    <n v="2959"/>
    <n v="1491"/>
    <n v="1186"/>
  </r>
  <r>
    <s v="NGA"/>
    <x v="0"/>
    <m/>
    <x v="33"/>
    <m/>
    <s v="SOKOTO SOUTH"/>
    <m/>
    <n v="140640"/>
    <n v="127266"/>
    <n v="267906"/>
    <n v="23441"/>
    <n v="18801"/>
    <n v="19140"/>
    <n v="16158"/>
    <n v="13444"/>
    <n v="10507"/>
    <n v="8081"/>
    <n v="7483"/>
    <n v="6019"/>
    <n v="4950"/>
    <n v="3502"/>
    <n v="3928"/>
    <n v="1933"/>
    <n v="1473"/>
    <n v="851"/>
    <n v="644"/>
    <n v="285"/>
    <n v="22292"/>
    <n v="18210"/>
    <n v="16959"/>
    <n v="13919"/>
    <n v="10595"/>
    <n v="9026"/>
    <n v="7402"/>
    <n v="6531"/>
    <n v="5857"/>
    <n v="3916"/>
    <n v="3735"/>
    <n v="2710"/>
    <n v="2213"/>
    <n v="1280"/>
    <n v="1370"/>
    <n v="647"/>
    <n v="604"/>
    <n v="45733"/>
    <n v="37011"/>
    <n v="36099"/>
    <n v="30077"/>
    <n v="24039"/>
    <n v="19533"/>
    <n v="15483"/>
    <n v="14014"/>
    <n v="11876"/>
    <n v="8866"/>
    <n v="7237"/>
    <n v="6638"/>
    <n v="4146"/>
    <n v="2753"/>
    <n v="2221"/>
    <n v="1291"/>
    <n v="889"/>
  </r>
  <r>
    <s v="NGA"/>
    <x v="0"/>
    <m/>
    <x v="33"/>
    <m/>
    <s v="TAMBUWAL"/>
    <m/>
    <n v="152282"/>
    <n v="150351"/>
    <n v="302633"/>
    <n v="30953"/>
    <n v="25337"/>
    <n v="20030"/>
    <n v="15413"/>
    <n v="10379"/>
    <n v="9458"/>
    <n v="8544"/>
    <n v="7388"/>
    <n v="6354"/>
    <n v="4648"/>
    <n v="4034"/>
    <n v="3109"/>
    <n v="2543"/>
    <n v="1575"/>
    <n v="1328"/>
    <n v="693"/>
    <n v="496"/>
    <n v="29089"/>
    <n v="24079"/>
    <n v="18398"/>
    <n v="15569"/>
    <n v="12139"/>
    <n v="10754"/>
    <n v="9032"/>
    <n v="7264"/>
    <n v="6299"/>
    <n v="4068"/>
    <n v="4010"/>
    <n v="2658"/>
    <n v="2705"/>
    <n v="1556"/>
    <n v="1613"/>
    <n v="649"/>
    <n v="469"/>
    <n v="60042"/>
    <n v="49416"/>
    <n v="38428"/>
    <n v="30982"/>
    <n v="22518"/>
    <n v="20212"/>
    <n v="17576"/>
    <n v="14652"/>
    <n v="12653"/>
    <n v="8716"/>
    <n v="8044"/>
    <n v="5767"/>
    <n v="5248"/>
    <n v="3131"/>
    <n v="2941"/>
    <n v="1342"/>
    <n v="965"/>
  </r>
  <r>
    <s v="NGA"/>
    <x v="0"/>
    <m/>
    <x v="33"/>
    <m/>
    <s v="TANGAZA"/>
    <m/>
    <n v="79400"/>
    <n v="84646"/>
    <n v="164046"/>
    <n v="16774"/>
    <n v="13638"/>
    <n v="9376"/>
    <n v="7462"/>
    <n v="4832"/>
    <n v="4824"/>
    <n v="4790"/>
    <n v="3846"/>
    <n v="3697"/>
    <n v="2255"/>
    <n v="2529"/>
    <n v="1596"/>
    <n v="1600"/>
    <n v="847"/>
    <n v="780"/>
    <n v="309"/>
    <n v="245"/>
    <n v="16317"/>
    <n v="13353"/>
    <n v="8771"/>
    <n v="8462"/>
    <n v="7342"/>
    <n v="6650"/>
    <n v="5839"/>
    <n v="3925"/>
    <n v="4065"/>
    <n v="1963"/>
    <n v="2678"/>
    <n v="1431"/>
    <n v="1580"/>
    <n v="779"/>
    <n v="865"/>
    <n v="309"/>
    <n v="317"/>
    <n v="33091"/>
    <n v="26991"/>
    <n v="18147"/>
    <n v="15924"/>
    <n v="12174"/>
    <n v="11474"/>
    <n v="10629"/>
    <n v="7771"/>
    <n v="7762"/>
    <n v="4218"/>
    <n v="5207"/>
    <n v="3027"/>
    <n v="3180"/>
    <n v="1626"/>
    <n v="1645"/>
    <n v="618"/>
    <n v="562"/>
  </r>
  <r>
    <s v="NGA"/>
    <x v="0"/>
    <m/>
    <x v="33"/>
    <m/>
    <s v="TURETA"/>
    <m/>
    <n v="52051"/>
    <n v="50315"/>
    <n v="102366"/>
    <n v="11254"/>
    <n v="8532"/>
    <n v="6359"/>
    <n v="5023"/>
    <n v="3749"/>
    <n v="3242"/>
    <n v="3077"/>
    <n v="2509"/>
    <n v="2424"/>
    <n v="1448"/>
    <n v="1296"/>
    <n v="984"/>
    <n v="822"/>
    <n v="489"/>
    <n v="525"/>
    <n v="172"/>
    <n v="146"/>
    <n v="10523"/>
    <n v="8095"/>
    <n v="5828"/>
    <n v="5078"/>
    <n v="4178"/>
    <n v="3559"/>
    <n v="3043"/>
    <n v="2331"/>
    <n v="2169"/>
    <n v="1276"/>
    <n v="1444"/>
    <n v="579"/>
    <n v="847"/>
    <n v="328"/>
    <n v="546"/>
    <n v="191"/>
    <n v="300"/>
    <n v="21777"/>
    <n v="16627"/>
    <n v="12187"/>
    <n v="10101"/>
    <n v="7927"/>
    <n v="6801"/>
    <n v="6120"/>
    <n v="4840"/>
    <n v="4593"/>
    <n v="2724"/>
    <n v="2740"/>
    <n v="1563"/>
    <n v="1669"/>
    <n v="817"/>
    <n v="1071"/>
    <n v="363"/>
    <n v="446"/>
  </r>
  <r>
    <s v="NGA"/>
    <x v="0"/>
    <m/>
    <x v="33"/>
    <m/>
    <s v="WAMAKO"/>
    <m/>
    <n v="102672"/>
    <n v="97229"/>
    <n v="199901"/>
    <n v="18982"/>
    <n v="15033"/>
    <n v="11675"/>
    <n v="9672"/>
    <n v="8441"/>
    <n v="7300"/>
    <n v="6650"/>
    <n v="5714"/>
    <n v="5192"/>
    <n v="3406"/>
    <n v="3363"/>
    <n v="2468"/>
    <n v="2043"/>
    <n v="1158"/>
    <n v="924"/>
    <n v="376"/>
    <n v="275"/>
    <n v="17755"/>
    <n v="14444"/>
    <n v="11327"/>
    <n v="9844"/>
    <n v="9302"/>
    <n v="7605"/>
    <n v="6542"/>
    <n v="4617"/>
    <n v="4581"/>
    <n v="2439"/>
    <n v="2894"/>
    <n v="1518"/>
    <n v="1843"/>
    <n v="847"/>
    <n v="983"/>
    <n v="360"/>
    <n v="328"/>
    <n v="36737"/>
    <n v="29477"/>
    <n v="23002"/>
    <n v="19516"/>
    <n v="17743"/>
    <n v="14905"/>
    <n v="13192"/>
    <n v="10331"/>
    <n v="9773"/>
    <n v="5845"/>
    <n v="6257"/>
    <n v="3986"/>
    <n v="3886"/>
    <n v="2005"/>
    <n v="1907"/>
    <n v="736"/>
    <n v="603"/>
  </r>
  <r>
    <s v="NGA"/>
    <x v="0"/>
    <m/>
    <x v="33"/>
    <m/>
    <s v="WURNO"/>
    <m/>
    <n v="115034"/>
    <n v="112599"/>
    <n v="227633"/>
    <n v="23155"/>
    <n v="18640"/>
    <n v="14932"/>
    <n v="11726"/>
    <n v="7629"/>
    <n v="6754"/>
    <n v="6654"/>
    <n v="5573"/>
    <n v="5125"/>
    <n v="3260"/>
    <n v="3435"/>
    <n v="2406"/>
    <n v="2317"/>
    <n v="1310"/>
    <n v="1198"/>
    <n v="521"/>
    <n v="399"/>
    <n v="21577"/>
    <n v="17829"/>
    <n v="12872"/>
    <n v="10868"/>
    <n v="9450"/>
    <n v="8229"/>
    <n v="7269"/>
    <n v="5125"/>
    <n v="5098"/>
    <n v="2743"/>
    <n v="3532"/>
    <n v="1940"/>
    <n v="2498"/>
    <n v="1025"/>
    <n v="1522"/>
    <n v="543"/>
    <n v="479"/>
    <n v="44732"/>
    <n v="36469"/>
    <n v="27804"/>
    <n v="22594"/>
    <n v="17079"/>
    <n v="14983"/>
    <n v="13923"/>
    <n v="10698"/>
    <n v="10223"/>
    <n v="6003"/>
    <n v="6967"/>
    <n v="4346"/>
    <n v="4815"/>
    <n v="2335"/>
    <n v="2720"/>
    <n v="1064"/>
    <n v="878"/>
  </r>
  <r>
    <s v="NGA"/>
    <x v="0"/>
    <m/>
    <x v="33"/>
    <m/>
    <s v="YABO"/>
    <m/>
    <n v="84439"/>
    <n v="78785"/>
    <n v="163224"/>
    <n v="18048"/>
    <n v="14539"/>
    <n v="10312"/>
    <n v="8362"/>
    <n v="5391"/>
    <n v="4903"/>
    <n v="4686"/>
    <n v="4290"/>
    <n v="3445"/>
    <n v="2743"/>
    <n v="2302"/>
    <n v="1714"/>
    <n v="1554"/>
    <n v="911"/>
    <n v="697"/>
    <n v="338"/>
    <n v="204"/>
    <n v="16268"/>
    <n v="12958"/>
    <n v="9169"/>
    <n v="7344"/>
    <n v="6152"/>
    <n v="5628"/>
    <n v="4898"/>
    <n v="3691"/>
    <n v="3400"/>
    <n v="2038"/>
    <n v="2151"/>
    <n v="1372"/>
    <n v="1457"/>
    <n v="655"/>
    <n v="784"/>
    <n v="452"/>
    <n v="368"/>
    <n v="34316"/>
    <n v="27497"/>
    <n v="19481"/>
    <n v="15706"/>
    <n v="11543"/>
    <n v="10531"/>
    <n v="9584"/>
    <n v="7981"/>
    <n v="6845"/>
    <n v="4781"/>
    <n v="4453"/>
    <n v="3086"/>
    <n v="3011"/>
    <n v="1566"/>
    <n v="1481"/>
    <n v="790"/>
    <n v="572"/>
  </r>
  <r>
    <s v="NGA"/>
    <x v="0"/>
    <m/>
    <x v="34"/>
    <m/>
    <s v="ARDO KOLA"/>
    <m/>
    <n v="63286"/>
    <n v="60755"/>
    <n v="124041"/>
    <n v="11345"/>
    <n v="9687"/>
    <n v="7396"/>
    <n v="6129"/>
    <n v="4888"/>
    <n v="4846"/>
    <n v="4354"/>
    <n v="3926"/>
    <n v="2977"/>
    <n v="2168"/>
    <n v="1704"/>
    <n v="1256"/>
    <n v="1033"/>
    <n v="601"/>
    <n v="534"/>
    <n v="261"/>
    <n v="181"/>
    <n v="10768"/>
    <n v="9515"/>
    <n v="7475"/>
    <n v="6268"/>
    <n v="5567"/>
    <n v="4857"/>
    <n v="3960"/>
    <n v="2949"/>
    <n v="2457"/>
    <n v="1663"/>
    <n v="1544"/>
    <n v="1010"/>
    <n v="1067"/>
    <n v="625"/>
    <n v="566"/>
    <n v="242"/>
    <n v="222"/>
    <n v="22113"/>
    <n v="19202"/>
    <n v="14871"/>
    <n v="12397"/>
    <n v="10455"/>
    <n v="9703"/>
    <n v="8314"/>
    <n v="6875"/>
    <n v="5434"/>
    <n v="3831"/>
    <n v="3248"/>
    <n v="2266"/>
    <n v="2100"/>
    <n v="1226"/>
    <n v="1100"/>
    <n v="503"/>
    <n v="403"/>
  </r>
  <r>
    <s v="NGA"/>
    <x v="0"/>
    <m/>
    <x v="34"/>
    <m/>
    <s v="BALI"/>
    <m/>
    <n v="135312"/>
    <n v="127712"/>
    <n v="263024"/>
    <n v="25455"/>
    <n v="21024"/>
    <n v="16224"/>
    <n v="13942"/>
    <n v="10401"/>
    <n v="9009"/>
    <n v="8621"/>
    <n v="7649"/>
    <n v="6355"/>
    <n v="4749"/>
    <n v="3670"/>
    <n v="2589"/>
    <n v="2100"/>
    <n v="1374"/>
    <n v="1113"/>
    <n v="598"/>
    <n v="439"/>
    <n v="23679"/>
    <n v="20097"/>
    <n v="15349"/>
    <n v="13841"/>
    <n v="11397"/>
    <n v="9766"/>
    <n v="8395"/>
    <n v="6388"/>
    <n v="5340"/>
    <n v="3421"/>
    <n v="2936"/>
    <n v="2082"/>
    <n v="1909"/>
    <n v="1063"/>
    <n v="1061"/>
    <n v="552"/>
    <n v="436"/>
    <n v="49134"/>
    <n v="41121"/>
    <n v="31573"/>
    <n v="27783"/>
    <n v="21798"/>
    <n v="18775"/>
    <n v="17016"/>
    <n v="14037"/>
    <n v="11695"/>
    <n v="8170"/>
    <n v="6606"/>
    <n v="4671"/>
    <n v="4009"/>
    <n v="2437"/>
    <n v="2174"/>
    <n v="1150"/>
    <n v="875"/>
  </r>
  <r>
    <s v="NGA"/>
    <x v="0"/>
    <m/>
    <x v="34"/>
    <m/>
    <s v="DONGA"/>
    <m/>
    <n v="102440"/>
    <n v="98539"/>
    <n v="200979"/>
    <n v="19495"/>
    <n v="15741"/>
    <n v="12774"/>
    <n v="10780"/>
    <n v="8057"/>
    <n v="7071"/>
    <n v="6503"/>
    <n v="5523"/>
    <n v="4518"/>
    <n v="3295"/>
    <n v="2590"/>
    <n v="1843"/>
    <n v="1605"/>
    <n v="963"/>
    <n v="809"/>
    <n v="588"/>
    <n v="285"/>
    <n v="18663"/>
    <n v="15003"/>
    <n v="12155"/>
    <n v="10357"/>
    <n v="8470"/>
    <n v="7429"/>
    <n v="6259"/>
    <n v="4862"/>
    <n v="4011"/>
    <n v="2806"/>
    <n v="2381"/>
    <n v="1702"/>
    <n v="1680"/>
    <n v="1183"/>
    <n v="785"/>
    <n v="454"/>
    <n v="341"/>
    <n v="38159"/>
    <n v="30744"/>
    <n v="24929"/>
    <n v="21137"/>
    <n v="16527"/>
    <n v="14500"/>
    <n v="12762"/>
    <n v="10385"/>
    <n v="8528"/>
    <n v="6100"/>
    <n v="4971"/>
    <n v="3545"/>
    <n v="3285"/>
    <n v="2145"/>
    <n v="1594"/>
    <n v="1042"/>
    <n v="626"/>
  </r>
  <r>
    <s v="NGA"/>
    <x v="0"/>
    <m/>
    <x v="34"/>
    <m/>
    <s v="GASHAKA"/>
    <m/>
    <n v="69979"/>
    <n v="63025"/>
    <n v="133004"/>
    <n v="12573"/>
    <n v="10254"/>
    <n v="8502"/>
    <n v="7718"/>
    <n v="5779"/>
    <n v="5083"/>
    <n v="4679"/>
    <n v="3927"/>
    <n v="3270"/>
    <n v="2450"/>
    <n v="1836"/>
    <n v="1242"/>
    <n v="983"/>
    <n v="692"/>
    <n v="514"/>
    <n v="262"/>
    <n v="215"/>
    <n v="11544"/>
    <n v="9306"/>
    <n v="7802"/>
    <n v="6948"/>
    <n v="5865"/>
    <n v="5018"/>
    <n v="4157"/>
    <n v="3269"/>
    <n v="2640"/>
    <n v="1852"/>
    <n v="1332"/>
    <n v="1137"/>
    <n v="763"/>
    <n v="515"/>
    <n v="430"/>
    <n v="259"/>
    <n v="188"/>
    <n v="24117"/>
    <n v="19560"/>
    <n v="16304"/>
    <n v="14666"/>
    <n v="11644"/>
    <n v="10101"/>
    <n v="8836"/>
    <n v="7196"/>
    <n v="5910"/>
    <n v="4302"/>
    <n v="3168"/>
    <n v="2379"/>
    <n v="1746"/>
    <n v="1207"/>
    <n v="944"/>
    <n v="521"/>
    <n v="403"/>
  </r>
  <r>
    <s v="NGA"/>
    <x v="0"/>
    <m/>
    <x v="34"/>
    <m/>
    <s v="GASSOL"/>
    <m/>
    <n v="159088"/>
    <n v="146395"/>
    <n v="305483"/>
    <n v="30028"/>
    <n v="24388"/>
    <n v="19745"/>
    <n v="16177"/>
    <n v="12573"/>
    <n v="11639"/>
    <n v="10532"/>
    <n v="8934"/>
    <n v="7141"/>
    <n v="5015"/>
    <n v="4150"/>
    <n v="2538"/>
    <n v="2310"/>
    <n v="1503"/>
    <n v="1199"/>
    <n v="743"/>
    <n v="473"/>
    <n v="28056"/>
    <n v="22890"/>
    <n v="17862"/>
    <n v="16065"/>
    <n v="13545"/>
    <n v="11263"/>
    <n v="9183"/>
    <n v="6837"/>
    <n v="5988"/>
    <n v="3749"/>
    <n v="3222"/>
    <n v="2158"/>
    <n v="2060"/>
    <n v="1296"/>
    <n v="1197"/>
    <n v="532"/>
    <n v="492"/>
    <n v="58084"/>
    <n v="47278"/>
    <n v="37607"/>
    <n v="32242"/>
    <n v="26118"/>
    <n v="22902"/>
    <n v="19715"/>
    <n v="15771"/>
    <n v="13129"/>
    <n v="8764"/>
    <n v="7372"/>
    <n v="4696"/>
    <n v="4370"/>
    <n v="2799"/>
    <n v="2396"/>
    <n v="1275"/>
    <n v="965"/>
  </r>
  <r>
    <s v="NGA"/>
    <x v="0"/>
    <m/>
    <x v="34"/>
    <m/>
    <s v="IBI"/>
    <m/>
    <n v="54244"/>
    <n v="52279"/>
    <n v="106523"/>
    <n v="10004"/>
    <n v="8539"/>
    <n v="6333"/>
    <n v="5511"/>
    <n v="4249"/>
    <n v="3885"/>
    <n v="3737"/>
    <n v="3034"/>
    <n v="2538"/>
    <n v="1790"/>
    <n v="1400"/>
    <n v="1006"/>
    <n v="797"/>
    <n v="479"/>
    <n v="436"/>
    <n v="303"/>
    <n v="203"/>
    <n v="9563"/>
    <n v="8247"/>
    <n v="6258"/>
    <n v="5505"/>
    <n v="4959"/>
    <n v="4121"/>
    <n v="3519"/>
    <n v="2477"/>
    <n v="2275"/>
    <n v="1329"/>
    <n v="1205"/>
    <n v="754"/>
    <n v="772"/>
    <n v="426"/>
    <n v="401"/>
    <n v="260"/>
    <n v="208"/>
    <n v="19567"/>
    <n v="16786"/>
    <n v="12591"/>
    <n v="11016"/>
    <n v="9208"/>
    <n v="8006"/>
    <n v="7256"/>
    <n v="5511"/>
    <n v="4813"/>
    <n v="3119"/>
    <n v="2605"/>
    <n v="1760"/>
    <n v="1569"/>
    <n v="905"/>
    <n v="837"/>
    <n v="563"/>
    <n v="411"/>
  </r>
  <r>
    <s v="NGA"/>
    <x v="0"/>
    <m/>
    <x v="34"/>
    <m/>
    <s v="JALINGO"/>
    <m/>
    <n v="102712"/>
    <n v="95563"/>
    <n v="198275"/>
    <n v="16545"/>
    <n v="13732"/>
    <n v="12045"/>
    <n v="10986"/>
    <n v="9499"/>
    <n v="8828"/>
    <n v="7445"/>
    <n v="6815"/>
    <n v="4858"/>
    <n v="4054"/>
    <n v="2558"/>
    <n v="2110"/>
    <n v="1222"/>
    <n v="909"/>
    <n v="568"/>
    <n v="355"/>
    <n v="183"/>
    <n v="15411"/>
    <n v="13734"/>
    <n v="13070"/>
    <n v="11913"/>
    <n v="9361"/>
    <n v="7722"/>
    <n v="6232"/>
    <n v="4947"/>
    <n v="3840"/>
    <n v="2700"/>
    <n v="1905"/>
    <n v="1323"/>
    <n v="1067"/>
    <n v="866"/>
    <n v="755"/>
    <n v="421"/>
    <n v="296"/>
    <n v="31956"/>
    <n v="27466"/>
    <n v="25115"/>
    <n v="22899"/>
    <n v="18860"/>
    <n v="16550"/>
    <n v="13677"/>
    <n v="11762"/>
    <n v="8698"/>
    <n v="6754"/>
    <n v="4463"/>
    <n v="3433"/>
    <n v="2289"/>
    <n v="1775"/>
    <n v="1323"/>
    <n v="776"/>
    <n v="479"/>
  </r>
  <r>
    <s v="NGA"/>
    <x v="0"/>
    <m/>
    <x v="34"/>
    <m/>
    <s v="KARIM LAMIDO"/>
    <m/>
    <n v="124028"/>
    <n v="120106"/>
    <n v="244134"/>
    <n v="24061"/>
    <n v="19117"/>
    <n v="15638"/>
    <n v="12928"/>
    <n v="9876"/>
    <n v="8539"/>
    <n v="7530"/>
    <n v="6628"/>
    <n v="5243"/>
    <n v="4098"/>
    <n v="2923"/>
    <n v="2426"/>
    <n v="1545"/>
    <n v="1276"/>
    <n v="963"/>
    <n v="783"/>
    <n v="454"/>
    <n v="23159"/>
    <n v="18062"/>
    <n v="14810"/>
    <n v="12636"/>
    <n v="10202"/>
    <n v="8768"/>
    <n v="7308"/>
    <n v="5880"/>
    <n v="4770"/>
    <n v="3500"/>
    <n v="2901"/>
    <n v="2469"/>
    <n v="1931"/>
    <n v="1349"/>
    <n v="1194"/>
    <n v="741"/>
    <n v="426"/>
    <n v="47220"/>
    <n v="37179"/>
    <n v="30448"/>
    <n v="25564"/>
    <n v="20078"/>
    <n v="17307"/>
    <n v="14838"/>
    <n v="12508"/>
    <n v="10013"/>
    <n v="7598"/>
    <n v="5824"/>
    <n v="4895"/>
    <n v="3476"/>
    <n v="2625"/>
    <n v="2157"/>
    <n v="1524"/>
    <n v="880"/>
  </r>
  <r>
    <s v="NGA"/>
    <x v="0"/>
    <m/>
    <x v="34"/>
    <m/>
    <s v="KURMI"/>
    <m/>
    <n v="58106"/>
    <n v="55819"/>
    <n v="113925"/>
    <n v="11123"/>
    <n v="8647"/>
    <n v="7220"/>
    <n v="6279"/>
    <n v="4602"/>
    <n v="4068"/>
    <n v="3536"/>
    <n v="3177"/>
    <n v="2513"/>
    <n v="1995"/>
    <n v="1407"/>
    <n v="1119"/>
    <n v="866"/>
    <n v="693"/>
    <n v="463"/>
    <n v="240"/>
    <n v="158"/>
    <n v="10666"/>
    <n v="8126"/>
    <n v="6749"/>
    <n v="5906"/>
    <n v="4815"/>
    <n v="4166"/>
    <n v="3497"/>
    <n v="2868"/>
    <n v="2309"/>
    <n v="1700"/>
    <n v="1397"/>
    <n v="1062"/>
    <n v="910"/>
    <n v="719"/>
    <n v="499"/>
    <n v="251"/>
    <n v="179"/>
    <n v="21789"/>
    <n v="16773"/>
    <n v="13969"/>
    <n v="12185"/>
    <n v="9417"/>
    <n v="8234"/>
    <n v="7033"/>
    <n v="6045"/>
    <n v="4822"/>
    <n v="3695"/>
    <n v="2804"/>
    <n v="2181"/>
    <n v="1776"/>
    <n v="1412"/>
    <n v="962"/>
    <n v="491"/>
    <n v="337"/>
  </r>
  <r>
    <s v="NGA"/>
    <x v="0"/>
    <m/>
    <x v="34"/>
    <m/>
    <s v="LAU"/>
    <m/>
    <n v="63684"/>
    <n v="60637"/>
    <n v="124321"/>
    <n v="11249"/>
    <n v="9765"/>
    <n v="7906"/>
    <n v="6696"/>
    <n v="5073"/>
    <n v="4549"/>
    <n v="4144"/>
    <n v="3545"/>
    <n v="2863"/>
    <n v="2178"/>
    <n v="1600"/>
    <n v="1316"/>
    <n v="903"/>
    <n v="737"/>
    <n v="560"/>
    <n v="378"/>
    <n v="222"/>
    <n v="10388"/>
    <n v="9029"/>
    <n v="7486"/>
    <n v="6563"/>
    <n v="5604"/>
    <n v="4604"/>
    <n v="3822"/>
    <n v="3083"/>
    <n v="2623"/>
    <n v="1861"/>
    <n v="1596"/>
    <n v="1094"/>
    <n v="976"/>
    <n v="722"/>
    <n v="615"/>
    <n v="341"/>
    <n v="230"/>
    <n v="21637"/>
    <n v="18794"/>
    <n v="15392"/>
    <n v="13259"/>
    <n v="10677"/>
    <n v="9153"/>
    <n v="7966"/>
    <n v="6628"/>
    <n v="5486"/>
    <n v="4039"/>
    <n v="3196"/>
    <n v="2410"/>
    <n v="1879"/>
    <n v="1459"/>
    <n v="1175"/>
    <n v="719"/>
    <n v="452"/>
  </r>
  <r>
    <s v="NGA"/>
    <x v="0"/>
    <m/>
    <x v="34"/>
    <m/>
    <s v="SARDAUNA"/>
    <m/>
    <n v="140109"/>
    <n v="139904"/>
    <n v="280013"/>
    <n v="26340"/>
    <n v="21657"/>
    <n v="17766"/>
    <n v="14413"/>
    <n v="10985"/>
    <n v="9862"/>
    <n v="8520"/>
    <n v="7783"/>
    <n v="5755"/>
    <n v="4646"/>
    <n v="3216"/>
    <n v="2915"/>
    <n v="1939"/>
    <n v="1599"/>
    <n v="1220"/>
    <n v="897"/>
    <n v="596"/>
    <n v="25779"/>
    <n v="21333"/>
    <n v="17547"/>
    <n v="14643"/>
    <n v="11917"/>
    <n v="10115"/>
    <n v="8245"/>
    <n v="6874"/>
    <n v="5856"/>
    <n v="4337"/>
    <n v="3518"/>
    <n v="2782"/>
    <n v="2204"/>
    <n v="1647"/>
    <n v="1440"/>
    <n v="978"/>
    <n v="689"/>
    <n v="52119"/>
    <n v="42990"/>
    <n v="35313"/>
    <n v="29056"/>
    <n v="22902"/>
    <n v="19977"/>
    <n v="16765"/>
    <n v="14657"/>
    <n v="11611"/>
    <n v="8983"/>
    <n v="6734"/>
    <n v="5697"/>
    <n v="4143"/>
    <n v="3246"/>
    <n v="2660"/>
    <n v="1875"/>
    <n v="1285"/>
  </r>
  <r>
    <s v="NGA"/>
    <x v="0"/>
    <m/>
    <x v="34"/>
    <m/>
    <s v="TAKUM"/>
    <m/>
    <n v="100025"/>
    <n v="97095"/>
    <n v="197120"/>
    <n v="19430"/>
    <n v="15131"/>
    <n v="12476"/>
    <n v="10404"/>
    <n v="7980"/>
    <n v="6989"/>
    <n v="6258"/>
    <n v="5282"/>
    <n v="4280"/>
    <n v="3350"/>
    <n v="2719"/>
    <n v="1617"/>
    <n v="1514"/>
    <n v="1050"/>
    <n v="754"/>
    <n v="493"/>
    <n v="298"/>
    <n v="18824"/>
    <n v="14449"/>
    <n v="11709"/>
    <n v="10213"/>
    <n v="8312"/>
    <n v="7253"/>
    <n v="6007"/>
    <n v="4743"/>
    <n v="4015"/>
    <n v="2929"/>
    <n v="2456"/>
    <n v="1695"/>
    <n v="1778"/>
    <n v="1208"/>
    <n v="784"/>
    <n v="379"/>
    <n v="343"/>
    <n v="38255"/>
    <n v="29580"/>
    <n v="24185"/>
    <n v="20617"/>
    <n v="16292"/>
    <n v="14242"/>
    <n v="12265"/>
    <n v="10025"/>
    <n v="8294"/>
    <n v="6278"/>
    <n v="5175"/>
    <n v="3312"/>
    <n v="3292"/>
    <n v="2257"/>
    <n v="1538"/>
    <n v="872"/>
    <n v="641"/>
  </r>
  <r>
    <s v="NGA"/>
    <x v="0"/>
    <m/>
    <x v="34"/>
    <m/>
    <s v="USSA"/>
    <m/>
    <n v="71346"/>
    <n v="67711"/>
    <n v="139057"/>
    <n v="13521"/>
    <n v="10746"/>
    <n v="8876"/>
    <n v="7345"/>
    <n v="5584"/>
    <n v="4925"/>
    <n v="4437"/>
    <n v="3850"/>
    <n v="3237"/>
    <n v="2454"/>
    <n v="1868"/>
    <n v="1456"/>
    <n v="1122"/>
    <n v="760"/>
    <n v="542"/>
    <n v="392"/>
    <n v="231"/>
    <n v="12855"/>
    <n v="9924"/>
    <n v="8231"/>
    <n v="6987"/>
    <n v="5725"/>
    <n v="5035"/>
    <n v="4319"/>
    <n v="3527"/>
    <n v="2969"/>
    <n v="2102"/>
    <n v="1663"/>
    <n v="1411"/>
    <n v="1125"/>
    <n v="950"/>
    <n v="496"/>
    <n v="179"/>
    <n v="209"/>
    <n v="26374"/>
    <n v="20670"/>
    <n v="17107"/>
    <n v="14332"/>
    <n v="11309"/>
    <n v="9960"/>
    <n v="8756"/>
    <n v="7377"/>
    <n v="6208"/>
    <n v="4558"/>
    <n v="3531"/>
    <n v="2867"/>
    <n v="2247"/>
    <n v="1712"/>
    <n v="1038"/>
    <n v="571"/>
    <n v="440"/>
  </r>
  <r>
    <s v="NGA"/>
    <x v="0"/>
    <m/>
    <x v="34"/>
    <m/>
    <s v="WUKARI"/>
    <m/>
    <n v="165147"/>
    <n v="149700"/>
    <n v="314847"/>
    <n v="29011"/>
    <n v="23873"/>
    <n v="20891"/>
    <n v="18754"/>
    <n v="13285"/>
    <n v="11724"/>
    <n v="10941"/>
    <n v="9089"/>
    <n v="7996"/>
    <n v="5788"/>
    <n v="4369"/>
    <n v="2822"/>
    <n v="2416"/>
    <n v="1727"/>
    <n v="1152"/>
    <n v="841"/>
    <n v="468"/>
    <n v="25654"/>
    <n v="21694"/>
    <n v="18760"/>
    <n v="17061"/>
    <n v="13901"/>
    <n v="11787"/>
    <n v="10217"/>
    <n v="7757"/>
    <n v="6405"/>
    <n v="4452"/>
    <n v="3514"/>
    <n v="2537"/>
    <n v="2199"/>
    <n v="1490"/>
    <n v="1092"/>
    <n v="730"/>
    <n v="450"/>
    <n v="54665"/>
    <n v="45567"/>
    <n v="39651"/>
    <n v="35815"/>
    <n v="27186"/>
    <n v="23511"/>
    <n v="21158"/>
    <n v="16846"/>
    <n v="14401"/>
    <n v="10240"/>
    <n v="7883"/>
    <n v="5359"/>
    <n v="4615"/>
    <n v="3217"/>
    <n v="2244"/>
    <n v="1571"/>
    <n v="918"/>
  </r>
  <r>
    <s v="NGA"/>
    <x v="0"/>
    <m/>
    <x v="34"/>
    <m/>
    <s v="YORRO"/>
    <m/>
    <n v="61675"/>
    <n v="59466"/>
    <n v="121141"/>
    <n v="10398"/>
    <n v="9163"/>
    <n v="7642"/>
    <n v="6640"/>
    <n v="4922"/>
    <n v="4387"/>
    <n v="4084"/>
    <n v="3533"/>
    <n v="2868"/>
    <n v="2164"/>
    <n v="1650"/>
    <n v="1246"/>
    <n v="1029"/>
    <n v="763"/>
    <n v="604"/>
    <n v="380"/>
    <n v="202"/>
    <n v="9877"/>
    <n v="8792"/>
    <n v="7281"/>
    <n v="6322"/>
    <n v="5282"/>
    <n v="4575"/>
    <n v="3792"/>
    <n v="3117"/>
    <n v="2622"/>
    <n v="1918"/>
    <n v="1545"/>
    <n v="1200"/>
    <n v="1150"/>
    <n v="831"/>
    <n v="597"/>
    <n v="335"/>
    <n v="230"/>
    <n v="20275"/>
    <n v="17955"/>
    <n v="14923"/>
    <n v="12962"/>
    <n v="10204"/>
    <n v="8962"/>
    <n v="7876"/>
    <n v="6650"/>
    <n v="5490"/>
    <n v="4082"/>
    <n v="3195"/>
    <n v="2446"/>
    <n v="2179"/>
    <n v="1594"/>
    <n v="1201"/>
    <n v="715"/>
    <n v="432"/>
  </r>
  <r>
    <s v="NGA"/>
    <x v="0"/>
    <m/>
    <x v="34"/>
    <m/>
    <s v="ZING"/>
    <m/>
    <n v="91832"/>
    <n v="88784"/>
    <n v="180616"/>
    <n v="16241"/>
    <n v="14066"/>
    <n v="11770"/>
    <n v="9984"/>
    <n v="7351"/>
    <n v="6510"/>
    <n v="5738"/>
    <n v="5037"/>
    <n v="3942"/>
    <n v="3192"/>
    <n v="2276"/>
    <n v="1758"/>
    <n v="1310"/>
    <n v="1020"/>
    <n v="787"/>
    <n v="524"/>
    <n v="326"/>
    <n v="15411"/>
    <n v="13387"/>
    <n v="11006"/>
    <n v="9503"/>
    <n v="7850"/>
    <n v="6780"/>
    <n v="5573"/>
    <n v="4512"/>
    <n v="3721"/>
    <n v="2687"/>
    <n v="2236"/>
    <n v="1735"/>
    <n v="1517"/>
    <n v="1140"/>
    <n v="827"/>
    <n v="591"/>
    <n v="308"/>
    <n v="31652"/>
    <n v="27453"/>
    <n v="22776"/>
    <n v="19487"/>
    <n v="15201"/>
    <n v="13290"/>
    <n v="11311"/>
    <n v="9549"/>
    <n v="7663"/>
    <n v="5879"/>
    <n v="4512"/>
    <n v="3493"/>
    <n v="2827"/>
    <n v="2160"/>
    <n v="1614"/>
    <n v="1115"/>
    <n v="634"/>
  </r>
  <r>
    <s v="NGA"/>
    <x v="0"/>
    <m/>
    <x v="35"/>
    <m/>
    <s v="BADE"/>
    <m/>
    <n v="106490"/>
    <n v="94200"/>
    <n v="200690"/>
    <n v="20133"/>
    <n v="16090"/>
    <n v="13440"/>
    <n v="11672"/>
    <n v="8599"/>
    <n v="7293"/>
    <n v="7013"/>
    <n v="5603"/>
    <n v="4923"/>
    <n v="3164"/>
    <n v="2755"/>
    <n v="1565"/>
    <n v="1623"/>
    <n v="853"/>
    <n v="975"/>
    <n v="460"/>
    <n v="329"/>
    <n v="18082"/>
    <n v="14745"/>
    <n v="11381"/>
    <n v="10284"/>
    <n v="8587"/>
    <n v="7313"/>
    <n v="5907"/>
    <n v="4243"/>
    <n v="3863"/>
    <n v="2248"/>
    <n v="2638"/>
    <n v="1119"/>
    <n v="1456"/>
    <n v="683"/>
    <n v="920"/>
    <n v="374"/>
    <n v="357"/>
    <n v="38215"/>
    <n v="30835"/>
    <n v="24821"/>
    <n v="21956"/>
    <n v="17186"/>
    <n v="14606"/>
    <n v="12920"/>
    <n v="9846"/>
    <n v="8786"/>
    <n v="5412"/>
    <n v="5393"/>
    <n v="2684"/>
    <n v="3079"/>
    <n v="1536"/>
    <n v="1895"/>
    <n v="834"/>
    <n v="686"/>
  </r>
  <r>
    <s v="NGA"/>
    <x v="0"/>
    <m/>
    <x v="35"/>
    <m/>
    <s v="BURSARI"/>
    <m/>
    <n v="76750"/>
    <n v="72352"/>
    <n v="149102"/>
    <n v="14302"/>
    <n v="12166"/>
    <n v="9029"/>
    <n v="7350"/>
    <n v="5766"/>
    <n v="5356"/>
    <n v="5384"/>
    <n v="3932"/>
    <n v="3661"/>
    <n v="2158"/>
    <n v="2468"/>
    <n v="1292"/>
    <n v="1612"/>
    <n v="737"/>
    <n v="927"/>
    <n v="345"/>
    <n v="265"/>
    <n v="13024"/>
    <n v="11054"/>
    <n v="8798"/>
    <n v="7990"/>
    <n v="6649"/>
    <n v="5142"/>
    <n v="4563"/>
    <n v="3169"/>
    <n v="3353"/>
    <n v="1851"/>
    <n v="2100"/>
    <n v="1173"/>
    <n v="1371"/>
    <n v="664"/>
    <n v="915"/>
    <n v="277"/>
    <n v="259"/>
    <n v="27326"/>
    <n v="23220"/>
    <n v="17827"/>
    <n v="15340"/>
    <n v="12415"/>
    <n v="10498"/>
    <n v="9947"/>
    <n v="7101"/>
    <n v="7014"/>
    <n v="4009"/>
    <n v="4568"/>
    <n v="2465"/>
    <n v="2983"/>
    <n v="1401"/>
    <n v="1842"/>
    <n v="622"/>
    <n v="524"/>
  </r>
  <r>
    <s v="NGA"/>
    <x v="0"/>
    <m/>
    <x v="35"/>
    <m/>
    <s v="DAMATURU"/>
    <m/>
    <n v="70684"/>
    <n v="56357"/>
    <n v="127041"/>
    <n v="11356"/>
    <n v="9962"/>
    <n v="9424"/>
    <n v="7695"/>
    <n v="6818"/>
    <n v="6141"/>
    <n v="5195"/>
    <n v="3829"/>
    <n v="3248"/>
    <n v="2121"/>
    <n v="1694"/>
    <n v="1173"/>
    <n v="904"/>
    <n v="391"/>
    <n v="418"/>
    <n v="184"/>
    <n v="131"/>
    <n v="10246"/>
    <n v="8366"/>
    <n v="7354"/>
    <n v="7880"/>
    <n v="5498"/>
    <n v="4333"/>
    <n v="3460"/>
    <n v="2304"/>
    <n v="2056"/>
    <n v="1107"/>
    <n v="1297"/>
    <n v="656"/>
    <n v="738"/>
    <n v="354"/>
    <n v="404"/>
    <n v="150"/>
    <n v="154"/>
    <n v="21602"/>
    <n v="18328"/>
    <n v="16778"/>
    <n v="15575"/>
    <n v="12316"/>
    <n v="10474"/>
    <n v="8655"/>
    <n v="6133"/>
    <n v="5304"/>
    <n v="3228"/>
    <n v="2991"/>
    <n v="1829"/>
    <n v="1642"/>
    <n v="745"/>
    <n v="822"/>
    <n v="334"/>
    <n v="285"/>
  </r>
  <r>
    <s v="NGA"/>
    <x v="0"/>
    <m/>
    <x v="35"/>
    <m/>
    <s v="FIKA"/>
    <m/>
    <n v="69483"/>
    <n v="67642"/>
    <n v="137125"/>
    <n v="12782"/>
    <n v="11342"/>
    <n v="8930"/>
    <n v="7611"/>
    <n v="5511"/>
    <n v="4767"/>
    <n v="4427"/>
    <n v="3453"/>
    <n v="2849"/>
    <n v="1795"/>
    <n v="1862"/>
    <n v="1120"/>
    <n v="1107"/>
    <n v="635"/>
    <n v="691"/>
    <n v="323"/>
    <n v="278"/>
    <n v="12359"/>
    <n v="10920"/>
    <n v="9086"/>
    <n v="7656"/>
    <n v="5811"/>
    <n v="4713"/>
    <n v="3801"/>
    <n v="2732"/>
    <n v="2715"/>
    <n v="1664"/>
    <n v="1889"/>
    <n v="1027"/>
    <n v="1310"/>
    <n v="613"/>
    <n v="762"/>
    <n v="281"/>
    <n v="303"/>
    <n v="25141"/>
    <n v="22262"/>
    <n v="18016"/>
    <n v="15267"/>
    <n v="11322"/>
    <n v="9480"/>
    <n v="8228"/>
    <n v="6185"/>
    <n v="5564"/>
    <n v="3459"/>
    <n v="3751"/>
    <n v="2147"/>
    <n v="2417"/>
    <n v="1248"/>
    <n v="1453"/>
    <n v="604"/>
    <n v="581"/>
  </r>
  <r>
    <s v="NGA"/>
    <x v="0"/>
    <m/>
    <x v="35"/>
    <m/>
    <s v="FUNE"/>
    <m/>
    <n v="318535"/>
    <n v="316987"/>
    <n v="635522"/>
    <n v="64516"/>
    <n v="53669"/>
    <n v="39129"/>
    <n v="32082"/>
    <n v="23175"/>
    <n v="20603"/>
    <n v="19057"/>
    <n v="15343"/>
    <n v="13503"/>
    <n v="8966"/>
    <n v="9194"/>
    <n v="5347"/>
    <n v="5425"/>
    <n v="2855"/>
    <n v="3294"/>
    <n v="1357"/>
    <n v="1020"/>
    <n v="61306"/>
    <n v="52924"/>
    <n v="39329"/>
    <n v="33895"/>
    <n v="27122"/>
    <n v="22544"/>
    <n v="19196"/>
    <n v="13574"/>
    <n v="12983"/>
    <n v="7660"/>
    <n v="8187"/>
    <n v="4470"/>
    <n v="5335"/>
    <n v="2702"/>
    <n v="3253"/>
    <n v="1321"/>
    <n v="1186"/>
    <n v="125822"/>
    <n v="106593"/>
    <n v="78458"/>
    <n v="65977"/>
    <n v="50297"/>
    <n v="43147"/>
    <n v="38253"/>
    <n v="28917"/>
    <n v="26486"/>
    <n v="16626"/>
    <n v="17381"/>
    <n v="9817"/>
    <n v="10760"/>
    <n v="5557"/>
    <n v="6547"/>
    <n v="2678"/>
    <n v="2206"/>
  </r>
  <r>
    <s v="NGA"/>
    <x v="0"/>
    <m/>
    <x v="35"/>
    <m/>
    <s v="GEIDAM"/>
    <m/>
    <n v="129246"/>
    <n v="113635"/>
    <n v="242881"/>
    <n v="23082"/>
    <n v="18926"/>
    <n v="16123"/>
    <n v="14464"/>
    <n v="10651"/>
    <n v="8674"/>
    <n v="8512"/>
    <n v="6154"/>
    <n v="6450"/>
    <n v="3904"/>
    <n v="4174"/>
    <n v="2105"/>
    <n v="2615"/>
    <n v="1162"/>
    <n v="1404"/>
    <n v="453"/>
    <n v="393"/>
    <n v="20667"/>
    <n v="17018"/>
    <n v="13512"/>
    <n v="12175"/>
    <n v="10506"/>
    <n v="8456"/>
    <n v="7814"/>
    <n v="4975"/>
    <n v="5249"/>
    <n v="2954"/>
    <n v="3403"/>
    <n v="1588"/>
    <n v="2081"/>
    <n v="1056"/>
    <n v="1251"/>
    <n v="424"/>
    <n v="506"/>
    <n v="43749"/>
    <n v="35944"/>
    <n v="29635"/>
    <n v="26639"/>
    <n v="21157"/>
    <n v="17130"/>
    <n v="16326"/>
    <n v="11129"/>
    <n v="11699"/>
    <n v="6858"/>
    <n v="7577"/>
    <n v="3693"/>
    <n v="4696"/>
    <n v="2218"/>
    <n v="2655"/>
    <n v="877"/>
    <n v="899"/>
  </r>
  <r>
    <s v="NGA"/>
    <x v="0"/>
    <m/>
    <x v="35"/>
    <m/>
    <s v="GUJBA"/>
    <m/>
    <n v="101530"/>
    <n v="79872"/>
    <n v="181402"/>
    <n v="16378"/>
    <n v="15326"/>
    <n v="16515"/>
    <n v="13043"/>
    <n v="8778"/>
    <n v="6445"/>
    <n v="6005"/>
    <n v="4207"/>
    <n v="4054"/>
    <n v="2585"/>
    <n v="2496"/>
    <n v="1764"/>
    <n v="1632"/>
    <n v="773"/>
    <n v="909"/>
    <n v="339"/>
    <n v="281"/>
    <n v="14694"/>
    <n v="13277"/>
    <n v="10598"/>
    <n v="8073"/>
    <n v="7218"/>
    <n v="5619"/>
    <n v="4755"/>
    <n v="3100"/>
    <n v="3636"/>
    <n v="2137"/>
    <n v="2053"/>
    <n v="1256"/>
    <n v="1412"/>
    <n v="624"/>
    <n v="874"/>
    <n v="279"/>
    <n v="267"/>
    <n v="31072"/>
    <n v="28603"/>
    <n v="27113"/>
    <n v="21116"/>
    <n v="15996"/>
    <n v="12064"/>
    <n v="10760"/>
    <n v="7307"/>
    <n v="7690"/>
    <n v="4722"/>
    <n v="4549"/>
    <n v="3020"/>
    <n v="3044"/>
    <n v="1397"/>
    <n v="1783"/>
    <n v="618"/>
    <n v="548"/>
  </r>
  <r>
    <s v="NGA"/>
    <x v="0"/>
    <m/>
    <x v="35"/>
    <m/>
    <s v="GULANI"/>
    <m/>
    <n v="72385"/>
    <n v="72288"/>
    <n v="144673"/>
    <n v="14200"/>
    <n v="11944"/>
    <n v="7916"/>
    <n v="6280"/>
    <n v="5495"/>
    <n v="5256"/>
    <n v="5112"/>
    <n v="3736"/>
    <n v="3297"/>
    <n v="1909"/>
    <n v="2261"/>
    <n v="1359"/>
    <n v="1514"/>
    <n v="650"/>
    <n v="796"/>
    <n v="386"/>
    <n v="274"/>
    <n v="13741"/>
    <n v="11793"/>
    <n v="8489"/>
    <n v="8777"/>
    <n v="7068"/>
    <n v="4866"/>
    <n v="4053"/>
    <n v="2836"/>
    <n v="3019"/>
    <n v="1574"/>
    <n v="1956"/>
    <n v="979"/>
    <n v="1230"/>
    <n v="655"/>
    <n v="734"/>
    <n v="283"/>
    <n v="235"/>
    <n v="27941"/>
    <n v="23737"/>
    <n v="16405"/>
    <n v="15057"/>
    <n v="12563"/>
    <n v="10122"/>
    <n v="9165"/>
    <n v="6572"/>
    <n v="6316"/>
    <n v="3483"/>
    <n v="4217"/>
    <n v="2338"/>
    <n v="2744"/>
    <n v="1305"/>
    <n v="1530"/>
    <n v="669"/>
    <n v="509"/>
  </r>
  <r>
    <s v="NGA"/>
    <x v="0"/>
    <m/>
    <x v="35"/>
    <m/>
    <s v="JAKUSKO"/>
    <m/>
    <n v="305069"/>
    <n v="279759"/>
    <n v="584828"/>
    <n v="57424"/>
    <n v="48960"/>
    <n v="38297"/>
    <n v="32876"/>
    <n v="23558"/>
    <n v="19346"/>
    <n v="19144"/>
    <n v="14823"/>
    <n v="14708"/>
    <n v="8987"/>
    <n v="9308"/>
    <n v="4486"/>
    <n v="5667"/>
    <n v="2358"/>
    <n v="3029"/>
    <n v="1109"/>
    <n v="989"/>
    <n v="52354"/>
    <n v="44200"/>
    <n v="33897"/>
    <n v="29757"/>
    <n v="25682"/>
    <n v="20681"/>
    <n v="18361"/>
    <n v="13053"/>
    <n v="12076"/>
    <n v="7513"/>
    <n v="7407"/>
    <n v="3644"/>
    <n v="4527"/>
    <n v="1912"/>
    <n v="2593"/>
    <n v="1067"/>
    <n v="1035"/>
    <n v="109778"/>
    <n v="93160"/>
    <n v="72194"/>
    <n v="62633"/>
    <n v="49240"/>
    <n v="40027"/>
    <n v="37505"/>
    <n v="27876"/>
    <n v="26784"/>
    <n v="16500"/>
    <n v="16715"/>
    <n v="8130"/>
    <n v="10194"/>
    <n v="4270"/>
    <n v="5622"/>
    <n v="2176"/>
    <n v="2024"/>
  </r>
  <r>
    <s v="NGA"/>
    <x v="0"/>
    <m/>
    <x v="35"/>
    <m/>
    <s v="KARASUWA"/>
    <m/>
    <n v="80037"/>
    <n v="71898"/>
    <n v="151935"/>
    <n v="15338"/>
    <n v="12491"/>
    <n v="10701"/>
    <n v="8736"/>
    <n v="5877"/>
    <n v="5059"/>
    <n v="5094"/>
    <n v="3919"/>
    <n v="3682"/>
    <n v="2382"/>
    <n v="2443"/>
    <n v="982"/>
    <n v="1497"/>
    <n v="585"/>
    <n v="748"/>
    <n v="225"/>
    <n v="278"/>
    <n v="13591"/>
    <n v="11107"/>
    <n v="8850"/>
    <n v="7404"/>
    <n v="6630"/>
    <n v="5299"/>
    <n v="4662"/>
    <n v="3362"/>
    <n v="3167"/>
    <n v="1768"/>
    <n v="2066"/>
    <n v="979"/>
    <n v="1175"/>
    <n v="609"/>
    <n v="731"/>
    <n v="226"/>
    <n v="272"/>
    <n v="28929"/>
    <n v="23598"/>
    <n v="19551"/>
    <n v="16140"/>
    <n v="12507"/>
    <n v="10358"/>
    <n v="9756"/>
    <n v="7281"/>
    <n v="6849"/>
    <n v="4150"/>
    <n v="4509"/>
    <n v="1961"/>
    <n v="2672"/>
    <n v="1194"/>
    <n v="1479"/>
    <n v="451"/>
    <n v="550"/>
  </r>
  <r>
    <s v="NGA"/>
    <x v="0"/>
    <m/>
    <x v="35"/>
    <m/>
    <s v="MACHINA"/>
    <m/>
    <n v="38317"/>
    <n v="34939"/>
    <n v="73256"/>
    <n v="7063"/>
    <n v="5946"/>
    <n v="4442"/>
    <n v="3622"/>
    <n v="2710"/>
    <n v="2723"/>
    <n v="2830"/>
    <n v="2065"/>
    <n v="2097"/>
    <n v="1159"/>
    <n v="1261"/>
    <n v="604"/>
    <n v="744"/>
    <n v="309"/>
    <n v="444"/>
    <n v="147"/>
    <n v="151"/>
    <n v="6311"/>
    <n v="5427"/>
    <n v="3916"/>
    <n v="3584"/>
    <n v="3350"/>
    <n v="2738"/>
    <n v="2506"/>
    <n v="1675"/>
    <n v="1592"/>
    <n v="863"/>
    <n v="986"/>
    <n v="512"/>
    <n v="550"/>
    <n v="337"/>
    <n v="336"/>
    <n v="113"/>
    <n v="143"/>
    <n v="13374"/>
    <n v="11373"/>
    <n v="8358"/>
    <n v="7206"/>
    <n v="6060"/>
    <n v="5461"/>
    <n v="5336"/>
    <n v="3740"/>
    <n v="3689"/>
    <n v="2022"/>
    <n v="2247"/>
    <n v="1116"/>
    <n v="1294"/>
    <n v="646"/>
    <n v="780"/>
    <n v="260"/>
    <n v="294"/>
  </r>
  <r>
    <s v="NGA"/>
    <x v="0"/>
    <m/>
    <x v="35"/>
    <m/>
    <s v="NANGERE"/>
    <m/>
    <n v="47318"/>
    <n v="45547"/>
    <n v="92865"/>
    <n v="9223"/>
    <n v="7986"/>
    <n v="6302"/>
    <n v="5118"/>
    <n v="3369"/>
    <n v="3268"/>
    <n v="2890"/>
    <n v="2171"/>
    <n v="1935"/>
    <n v="1222"/>
    <n v="1185"/>
    <n v="731"/>
    <n v="666"/>
    <n v="436"/>
    <n v="447"/>
    <n v="205"/>
    <n v="164"/>
    <n v="8804"/>
    <n v="7879"/>
    <n v="5908"/>
    <n v="4630"/>
    <n v="3956"/>
    <n v="3071"/>
    <n v="2561"/>
    <n v="1885"/>
    <n v="1780"/>
    <n v="1046"/>
    <n v="1207"/>
    <n v="684"/>
    <n v="837"/>
    <n v="373"/>
    <n v="516"/>
    <n v="204"/>
    <n v="206"/>
    <n v="18027"/>
    <n v="15865"/>
    <n v="12210"/>
    <n v="9748"/>
    <n v="7325"/>
    <n v="6339"/>
    <n v="5451"/>
    <n v="4056"/>
    <n v="3715"/>
    <n v="2268"/>
    <n v="2392"/>
    <n v="1415"/>
    <n v="1503"/>
    <n v="809"/>
    <n v="963"/>
    <n v="409"/>
    <n v="370"/>
  </r>
  <r>
    <s v="NGA"/>
    <x v="0"/>
    <m/>
    <x v="35"/>
    <m/>
    <s v="NGURU"/>
    <m/>
    <n v="93901"/>
    <n v="80321"/>
    <n v="174222"/>
    <n v="16579"/>
    <n v="14691"/>
    <n v="12362"/>
    <n v="10865"/>
    <n v="7169"/>
    <n v="6077"/>
    <n v="5979"/>
    <n v="4823"/>
    <n v="4346"/>
    <n v="2811"/>
    <n v="2566"/>
    <n v="1559"/>
    <n v="1754"/>
    <n v="863"/>
    <n v="817"/>
    <n v="374"/>
    <n v="266"/>
    <n v="14111"/>
    <n v="11727"/>
    <n v="10165"/>
    <n v="10203"/>
    <n v="7394"/>
    <n v="5919"/>
    <n v="5142"/>
    <n v="3601"/>
    <n v="3480"/>
    <n v="1908"/>
    <n v="2116"/>
    <n v="1114"/>
    <n v="1384"/>
    <n v="652"/>
    <n v="835"/>
    <n v="286"/>
    <n v="284"/>
    <n v="30690"/>
    <n v="26418"/>
    <n v="22527"/>
    <n v="21068"/>
    <n v="14563"/>
    <n v="11996"/>
    <n v="11121"/>
    <n v="8424"/>
    <n v="7826"/>
    <n v="4719"/>
    <n v="4682"/>
    <n v="2673"/>
    <n v="3138"/>
    <n v="1515"/>
    <n v="1652"/>
    <n v="660"/>
    <n v="550"/>
  </r>
  <r>
    <s v="NGA"/>
    <x v="0"/>
    <m/>
    <x v="35"/>
    <m/>
    <s v="POTISKUM"/>
    <m/>
    <n v="112464"/>
    <n v="104909"/>
    <n v="217373"/>
    <n v="21495"/>
    <n v="17079"/>
    <n v="15274"/>
    <n v="12754"/>
    <n v="9184"/>
    <n v="7962"/>
    <n v="7090"/>
    <n v="5798"/>
    <n v="4475"/>
    <n v="3242"/>
    <n v="2631"/>
    <n v="1688"/>
    <n v="1368"/>
    <n v="900"/>
    <n v="807"/>
    <n v="404"/>
    <n v="313"/>
    <n v="20428"/>
    <n v="16058"/>
    <n v="14448"/>
    <n v="12298"/>
    <n v="9194"/>
    <n v="7615"/>
    <n v="6009"/>
    <n v="4353"/>
    <n v="3910"/>
    <n v="2420"/>
    <n v="2449"/>
    <n v="1521"/>
    <n v="1494"/>
    <n v="803"/>
    <n v="965"/>
    <n v="475"/>
    <n v="469"/>
    <n v="41923"/>
    <n v="33137"/>
    <n v="29722"/>
    <n v="25052"/>
    <n v="18378"/>
    <n v="15577"/>
    <n v="13099"/>
    <n v="10151"/>
    <n v="8385"/>
    <n v="5662"/>
    <n v="5080"/>
    <n v="3209"/>
    <n v="2862"/>
    <n v="1703"/>
    <n v="1772"/>
    <n v="879"/>
    <n v="782"/>
  </r>
  <r>
    <s v="NGA"/>
    <x v="0"/>
    <m/>
    <x v="35"/>
    <m/>
    <s v="TARMUWA"/>
    <m/>
    <n v="59104"/>
    <n v="53396"/>
    <n v="112500"/>
    <n v="10574"/>
    <n v="9438"/>
    <n v="6550"/>
    <n v="5781"/>
    <n v="4834"/>
    <n v="4170"/>
    <n v="4402"/>
    <n v="2974"/>
    <n v="2963"/>
    <n v="1584"/>
    <n v="1983"/>
    <n v="992"/>
    <n v="1258"/>
    <n v="537"/>
    <n v="699"/>
    <n v="190"/>
    <n v="175"/>
    <n v="9332"/>
    <n v="8453"/>
    <n v="5838"/>
    <n v="6346"/>
    <n v="5419"/>
    <n v="3942"/>
    <n v="3665"/>
    <n v="2149"/>
    <n v="2460"/>
    <n v="1121"/>
    <n v="1486"/>
    <n v="837"/>
    <n v="1028"/>
    <n v="384"/>
    <n v="566"/>
    <n v="197"/>
    <n v="173"/>
    <n v="19906"/>
    <n v="17891"/>
    <n v="12388"/>
    <n v="12127"/>
    <n v="10253"/>
    <n v="8112"/>
    <n v="8067"/>
    <n v="5123"/>
    <n v="5423"/>
    <n v="2705"/>
    <n v="3469"/>
    <n v="1829"/>
    <n v="2286"/>
    <n v="921"/>
    <n v="1265"/>
    <n v="387"/>
    <n v="348"/>
  </r>
  <r>
    <s v="NGA"/>
    <x v="0"/>
    <m/>
    <x v="35"/>
    <m/>
    <s v="YUNUSARI"/>
    <m/>
    <n v="93822"/>
    <n v="87633"/>
    <n v="181455"/>
    <n v="17686"/>
    <n v="14810"/>
    <n v="10193"/>
    <n v="8527"/>
    <n v="6852"/>
    <n v="6432"/>
    <n v="6867"/>
    <n v="4788"/>
    <n v="5438"/>
    <n v="2795"/>
    <n v="3235"/>
    <n v="1406"/>
    <n v="2170"/>
    <n v="662"/>
    <n v="1239"/>
    <n v="361"/>
    <n v="361"/>
    <n v="15736"/>
    <n v="13560"/>
    <n v="9790"/>
    <n v="9423"/>
    <n v="8927"/>
    <n v="6407"/>
    <n v="6176"/>
    <n v="3932"/>
    <n v="4059"/>
    <n v="1949"/>
    <n v="2528"/>
    <n v="1141"/>
    <n v="1639"/>
    <n v="691"/>
    <n v="1024"/>
    <n v="320"/>
    <n v="331"/>
    <n v="33422"/>
    <n v="28370"/>
    <n v="19983"/>
    <n v="17950"/>
    <n v="15779"/>
    <n v="12839"/>
    <n v="13043"/>
    <n v="8720"/>
    <n v="9497"/>
    <n v="4744"/>
    <n v="5763"/>
    <n v="2547"/>
    <n v="3809"/>
    <n v="1353"/>
    <n v="2263"/>
    <n v="681"/>
    <n v="692"/>
  </r>
  <r>
    <s v="NGA"/>
    <x v="0"/>
    <m/>
    <x v="35"/>
    <m/>
    <s v="YUSUFARI"/>
    <m/>
    <n v="107275"/>
    <n v="104997"/>
    <n v="212272"/>
    <n v="20208"/>
    <n v="16824"/>
    <n v="11068"/>
    <n v="8393"/>
    <n v="7412"/>
    <n v="7784"/>
    <n v="8248"/>
    <n v="5630"/>
    <n v="6132"/>
    <n v="3151"/>
    <n v="4176"/>
    <n v="2079"/>
    <n v="2760"/>
    <n v="967"/>
    <n v="1503"/>
    <n v="510"/>
    <n v="430"/>
    <n v="18824"/>
    <n v="16729"/>
    <n v="11990"/>
    <n v="9841"/>
    <n v="9712"/>
    <n v="7377"/>
    <n v="7424"/>
    <n v="4096"/>
    <n v="5316"/>
    <n v="2455"/>
    <n v="3787"/>
    <n v="1533"/>
    <n v="2492"/>
    <n v="947"/>
    <n v="1595"/>
    <n v="431"/>
    <n v="448"/>
    <n v="39032"/>
    <n v="33553"/>
    <n v="23058"/>
    <n v="18234"/>
    <n v="17124"/>
    <n v="15161"/>
    <n v="15672"/>
    <n v="9726"/>
    <n v="11448"/>
    <n v="5606"/>
    <n v="7963"/>
    <n v="3612"/>
    <n v="5252"/>
    <n v="1914"/>
    <n v="3098"/>
    <n v="941"/>
    <n v="878"/>
  </r>
  <r>
    <s v="NGA"/>
    <x v="0"/>
    <m/>
    <x v="36"/>
    <m/>
    <s v="ANKA"/>
    <m/>
    <n v="103810"/>
    <n v="100951"/>
    <n v="204761"/>
    <n v="21058"/>
    <n v="16899"/>
    <n v="12824"/>
    <n v="11105"/>
    <n v="7259"/>
    <n v="6753"/>
    <n v="6652"/>
    <n v="5158"/>
    <n v="4553"/>
    <n v="2834"/>
    <n v="2801"/>
    <n v="1658"/>
    <n v="1798"/>
    <n v="798"/>
    <n v="883"/>
    <n v="415"/>
    <n v="362"/>
    <n v="19686"/>
    <n v="16314"/>
    <n v="11889"/>
    <n v="10912"/>
    <n v="9216"/>
    <n v="7619"/>
    <n v="6400"/>
    <n v="4415"/>
    <n v="4059"/>
    <n v="2268"/>
    <n v="2667"/>
    <n v="1336"/>
    <n v="1590"/>
    <n v="753"/>
    <n v="1058"/>
    <n v="394"/>
    <n v="375"/>
    <n v="40744"/>
    <n v="33213"/>
    <n v="24713"/>
    <n v="22017"/>
    <n v="16475"/>
    <n v="14372"/>
    <n v="13052"/>
    <n v="9573"/>
    <n v="8612"/>
    <n v="5102"/>
    <n v="5468"/>
    <n v="2994"/>
    <n v="3388"/>
    <n v="1551"/>
    <n v="1941"/>
    <n v="809"/>
    <n v="737"/>
  </r>
  <r>
    <s v="NGA"/>
    <x v="0"/>
    <m/>
    <x v="36"/>
    <m/>
    <s v="BAKURA"/>
    <m/>
    <n v="119506"/>
    <n v="121106"/>
    <n v="240612"/>
    <n v="24798"/>
    <n v="20716"/>
    <n v="13995"/>
    <n v="11201"/>
    <n v="7720"/>
    <n v="7481"/>
    <n v="7515"/>
    <n v="6217"/>
    <n v="5419"/>
    <n v="3299"/>
    <n v="3635"/>
    <n v="2229"/>
    <n v="2330"/>
    <n v="976"/>
    <n v="1165"/>
    <n v="457"/>
    <n v="353"/>
    <n v="24096"/>
    <n v="20234"/>
    <n v="13045"/>
    <n v="12339"/>
    <n v="11067"/>
    <n v="9409"/>
    <n v="7861"/>
    <n v="5375"/>
    <n v="5218"/>
    <n v="2719"/>
    <n v="3339"/>
    <n v="1414"/>
    <n v="2184"/>
    <n v="798"/>
    <n v="1250"/>
    <n v="349"/>
    <n v="409"/>
    <n v="48894"/>
    <n v="40950"/>
    <n v="27040"/>
    <n v="23540"/>
    <n v="18787"/>
    <n v="16890"/>
    <n v="15376"/>
    <n v="11592"/>
    <n v="10637"/>
    <n v="6018"/>
    <n v="6974"/>
    <n v="3643"/>
    <n v="4514"/>
    <n v="1774"/>
    <n v="2415"/>
    <n v="806"/>
    <n v="762"/>
  </r>
  <r>
    <s v="NGA"/>
    <x v="0"/>
    <m/>
    <x v="36"/>
    <m/>
    <s v="BIRNIN MAGAJI/KIYAW"/>
    <m/>
    <n v="137699"/>
    <n v="139976"/>
    <n v="277675"/>
    <n v="28405"/>
    <n v="24090"/>
    <n v="15964"/>
    <n v="13121"/>
    <n v="8525"/>
    <n v="8254"/>
    <n v="8825"/>
    <n v="7069"/>
    <n v="6343"/>
    <n v="3773"/>
    <n v="4175"/>
    <n v="2566"/>
    <n v="2655"/>
    <n v="1322"/>
    <n v="1444"/>
    <n v="624"/>
    <n v="544"/>
    <n v="26750"/>
    <n v="23441"/>
    <n v="15347"/>
    <n v="13996"/>
    <n v="12812"/>
    <n v="10979"/>
    <n v="9535"/>
    <n v="6184"/>
    <n v="6208"/>
    <n v="2946"/>
    <n v="3809"/>
    <n v="1864"/>
    <n v="2409"/>
    <n v="1104"/>
    <n v="1447"/>
    <n v="557"/>
    <n v="588"/>
    <n v="55155"/>
    <n v="47531"/>
    <n v="31311"/>
    <n v="27117"/>
    <n v="21337"/>
    <n v="19233"/>
    <n v="18360"/>
    <n v="13253"/>
    <n v="12551"/>
    <n v="6719"/>
    <n v="7984"/>
    <n v="4430"/>
    <n v="5064"/>
    <n v="2426"/>
    <n v="2891"/>
    <n v="1181"/>
    <n v="1132"/>
  </r>
  <r>
    <s v="NGA"/>
    <x v="0"/>
    <m/>
    <x v="36"/>
    <m/>
    <s v="BUKKUYUM"/>
    <m/>
    <n v="169888"/>
    <n v="166884"/>
    <n v="336772"/>
    <n v="40480"/>
    <n v="28961"/>
    <n v="19715"/>
    <n v="14825"/>
    <n v="10661"/>
    <n v="10461"/>
    <n v="10053"/>
    <n v="7950"/>
    <n v="6991"/>
    <n v="4504"/>
    <n v="4736"/>
    <n v="3181"/>
    <n v="3026"/>
    <n v="1492"/>
    <n v="1627"/>
    <n v="716"/>
    <n v="509"/>
    <n v="34603"/>
    <n v="27736"/>
    <n v="18741"/>
    <n v="16787"/>
    <n v="14320"/>
    <n v="12149"/>
    <n v="10080"/>
    <n v="7203"/>
    <n v="6787"/>
    <n v="3786"/>
    <n v="4750"/>
    <n v="2422"/>
    <n v="2974"/>
    <n v="1429"/>
    <n v="1828"/>
    <n v="710"/>
    <n v="579"/>
    <n v="75083"/>
    <n v="56697"/>
    <n v="38456"/>
    <n v="31612"/>
    <n v="24981"/>
    <n v="22610"/>
    <n v="20133"/>
    <n v="15153"/>
    <n v="13778"/>
    <n v="8290"/>
    <n v="9486"/>
    <n v="5603"/>
    <n v="6000"/>
    <n v="2921"/>
    <n v="3455"/>
    <n v="1426"/>
    <n v="1088"/>
  </r>
  <r>
    <s v="NGA"/>
    <x v="0"/>
    <m/>
    <x v="36"/>
    <m/>
    <s v="BUNGUDU"/>
    <m/>
    <n v="153885"/>
    <n v="153406"/>
    <n v="307291"/>
    <n v="30396"/>
    <n v="25080"/>
    <n v="18696"/>
    <n v="15093"/>
    <n v="10843"/>
    <n v="10701"/>
    <n v="10150"/>
    <n v="8054"/>
    <n v="6903"/>
    <n v="4345"/>
    <n v="4149"/>
    <n v="2765"/>
    <n v="2583"/>
    <n v="1455"/>
    <n v="1400"/>
    <n v="702"/>
    <n v="570"/>
    <n v="28900"/>
    <n v="24534"/>
    <n v="17835"/>
    <n v="17103"/>
    <n v="14428"/>
    <n v="11722"/>
    <n v="9610"/>
    <n v="6750"/>
    <n v="6390"/>
    <n v="3518"/>
    <n v="4054"/>
    <n v="2268"/>
    <n v="2380"/>
    <n v="1182"/>
    <n v="1506"/>
    <n v="591"/>
    <n v="635"/>
    <n v="59296"/>
    <n v="49614"/>
    <n v="36531"/>
    <n v="32196"/>
    <n v="25271"/>
    <n v="22423"/>
    <n v="19760"/>
    <n v="14804"/>
    <n v="13293"/>
    <n v="7863"/>
    <n v="8203"/>
    <n v="5033"/>
    <n v="4963"/>
    <n v="2637"/>
    <n v="2906"/>
    <n v="1293"/>
    <n v="1205"/>
  </r>
  <r>
    <s v="NGA"/>
    <x v="0"/>
    <m/>
    <x v="36"/>
    <m/>
    <s v="GUMMI"/>
    <m/>
    <n v="144148"/>
    <n v="144347"/>
    <n v="288495"/>
    <n v="29627"/>
    <n v="23665"/>
    <n v="15890"/>
    <n v="12630"/>
    <n v="9520"/>
    <n v="10438"/>
    <n v="10480"/>
    <n v="7667"/>
    <n v="6677"/>
    <n v="3643"/>
    <n v="4363"/>
    <n v="2717"/>
    <n v="2905"/>
    <n v="1455"/>
    <n v="1453"/>
    <n v="592"/>
    <n v="426"/>
    <n v="28484"/>
    <n v="23661"/>
    <n v="14883"/>
    <n v="15905"/>
    <n v="14143"/>
    <n v="11024"/>
    <n v="8991"/>
    <n v="5754"/>
    <n v="6202"/>
    <n v="2901"/>
    <n v="4193"/>
    <n v="1874"/>
    <n v="2612"/>
    <n v="1209"/>
    <n v="1499"/>
    <n v="574"/>
    <n v="438"/>
    <n v="58111"/>
    <n v="47326"/>
    <n v="30773"/>
    <n v="28535"/>
    <n v="23663"/>
    <n v="21462"/>
    <n v="19471"/>
    <n v="13421"/>
    <n v="12879"/>
    <n v="6544"/>
    <n v="8556"/>
    <n v="4591"/>
    <n v="5517"/>
    <n v="2664"/>
    <n v="2952"/>
    <n v="1166"/>
    <n v="864"/>
  </r>
  <r>
    <s v="NGA"/>
    <x v="0"/>
    <m/>
    <x v="36"/>
    <m/>
    <s v="GUSAU"/>
    <m/>
    <n v="257943"/>
    <n v="236887"/>
    <n v="494830"/>
    <n v="47256"/>
    <n v="38690"/>
    <n v="35170"/>
    <n v="28090"/>
    <n v="19878"/>
    <n v="18343"/>
    <n v="16021"/>
    <n v="13650"/>
    <n v="10936"/>
    <n v="7624"/>
    <n v="6478"/>
    <n v="5527"/>
    <n v="3759"/>
    <n v="2608"/>
    <n v="2004"/>
    <n v="1062"/>
    <n v="847"/>
    <n v="45390"/>
    <n v="38699"/>
    <n v="28181"/>
    <n v="24068"/>
    <n v="21196"/>
    <n v="18197"/>
    <n v="14210"/>
    <n v="10774"/>
    <n v="9846"/>
    <n v="5850"/>
    <n v="6210"/>
    <n v="4003"/>
    <n v="3686"/>
    <n v="2032"/>
    <n v="2370"/>
    <n v="1055"/>
    <n v="1120"/>
    <n v="92646"/>
    <n v="77389"/>
    <n v="63351"/>
    <n v="52158"/>
    <n v="41074"/>
    <n v="36540"/>
    <n v="30231"/>
    <n v="24424"/>
    <n v="20782"/>
    <n v="13474"/>
    <n v="12688"/>
    <n v="9530"/>
    <n v="7445"/>
    <n v="4640"/>
    <n v="4374"/>
    <n v="2117"/>
    <n v="1967"/>
  </r>
  <r>
    <s v="NGA"/>
    <x v="0"/>
    <m/>
    <x v="36"/>
    <m/>
    <s v="KAURA-NAMODA"/>
    <m/>
    <n v="220624"/>
    <n v="209826"/>
    <n v="430450"/>
    <n v="44246"/>
    <n v="35550"/>
    <n v="28807"/>
    <n v="24001"/>
    <n v="16305"/>
    <n v="13682"/>
    <n v="12745"/>
    <n v="10796"/>
    <n v="9305"/>
    <n v="6630"/>
    <n v="5727"/>
    <n v="3905"/>
    <n v="3330"/>
    <n v="2088"/>
    <n v="1747"/>
    <n v="996"/>
    <n v="764"/>
    <n v="41305"/>
    <n v="33369"/>
    <n v="24641"/>
    <n v="21088"/>
    <n v="18069"/>
    <n v="15872"/>
    <n v="13236"/>
    <n v="9910"/>
    <n v="8639"/>
    <n v="5619"/>
    <n v="5565"/>
    <n v="3239"/>
    <n v="3565"/>
    <n v="1905"/>
    <n v="1990"/>
    <n v="874"/>
    <n v="940"/>
    <n v="85551"/>
    <n v="68919"/>
    <n v="53448"/>
    <n v="45089"/>
    <n v="34374"/>
    <n v="29554"/>
    <n v="25981"/>
    <n v="20706"/>
    <n v="17944"/>
    <n v="12249"/>
    <n v="11292"/>
    <n v="7144"/>
    <n v="6895"/>
    <n v="3993"/>
    <n v="3737"/>
    <n v="1870"/>
    <n v="1704"/>
  </r>
  <r>
    <s v="NGA"/>
    <x v="0"/>
    <m/>
    <x v="36"/>
    <m/>
    <s v="MARADUN"/>
    <m/>
    <n v="146882"/>
    <n v="138784"/>
    <n v="285666"/>
    <n v="30065"/>
    <n v="24774"/>
    <n v="19082"/>
    <n v="15017"/>
    <n v="10526"/>
    <n v="9188"/>
    <n v="8768"/>
    <n v="7134"/>
    <n v="6183"/>
    <n v="4213"/>
    <n v="4040"/>
    <n v="2131"/>
    <n v="2491"/>
    <n v="917"/>
    <n v="1326"/>
    <n v="507"/>
    <n v="520"/>
    <n v="27795"/>
    <n v="21623"/>
    <n v="16258"/>
    <n v="14335"/>
    <n v="12133"/>
    <n v="10431"/>
    <n v="8786"/>
    <n v="6410"/>
    <n v="5667"/>
    <n v="3597"/>
    <n v="3772"/>
    <n v="1983"/>
    <n v="2425"/>
    <n v="1080"/>
    <n v="1410"/>
    <n v="595"/>
    <n v="484"/>
    <n v="57860"/>
    <n v="46397"/>
    <n v="35340"/>
    <n v="29352"/>
    <n v="22659"/>
    <n v="19619"/>
    <n v="17554"/>
    <n v="13544"/>
    <n v="11850"/>
    <n v="7810"/>
    <n v="7812"/>
    <n v="4114"/>
    <n v="4916"/>
    <n v="1997"/>
    <n v="2736"/>
    <n v="1102"/>
    <n v="1004"/>
  </r>
  <r>
    <s v="NGA"/>
    <x v="0"/>
    <m/>
    <x v="36"/>
    <m/>
    <s v="MARU"/>
    <m/>
    <n v="210355"/>
    <n v="207527"/>
    <n v="417882"/>
    <n v="43652"/>
    <n v="34470"/>
    <n v="25481"/>
    <n v="20070"/>
    <n v="14901"/>
    <n v="13682"/>
    <n v="13311"/>
    <n v="10639"/>
    <n v="9264"/>
    <n v="5921"/>
    <n v="6104"/>
    <n v="3491"/>
    <n v="3841"/>
    <n v="1972"/>
    <n v="1992"/>
    <n v="822"/>
    <n v="742"/>
    <n v="41039"/>
    <n v="32933"/>
    <n v="23701"/>
    <n v="22592"/>
    <n v="18956"/>
    <n v="15277"/>
    <n v="12894"/>
    <n v="8980"/>
    <n v="8745"/>
    <n v="4997"/>
    <n v="5940"/>
    <n v="2864"/>
    <n v="3533"/>
    <n v="1508"/>
    <n v="2029"/>
    <n v="729"/>
    <n v="810"/>
    <n v="84691"/>
    <n v="67403"/>
    <n v="49182"/>
    <n v="42662"/>
    <n v="33857"/>
    <n v="28959"/>
    <n v="26205"/>
    <n v="19619"/>
    <n v="18009"/>
    <n v="10918"/>
    <n v="12044"/>
    <n v="6355"/>
    <n v="7374"/>
    <n v="3480"/>
    <n v="4021"/>
    <n v="1551"/>
    <n v="1552"/>
  </r>
  <r>
    <s v="NGA"/>
    <x v="0"/>
    <m/>
    <x v="36"/>
    <m/>
    <s v="SHINKAFI"/>
    <m/>
    <n v="91249"/>
    <n v="94865"/>
    <n v="186114"/>
    <n v="18812"/>
    <n v="15298"/>
    <n v="10300"/>
    <n v="8259"/>
    <n v="5545"/>
    <n v="5400"/>
    <n v="5868"/>
    <n v="4512"/>
    <n v="4789"/>
    <n v="2588"/>
    <n v="3281"/>
    <n v="1891"/>
    <n v="2046"/>
    <n v="810"/>
    <n v="1133"/>
    <n v="377"/>
    <n v="340"/>
    <n v="18085"/>
    <n v="15917"/>
    <n v="10632"/>
    <n v="8133"/>
    <n v="7843"/>
    <n v="7053"/>
    <n v="6709"/>
    <n v="4345"/>
    <n v="4687"/>
    <n v="2245"/>
    <n v="3117"/>
    <n v="1393"/>
    <n v="1939"/>
    <n v="828"/>
    <n v="1086"/>
    <n v="430"/>
    <n v="423"/>
    <n v="36897"/>
    <n v="31215"/>
    <n v="20932"/>
    <n v="16392"/>
    <n v="13388"/>
    <n v="12453"/>
    <n v="12577"/>
    <n v="8857"/>
    <n v="9476"/>
    <n v="4833"/>
    <n v="6398"/>
    <n v="3284"/>
    <n v="3985"/>
    <n v="1638"/>
    <n v="2219"/>
    <n v="807"/>
    <n v="763"/>
  </r>
  <r>
    <s v="NGA"/>
    <x v="0"/>
    <m/>
    <x v="36"/>
    <m/>
    <s v="TALATA MAFARA"/>
    <m/>
    <n v="146354"/>
    <n v="145541"/>
    <n v="291895"/>
    <n v="29633"/>
    <n v="23780"/>
    <n v="17822"/>
    <n v="14061"/>
    <n v="10310"/>
    <n v="9895"/>
    <n v="9507"/>
    <n v="7515"/>
    <n v="6454"/>
    <n v="4067"/>
    <n v="4159"/>
    <n v="2795"/>
    <n v="2518"/>
    <n v="1291"/>
    <n v="1389"/>
    <n v="664"/>
    <n v="494"/>
    <n v="28075"/>
    <n v="23348"/>
    <n v="16213"/>
    <n v="15487"/>
    <n v="13346"/>
    <n v="11191"/>
    <n v="9120"/>
    <n v="6629"/>
    <n v="6153"/>
    <n v="3711"/>
    <n v="3966"/>
    <n v="1959"/>
    <n v="2612"/>
    <n v="1001"/>
    <n v="1458"/>
    <n v="660"/>
    <n v="612"/>
    <n v="57708"/>
    <n v="47128"/>
    <n v="34035"/>
    <n v="29548"/>
    <n v="23656"/>
    <n v="21086"/>
    <n v="18627"/>
    <n v="14144"/>
    <n v="12607"/>
    <n v="7778"/>
    <n v="8125"/>
    <n v="4754"/>
    <n v="5130"/>
    <n v="2292"/>
    <n v="2847"/>
    <n v="1324"/>
    <n v="1106"/>
  </r>
  <r>
    <s v="NGA"/>
    <x v="0"/>
    <m/>
    <x v="36"/>
    <m/>
    <s v="TSAFE"/>
    <m/>
    <n v="184563"/>
    <n v="195130"/>
    <n v="379693"/>
    <n v="38004"/>
    <n v="32614"/>
    <n v="22171"/>
    <n v="16928"/>
    <n v="11733"/>
    <n v="11939"/>
    <n v="11681"/>
    <n v="9284"/>
    <n v="7906"/>
    <n v="5314"/>
    <n v="5068"/>
    <n v="3753"/>
    <n v="3031"/>
    <n v="1857"/>
    <n v="1711"/>
    <n v="869"/>
    <n v="700"/>
    <n v="37980"/>
    <n v="33412"/>
    <n v="22884"/>
    <n v="20234"/>
    <n v="17728"/>
    <n v="15049"/>
    <n v="12192"/>
    <n v="8520"/>
    <n v="7798"/>
    <n v="4386"/>
    <n v="4655"/>
    <n v="2673"/>
    <n v="2854"/>
    <n v="1366"/>
    <n v="1869"/>
    <n v="726"/>
    <n v="804"/>
    <n v="75984"/>
    <n v="66026"/>
    <n v="45055"/>
    <n v="37162"/>
    <n v="29461"/>
    <n v="26988"/>
    <n v="23873"/>
    <n v="17804"/>
    <n v="15704"/>
    <n v="9700"/>
    <n v="9723"/>
    <n v="6426"/>
    <n v="5885"/>
    <n v="3223"/>
    <n v="3580"/>
    <n v="1595"/>
    <n v="1504"/>
  </r>
  <r>
    <s v="NGA"/>
    <x v="0"/>
    <m/>
    <x v="36"/>
    <m/>
    <s v="ZURMI"/>
    <m/>
    <n v="211065"/>
    <n v="215118"/>
    <n v="426183"/>
    <n v="43077"/>
    <n v="35805"/>
    <n v="25201"/>
    <n v="20122"/>
    <n v="13538"/>
    <n v="12913"/>
    <n v="13587"/>
    <n v="10448"/>
    <n v="9983"/>
    <n v="6216"/>
    <n v="6741"/>
    <n v="3780"/>
    <n v="4236"/>
    <n v="1623"/>
    <n v="2176"/>
    <n v="808"/>
    <n v="811"/>
    <n v="40528"/>
    <n v="35499"/>
    <n v="24573"/>
    <n v="21722"/>
    <n v="19410"/>
    <n v="16085"/>
    <n v="14581"/>
    <n v="9987"/>
    <n v="9489"/>
    <n v="5003"/>
    <n v="5902"/>
    <n v="2893"/>
    <n v="3811"/>
    <n v="1614"/>
    <n v="2263"/>
    <n v="864"/>
    <n v="894"/>
    <n v="83605"/>
    <n v="71304"/>
    <n v="49774"/>
    <n v="41844"/>
    <n v="32948"/>
    <n v="28998"/>
    <n v="28168"/>
    <n v="20435"/>
    <n v="19472"/>
    <n v="11219"/>
    <n v="12643"/>
    <n v="6673"/>
    <n v="8047"/>
    <n v="3237"/>
    <n v="4439"/>
    <n v="1672"/>
    <n v="1705"/>
  </r>
</pivotCacheRecords>
</file>

<file path=xl/pivotTables/_rels/pivotTable1.xml.rels><?xml version="1.0" encoding="UTF-8" standalone="yes"?>
<Relationships xmlns="http://schemas.openxmlformats.org/package/2006/relationships"><Relationship Id="rId1" Type="http://schemas.openxmlformats.org/officeDocument/2006/relationships/pivotCacheDefinition" Target="../pivotCache/pivotCacheDefinition1.xml"/></Relationships>
</file>

<file path=xl/pivotTables/_rels/pivotTable2.xml.rels><?xml version="1.0" encoding="UTF-8" standalone="yes"?>
<Relationships xmlns="http://schemas.openxmlformats.org/package/2006/relationships"><Relationship Id="rId1" Type="http://schemas.openxmlformats.org/officeDocument/2006/relationships/pivotCacheDefinition" Target="../pivotCache/pivotCacheDefinition1.xml"/></Relationships>
</file>

<file path=xl/pivotTables/_rels/pivotTable3.xml.rels><?xml version="1.0" encoding="UTF-8" standalone="yes"?>
<Relationships xmlns="http://schemas.openxmlformats.org/package/2006/relationships"><Relationship Id="rId1" Type="http://schemas.openxmlformats.org/officeDocument/2006/relationships/pivotCacheDefinition" Target="../pivotCache/pivotCacheDefinition1.xml"/></Relationships>
</file>

<file path=xl/pivotTables/_rels/pivotTable4.xml.rels><?xml version="1.0" encoding="UTF-8" standalone="yes"?>
<Relationships xmlns="http://schemas.openxmlformats.org/package/2006/relationships"><Relationship Id="rId1" Type="http://schemas.openxmlformats.org/officeDocument/2006/relationships/pivotCacheDefinition" Target="../pivotCache/pivotCacheDefinition1.xml"/></Relationships>
</file>

<file path=xl/pivotTables/pivotTable1.xml><?xml version="1.0" encoding="utf-8"?>
<pivotTableDefinition xmlns="http://schemas.openxmlformats.org/spreadsheetml/2006/main" xmlns:mc="http://schemas.openxmlformats.org/markup-compatibility/2006" xmlns:xr="http://schemas.microsoft.com/office/spreadsheetml/2014/revision" mc:Ignorable="xr" xr:uid="{846D39EF-A6CF-487D-9578-A50D2C2EC1A0}" name="PivotTable9" cacheId="0" applyNumberFormats="0" applyBorderFormats="0" applyFontFormats="0" applyPatternFormats="0" applyAlignmentFormats="0" applyWidthHeightFormats="1" dataCaption="Values" updatedVersion="7" minRefreshableVersion="3" useAutoFormatting="1" itemPrintTitles="1" createdVersion="7" indent="0" outline="1" outlineData="1" multipleFieldFilters="0">
  <location ref="A3:AK42" firstHeaderRow="0" firstDataRow="1" firstDataCol="1"/>
  <pivotFields count="61">
    <pivotField showAll="0"/>
    <pivotField axis="axisRow" showAll="0">
      <items count="2">
        <item x="0"/>
        <item t="default"/>
      </items>
    </pivotField>
    <pivotField showAll="0"/>
    <pivotField axis="axisRow" showAll="0">
      <items count="38">
        <item x="0"/>
        <item x="1"/>
        <item x="2"/>
        <item x="3"/>
        <item x="4"/>
        <item x="5"/>
        <item x="6"/>
        <item x="7"/>
        <item x="8"/>
        <item x="9"/>
        <item x="10"/>
        <item x="11"/>
        <item x="12"/>
        <item x="13"/>
        <item x="14"/>
        <item x="15"/>
        <item x="16"/>
        <item x="17"/>
        <item x="18"/>
        <item x="19"/>
        <item x="20"/>
        <item x="21"/>
        <item x="22"/>
        <item x="23"/>
        <item x="24"/>
        <item x="25"/>
        <item x="26"/>
        <item x="27"/>
        <item x="28"/>
        <item x="29"/>
        <item x="30"/>
        <item x="31"/>
        <item x="32"/>
        <item x="33"/>
        <item x="34"/>
        <item x="35"/>
        <item x="36"/>
        <item t="default"/>
      </items>
    </pivotField>
    <pivotField showAll="0"/>
    <pivotField showAll="0"/>
    <pivotField showAll="0"/>
    <pivotField dataField="1" showAll="0"/>
    <pivotField dataField="1" showAll="0"/>
    <pivotField showAll="0"/>
    <pivotField dataField="1" showAll="0"/>
    <pivotField dataField="1" showAll="0"/>
    <pivotField dataField="1" showAll="0"/>
    <pivotField dataField="1" showAll="0"/>
    <pivotField dataField="1" showAll="0"/>
    <pivotField dataField="1" showAll="0"/>
    <pivotField dataField="1" showAll="0"/>
    <pivotField dataField="1" showAll="0"/>
    <pivotField dataField="1" showAll="0"/>
    <pivotField dataField="1" showAll="0"/>
    <pivotField dataField="1" showAll="0"/>
    <pivotField dataField="1" showAll="0"/>
    <pivotField dataField="1" showAll="0"/>
    <pivotField dataField="1" showAll="0"/>
    <pivotField dataField="1" showAll="0"/>
    <pivotField dataField="1" showAll="0"/>
    <pivotField dataField="1" showAll="0"/>
    <pivotField dataField="1" showAll="0"/>
    <pivotField dataField="1" showAll="0"/>
    <pivotField dataField="1" showAll="0"/>
    <pivotField dataField="1" showAll="0"/>
    <pivotField dataField="1" showAll="0"/>
    <pivotField dataField="1" showAll="0"/>
    <pivotField dataField="1" showAll="0"/>
    <pivotField dataField="1" showAll="0"/>
    <pivotField dataField="1" showAll="0"/>
    <pivotField dataField="1" showAll="0"/>
    <pivotField dataField="1" showAll="0"/>
    <pivotField dataField="1" showAll="0"/>
    <pivotField dataField="1" showAll="0"/>
    <pivotField dataField="1" showAll="0"/>
    <pivotField dataField="1" showAll="0"/>
    <pivotField dataField="1" showAll="0"/>
    <pivotField dataField="1" showAll="0"/>
    <pivotField showAll="0"/>
    <pivotField showAll="0"/>
    <pivotField showAll="0"/>
    <pivotField showAll="0"/>
    <pivotField showAll="0"/>
    <pivotField showAll="0"/>
    <pivotField showAll="0"/>
    <pivotField showAll="0"/>
    <pivotField showAll="0"/>
    <pivotField showAll="0"/>
    <pivotField showAll="0"/>
    <pivotField showAll="0"/>
    <pivotField showAll="0"/>
    <pivotField showAll="0"/>
    <pivotField showAll="0"/>
    <pivotField showAll="0"/>
    <pivotField showAll="0"/>
  </pivotFields>
  <rowFields count="2">
    <field x="1"/>
    <field x="3"/>
  </rowFields>
  <rowItems count="39">
    <i>
      <x/>
    </i>
    <i r="1">
      <x/>
    </i>
    <i r="1">
      <x v="1"/>
    </i>
    <i r="1">
      <x v="2"/>
    </i>
    <i r="1">
      <x v="3"/>
    </i>
    <i r="1">
      <x v="4"/>
    </i>
    <i r="1">
      <x v="5"/>
    </i>
    <i r="1">
      <x v="6"/>
    </i>
    <i r="1">
      <x v="7"/>
    </i>
    <i r="1">
      <x v="8"/>
    </i>
    <i r="1">
      <x v="9"/>
    </i>
    <i r="1">
      <x v="10"/>
    </i>
    <i r="1">
      <x v="11"/>
    </i>
    <i r="1">
      <x v="12"/>
    </i>
    <i r="1">
      <x v="13"/>
    </i>
    <i r="1">
      <x v="14"/>
    </i>
    <i r="1">
      <x v="15"/>
    </i>
    <i r="1">
      <x v="16"/>
    </i>
    <i r="1">
      <x v="17"/>
    </i>
    <i r="1">
      <x v="18"/>
    </i>
    <i r="1">
      <x v="19"/>
    </i>
    <i r="1">
      <x v="20"/>
    </i>
    <i r="1">
      <x v="21"/>
    </i>
    <i r="1">
      <x v="22"/>
    </i>
    <i r="1">
      <x v="23"/>
    </i>
    <i r="1">
      <x v="24"/>
    </i>
    <i r="1">
      <x v="25"/>
    </i>
    <i r="1">
      <x v="26"/>
    </i>
    <i r="1">
      <x v="27"/>
    </i>
    <i r="1">
      <x v="28"/>
    </i>
    <i r="1">
      <x v="29"/>
    </i>
    <i r="1">
      <x v="30"/>
    </i>
    <i r="1">
      <x v="31"/>
    </i>
    <i r="1">
      <x v="32"/>
    </i>
    <i r="1">
      <x v="33"/>
    </i>
    <i r="1">
      <x v="34"/>
    </i>
    <i r="1">
      <x v="35"/>
    </i>
    <i r="1">
      <x v="36"/>
    </i>
    <i t="grand">
      <x/>
    </i>
  </rowItems>
  <colFields count="1">
    <field x="-2"/>
  </colFields>
  <colItems count="36">
    <i>
      <x/>
    </i>
    <i i="1">
      <x v="1"/>
    </i>
    <i i="2">
      <x v="2"/>
    </i>
    <i i="3">
      <x v="3"/>
    </i>
    <i i="4">
      <x v="4"/>
    </i>
    <i i="5">
      <x v="5"/>
    </i>
    <i i="6">
      <x v="6"/>
    </i>
    <i i="7">
      <x v="7"/>
    </i>
    <i i="8">
      <x v="8"/>
    </i>
    <i i="9">
      <x v="9"/>
    </i>
    <i i="10">
      <x v="10"/>
    </i>
    <i i="11">
      <x v="11"/>
    </i>
    <i i="12">
      <x v="12"/>
    </i>
    <i i="13">
      <x v="13"/>
    </i>
    <i i="14">
      <x v="14"/>
    </i>
    <i i="15">
      <x v="15"/>
    </i>
    <i i="16">
      <x v="16"/>
    </i>
    <i i="17">
      <x v="17"/>
    </i>
    <i i="18">
      <x v="18"/>
    </i>
    <i i="19">
      <x v="19"/>
    </i>
    <i i="20">
      <x v="20"/>
    </i>
    <i i="21">
      <x v="21"/>
    </i>
    <i i="22">
      <x v="22"/>
    </i>
    <i i="23">
      <x v="23"/>
    </i>
    <i i="24">
      <x v="24"/>
    </i>
    <i i="25">
      <x v="25"/>
    </i>
    <i i="26">
      <x v="26"/>
    </i>
    <i i="27">
      <x v="27"/>
    </i>
    <i i="28">
      <x v="28"/>
    </i>
    <i i="29">
      <x v="29"/>
    </i>
    <i i="30">
      <x v="30"/>
    </i>
    <i i="31">
      <x v="31"/>
    </i>
    <i i="32">
      <x v="32"/>
    </i>
    <i i="33">
      <x v="33"/>
    </i>
    <i i="34">
      <x v="34"/>
    </i>
    <i i="35">
      <x v="35"/>
    </i>
  </colItems>
  <dataFields count="36">
    <dataField name="Sum of Male_00-04" fld="10" baseField="0" baseItem="0"/>
    <dataField name="Sum of Male_05-09" fld="11" baseField="0" baseItem="0"/>
    <dataField name="Sum of Male_10-14" fld="12" baseField="0" baseItem="0"/>
    <dataField name="Sum of Male_15-19" fld="13" baseField="0" baseItem="0"/>
    <dataField name="Sum of Male_20-24" fld="14" baseField="0" baseItem="0"/>
    <dataField name="Sum of Male_25-29" fld="15" baseField="0" baseItem="0"/>
    <dataField name="Sum of Male_30-34" fld="16" baseField="0" baseItem="0"/>
    <dataField name="Sum of Male_35-39" fld="17" baseField="0" baseItem="0"/>
    <dataField name="Sum of Male_40-44" fld="18" baseField="0" baseItem="0"/>
    <dataField name="Sum of Male_45-49" fld="19" baseField="0" baseItem="0"/>
    <dataField name="Sum of Male_50-54" fld="20" baseField="0" baseItem="0"/>
    <dataField name="Sum of Male_55-59" fld="21" baseField="0" baseItem="0"/>
    <dataField name="Sum of Male_60-64" fld="22" baseField="0" baseItem="0"/>
    <dataField name="Sum of Male_65-69" fld="23" baseField="0" baseItem="0"/>
    <dataField name="Sum of Male_70-74" fld="24" baseField="0" baseItem="0"/>
    <dataField name="Sum of Male_75-79" fld="25" baseField="0" baseItem="0"/>
    <dataField name="Sum of Male_80+" fld="26" baseField="0" baseItem="0"/>
    <dataField name="Sum of Female_00-04" fld="27" baseField="0" baseItem="0"/>
    <dataField name="Sum of Female_05-09" fld="28" baseField="0" baseItem="0"/>
    <dataField name="Sum of Female_10-14" fld="29" baseField="0" baseItem="0"/>
    <dataField name="Sum of Female_15-19" fld="30" baseField="0" baseItem="0"/>
    <dataField name="Sum of Female_20-24" fld="31" baseField="0" baseItem="0"/>
    <dataField name="Sum of Female_25-29" fld="32" baseField="0" baseItem="0"/>
    <dataField name="Sum of Female_30-34" fld="33" baseField="0" baseItem="0"/>
    <dataField name="Sum of Female_35-39" fld="34" baseField="0" baseItem="0"/>
    <dataField name="Sum of Female_40-44" fld="35" baseField="0" baseItem="0"/>
    <dataField name="Sum of Female_45-49" fld="36" baseField="0" baseItem="0"/>
    <dataField name="Sum of Female_50-54" fld="37" baseField="0" baseItem="0"/>
    <dataField name="Sum of Female_55-59" fld="38" baseField="0" baseItem="0"/>
    <dataField name="Sum of Female_60-64" fld="39" baseField="0" baseItem="0"/>
    <dataField name="Sum of Female_65-69" fld="40" baseField="0" baseItem="0"/>
    <dataField name="Sum of Female_70-74" fld="41" baseField="0" baseItem="0"/>
    <dataField name="Sum of Female_75-79" fld="42" baseField="0" baseItem="0"/>
    <dataField name="Sum of Female_80+" fld="43" baseField="0" baseItem="0"/>
    <dataField name="Sum of Male_Total" fld="7" baseField="0" baseItem="0"/>
    <dataField name="Sum of Female_Total" fld="8" baseField="0" baseItem="0"/>
  </dataFields>
  <formats count="4">
    <format dxfId="21">
      <pivotArea field="1" type="button" dataOnly="0" labelOnly="1" outline="0" axis="axisRow" fieldPosition="0"/>
    </format>
    <format dxfId="20">
      <pivotArea dataOnly="0" labelOnly="1" fieldPosition="0">
        <references count="1">
          <reference field="1" count="0"/>
        </references>
      </pivotArea>
    </format>
    <format dxfId="19">
      <pivotArea dataOnly="0" labelOnly="1" grandRow="1" outline="0" fieldPosition="0"/>
    </format>
    <format dxfId="18">
      <pivotArea dataOnly="0" labelOnly="1" fieldPosition="0">
        <references count="2">
          <reference field="1" count="0" selected="0"/>
          <reference field="3" count="0"/>
        </references>
      </pivotArea>
    </format>
  </formats>
  <pivotTableStyleInfo name="PivotStyleLight16" showRowHeaders="1" showColHeaders="1" showRowStripes="0" showColStripes="0" showLastColumn="1"/>
  <extLst>
    <ext xmlns:x14="http://schemas.microsoft.com/office/spreadsheetml/2009/9/main" uri="{962EF5D1-5CA2-4c93-8EF4-DBF5C05439D2}">
      <x14:pivotTableDefinition xmlns:xm="http://schemas.microsoft.com/office/excel/2006/main" hideValuesRow="1"/>
    </ext>
    <ext xmlns:xpdl="http://schemas.microsoft.com/office/spreadsheetml/2016/pivotdefaultlayout" uri="{747A6164-185A-40DC-8AA5-F01512510D54}">
      <xpdl:pivotTableDefinition16/>
    </ext>
  </extLst>
</pivotTableDefinition>
</file>

<file path=xl/pivotTables/pivotTable2.xml><?xml version="1.0" encoding="utf-8"?>
<pivotTableDefinition xmlns="http://schemas.openxmlformats.org/spreadsheetml/2006/main" xmlns:mc="http://schemas.openxmlformats.org/markup-compatibility/2006" xmlns:xr="http://schemas.microsoft.com/office/spreadsheetml/2014/revision" mc:Ignorable="xr" xr:uid="{2ED002AE-096D-4F5C-BD60-A789CFC18658}" name="PivotTable9" cacheId="0" applyNumberFormats="0" applyBorderFormats="0" applyFontFormats="0" applyPatternFormats="0" applyAlignmentFormats="0" applyWidthHeightFormats="1" dataCaption="Values" updatedVersion="7" minRefreshableVersion="3" useAutoFormatting="1" itemPrintTitles="1" createdVersion="7" indent="0" outline="1" outlineData="1" multipleFieldFilters="0">
  <location ref="A3:AL42" firstHeaderRow="0" firstDataRow="1" firstDataCol="1"/>
  <pivotFields count="61">
    <pivotField showAll="0"/>
    <pivotField axis="axisRow" showAll="0">
      <items count="2">
        <item x="0"/>
        <item t="default"/>
      </items>
    </pivotField>
    <pivotField showAll="0"/>
    <pivotField axis="axisRow" showAll="0">
      <items count="38">
        <item x="0"/>
        <item x="1"/>
        <item x="2"/>
        <item x="3"/>
        <item x="4"/>
        <item x="5"/>
        <item x="6"/>
        <item x="7"/>
        <item x="8"/>
        <item x="9"/>
        <item x="10"/>
        <item x="11"/>
        <item x="12"/>
        <item x="13"/>
        <item x="14"/>
        <item x="15"/>
        <item x="16"/>
        <item x="17"/>
        <item x="18"/>
        <item x="19"/>
        <item x="20"/>
        <item x="21"/>
        <item x="22"/>
        <item x="23"/>
        <item x="24"/>
        <item x="25"/>
        <item x="26"/>
        <item x="27"/>
        <item x="28"/>
        <item x="29"/>
        <item x="30"/>
        <item x="31"/>
        <item x="32"/>
        <item x="33"/>
        <item x="34"/>
        <item x="35"/>
        <item x="36"/>
        <item t="default"/>
      </items>
    </pivotField>
    <pivotField showAll="0"/>
    <pivotField showAll="0"/>
    <pivotField showAll="0"/>
    <pivotField dataField="1" showAll="0"/>
    <pivotField dataField="1" showAll="0"/>
    <pivotField dataField="1" showAll="0"/>
    <pivotField dataField="1" showAll="0"/>
    <pivotField dataField="1" showAll="0"/>
    <pivotField dataField="1" showAll="0"/>
    <pivotField dataField="1" showAll="0"/>
    <pivotField dataField="1" showAll="0"/>
    <pivotField dataField="1" showAll="0"/>
    <pivotField dataField="1" showAll="0"/>
    <pivotField dataField="1" showAll="0"/>
    <pivotField dataField="1" showAll="0"/>
    <pivotField dataField="1" showAll="0"/>
    <pivotField dataField="1" showAll="0"/>
    <pivotField dataField="1" showAll="0"/>
    <pivotField dataField="1" showAll="0"/>
    <pivotField dataField="1" showAll="0"/>
    <pivotField dataField="1" showAll="0"/>
    <pivotField dataField="1" showAll="0"/>
    <pivotField dataField="1" showAll="0"/>
    <pivotField dataField="1" showAll="0"/>
    <pivotField dataField="1" showAll="0"/>
    <pivotField dataField="1" showAll="0"/>
    <pivotField dataField="1" showAll="0"/>
    <pivotField dataField="1" showAll="0"/>
    <pivotField dataField="1" showAll="0"/>
    <pivotField dataField="1" showAll="0"/>
    <pivotField dataField="1" showAll="0"/>
    <pivotField dataField="1" showAll="0"/>
    <pivotField dataField="1" showAll="0"/>
    <pivotField dataField="1" showAll="0"/>
    <pivotField dataField="1" showAll="0"/>
    <pivotField dataField="1" showAll="0"/>
    <pivotField dataField="1" showAll="0"/>
    <pivotField dataField="1" showAll="0"/>
    <pivotField dataField="1" showAll="0"/>
    <pivotField dataField="1" showAll="0"/>
    <pivotField showAll="0"/>
    <pivotField showAll="0"/>
    <pivotField showAll="0"/>
    <pivotField showAll="0"/>
    <pivotField showAll="0"/>
    <pivotField showAll="0"/>
    <pivotField showAll="0"/>
    <pivotField showAll="0"/>
    <pivotField showAll="0"/>
    <pivotField showAll="0"/>
    <pivotField showAll="0"/>
    <pivotField showAll="0"/>
    <pivotField showAll="0"/>
    <pivotField showAll="0"/>
    <pivotField showAll="0"/>
    <pivotField showAll="0"/>
    <pivotField showAll="0"/>
  </pivotFields>
  <rowFields count="2">
    <field x="1"/>
    <field x="3"/>
  </rowFields>
  <rowItems count="39">
    <i>
      <x/>
    </i>
    <i r="1">
      <x/>
    </i>
    <i r="1">
      <x v="1"/>
    </i>
    <i r="1">
      <x v="2"/>
    </i>
    <i r="1">
      <x v="3"/>
    </i>
    <i r="1">
      <x v="4"/>
    </i>
    <i r="1">
      <x v="5"/>
    </i>
    <i r="1">
      <x v="6"/>
    </i>
    <i r="1">
      <x v="7"/>
    </i>
    <i r="1">
      <x v="8"/>
    </i>
    <i r="1">
      <x v="9"/>
    </i>
    <i r="1">
      <x v="10"/>
    </i>
    <i r="1">
      <x v="11"/>
    </i>
    <i r="1">
      <x v="12"/>
    </i>
    <i r="1">
      <x v="13"/>
    </i>
    <i r="1">
      <x v="14"/>
    </i>
    <i r="1">
      <x v="15"/>
    </i>
    <i r="1">
      <x v="16"/>
    </i>
    <i r="1">
      <x v="17"/>
    </i>
    <i r="1">
      <x v="18"/>
    </i>
    <i r="1">
      <x v="19"/>
    </i>
    <i r="1">
      <x v="20"/>
    </i>
    <i r="1">
      <x v="21"/>
    </i>
    <i r="1">
      <x v="22"/>
    </i>
    <i r="1">
      <x v="23"/>
    </i>
    <i r="1">
      <x v="24"/>
    </i>
    <i r="1">
      <x v="25"/>
    </i>
    <i r="1">
      <x v="26"/>
    </i>
    <i r="1">
      <x v="27"/>
    </i>
    <i r="1">
      <x v="28"/>
    </i>
    <i r="1">
      <x v="29"/>
    </i>
    <i r="1">
      <x v="30"/>
    </i>
    <i r="1">
      <x v="31"/>
    </i>
    <i r="1">
      <x v="32"/>
    </i>
    <i r="1">
      <x v="33"/>
    </i>
    <i r="1">
      <x v="34"/>
    </i>
    <i r="1">
      <x v="35"/>
    </i>
    <i r="1">
      <x v="36"/>
    </i>
    <i t="grand">
      <x/>
    </i>
  </rowItems>
  <colFields count="1">
    <field x="-2"/>
  </colFields>
  <colItems count="37">
    <i>
      <x/>
    </i>
    <i i="1">
      <x v="1"/>
    </i>
    <i i="2">
      <x v="2"/>
    </i>
    <i i="3">
      <x v="3"/>
    </i>
    <i i="4">
      <x v="4"/>
    </i>
    <i i="5">
      <x v="5"/>
    </i>
    <i i="6">
      <x v="6"/>
    </i>
    <i i="7">
      <x v="7"/>
    </i>
    <i i="8">
      <x v="8"/>
    </i>
    <i i="9">
      <x v="9"/>
    </i>
    <i i="10">
      <x v="10"/>
    </i>
    <i i="11">
      <x v="11"/>
    </i>
    <i i="12">
      <x v="12"/>
    </i>
    <i i="13">
      <x v="13"/>
    </i>
    <i i="14">
      <x v="14"/>
    </i>
    <i i="15">
      <x v="15"/>
    </i>
    <i i="16">
      <x v="16"/>
    </i>
    <i i="17">
      <x v="17"/>
    </i>
    <i i="18">
      <x v="18"/>
    </i>
    <i i="19">
      <x v="19"/>
    </i>
    <i i="20">
      <x v="20"/>
    </i>
    <i i="21">
      <x v="21"/>
    </i>
    <i i="22">
      <x v="22"/>
    </i>
    <i i="23">
      <x v="23"/>
    </i>
    <i i="24">
      <x v="24"/>
    </i>
    <i i="25">
      <x v="25"/>
    </i>
    <i i="26">
      <x v="26"/>
    </i>
    <i i="27">
      <x v="27"/>
    </i>
    <i i="28">
      <x v="28"/>
    </i>
    <i i="29">
      <x v="29"/>
    </i>
    <i i="30">
      <x v="30"/>
    </i>
    <i i="31">
      <x v="31"/>
    </i>
    <i i="32">
      <x v="32"/>
    </i>
    <i i="33">
      <x v="33"/>
    </i>
    <i i="34">
      <x v="34"/>
    </i>
    <i i="35">
      <x v="35"/>
    </i>
    <i i="36">
      <x v="36"/>
    </i>
  </colItems>
  <dataFields count="37">
    <dataField name="Sum of Male_00-04" fld="10" baseField="0" baseItem="0"/>
    <dataField name="Sum of Male_05-09" fld="11" baseField="0" baseItem="0"/>
    <dataField name="Sum of Male_10-14" fld="12" baseField="0" baseItem="0"/>
    <dataField name="Sum of Male_15-19" fld="13" baseField="0" baseItem="0"/>
    <dataField name="Sum of Male_20-24" fld="14" baseField="0" baseItem="0"/>
    <dataField name="Sum of Male_25-29" fld="15" baseField="0" baseItem="0"/>
    <dataField name="Sum of Male_30-34" fld="16" baseField="0" baseItem="0"/>
    <dataField name="Sum of Male_35-39" fld="17" baseField="0" baseItem="0"/>
    <dataField name="Sum of Male_40-44" fld="18" baseField="0" baseItem="0"/>
    <dataField name="Sum of Male_45-49" fld="19" baseField="0" baseItem="0"/>
    <dataField name="Sum of Male_50-54" fld="20" baseField="0" baseItem="0"/>
    <dataField name="Sum of Male_55-59" fld="21" baseField="0" baseItem="0"/>
    <dataField name="Sum of Male_60-64" fld="22" baseField="0" baseItem="0"/>
    <dataField name="Sum of Male_65-69" fld="23" baseField="0" baseItem="0"/>
    <dataField name="Sum of Male_70-74" fld="24" baseField="0" baseItem="0"/>
    <dataField name="Sum of Male_75-79" fld="25" baseField="0" baseItem="0"/>
    <dataField name="Sum of Male_80+" fld="26" baseField="0" baseItem="0"/>
    <dataField name="Sum of Female_00-04" fld="27" baseField="0" baseItem="0"/>
    <dataField name="Sum of Female_05-09" fld="28" baseField="0" baseItem="0"/>
    <dataField name="Sum of Female_10-14" fld="29" baseField="0" baseItem="0"/>
    <dataField name="Sum of Female_15-19" fld="30" baseField="0" baseItem="0"/>
    <dataField name="Sum of Female_20-24" fld="31" baseField="0" baseItem="0"/>
    <dataField name="Sum of Female_25-29" fld="32" baseField="0" baseItem="0"/>
    <dataField name="Sum of Female_30-34" fld="33" baseField="0" baseItem="0"/>
    <dataField name="Sum of Female_35-39" fld="34" baseField="0" baseItem="0"/>
    <dataField name="Sum of Female_40-44" fld="35" baseField="0" baseItem="0"/>
    <dataField name="Sum of Female_45-49" fld="36" baseField="0" baseItem="0"/>
    <dataField name="Sum of Female_50-54" fld="37" baseField="0" baseItem="0"/>
    <dataField name="Sum of Female_55-59" fld="38" baseField="0" baseItem="0"/>
    <dataField name="Sum of Female_60-64" fld="39" baseField="0" baseItem="0"/>
    <dataField name="Sum of Female_65-69" fld="40" baseField="0" baseItem="0"/>
    <dataField name="Sum of Female_70-74" fld="41" baseField="0" baseItem="0"/>
    <dataField name="Sum of Female_75-79" fld="42" baseField="0" baseItem="0"/>
    <dataField name="Sum of Female_80+" fld="43" baseField="0" baseItem="0"/>
    <dataField name="Sum of Male_Total" fld="7" baseField="0" baseItem="0"/>
    <dataField name="Sum of Female_Total" fld="8" baseField="0" baseItem="0"/>
    <dataField name="Sum of Both_Total" fld="9" baseField="0" baseItem="0"/>
  </dataFields>
  <formats count="4">
    <format dxfId="17">
      <pivotArea field="1" type="button" dataOnly="0" labelOnly="1" outline="0" axis="axisRow" fieldPosition="0"/>
    </format>
    <format dxfId="16">
      <pivotArea dataOnly="0" labelOnly="1" fieldPosition="0">
        <references count="1">
          <reference field="1" count="0"/>
        </references>
      </pivotArea>
    </format>
    <format dxfId="15">
      <pivotArea dataOnly="0" labelOnly="1" grandRow="1" outline="0" fieldPosition="0"/>
    </format>
    <format dxfId="14">
      <pivotArea dataOnly="0" labelOnly="1" fieldPosition="0">
        <references count="2">
          <reference field="1" count="0" selected="0"/>
          <reference field="3" count="0"/>
        </references>
      </pivotArea>
    </format>
  </formats>
  <pivotTableStyleInfo name="PivotStyleLight16" showRowHeaders="1" showColHeaders="1" showRowStripes="0" showColStripes="0" showLastColumn="1"/>
  <extLst>
    <ext xmlns:x14="http://schemas.microsoft.com/office/spreadsheetml/2009/9/main" uri="{962EF5D1-5CA2-4c93-8EF4-DBF5C05439D2}">
      <x14:pivotTableDefinition xmlns:xm="http://schemas.microsoft.com/office/excel/2006/main" hideValuesRow="1"/>
    </ext>
    <ext xmlns:xpdl="http://schemas.microsoft.com/office/spreadsheetml/2016/pivotdefaultlayout" uri="{747A6164-185A-40DC-8AA5-F01512510D54}">
      <xpdl:pivotTableDefinition16/>
    </ext>
  </extLst>
</pivotTableDefinition>
</file>

<file path=xl/pivotTables/pivotTable3.xml><?xml version="1.0" encoding="utf-8"?>
<pivotTableDefinition xmlns="http://schemas.openxmlformats.org/spreadsheetml/2006/main" xmlns:mc="http://schemas.openxmlformats.org/markup-compatibility/2006" xmlns:xr="http://schemas.microsoft.com/office/spreadsheetml/2014/revision" mc:Ignorable="xr" xr:uid="{03EC2B73-9AF1-4A47-84D0-1965FE370B02}" name="PivotTable9" cacheId="0" applyNumberFormats="0" applyBorderFormats="0" applyFontFormats="0" applyPatternFormats="0" applyAlignmentFormats="0" applyWidthHeightFormats="1" dataCaption="Values" updatedVersion="7" minRefreshableVersion="3" useAutoFormatting="1" itemPrintTitles="1" createdVersion="7" indent="0" outline="1" outlineData="1" multipleFieldFilters="0">
  <location ref="A3:AL42" firstHeaderRow="0" firstDataRow="1" firstDataCol="1"/>
  <pivotFields count="61">
    <pivotField showAll="0"/>
    <pivotField axis="axisRow" showAll="0">
      <items count="2">
        <item x="0"/>
        <item t="default"/>
      </items>
    </pivotField>
    <pivotField showAll="0"/>
    <pivotField axis="axisRow" showAll="0">
      <items count="38">
        <item x="0"/>
        <item x="1"/>
        <item x="2"/>
        <item x="3"/>
        <item x="4"/>
        <item x="5"/>
        <item x="6"/>
        <item x="7"/>
        <item x="8"/>
        <item x="9"/>
        <item x="10"/>
        <item x="11"/>
        <item x="12"/>
        <item x="13"/>
        <item x="14"/>
        <item x="15"/>
        <item x="16"/>
        <item x="17"/>
        <item x="18"/>
        <item x="19"/>
        <item x="20"/>
        <item x="21"/>
        <item x="22"/>
        <item x="23"/>
        <item x="24"/>
        <item x="25"/>
        <item x="26"/>
        <item x="27"/>
        <item x="28"/>
        <item x="29"/>
        <item x="30"/>
        <item x="31"/>
        <item x="32"/>
        <item x="33"/>
        <item x="34"/>
        <item x="35"/>
        <item x="36"/>
        <item t="default"/>
      </items>
    </pivotField>
    <pivotField showAll="0"/>
    <pivotField showAll="0"/>
    <pivotField showAll="0"/>
    <pivotField dataField="1" showAll="0"/>
    <pivotField dataField="1" showAll="0"/>
    <pivotField dataField="1" showAll="0"/>
    <pivotField dataField="1" showAll="0"/>
    <pivotField dataField="1" showAll="0"/>
    <pivotField dataField="1" showAll="0"/>
    <pivotField dataField="1" showAll="0"/>
    <pivotField dataField="1" showAll="0"/>
    <pivotField dataField="1" showAll="0"/>
    <pivotField dataField="1" showAll="0"/>
    <pivotField dataField="1" showAll="0"/>
    <pivotField dataField="1" showAll="0"/>
    <pivotField dataField="1" showAll="0"/>
    <pivotField dataField="1" showAll="0"/>
    <pivotField dataField="1" showAll="0"/>
    <pivotField dataField="1" showAll="0"/>
    <pivotField dataField="1" showAll="0"/>
    <pivotField dataField="1" showAll="0"/>
    <pivotField dataField="1" showAll="0"/>
    <pivotField dataField="1" showAll="0"/>
    <pivotField dataField="1" showAll="0"/>
    <pivotField dataField="1" showAll="0"/>
    <pivotField dataField="1" showAll="0"/>
    <pivotField dataField="1" showAll="0"/>
    <pivotField dataField="1" showAll="0"/>
    <pivotField dataField="1" showAll="0"/>
    <pivotField dataField="1" showAll="0"/>
    <pivotField dataField="1" showAll="0"/>
    <pivotField dataField="1" showAll="0"/>
    <pivotField dataField="1" showAll="0"/>
    <pivotField dataField="1" showAll="0"/>
    <pivotField dataField="1" showAll="0"/>
    <pivotField dataField="1" showAll="0"/>
    <pivotField dataField="1" showAll="0"/>
    <pivotField dataField="1" showAll="0"/>
    <pivotField dataField="1" showAll="0"/>
    <pivotField dataField="1" showAll="0"/>
    <pivotField showAll="0"/>
    <pivotField showAll="0"/>
    <pivotField showAll="0"/>
    <pivotField showAll="0"/>
    <pivotField showAll="0"/>
    <pivotField showAll="0"/>
    <pivotField showAll="0"/>
    <pivotField showAll="0"/>
    <pivotField showAll="0"/>
    <pivotField showAll="0"/>
    <pivotField showAll="0"/>
    <pivotField showAll="0"/>
    <pivotField showAll="0"/>
    <pivotField showAll="0"/>
    <pivotField showAll="0"/>
    <pivotField showAll="0"/>
    <pivotField showAll="0"/>
  </pivotFields>
  <rowFields count="2">
    <field x="1"/>
    <field x="3"/>
  </rowFields>
  <rowItems count="39">
    <i>
      <x/>
    </i>
    <i r="1">
      <x/>
    </i>
    <i r="1">
      <x v="1"/>
    </i>
    <i r="1">
      <x v="2"/>
    </i>
    <i r="1">
      <x v="3"/>
    </i>
    <i r="1">
      <x v="4"/>
    </i>
    <i r="1">
      <x v="5"/>
    </i>
    <i r="1">
      <x v="6"/>
    </i>
    <i r="1">
      <x v="7"/>
    </i>
    <i r="1">
      <x v="8"/>
    </i>
    <i r="1">
      <x v="9"/>
    </i>
    <i r="1">
      <x v="10"/>
    </i>
    <i r="1">
      <x v="11"/>
    </i>
    <i r="1">
      <x v="12"/>
    </i>
    <i r="1">
      <x v="13"/>
    </i>
    <i r="1">
      <x v="14"/>
    </i>
    <i r="1">
      <x v="15"/>
    </i>
    <i r="1">
      <x v="16"/>
    </i>
    <i r="1">
      <x v="17"/>
    </i>
    <i r="1">
      <x v="18"/>
    </i>
    <i r="1">
      <x v="19"/>
    </i>
    <i r="1">
      <x v="20"/>
    </i>
    <i r="1">
      <x v="21"/>
    </i>
    <i r="1">
      <x v="22"/>
    </i>
    <i r="1">
      <x v="23"/>
    </i>
    <i r="1">
      <x v="24"/>
    </i>
    <i r="1">
      <x v="25"/>
    </i>
    <i r="1">
      <x v="26"/>
    </i>
    <i r="1">
      <x v="27"/>
    </i>
    <i r="1">
      <x v="28"/>
    </i>
    <i r="1">
      <x v="29"/>
    </i>
    <i r="1">
      <x v="30"/>
    </i>
    <i r="1">
      <x v="31"/>
    </i>
    <i r="1">
      <x v="32"/>
    </i>
    <i r="1">
      <x v="33"/>
    </i>
    <i r="1">
      <x v="34"/>
    </i>
    <i r="1">
      <x v="35"/>
    </i>
    <i r="1">
      <x v="36"/>
    </i>
    <i t="grand">
      <x/>
    </i>
  </rowItems>
  <colFields count="1">
    <field x="-2"/>
  </colFields>
  <colItems count="37">
    <i>
      <x/>
    </i>
    <i i="1">
      <x v="1"/>
    </i>
    <i i="2">
      <x v="2"/>
    </i>
    <i i="3">
      <x v="3"/>
    </i>
    <i i="4">
      <x v="4"/>
    </i>
    <i i="5">
      <x v="5"/>
    </i>
    <i i="6">
      <x v="6"/>
    </i>
    <i i="7">
      <x v="7"/>
    </i>
    <i i="8">
      <x v="8"/>
    </i>
    <i i="9">
      <x v="9"/>
    </i>
    <i i="10">
      <x v="10"/>
    </i>
    <i i="11">
      <x v="11"/>
    </i>
    <i i="12">
      <x v="12"/>
    </i>
    <i i="13">
      <x v="13"/>
    </i>
    <i i="14">
      <x v="14"/>
    </i>
    <i i="15">
      <x v="15"/>
    </i>
    <i i="16">
      <x v="16"/>
    </i>
    <i i="17">
      <x v="17"/>
    </i>
    <i i="18">
      <x v="18"/>
    </i>
    <i i="19">
      <x v="19"/>
    </i>
    <i i="20">
      <x v="20"/>
    </i>
    <i i="21">
      <x v="21"/>
    </i>
    <i i="22">
      <x v="22"/>
    </i>
    <i i="23">
      <x v="23"/>
    </i>
    <i i="24">
      <x v="24"/>
    </i>
    <i i="25">
      <x v="25"/>
    </i>
    <i i="26">
      <x v="26"/>
    </i>
    <i i="27">
      <x v="27"/>
    </i>
    <i i="28">
      <x v="28"/>
    </i>
    <i i="29">
      <x v="29"/>
    </i>
    <i i="30">
      <x v="30"/>
    </i>
    <i i="31">
      <x v="31"/>
    </i>
    <i i="32">
      <x v="32"/>
    </i>
    <i i="33">
      <x v="33"/>
    </i>
    <i i="34">
      <x v="34"/>
    </i>
    <i i="35">
      <x v="35"/>
    </i>
    <i i="36">
      <x v="36"/>
    </i>
  </colItems>
  <dataFields count="37">
    <dataField name="Sum of Male_00-04" fld="10" baseField="0" baseItem="0"/>
    <dataField name="Sum of Male_05-09" fld="11" baseField="0" baseItem="0"/>
    <dataField name="Sum of Male_10-14" fld="12" baseField="0" baseItem="0"/>
    <dataField name="Sum of Male_15-19" fld="13" baseField="0" baseItem="0"/>
    <dataField name="Sum of Male_20-24" fld="14" baseField="0" baseItem="0"/>
    <dataField name="Sum of Male_25-29" fld="15" baseField="0" baseItem="0"/>
    <dataField name="Sum of Male_30-34" fld="16" baseField="0" baseItem="0"/>
    <dataField name="Sum of Male_35-39" fld="17" baseField="0" baseItem="0"/>
    <dataField name="Sum of Male_40-44" fld="18" baseField="0" baseItem="0"/>
    <dataField name="Sum of Male_45-49" fld="19" baseField="0" baseItem="0"/>
    <dataField name="Sum of Male_50-54" fld="20" baseField="0" baseItem="0"/>
    <dataField name="Sum of Male_55-59" fld="21" baseField="0" baseItem="0"/>
    <dataField name="Sum of Male_60-64" fld="22" baseField="0" baseItem="0"/>
    <dataField name="Sum of Male_65-69" fld="23" baseField="0" baseItem="0"/>
    <dataField name="Sum of Male_70-74" fld="24" baseField="0" baseItem="0"/>
    <dataField name="Sum of Male_75-79" fld="25" baseField="0" baseItem="0"/>
    <dataField name="Sum of Male_80+" fld="26" baseField="0" baseItem="0"/>
    <dataField name="Sum of Female_00-04" fld="27" baseField="0" baseItem="0"/>
    <dataField name="Sum of Female_05-09" fld="28" baseField="0" baseItem="0"/>
    <dataField name="Sum of Female_10-14" fld="29" baseField="0" baseItem="0"/>
    <dataField name="Sum of Female_15-19" fld="30" baseField="0" baseItem="0"/>
    <dataField name="Sum of Female_20-24" fld="31" baseField="0" baseItem="0"/>
    <dataField name="Sum of Female_25-29" fld="32" baseField="0" baseItem="0"/>
    <dataField name="Sum of Female_30-34" fld="33" baseField="0" baseItem="0"/>
    <dataField name="Sum of Female_35-39" fld="34" baseField="0" baseItem="0"/>
    <dataField name="Sum of Female_40-44" fld="35" baseField="0" baseItem="0"/>
    <dataField name="Sum of Female_45-49" fld="36" baseField="0" baseItem="0"/>
    <dataField name="Sum of Female_50-54" fld="37" baseField="0" baseItem="0"/>
    <dataField name="Sum of Female_55-59" fld="38" baseField="0" baseItem="0"/>
    <dataField name="Sum of Female_60-64" fld="39" baseField="0" baseItem="0"/>
    <dataField name="Sum of Female_65-69" fld="40" baseField="0" baseItem="0"/>
    <dataField name="Sum of Female_70-74" fld="41" baseField="0" baseItem="0"/>
    <dataField name="Sum of Female_75-79" fld="42" baseField="0" baseItem="0"/>
    <dataField name="Sum of Female_80+" fld="43" baseField="0" baseItem="0"/>
    <dataField name="Sum of Male_Total" fld="7" baseField="0" baseItem="0"/>
    <dataField name="Sum of Female_Total" fld="8" baseField="0" baseItem="0"/>
    <dataField name="Sum of Both_Total" fld="9" baseField="0" baseItem="0"/>
  </dataFields>
  <formats count="4">
    <format dxfId="13">
      <pivotArea field="1" type="button" dataOnly="0" labelOnly="1" outline="0" axis="axisRow" fieldPosition="0"/>
    </format>
    <format dxfId="12">
      <pivotArea dataOnly="0" labelOnly="1" fieldPosition="0">
        <references count="1">
          <reference field="1" count="0"/>
        </references>
      </pivotArea>
    </format>
    <format dxfId="11">
      <pivotArea dataOnly="0" labelOnly="1" grandRow="1" outline="0" fieldPosition="0"/>
    </format>
    <format dxfId="10">
      <pivotArea dataOnly="0" labelOnly="1" fieldPosition="0">
        <references count="2">
          <reference field="1" count="0" selected="0"/>
          <reference field="3" count="0"/>
        </references>
      </pivotArea>
    </format>
  </formats>
  <pivotTableStyleInfo name="PivotStyleLight16" showRowHeaders="1" showColHeaders="1" showRowStripes="0" showColStripes="0" showLastColumn="1"/>
  <extLst>
    <ext xmlns:x14="http://schemas.microsoft.com/office/spreadsheetml/2009/9/main" uri="{962EF5D1-5CA2-4c93-8EF4-DBF5C05439D2}">
      <x14:pivotTableDefinition xmlns:xm="http://schemas.microsoft.com/office/excel/2006/main" hideValuesRow="1"/>
    </ext>
    <ext xmlns:xpdl="http://schemas.microsoft.com/office/spreadsheetml/2016/pivotdefaultlayout" uri="{747A6164-185A-40DC-8AA5-F01512510D54}">
      <xpdl:pivotTableDefinition16/>
    </ext>
  </extLst>
</pivotTableDefinition>
</file>

<file path=xl/pivotTables/pivotTable4.xml><?xml version="1.0" encoding="utf-8"?>
<pivotTableDefinition xmlns="http://schemas.openxmlformats.org/spreadsheetml/2006/main" xmlns:mc="http://schemas.openxmlformats.org/markup-compatibility/2006" xmlns:xr="http://schemas.microsoft.com/office/spreadsheetml/2014/revision" mc:Ignorable="xr" xr:uid="{0D83D6F7-FF7F-42F2-8DE9-7B07E78E27B4}" name="PivotTable9" cacheId="0" applyNumberFormats="0" applyBorderFormats="0" applyFontFormats="0" applyPatternFormats="0" applyAlignmentFormats="0" applyWidthHeightFormats="1" dataCaption="Values" updatedVersion="7" minRefreshableVersion="3" useAutoFormatting="1" itemPrintTitles="1" createdVersion="7" indent="0" outline="1" outlineData="1" multipleFieldFilters="0">
  <location ref="A3:AL42" firstHeaderRow="0" firstDataRow="1" firstDataCol="1"/>
  <pivotFields count="61">
    <pivotField showAll="0"/>
    <pivotField axis="axisRow" showAll="0">
      <items count="2">
        <item x="0"/>
        <item t="default"/>
      </items>
    </pivotField>
    <pivotField showAll="0"/>
    <pivotField axis="axisRow" showAll="0">
      <items count="38">
        <item x="0"/>
        <item x="1"/>
        <item x="2"/>
        <item x="3"/>
        <item x="4"/>
        <item x="5"/>
        <item x="6"/>
        <item x="7"/>
        <item x="8"/>
        <item x="9"/>
        <item x="10"/>
        <item x="11"/>
        <item x="12"/>
        <item x="13"/>
        <item x="14"/>
        <item x="15"/>
        <item x="16"/>
        <item x="17"/>
        <item x="18"/>
        <item x="19"/>
        <item x="20"/>
        <item x="21"/>
        <item x="22"/>
        <item x="23"/>
        <item x="24"/>
        <item x="25"/>
        <item x="26"/>
        <item x="27"/>
        <item x="28"/>
        <item x="29"/>
        <item x="30"/>
        <item x="31"/>
        <item x="32"/>
        <item x="33"/>
        <item x="34"/>
        <item x="35"/>
        <item x="36"/>
        <item t="default"/>
      </items>
    </pivotField>
    <pivotField showAll="0"/>
    <pivotField showAll="0"/>
    <pivotField showAll="0"/>
    <pivotField dataField="1" showAll="0"/>
    <pivotField dataField="1" showAll="0"/>
    <pivotField dataField="1" showAll="0"/>
    <pivotField dataField="1" showAll="0"/>
    <pivotField dataField="1" showAll="0"/>
    <pivotField dataField="1" showAll="0"/>
    <pivotField dataField="1" showAll="0"/>
    <pivotField dataField="1" showAll="0"/>
    <pivotField dataField="1" showAll="0"/>
    <pivotField dataField="1" showAll="0"/>
    <pivotField dataField="1" showAll="0"/>
    <pivotField dataField="1" showAll="0"/>
    <pivotField dataField="1" showAll="0"/>
    <pivotField dataField="1" showAll="0"/>
    <pivotField dataField="1" showAll="0"/>
    <pivotField dataField="1" showAll="0"/>
    <pivotField dataField="1" showAll="0"/>
    <pivotField dataField="1" showAll="0"/>
    <pivotField dataField="1" showAll="0"/>
    <pivotField dataField="1" showAll="0"/>
    <pivotField dataField="1" showAll="0"/>
    <pivotField dataField="1" showAll="0"/>
    <pivotField dataField="1" showAll="0"/>
    <pivotField dataField="1" showAll="0"/>
    <pivotField dataField="1" showAll="0"/>
    <pivotField dataField="1" showAll="0"/>
    <pivotField dataField="1" showAll="0"/>
    <pivotField dataField="1" showAll="0"/>
    <pivotField dataField="1" showAll="0"/>
    <pivotField dataField="1" showAll="0"/>
    <pivotField dataField="1" showAll="0"/>
    <pivotField dataField="1" showAll="0"/>
    <pivotField dataField="1" showAll="0"/>
    <pivotField dataField="1" showAll="0"/>
    <pivotField dataField="1" showAll="0"/>
    <pivotField dataField="1" showAll="0"/>
    <pivotField dataField="1" showAll="0"/>
    <pivotField showAll="0"/>
    <pivotField showAll="0"/>
    <pivotField showAll="0"/>
    <pivotField showAll="0"/>
    <pivotField showAll="0"/>
    <pivotField showAll="0"/>
    <pivotField showAll="0"/>
    <pivotField showAll="0"/>
    <pivotField showAll="0"/>
    <pivotField showAll="0"/>
    <pivotField showAll="0"/>
    <pivotField showAll="0"/>
    <pivotField showAll="0"/>
    <pivotField showAll="0"/>
    <pivotField showAll="0"/>
    <pivotField showAll="0"/>
    <pivotField showAll="0"/>
  </pivotFields>
  <rowFields count="2">
    <field x="1"/>
    <field x="3"/>
  </rowFields>
  <rowItems count="39">
    <i>
      <x/>
    </i>
    <i r="1">
      <x/>
    </i>
    <i r="1">
      <x v="1"/>
    </i>
    <i r="1">
      <x v="2"/>
    </i>
    <i r="1">
      <x v="3"/>
    </i>
    <i r="1">
      <x v="4"/>
    </i>
    <i r="1">
      <x v="5"/>
    </i>
    <i r="1">
      <x v="6"/>
    </i>
    <i r="1">
      <x v="7"/>
    </i>
    <i r="1">
      <x v="8"/>
    </i>
    <i r="1">
      <x v="9"/>
    </i>
    <i r="1">
      <x v="10"/>
    </i>
    <i r="1">
      <x v="11"/>
    </i>
    <i r="1">
      <x v="12"/>
    </i>
    <i r="1">
      <x v="13"/>
    </i>
    <i r="1">
      <x v="14"/>
    </i>
    <i r="1">
      <x v="15"/>
    </i>
    <i r="1">
      <x v="16"/>
    </i>
    <i r="1">
      <x v="17"/>
    </i>
    <i r="1">
      <x v="18"/>
    </i>
    <i r="1">
      <x v="19"/>
    </i>
    <i r="1">
      <x v="20"/>
    </i>
    <i r="1">
      <x v="21"/>
    </i>
    <i r="1">
      <x v="22"/>
    </i>
    <i r="1">
      <x v="23"/>
    </i>
    <i r="1">
      <x v="24"/>
    </i>
    <i r="1">
      <x v="25"/>
    </i>
    <i r="1">
      <x v="26"/>
    </i>
    <i r="1">
      <x v="27"/>
    </i>
    <i r="1">
      <x v="28"/>
    </i>
    <i r="1">
      <x v="29"/>
    </i>
    <i r="1">
      <x v="30"/>
    </i>
    <i r="1">
      <x v="31"/>
    </i>
    <i r="1">
      <x v="32"/>
    </i>
    <i r="1">
      <x v="33"/>
    </i>
    <i r="1">
      <x v="34"/>
    </i>
    <i r="1">
      <x v="35"/>
    </i>
    <i r="1">
      <x v="36"/>
    </i>
    <i t="grand">
      <x/>
    </i>
  </rowItems>
  <colFields count="1">
    <field x="-2"/>
  </colFields>
  <colItems count="37">
    <i>
      <x/>
    </i>
    <i i="1">
      <x v="1"/>
    </i>
    <i i="2">
      <x v="2"/>
    </i>
    <i i="3">
      <x v="3"/>
    </i>
    <i i="4">
      <x v="4"/>
    </i>
    <i i="5">
      <x v="5"/>
    </i>
    <i i="6">
      <x v="6"/>
    </i>
    <i i="7">
      <x v="7"/>
    </i>
    <i i="8">
      <x v="8"/>
    </i>
    <i i="9">
      <x v="9"/>
    </i>
    <i i="10">
      <x v="10"/>
    </i>
    <i i="11">
      <x v="11"/>
    </i>
    <i i="12">
      <x v="12"/>
    </i>
    <i i="13">
      <x v="13"/>
    </i>
    <i i="14">
      <x v="14"/>
    </i>
    <i i="15">
      <x v="15"/>
    </i>
    <i i="16">
      <x v="16"/>
    </i>
    <i i="17">
      <x v="17"/>
    </i>
    <i i="18">
      <x v="18"/>
    </i>
    <i i="19">
      <x v="19"/>
    </i>
    <i i="20">
      <x v="20"/>
    </i>
    <i i="21">
      <x v="21"/>
    </i>
    <i i="22">
      <x v="22"/>
    </i>
    <i i="23">
      <x v="23"/>
    </i>
    <i i="24">
      <x v="24"/>
    </i>
    <i i="25">
      <x v="25"/>
    </i>
    <i i="26">
      <x v="26"/>
    </i>
    <i i="27">
      <x v="27"/>
    </i>
    <i i="28">
      <x v="28"/>
    </i>
    <i i="29">
      <x v="29"/>
    </i>
    <i i="30">
      <x v="30"/>
    </i>
    <i i="31">
      <x v="31"/>
    </i>
    <i i="32">
      <x v="32"/>
    </i>
    <i i="33">
      <x v="33"/>
    </i>
    <i i="34">
      <x v="34"/>
    </i>
    <i i="35">
      <x v="35"/>
    </i>
    <i i="36">
      <x v="36"/>
    </i>
  </colItems>
  <dataFields count="37">
    <dataField name="Sum of Male_00-04" fld="10" baseField="0" baseItem="0"/>
    <dataField name="Sum of Male_05-09" fld="11" baseField="0" baseItem="0"/>
    <dataField name="Sum of Male_10-14" fld="12" baseField="0" baseItem="0"/>
    <dataField name="Sum of Male_15-19" fld="13" baseField="0" baseItem="0"/>
    <dataField name="Sum of Male_20-24" fld="14" baseField="0" baseItem="0"/>
    <dataField name="Sum of Male_25-29" fld="15" baseField="0" baseItem="0"/>
    <dataField name="Sum of Male_30-34" fld="16" baseField="0" baseItem="0"/>
    <dataField name="Sum of Male_35-39" fld="17" baseField="0" baseItem="0"/>
    <dataField name="Sum of Male_40-44" fld="18" baseField="0" baseItem="0"/>
    <dataField name="Sum of Male_45-49" fld="19" baseField="0" baseItem="0"/>
    <dataField name="Sum of Male_50-54" fld="20" baseField="0" baseItem="0"/>
    <dataField name="Sum of Male_55-59" fld="21" baseField="0" baseItem="0"/>
    <dataField name="Sum of Male_60-64" fld="22" baseField="0" baseItem="0"/>
    <dataField name="Sum of Male_65-69" fld="23" baseField="0" baseItem="0"/>
    <dataField name="Sum of Male_70-74" fld="24" baseField="0" baseItem="0"/>
    <dataField name="Sum of Male_75-79" fld="25" baseField="0" baseItem="0"/>
    <dataField name="Sum of Male_80+" fld="26" baseField="0" baseItem="0"/>
    <dataField name="Sum of Female_00-04" fld="27" baseField="0" baseItem="0"/>
    <dataField name="Sum of Female_05-09" fld="28" baseField="0" baseItem="0"/>
    <dataField name="Sum of Female_10-14" fld="29" baseField="0" baseItem="0"/>
    <dataField name="Sum of Female_15-19" fld="30" baseField="0" baseItem="0"/>
    <dataField name="Sum of Female_20-24" fld="31" baseField="0" baseItem="0"/>
    <dataField name="Sum of Female_25-29" fld="32" baseField="0" baseItem="0"/>
    <dataField name="Sum of Female_30-34" fld="33" baseField="0" baseItem="0"/>
    <dataField name="Sum of Female_35-39" fld="34" baseField="0" baseItem="0"/>
    <dataField name="Sum of Female_40-44" fld="35" baseField="0" baseItem="0"/>
    <dataField name="Sum of Female_45-49" fld="36" baseField="0" baseItem="0"/>
    <dataField name="Sum of Female_50-54" fld="37" baseField="0" baseItem="0"/>
    <dataField name="Sum of Female_55-59" fld="38" baseField="0" baseItem="0"/>
    <dataField name="Sum of Female_60-64" fld="39" baseField="0" baseItem="0"/>
    <dataField name="Sum of Female_65-69" fld="40" baseField="0" baseItem="0"/>
    <dataField name="Sum of Female_70-74" fld="41" baseField="0" baseItem="0"/>
    <dataField name="Sum of Female_75-79" fld="42" baseField="0" baseItem="0"/>
    <dataField name="Sum of Female_80+" fld="43" baseField="0" baseItem="0"/>
    <dataField name="Sum of Male_Total" fld="7" baseField="0" baseItem="0"/>
    <dataField name="Sum of Female_Total" fld="8" baseField="0" baseItem="0"/>
    <dataField name="Sum of Both_Total" fld="9" baseField="0" baseItem="0"/>
  </dataFields>
  <formats count="4">
    <format dxfId="9">
      <pivotArea field="1" type="button" dataOnly="0" labelOnly="1" outline="0" axis="axisRow" fieldPosition="0"/>
    </format>
    <format dxfId="8">
      <pivotArea dataOnly="0" labelOnly="1" fieldPosition="0">
        <references count="1">
          <reference field="1" count="0"/>
        </references>
      </pivotArea>
    </format>
    <format dxfId="7">
      <pivotArea dataOnly="0" labelOnly="1" grandRow="1" outline="0" fieldPosition="0"/>
    </format>
    <format dxfId="6">
      <pivotArea dataOnly="0" labelOnly="1" fieldPosition="0">
        <references count="2">
          <reference field="1" count="0" selected="0"/>
          <reference field="3" count="0"/>
        </references>
      </pivotArea>
    </format>
  </formats>
  <pivotTableStyleInfo name="PivotStyleLight16" showRowHeaders="1" showColHeaders="1" showRowStripes="0" showColStripes="0" showLastColumn="1"/>
  <extLst>
    <ext xmlns:x14="http://schemas.microsoft.com/office/spreadsheetml/2009/9/main" uri="{962EF5D1-5CA2-4c93-8EF4-DBF5C05439D2}">
      <x14:pivotTableDefinition xmlns:xm="http://schemas.microsoft.com/office/excel/2006/main" hideValuesRow="1"/>
    </ext>
    <ext xmlns:xpdl="http://schemas.microsoft.com/office/spreadsheetml/2016/pivotdefaultlayout" uri="{747A6164-185A-40DC-8AA5-F01512510D54}">
      <xpdl:pivotTableDefinition16/>
    </ext>
  </extLst>
</pivotTableDefinition>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2" Type="http://schemas.openxmlformats.org/officeDocument/2006/relationships/hyperlink" Target="https://sierraleone.unfpa.org/sites/default/files/pub-pdf/Population%20projections%20report.pdf" TargetMode="External"/><Relationship Id="rId1" Type="http://schemas.openxmlformats.org/officeDocument/2006/relationships/hyperlink" Target="https://www.statistics.sl/" TargetMode="External"/></Relationships>
</file>

<file path=xl/worksheets/_rels/sheet8.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1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ivotTable" Target="../pivotTables/pivotTable1.xml"/></Relationships>
</file>

<file path=xl/worksheets/_rels/sheet12.xml.rels><?xml version="1.0" encoding="UTF-8" standalone="yes"?>
<Relationships xmlns="http://schemas.openxmlformats.org/package/2006/relationships"><Relationship Id="rId2" Type="http://schemas.openxmlformats.org/officeDocument/2006/relationships/drawing" Target="../drawings/drawing2.xml"/><Relationship Id="rId1" Type="http://schemas.openxmlformats.org/officeDocument/2006/relationships/pivotTable" Target="../pivotTables/pivotTable2.xml"/></Relationships>
</file>

<file path=xl/worksheets/_rels/sheet13.xml.rels><?xml version="1.0" encoding="UTF-8" standalone="yes"?>
<Relationships xmlns="http://schemas.openxmlformats.org/package/2006/relationships"><Relationship Id="rId2" Type="http://schemas.openxmlformats.org/officeDocument/2006/relationships/drawing" Target="../drawings/drawing3.xml"/><Relationship Id="rId1" Type="http://schemas.openxmlformats.org/officeDocument/2006/relationships/pivotTable" Target="../pivotTables/pivotTable3.xml"/></Relationships>
</file>

<file path=xl/worksheets/_rels/sheet14.xml.rels><?xml version="1.0" encoding="UTF-8" standalone="yes"?>
<Relationships xmlns="http://schemas.openxmlformats.org/package/2006/relationships"><Relationship Id="rId2" Type="http://schemas.openxmlformats.org/officeDocument/2006/relationships/drawing" Target="../drawings/drawing4.xml"/><Relationship Id="rId1" Type="http://schemas.openxmlformats.org/officeDocument/2006/relationships/pivotTable" Target="../pivotTables/pivotTable4.xm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6379A64-A721-4A90-8A99-9118A7B6C8D7}">
  <dimension ref="A1:BD2"/>
  <sheetViews>
    <sheetView topLeftCell="AP1" zoomScaleNormal="100" workbookViewId="0">
      <pane ySplit="1" topLeftCell="A2" activePane="bottomLeft" state="frozen"/>
      <selection pane="bottomLeft" activeCell="AV15" sqref="AV15"/>
    </sheetView>
  </sheetViews>
  <sheetFormatPr defaultRowHeight="14.4" x14ac:dyDescent="0.3"/>
  <cols>
    <col min="1" max="1" width="13.109375" style="74" bestFit="1" customWidth="1"/>
    <col min="2" max="2" width="13.5546875" style="74" bestFit="1" customWidth="1"/>
    <col min="3" max="36" width="13" style="75" customWidth="1"/>
    <col min="37" max="37" width="11.5546875" style="75" bestFit="1" customWidth="1"/>
    <col min="38" max="56" width="13" style="75" customWidth="1"/>
    <col min="57" max="16384" width="8.88671875" style="74"/>
  </cols>
  <sheetData>
    <row r="1" spans="1:56" s="81" customFormat="1" x14ac:dyDescent="0.3">
      <c r="A1" s="80" t="s">
        <v>752</v>
      </c>
      <c r="B1" s="80" t="s">
        <v>753</v>
      </c>
      <c r="C1" s="76" t="s">
        <v>913</v>
      </c>
      <c r="D1" s="76" t="s">
        <v>912</v>
      </c>
      <c r="E1" s="76" t="s">
        <v>914</v>
      </c>
      <c r="F1" s="76" t="s">
        <v>959</v>
      </c>
      <c r="G1" s="76" t="s">
        <v>960</v>
      </c>
      <c r="H1" s="76" t="s">
        <v>929</v>
      </c>
      <c r="I1" s="76" t="s">
        <v>930</v>
      </c>
      <c r="J1" s="76" t="s">
        <v>931</v>
      </c>
      <c r="K1" s="76" t="s">
        <v>932</v>
      </c>
      <c r="L1" s="76" t="s">
        <v>933</v>
      </c>
      <c r="M1" s="76" t="s">
        <v>934</v>
      </c>
      <c r="N1" s="76" t="s">
        <v>935</v>
      </c>
      <c r="O1" s="76" t="s">
        <v>936</v>
      </c>
      <c r="P1" s="76" t="s">
        <v>937</v>
      </c>
      <c r="Q1" s="76" t="s">
        <v>938</v>
      </c>
      <c r="R1" s="76" t="s">
        <v>939</v>
      </c>
      <c r="S1" s="76" t="s">
        <v>940</v>
      </c>
      <c r="T1" s="76" t="s">
        <v>941</v>
      </c>
      <c r="U1" s="76" t="s">
        <v>942</v>
      </c>
      <c r="V1" s="76" t="s">
        <v>2841</v>
      </c>
      <c r="W1" s="76" t="s">
        <v>957</v>
      </c>
      <c r="X1" s="76" t="s">
        <v>958</v>
      </c>
      <c r="Y1" s="76" t="s">
        <v>915</v>
      </c>
      <c r="Z1" s="76" t="s">
        <v>916</v>
      </c>
      <c r="AA1" s="76" t="s">
        <v>917</v>
      </c>
      <c r="AB1" s="76" t="s">
        <v>918</v>
      </c>
      <c r="AC1" s="76" t="s">
        <v>919</v>
      </c>
      <c r="AD1" s="76" t="s">
        <v>920</v>
      </c>
      <c r="AE1" s="76" t="s">
        <v>921</v>
      </c>
      <c r="AF1" s="76" t="s">
        <v>922</v>
      </c>
      <c r="AG1" s="76" t="s">
        <v>923</v>
      </c>
      <c r="AH1" s="76" t="s">
        <v>924</v>
      </c>
      <c r="AI1" s="76" t="s">
        <v>925</v>
      </c>
      <c r="AJ1" s="76" t="s">
        <v>926</v>
      </c>
      <c r="AK1" s="76" t="s">
        <v>927</v>
      </c>
      <c r="AL1" s="76" t="s">
        <v>928</v>
      </c>
      <c r="AM1" s="76" t="s">
        <v>2842</v>
      </c>
      <c r="AN1" s="76" t="s">
        <v>961</v>
      </c>
      <c r="AO1" s="76" t="s">
        <v>962</v>
      </c>
      <c r="AP1" s="76" t="s">
        <v>943</v>
      </c>
      <c r="AQ1" s="76" t="s">
        <v>944</v>
      </c>
      <c r="AR1" s="76" t="s">
        <v>945</v>
      </c>
      <c r="AS1" s="76" t="s">
        <v>946</v>
      </c>
      <c r="AT1" s="76" t="s">
        <v>947</v>
      </c>
      <c r="AU1" s="76" t="s">
        <v>948</v>
      </c>
      <c r="AV1" s="76" t="s">
        <v>949</v>
      </c>
      <c r="AW1" s="76" t="s">
        <v>950</v>
      </c>
      <c r="AX1" s="76" t="s">
        <v>951</v>
      </c>
      <c r="AY1" s="76" t="s">
        <v>952</v>
      </c>
      <c r="AZ1" s="76" t="s">
        <v>953</v>
      </c>
      <c r="BA1" s="76" t="s">
        <v>954</v>
      </c>
      <c r="BB1" s="76" t="s">
        <v>955</v>
      </c>
      <c r="BC1" s="76" t="s">
        <v>956</v>
      </c>
      <c r="BD1" s="76" t="s">
        <v>2843</v>
      </c>
    </row>
    <row r="2" spans="1:56" x14ac:dyDescent="0.3">
      <c r="A2" s="74" t="s">
        <v>2</v>
      </c>
      <c r="B2" s="74" t="s">
        <v>1019</v>
      </c>
      <c r="C2" s="75">
        <v>100473260</v>
      </c>
      <c r="D2" s="75">
        <v>104435960</v>
      </c>
      <c r="E2" s="75">
        <v>204909220</v>
      </c>
      <c r="F2" s="75">
        <v>15713253</v>
      </c>
      <c r="G2" s="75">
        <v>13740497</v>
      </c>
      <c r="H2" s="75">
        <v>12305947</v>
      </c>
      <c r="I2" s="75">
        <v>10974474</v>
      </c>
      <c r="J2" s="75">
        <v>9109497</v>
      </c>
      <c r="K2" s="75">
        <v>7696113</v>
      </c>
      <c r="L2" s="75">
        <v>6543803</v>
      </c>
      <c r="M2" s="75">
        <v>5577463</v>
      </c>
      <c r="N2" s="75">
        <v>4629290</v>
      </c>
      <c r="O2" s="75">
        <v>3617274</v>
      </c>
      <c r="P2" s="75">
        <v>2903755</v>
      </c>
      <c r="Q2" s="75">
        <v>2363122</v>
      </c>
      <c r="R2" s="75">
        <v>1848775</v>
      </c>
      <c r="S2" s="75">
        <v>1415387</v>
      </c>
      <c r="T2" s="75">
        <v>1008663</v>
      </c>
      <c r="U2" s="75">
        <v>609086</v>
      </c>
      <c r="V2" s="75">
        <v>416861</v>
      </c>
      <c r="W2" s="75">
        <v>16494093</v>
      </c>
      <c r="X2" s="75">
        <v>14394113</v>
      </c>
      <c r="Y2" s="75">
        <v>12886243</v>
      </c>
      <c r="Z2" s="75">
        <v>11481793</v>
      </c>
      <c r="AA2" s="75">
        <v>9479149</v>
      </c>
      <c r="AB2" s="75">
        <v>7999304</v>
      </c>
      <c r="AC2" s="75">
        <v>6847228</v>
      </c>
      <c r="AD2" s="75">
        <v>5885417</v>
      </c>
      <c r="AE2" s="75">
        <v>4915691</v>
      </c>
      <c r="AF2" s="75">
        <v>3897001</v>
      </c>
      <c r="AG2" s="75">
        <v>3038057</v>
      </c>
      <c r="AH2" s="75">
        <v>2334506</v>
      </c>
      <c r="AI2" s="75">
        <v>1737882</v>
      </c>
      <c r="AJ2" s="75">
        <v>1276610</v>
      </c>
      <c r="AK2" s="75">
        <v>899216</v>
      </c>
      <c r="AL2" s="75">
        <v>533838</v>
      </c>
      <c r="AM2" s="75">
        <v>335819</v>
      </c>
      <c r="AN2" s="75">
        <v>32207346</v>
      </c>
      <c r="AO2" s="75">
        <v>28134610</v>
      </c>
      <c r="AP2" s="75">
        <v>25192190</v>
      </c>
      <c r="AQ2" s="75">
        <v>22456267</v>
      </c>
      <c r="AR2" s="75">
        <v>18588646</v>
      </c>
      <c r="AS2" s="75">
        <v>15695417</v>
      </c>
      <c r="AT2" s="75">
        <v>13391031</v>
      </c>
      <c r="AU2" s="75">
        <v>11462880</v>
      </c>
      <c r="AV2" s="75">
        <v>9544981</v>
      </c>
      <c r="AW2" s="75">
        <v>7514275</v>
      </c>
      <c r="AX2" s="75">
        <v>5941812</v>
      </c>
      <c r="AY2" s="75">
        <v>4697628</v>
      </c>
      <c r="AZ2" s="75">
        <v>3586657</v>
      </c>
      <c r="BA2" s="75">
        <v>2691997</v>
      </c>
      <c r="BB2" s="75">
        <v>1907879</v>
      </c>
      <c r="BC2" s="75">
        <v>1142924</v>
      </c>
      <c r="BD2" s="75">
        <v>752680</v>
      </c>
    </row>
  </sheetData>
  <autoFilter ref="A1:BD2" xr:uid="{0F0BBC39-2DE3-488C-A86A-03E10D791E2D}"/>
  <printOptions headings="1"/>
  <pageMargins left="0.25" right="0.25" top="0.5" bottom="0.5" header="0.25" footer="0.25"/>
  <pageSetup orientation="portrait" r:id="rId1"/>
  <headerFooter>
    <oddHeader>&amp;L&amp;F&amp;R&amp;A                    August 17, 2016</oddHeader>
    <oddFooter>&amp;LSOURCE: U.S. Census Bureau&amp;RVersion 2</oddFooter>
  </headerFooter>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C9582E27-62BB-46B3-AD1B-DB8D0AFDF4D4}">
  <dimension ref="A1:BG775"/>
  <sheetViews>
    <sheetView topLeftCell="BP1" zoomScaleNormal="100" workbookViewId="0">
      <pane ySplit="1" topLeftCell="A2" activePane="bottomLeft" state="frozen"/>
      <selection pane="bottomLeft" activeCell="CA1" sqref="BG1:CA1048576"/>
    </sheetView>
  </sheetViews>
  <sheetFormatPr defaultRowHeight="14.4" x14ac:dyDescent="0.3"/>
  <cols>
    <col min="1" max="1" width="13.109375" bestFit="1" customWidth="1"/>
    <col min="2" max="2" width="13.5546875" bestFit="1" customWidth="1"/>
    <col min="3" max="3" width="26.88671875" bestFit="1" customWidth="1"/>
    <col min="4" max="4" width="13.5546875" bestFit="1" customWidth="1"/>
    <col min="5" max="38" width="13" style="75" customWidth="1"/>
    <col min="39" max="39" width="11.5546875" style="75" bestFit="1" customWidth="1"/>
    <col min="40" max="58" width="13" style="75" customWidth="1"/>
  </cols>
  <sheetData>
    <row r="1" spans="1:58" s="1" customFormat="1" x14ac:dyDescent="0.3">
      <c r="A1" s="11" t="s">
        <v>752</v>
      </c>
      <c r="B1" s="11" t="s">
        <v>753</v>
      </c>
      <c r="C1" s="11" t="s">
        <v>0</v>
      </c>
      <c r="D1" s="11" t="s">
        <v>754</v>
      </c>
      <c r="E1" s="76" t="s">
        <v>913</v>
      </c>
      <c r="F1" s="76" t="s">
        <v>912</v>
      </c>
      <c r="G1" s="76" t="s">
        <v>914</v>
      </c>
      <c r="H1" s="76" t="s">
        <v>959</v>
      </c>
      <c r="I1" s="76" t="s">
        <v>960</v>
      </c>
      <c r="J1" s="76" t="s">
        <v>929</v>
      </c>
      <c r="K1" s="76" t="s">
        <v>930</v>
      </c>
      <c r="L1" s="76" t="s">
        <v>931</v>
      </c>
      <c r="M1" s="76" t="s">
        <v>932</v>
      </c>
      <c r="N1" s="76" t="s">
        <v>933</v>
      </c>
      <c r="O1" s="76" t="s">
        <v>934</v>
      </c>
      <c r="P1" s="76" t="s">
        <v>935</v>
      </c>
      <c r="Q1" s="76" t="s">
        <v>936</v>
      </c>
      <c r="R1" s="76" t="s">
        <v>937</v>
      </c>
      <c r="S1" s="76" t="s">
        <v>938</v>
      </c>
      <c r="T1" s="76" t="s">
        <v>939</v>
      </c>
      <c r="U1" s="76" t="s">
        <v>940</v>
      </c>
      <c r="V1" s="76" t="s">
        <v>941</v>
      </c>
      <c r="W1" s="76" t="s">
        <v>942</v>
      </c>
      <c r="X1" s="76" t="s">
        <v>2841</v>
      </c>
      <c r="Y1" s="76" t="s">
        <v>957</v>
      </c>
      <c r="Z1" s="76" t="s">
        <v>958</v>
      </c>
      <c r="AA1" s="76" t="s">
        <v>915</v>
      </c>
      <c r="AB1" s="76" t="s">
        <v>916</v>
      </c>
      <c r="AC1" s="76" t="s">
        <v>917</v>
      </c>
      <c r="AD1" s="76" t="s">
        <v>918</v>
      </c>
      <c r="AE1" s="76" t="s">
        <v>919</v>
      </c>
      <c r="AF1" s="76" t="s">
        <v>920</v>
      </c>
      <c r="AG1" s="76" t="s">
        <v>921</v>
      </c>
      <c r="AH1" s="76" t="s">
        <v>922</v>
      </c>
      <c r="AI1" s="76" t="s">
        <v>923</v>
      </c>
      <c r="AJ1" s="76" t="s">
        <v>924</v>
      </c>
      <c r="AK1" s="76" t="s">
        <v>925</v>
      </c>
      <c r="AL1" s="76" t="s">
        <v>926</v>
      </c>
      <c r="AM1" s="76" t="s">
        <v>927</v>
      </c>
      <c r="AN1" s="76" t="s">
        <v>928</v>
      </c>
      <c r="AO1" s="76" t="s">
        <v>2842</v>
      </c>
      <c r="AP1" s="76" t="s">
        <v>961</v>
      </c>
      <c r="AQ1" s="76" t="s">
        <v>962</v>
      </c>
      <c r="AR1" s="76" t="s">
        <v>943</v>
      </c>
      <c r="AS1" s="76" t="s">
        <v>944</v>
      </c>
      <c r="AT1" s="76" t="s">
        <v>945</v>
      </c>
      <c r="AU1" s="76" t="s">
        <v>946</v>
      </c>
      <c r="AV1" s="76" t="s">
        <v>947</v>
      </c>
      <c r="AW1" s="76" t="s">
        <v>948</v>
      </c>
      <c r="AX1" s="76" t="s">
        <v>949</v>
      </c>
      <c r="AY1" s="76" t="s">
        <v>950</v>
      </c>
      <c r="AZ1" s="76" t="s">
        <v>951</v>
      </c>
      <c r="BA1" s="76" t="s">
        <v>952</v>
      </c>
      <c r="BB1" s="76" t="s">
        <v>953</v>
      </c>
      <c r="BC1" s="76" t="s">
        <v>954</v>
      </c>
      <c r="BD1" s="76" t="s">
        <v>955</v>
      </c>
      <c r="BE1" s="76" t="s">
        <v>956</v>
      </c>
      <c r="BF1" s="76" t="s">
        <v>2843</v>
      </c>
    </row>
    <row r="2" spans="1:58" x14ac:dyDescent="0.3">
      <c r="A2" t="s">
        <v>2</v>
      </c>
      <c r="B2" t="s">
        <v>1019</v>
      </c>
      <c r="C2" t="s">
        <v>3</v>
      </c>
      <c r="D2" t="s">
        <v>1018</v>
      </c>
      <c r="E2" s="75">
        <v>1937239</v>
      </c>
      <c r="F2" s="75">
        <v>1941738</v>
      </c>
      <c r="G2" s="75">
        <v>3878977</v>
      </c>
      <c r="H2" s="75">
        <v>210483</v>
      </c>
      <c r="I2" s="75">
        <v>215867</v>
      </c>
      <c r="J2" s="75">
        <v>248705</v>
      </c>
      <c r="K2" s="75">
        <v>235360</v>
      </c>
      <c r="L2" s="75">
        <v>175331</v>
      </c>
      <c r="M2" s="75">
        <v>141231</v>
      </c>
      <c r="N2" s="75">
        <v>124752</v>
      </c>
      <c r="O2" s="75">
        <v>118724</v>
      </c>
      <c r="P2" s="75">
        <v>97191</v>
      </c>
      <c r="Q2" s="75">
        <v>89290</v>
      </c>
      <c r="R2" s="75">
        <v>68647</v>
      </c>
      <c r="S2" s="75">
        <v>66458</v>
      </c>
      <c r="T2" s="75">
        <v>45452</v>
      </c>
      <c r="U2" s="75">
        <v>42233</v>
      </c>
      <c r="V2" s="75">
        <v>27155</v>
      </c>
      <c r="W2" s="75">
        <v>18965</v>
      </c>
      <c r="X2" s="75">
        <v>11395</v>
      </c>
      <c r="Y2" s="75">
        <v>218758</v>
      </c>
      <c r="Z2" s="75">
        <v>224631</v>
      </c>
      <c r="AA2" s="75">
        <v>252614</v>
      </c>
      <c r="AB2" s="75">
        <v>244697</v>
      </c>
      <c r="AC2" s="75">
        <v>197853</v>
      </c>
      <c r="AD2" s="75">
        <v>147846</v>
      </c>
      <c r="AE2" s="75">
        <v>119759</v>
      </c>
      <c r="AF2" s="75">
        <v>104223</v>
      </c>
      <c r="AG2" s="75">
        <v>96942</v>
      </c>
      <c r="AH2" s="75">
        <v>86562</v>
      </c>
      <c r="AI2" s="75">
        <v>66047</v>
      </c>
      <c r="AJ2" s="75">
        <v>60055</v>
      </c>
      <c r="AK2" s="75">
        <v>38619</v>
      </c>
      <c r="AL2" s="75">
        <v>36743</v>
      </c>
      <c r="AM2" s="75">
        <v>21766</v>
      </c>
      <c r="AN2" s="75">
        <v>16548</v>
      </c>
      <c r="AO2" s="75">
        <v>8075</v>
      </c>
      <c r="AP2" s="75">
        <v>429241</v>
      </c>
      <c r="AQ2" s="75">
        <v>440498</v>
      </c>
      <c r="AR2" s="75">
        <v>501319</v>
      </c>
      <c r="AS2" s="75">
        <v>480057</v>
      </c>
      <c r="AT2" s="75">
        <v>373184</v>
      </c>
      <c r="AU2" s="75">
        <v>289077</v>
      </c>
      <c r="AV2" s="75">
        <v>244511</v>
      </c>
      <c r="AW2" s="75">
        <v>222947</v>
      </c>
      <c r="AX2" s="75">
        <v>194133</v>
      </c>
      <c r="AY2" s="75">
        <v>175852</v>
      </c>
      <c r="AZ2" s="75">
        <v>134694</v>
      </c>
      <c r="BA2" s="75">
        <v>126513</v>
      </c>
      <c r="BB2" s="75">
        <v>84071</v>
      </c>
      <c r="BC2" s="75">
        <v>78976</v>
      </c>
      <c r="BD2" s="75">
        <v>48921</v>
      </c>
      <c r="BE2" s="75">
        <v>35513</v>
      </c>
      <c r="BF2" s="75">
        <v>19470</v>
      </c>
    </row>
    <row r="3" spans="1:58" x14ac:dyDescent="0.3">
      <c r="A3" t="s">
        <v>2</v>
      </c>
      <c r="B3" t="s">
        <v>1019</v>
      </c>
      <c r="C3" t="s">
        <v>16</v>
      </c>
      <c r="D3" t="s">
        <v>1554</v>
      </c>
      <c r="E3" s="75">
        <v>2168252</v>
      </c>
      <c r="F3" s="75">
        <v>2228347</v>
      </c>
      <c r="G3" s="75">
        <v>4396599</v>
      </c>
      <c r="H3" s="75">
        <v>372760</v>
      </c>
      <c r="I3" s="75">
        <v>320576</v>
      </c>
      <c r="J3" s="75">
        <v>273011</v>
      </c>
      <c r="K3" s="75">
        <v>233204</v>
      </c>
      <c r="L3" s="75">
        <v>190216</v>
      </c>
      <c r="M3" s="75">
        <v>155723</v>
      </c>
      <c r="N3" s="75">
        <v>131631</v>
      </c>
      <c r="O3" s="75">
        <v>105703</v>
      </c>
      <c r="P3" s="75">
        <v>93150</v>
      </c>
      <c r="Q3" s="75">
        <v>67345</v>
      </c>
      <c r="R3" s="75">
        <v>59734</v>
      </c>
      <c r="S3" s="75">
        <v>45221</v>
      </c>
      <c r="T3" s="75">
        <v>39961</v>
      </c>
      <c r="U3" s="75">
        <v>29740</v>
      </c>
      <c r="V3" s="75">
        <v>26280</v>
      </c>
      <c r="W3" s="75">
        <v>14250</v>
      </c>
      <c r="X3" s="75">
        <v>9747</v>
      </c>
      <c r="Y3" s="75">
        <v>391921</v>
      </c>
      <c r="Z3" s="75">
        <v>331150</v>
      </c>
      <c r="AA3" s="75">
        <v>277805</v>
      </c>
      <c r="AB3" s="75">
        <v>238530</v>
      </c>
      <c r="AC3" s="75">
        <v>190232</v>
      </c>
      <c r="AD3" s="75">
        <v>160292</v>
      </c>
      <c r="AE3" s="75">
        <v>138807</v>
      </c>
      <c r="AF3" s="75">
        <v>119876</v>
      </c>
      <c r="AG3" s="75">
        <v>95845</v>
      </c>
      <c r="AH3" s="75">
        <v>76036</v>
      </c>
      <c r="AI3" s="75">
        <v>56748</v>
      </c>
      <c r="AJ3" s="75">
        <v>48899</v>
      </c>
      <c r="AK3" s="75">
        <v>32936</v>
      </c>
      <c r="AL3" s="75">
        <v>28317</v>
      </c>
      <c r="AM3" s="75">
        <v>20135</v>
      </c>
      <c r="AN3" s="75">
        <v>13404</v>
      </c>
      <c r="AO3" s="75">
        <v>7414</v>
      </c>
      <c r="AP3" s="75">
        <v>764681</v>
      </c>
      <c r="AQ3" s="75">
        <v>651726</v>
      </c>
      <c r="AR3" s="75">
        <v>550816</v>
      </c>
      <c r="AS3" s="75">
        <v>471734</v>
      </c>
      <c r="AT3" s="75">
        <v>380448</v>
      </c>
      <c r="AU3" s="75">
        <v>316015</v>
      </c>
      <c r="AV3" s="75">
        <v>270438</v>
      </c>
      <c r="AW3" s="75">
        <v>225579</v>
      </c>
      <c r="AX3" s="75">
        <v>188995</v>
      </c>
      <c r="AY3" s="75">
        <v>143381</v>
      </c>
      <c r="AZ3" s="75">
        <v>116482</v>
      </c>
      <c r="BA3" s="75">
        <v>94120</v>
      </c>
      <c r="BB3" s="75">
        <v>72897</v>
      </c>
      <c r="BC3" s="75">
        <v>58057</v>
      </c>
      <c r="BD3" s="75">
        <v>46415</v>
      </c>
      <c r="BE3" s="75">
        <v>27654</v>
      </c>
      <c r="BF3" s="75">
        <v>17161</v>
      </c>
    </row>
    <row r="4" spans="1:58" x14ac:dyDescent="0.3">
      <c r="A4" t="s">
        <v>2</v>
      </c>
      <c r="B4" t="s">
        <v>1019</v>
      </c>
      <c r="C4" t="s">
        <v>38</v>
      </c>
      <c r="D4" t="s">
        <v>1038</v>
      </c>
      <c r="E4" s="75">
        <v>2789212</v>
      </c>
      <c r="F4" s="75">
        <v>2876552</v>
      </c>
      <c r="G4" s="75">
        <v>5665764</v>
      </c>
      <c r="H4" s="75">
        <v>326260</v>
      </c>
      <c r="I4" s="75">
        <v>342223</v>
      </c>
      <c r="J4" s="75">
        <v>353787</v>
      </c>
      <c r="K4" s="75">
        <v>329383</v>
      </c>
      <c r="L4" s="75">
        <v>246884</v>
      </c>
      <c r="M4" s="75">
        <v>207987</v>
      </c>
      <c r="N4" s="75">
        <v>184349</v>
      </c>
      <c r="O4" s="75">
        <v>180667</v>
      </c>
      <c r="P4" s="75">
        <v>144644</v>
      </c>
      <c r="Q4" s="75">
        <v>130441</v>
      </c>
      <c r="R4" s="75">
        <v>94389</v>
      </c>
      <c r="S4" s="75">
        <v>82954</v>
      </c>
      <c r="T4" s="75">
        <v>63215</v>
      </c>
      <c r="U4" s="75">
        <v>52546</v>
      </c>
      <c r="V4" s="75">
        <v>26086</v>
      </c>
      <c r="W4" s="75">
        <v>15922</v>
      </c>
      <c r="X4" s="75">
        <v>7475</v>
      </c>
      <c r="Y4" s="75">
        <v>345584</v>
      </c>
      <c r="Z4" s="75">
        <v>364957</v>
      </c>
      <c r="AA4" s="75">
        <v>371722</v>
      </c>
      <c r="AB4" s="75">
        <v>355275</v>
      </c>
      <c r="AC4" s="75">
        <v>285723</v>
      </c>
      <c r="AD4" s="75">
        <v>216091</v>
      </c>
      <c r="AE4" s="75">
        <v>174848</v>
      </c>
      <c r="AF4" s="75">
        <v>159735</v>
      </c>
      <c r="AG4" s="75">
        <v>143522</v>
      </c>
      <c r="AH4" s="75">
        <v>125640</v>
      </c>
      <c r="AI4" s="75">
        <v>96021</v>
      </c>
      <c r="AJ4" s="75">
        <v>77876</v>
      </c>
      <c r="AK4" s="75">
        <v>61936</v>
      </c>
      <c r="AL4" s="75">
        <v>46240</v>
      </c>
      <c r="AM4" s="75">
        <v>27453</v>
      </c>
      <c r="AN4" s="75">
        <v>16233</v>
      </c>
      <c r="AO4" s="75">
        <v>7696</v>
      </c>
      <c r="AP4" s="75">
        <v>671844</v>
      </c>
      <c r="AQ4" s="75">
        <v>707180</v>
      </c>
      <c r="AR4" s="75">
        <v>725509</v>
      </c>
      <c r="AS4" s="75">
        <v>684658</v>
      </c>
      <c r="AT4" s="75">
        <v>532607</v>
      </c>
      <c r="AU4" s="75">
        <v>424078</v>
      </c>
      <c r="AV4" s="75">
        <v>359197</v>
      </c>
      <c r="AW4" s="75">
        <v>340402</v>
      </c>
      <c r="AX4" s="75">
        <v>288166</v>
      </c>
      <c r="AY4" s="75">
        <v>256081</v>
      </c>
      <c r="AZ4" s="75">
        <v>190410</v>
      </c>
      <c r="BA4" s="75">
        <v>160830</v>
      </c>
      <c r="BB4" s="75">
        <v>125151</v>
      </c>
      <c r="BC4" s="75">
        <v>98786</v>
      </c>
      <c r="BD4" s="75">
        <v>53539</v>
      </c>
      <c r="BE4" s="75">
        <v>32155</v>
      </c>
      <c r="BF4" s="75">
        <v>15171</v>
      </c>
    </row>
    <row r="5" spans="1:58" x14ac:dyDescent="0.3">
      <c r="A5" t="s">
        <v>2</v>
      </c>
      <c r="B5" t="s">
        <v>1019</v>
      </c>
      <c r="C5" t="s">
        <v>68</v>
      </c>
      <c r="D5" t="s">
        <v>1126</v>
      </c>
      <c r="E5" s="75">
        <v>2932876</v>
      </c>
      <c r="F5" s="75">
        <v>3003908</v>
      </c>
      <c r="G5" s="75">
        <v>5936784</v>
      </c>
      <c r="H5" s="75">
        <v>319470</v>
      </c>
      <c r="I5" s="75">
        <v>334304</v>
      </c>
      <c r="J5" s="75">
        <v>379733</v>
      </c>
      <c r="K5" s="75">
        <v>357447</v>
      </c>
      <c r="L5" s="75">
        <v>273463</v>
      </c>
      <c r="M5" s="75">
        <v>225850</v>
      </c>
      <c r="N5" s="75">
        <v>193788</v>
      </c>
      <c r="O5" s="75">
        <v>185580</v>
      </c>
      <c r="P5" s="75">
        <v>149135</v>
      </c>
      <c r="Q5" s="75">
        <v>135868</v>
      </c>
      <c r="R5" s="75">
        <v>95878</v>
      </c>
      <c r="S5" s="75">
        <v>95605</v>
      </c>
      <c r="T5" s="75">
        <v>59135</v>
      </c>
      <c r="U5" s="75">
        <v>56517</v>
      </c>
      <c r="V5" s="75">
        <v>32959</v>
      </c>
      <c r="W5" s="75">
        <v>25634</v>
      </c>
      <c r="X5" s="75">
        <v>12510</v>
      </c>
      <c r="Y5" s="75">
        <v>332996</v>
      </c>
      <c r="Z5" s="75">
        <v>352714</v>
      </c>
      <c r="AA5" s="75">
        <v>388676</v>
      </c>
      <c r="AB5" s="75">
        <v>376016</v>
      </c>
      <c r="AC5" s="75">
        <v>304587</v>
      </c>
      <c r="AD5" s="75">
        <v>232124</v>
      </c>
      <c r="AE5" s="75">
        <v>187703</v>
      </c>
      <c r="AF5" s="75">
        <v>164634</v>
      </c>
      <c r="AG5" s="75">
        <v>153188</v>
      </c>
      <c r="AH5" s="75">
        <v>134792</v>
      </c>
      <c r="AI5" s="75">
        <v>105401</v>
      </c>
      <c r="AJ5" s="75">
        <v>89482</v>
      </c>
      <c r="AK5" s="75">
        <v>63031</v>
      </c>
      <c r="AL5" s="75">
        <v>53670</v>
      </c>
      <c r="AM5" s="75">
        <v>31439</v>
      </c>
      <c r="AN5" s="75">
        <v>22388</v>
      </c>
      <c r="AO5" s="75">
        <v>11067</v>
      </c>
      <c r="AP5" s="75">
        <v>652466</v>
      </c>
      <c r="AQ5" s="75">
        <v>687018</v>
      </c>
      <c r="AR5" s="75">
        <v>768409</v>
      </c>
      <c r="AS5" s="75">
        <v>733463</v>
      </c>
      <c r="AT5" s="75">
        <v>578050</v>
      </c>
      <c r="AU5" s="75">
        <v>457974</v>
      </c>
      <c r="AV5" s="75">
        <v>381491</v>
      </c>
      <c r="AW5" s="75">
        <v>350214</v>
      </c>
      <c r="AX5" s="75">
        <v>302323</v>
      </c>
      <c r="AY5" s="75">
        <v>270660</v>
      </c>
      <c r="AZ5" s="75">
        <v>201279</v>
      </c>
      <c r="BA5" s="75">
        <v>185087</v>
      </c>
      <c r="BB5" s="75">
        <v>122166</v>
      </c>
      <c r="BC5" s="75">
        <v>110187</v>
      </c>
      <c r="BD5" s="75">
        <v>64398</v>
      </c>
      <c r="BE5" s="75">
        <v>48022</v>
      </c>
      <c r="BF5" s="75">
        <v>23577</v>
      </c>
    </row>
    <row r="6" spans="1:58" x14ac:dyDescent="0.3">
      <c r="A6" t="s">
        <v>2</v>
      </c>
      <c r="B6" t="s">
        <v>1019</v>
      </c>
      <c r="C6" t="s">
        <v>90</v>
      </c>
      <c r="D6" t="s">
        <v>1220</v>
      </c>
      <c r="E6" s="75">
        <v>3272516</v>
      </c>
      <c r="F6" s="75">
        <v>3417618</v>
      </c>
      <c r="G6" s="75">
        <v>6690134</v>
      </c>
      <c r="H6" s="75">
        <v>639299</v>
      </c>
      <c r="I6" s="75">
        <v>509011</v>
      </c>
      <c r="J6" s="75">
        <v>402259</v>
      </c>
      <c r="K6" s="75">
        <v>352254</v>
      </c>
      <c r="L6" s="75">
        <v>285240</v>
      </c>
      <c r="M6" s="75">
        <v>235858</v>
      </c>
      <c r="N6" s="75">
        <v>198776</v>
      </c>
      <c r="O6" s="75">
        <v>153495</v>
      </c>
      <c r="P6" s="75">
        <v>133251</v>
      </c>
      <c r="Q6" s="75">
        <v>90278</v>
      </c>
      <c r="R6" s="75">
        <v>83531</v>
      </c>
      <c r="S6" s="75">
        <v>51340</v>
      </c>
      <c r="T6" s="75">
        <v>51485</v>
      </c>
      <c r="U6" s="75">
        <v>30115</v>
      </c>
      <c r="V6" s="75">
        <v>28710</v>
      </c>
      <c r="W6" s="75">
        <v>15170</v>
      </c>
      <c r="X6" s="75">
        <v>12444</v>
      </c>
      <c r="Y6" s="75">
        <v>679500</v>
      </c>
      <c r="Z6" s="75">
        <v>545659</v>
      </c>
      <c r="AA6" s="75">
        <v>442014</v>
      </c>
      <c r="AB6" s="75">
        <v>362751</v>
      </c>
      <c r="AC6" s="75">
        <v>260764</v>
      </c>
      <c r="AD6" s="75">
        <v>223221</v>
      </c>
      <c r="AE6" s="75">
        <v>203035</v>
      </c>
      <c r="AF6" s="75">
        <v>168629</v>
      </c>
      <c r="AG6" s="75">
        <v>143572</v>
      </c>
      <c r="AH6" s="75">
        <v>103270</v>
      </c>
      <c r="AI6" s="75">
        <v>89342</v>
      </c>
      <c r="AJ6" s="75">
        <v>57851</v>
      </c>
      <c r="AK6" s="75">
        <v>50345</v>
      </c>
      <c r="AL6" s="75">
        <v>30837</v>
      </c>
      <c r="AM6" s="75">
        <v>29566</v>
      </c>
      <c r="AN6" s="75">
        <v>15850</v>
      </c>
      <c r="AO6" s="75">
        <v>11412</v>
      </c>
      <c r="AP6" s="75">
        <v>1318799</v>
      </c>
      <c r="AQ6" s="75">
        <v>1054670</v>
      </c>
      <c r="AR6" s="75">
        <v>844273</v>
      </c>
      <c r="AS6" s="75">
        <v>715005</v>
      </c>
      <c r="AT6" s="75">
        <v>546004</v>
      </c>
      <c r="AU6" s="75">
        <v>459079</v>
      </c>
      <c r="AV6" s="75">
        <v>401811</v>
      </c>
      <c r="AW6" s="75">
        <v>322124</v>
      </c>
      <c r="AX6" s="75">
        <v>276823</v>
      </c>
      <c r="AY6" s="75">
        <v>193548</v>
      </c>
      <c r="AZ6" s="75">
        <v>172873</v>
      </c>
      <c r="BA6" s="75">
        <v>109191</v>
      </c>
      <c r="BB6" s="75">
        <v>101830</v>
      </c>
      <c r="BC6" s="75">
        <v>60952</v>
      </c>
      <c r="BD6" s="75">
        <v>58276</v>
      </c>
      <c r="BE6" s="75">
        <v>31020</v>
      </c>
      <c r="BF6" s="75">
        <v>23856</v>
      </c>
    </row>
    <row r="7" spans="1:58" x14ac:dyDescent="0.3">
      <c r="A7" t="s">
        <v>2</v>
      </c>
      <c r="B7" t="s">
        <v>1019</v>
      </c>
      <c r="C7" t="s">
        <v>107</v>
      </c>
      <c r="D7" t="s">
        <v>1472</v>
      </c>
      <c r="E7" s="75">
        <v>1236961</v>
      </c>
      <c r="F7" s="75">
        <v>1300813</v>
      </c>
      <c r="G7" s="75">
        <v>2537774</v>
      </c>
      <c r="H7" s="75">
        <v>150454</v>
      </c>
      <c r="I7" s="75">
        <v>157800</v>
      </c>
      <c r="J7" s="75">
        <v>157102</v>
      </c>
      <c r="K7" s="75">
        <v>144745</v>
      </c>
      <c r="L7" s="75">
        <v>109296</v>
      </c>
      <c r="M7" s="75">
        <v>93373</v>
      </c>
      <c r="N7" s="75">
        <v>84237</v>
      </c>
      <c r="O7" s="75">
        <v>80603</v>
      </c>
      <c r="P7" s="75">
        <v>62980</v>
      </c>
      <c r="Q7" s="75">
        <v>55671</v>
      </c>
      <c r="R7" s="75">
        <v>38799</v>
      </c>
      <c r="S7" s="75">
        <v>34675</v>
      </c>
      <c r="T7" s="75">
        <v>24906</v>
      </c>
      <c r="U7" s="75">
        <v>19395</v>
      </c>
      <c r="V7" s="75">
        <v>10835</v>
      </c>
      <c r="W7" s="75">
        <v>7773</v>
      </c>
      <c r="X7" s="75">
        <v>4317</v>
      </c>
      <c r="Y7" s="75">
        <v>158035</v>
      </c>
      <c r="Z7" s="75">
        <v>169405</v>
      </c>
      <c r="AA7" s="75">
        <v>167379</v>
      </c>
      <c r="AB7" s="75">
        <v>160580</v>
      </c>
      <c r="AC7" s="75">
        <v>128084</v>
      </c>
      <c r="AD7" s="75">
        <v>98740</v>
      </c>
      <c r="AE7" s="75">
        <v>82485</v>
      </c>
      <c r="AF7" s="75">
        <v>72773</v>
      </c>
      <c r="AG7" s="75">
        <v>65964</v>
      </c>
      <c r="AH7" s="75">
        <v>54387</v>
      </c>
      <c r="AI7" s="75">
        <v>43741</v>
      </c>
      <c r="AJ7" s="75">
        <v>31487</v>
      </c>
      <c r="AK7" s="75">
        <v>25781</v>
      </c>
      <c r="AL7" s="75">
        <v>17586</v>
      </c>
      <c r="AM7" s="75">
        <v>12790</v>
      </c>
      <c r="AN7" s="75">
        <v>7288</v>
      </c>
      <c r="AO7" s="75">
        <v>4308</v>
      </c>
      <c r="AP7" s="75">
        <v>308489</v>
      </c>
      <c r="AQ7" s="75">
        <v>327205</v>
      </c>
      <c r="AR7" s="75">
        <v>324481</v>
      </c>
      <c r="AS7" s="75">
        <v>305325</v>
      </c>
      <c r="AT7" s="75">
        <v>237380</v>
      </c>
      <c r="AU7" s="75">
        <v>192113</v>
      </c>
      <c r="AV7" s="75">
        <v>166722</v>
      </c>
      <c r="AW7" s="75">
        <v>153376</v>
      </c>
      <c r="AX7" s="75">
        <v>128944</v>
      </c>
      <c r="AY7" s="75">
        <v>110058</v>
      </c>
      <c r="AZ7" s="75">
        <v>82540</v>
      </c>
      <c r="BA7" s="75">
        <v>66162</v>
      </c>
      <c r="BB7" s="75">
        <v>50687</v>
      </c>
      <c r="BC7" s="75">
        <v>36981</v>
      </c>
      <c r="BD7" s="75">
        <v>23625</v>
      </c>
      <c r="BE7" s="75">
        <v>15061</v>
      </c>
      <c r="BF7" s="75">
        <v>8625</v>
      </c>
    </row>
    <row r="8" spans="1:58" x14ac:dyDescent="0.3">
      <c r="A8" t="s">
        <v>2</v>
      </c>
      <c r="B8" t="s">
        <v>1019</v>
      </c>
      <c r="C8" t="s">
        <v>115</v>
      </c>
      <c r="D8" t="s">
        <v>1084</v>
      </c>
      <c r="E8" s="75">
        <v>2880342</v>
      </c>
      <c r="F8" s="75">
        <v>2934586</v>
      </c>
      <c r="G8" s="75">
        <v>5814928</v>
      </c>
      <c r="H8" s="75">
        <v>514586</v>
      </c>
      <c r="I8" s="75">
        <v>431588</v>
      </c>
      <c r="J8" s="75">
        <v>371409</v>
      </c>
      <c r="K8" s="75">
        <v>318050</v>
      </c>
      <c r="L8" s="75">
        <v>248992</v>
      </c>
      <c r="M8" s="75">
        <v>199610</v>
      </c>
      <c r="N8" s="75">
        <v>168682</v>
      </c>
      <c r="O8" s="75">
        <v>135038</v>
      </c>
      <c r="P8" s="75">
        <v>120485</v>
      </c>
      <c r="Q8" s="75">
        <v>86544</v>
      </c>
      <c r="R8" s="75">
        <v>75599</v>
      </c>
      <c r="S8" s="75">
        <v>54587</v>
      </c>
      <c r="T8" s="75">
        <v>57410</v>
      </c>
      <c r="U8" s="75">
        <v>37257</v>
      </c>
      <c r="V8" s="75">
        <v>29396</v>
      </c>
      <c r="W8" s="75">
        <v>17770</v>
      </c>
      <c r="X8" s="75">
        <v>13339</v>
      </c>
      <c r="Y8" s="75">
        <v>539300</v>
      </c>
      <c r="Z8" s="75">
        <v>445972</v>
      </c>
      <c r="AA8" s="75">
        <v>382231</v>
      </c>
      <c r="AB8" s="75">
        <v>330874</v>
      </c>
      <c r="AC8" s="75">
        <v>247899</v>
      </c>
      <c r="AD8" s="75">
        <v>201198</v>
      </c>
      <c r="AE8" s="75">
        <v>173256</v>
      </c>
      <c r="AF8" s="75">
        <v>146700</v>
      </c>
      <c r="AG8" s="75">
        <v>119001</v>
      </c>
      <c r="AH8" s="75">
        <v>95899</v>
      </c>
      <c r="AI8" s="75">
        <v>73977</v>
      </c>
      <c r="AJ8" s="75">
        <v>53904</v>
      </c>
      <c r="AK8" s="75">
        <v>43804</v>
      </c>
      <c r="AL8" s="75">
        <v>30213</v>
      </c>
      <c r="AM8" s="75">
        <v>23436</v>
      </c>
      <c r="AN8" s="75">
        <v>16003</v>
      </c>
      <c r="AO8" s="75">
        <v>10919</v>
      </c>
      <c r="AP8" s="75">
        <v>1053886</v>
      </c>
      <c r="AQ8" s="75">
        <v>877560</v>
      </c>
      <c r="AR8" s="75">
        <v>753640</v>
      </c>
      <c r="AS8" s="75">
        <v>648924</v>
      </c>
      <c r="AT8" s="75">
        <v>496891</v>
      </c>
      <c r="AU8" s="75">
        <v>400808</v>
      </c>
      <c r="AV8" s="75">
        <v>341938</v>
      </c>
      <c r="AW8" s="75">
        <v>281738</v>
      </c>
      <c r="AX8" s="75">
        <v>239486</v>
      </c>
      <c r="AY8" s="75">
        <v>182443</v>
      </c>
      <c r="AZ8" s="75">
        <v>149576</v>
      </c>
      <c r="BA8" s="75">
        <v>108491</v>
      </c>
      <c r="BB8" s="75">
        <v>101214</v>
      </c>
      <c r="BC8" s="75">
        <v>67470</v>
      </c>
      <c r="BD8" s="75">
        <v>52832</v>
      </c>
      <c r="BE8" s="75">
        <v>33773</v>
      </c>
      <c r="BF8" s="75">
        <v>24258</v>
      </c>
    </row>
    <row r="9" spans="1:58" x14ac:dyDescent="0.3">
      <c r="A9" t="s">
        <v>2</v>
      </c>
      <c r="B9" t="s">
        <v>1019</v>
      </c>
      <c r="C9" t="s">
        <v>138</v>
      </c>
      <c r="D9" t="s">
        <v>1027</v>
      </c>
      <c r="E9" s="75">
        <v>3154724</v>
      </c>
      <c r="F9" s="75">
        <v>3440268</v>
      </c>
      <c r="G9" s="75">
        <v>6594992</v>
      </c>
      <c r="H9" s="75">
        <v>596867</v>
      </c>
      <c r="I9" s="75">
        <v>492977</v>
      </c>
      <c r="J9" s="75">
        <v>369247</v>
      </c>
      <c r="K9" s="75">
        <v>326928</v>
      </c>
      <c r="L9" s="75">
        <v>285460</v>
      </c>
      <c r="M9" s="75">
        <v>230533</v>
      </c>
      <c r="N9" s="75">
        <v>201616</v>
      </c>
      <c r="O9" s="75">
        <v>146564</v>
      </c>
      <c r="P9" s="75">
        <v>138886</v>
      </c>
      <c r="Q9" s="75">
        <v>84797</v>
      </c>
      <c r="R9" s="75">
        <v>87266</v>
      </c>
      <c r="S9" s="75">
        <v>49291</v>
      </c>
      <c r="T9" s="75">
        <v>56913</v>
      </c>
      <c r="U9" s="75">
        <v>28951</v>
      </c>
      <c r="V9" s="75">
        <v>31809</v>
      </c>
      <c r="W9" s="75">
        <v>14151</v>
      </c>
      <c r="X9" s="75">
        <v>12468</v>
      </c>
      <c r="Y9" s="75">
        <v>644945</v>
      </c>
      <c r="Z9" s="75">
        <v>544939</v>
      </c>
      <c r="AA9" s="75">
        <v>421873</v>
      </c>
      <c r="AB9" s="75">
        <v>348897</v>
      </c>
      <c r="AC9" s="75">
        <v>270790</v>
      </c>
      <c r="AD9" s="75">
        <v>233981</v>
      </c>
      <c r="AE9" s="75">
        <v>220992</v>
      </c>
      <c r="AF9" s="75">
        <v>176524</v>
      </c>
      <c r="AG9" s="75">
        <v>160850</v>
      </c>
      <c r="AH9" s="75">
        <v>108578</v>
      </c>
      <c r="AI9" s="75">
        <v>98736</v>
      </c>
      <c r="AJ9" s="75">
        <v>60103</v>
      </c>
      <c r="AK9" s="75">
        <v>60783</v>
      </c>
      <c r="AL9" s="75">
        <v>31453</v>
      </c>
      <c r="AM9" s="75">
        <v>31629</v>
      </c>
      <c r="AN9" s="75">
        <v>14056</v>
      </c>
      <c r="AO9" s="75">
        <v>11139</v>
      </c>
      <c r="AP9" s="75">
        <v>1241812</v>
      </c>
      <c r="AQ9" s="75">
        <v>1037916</v>
      </c>
      <c r="AR9" s="75">
        <v>791120</v>
      </c>
      <c r="AS9" s="75">
        <v>675825</v>
      </c>
      <c r="AT9" s="75">
        <v>556250</v>
      </c>
      <c r="AU9" s="75">
        <v>464514</v>
      </c>
      <c r="AV9" s="75">
        <v>422608</v>
      </c>
      <c r="AW9" s="75">
        <v>323088</v>
      </c>
      <c r="AX9" s="75">
        <v>299736</v>
      </c>
      <c r="AY9" s="75">
        <v>193375</v>
      </c>
      <c r="AZ9" s="75">
        <v>186002</v>
      </c>
      <c r="BA9" s="75">
        <v>109394</v>
      </c>
      <c r="BB9" s="75">
        <v>117696</v>
      </c>
      <c r="BC9" s="75">
        <v>60404</v>
      </c>
      <c r="BD9" s="75">
        <v>63438</v>
      </c>
      <c r="BE9" s="75">
        <v>28207</v>
      </c>
      <c r="BF9" s="75">
        <v>23607</v>
      </c>
    </row>
    <row r="10" spans="1:58" x14ac:dyDescent="0.3">
      <c r="A10" t="s">
        <v>2</v>
      </c>
      <c r="B10" t="s">
        <v>1019</v>
      </c>
      <c r="C10" t="s">
        <v>166</v>
      </c>
      <c r="D10" t="s">
        <v>1058</v>
      </c>
      <c r="E10" s="75">
        <v>1942578</v>
      </c>
      <c r="F10" s="75">
        <v>2015687</v>
      </c>
      <c r="G10" s="75">
        <v>3958265</v>
      </c>
      <c r="H10" s="75">
        <v>243102</v>
      </c>
      <c r="I10" s="75">
        <v>247026</v>
      </c>
      <c r="J10" s="75">
        <v>247067</v>
      </c>
      <c r="K10" s="75">
        <v>228463</v>
      </c>
      <c r="L10" s="75">
        <v>177638</v>
      </c>
      <c r="M10" s="75">
        <v>145558</v>
      </c>
      <c r="N10" s="75">
        <v>127746</v>
      </c>
      <c r="O10" s="75">
        <v>120877</v>
      </c>
      <c r="P10" s="75">
        <v>98133</v>
      </c>
      <c r="Q10" s="75">
        <v>83858</v>
      </c>
      <c r="R10" s="75">
        <v>63626</v>
      </c>
      <c r="S10" s="75">
        <v>48751</v>
      </c>
      <c r="T10" s="75">
        <v>41139</v>
      </c>
      <c r="U10" s="75">
        <v>31640</v>
      </c>
      <c r="V10" s="75">
        <v>18689</v>
      </c>
      <c r="W10" s="75">
        <v>12559</v>
      </c>
      <c r="X10" s="75">
        <v>6706</v>
      </c>
      <c r="Y10" s="75">
        <v>255470</v>
      </c>
      <c r="Z10" s="75">
        <v>263801</v>
      </c>
      <c r="AA10" s="75">
        <v>260335</v>
      </c>
      <c r="AB10" s="75">
        <v>242320</v>
      </c>
      <c r="AC10" s="75">
        <v>199798</v>
      </c>
      <c r="AD10" s="75">
        <v>157222</v>
      </c>
      <c r="AE10" s="75">
        <v>125944</v>
      </c>
      <c r="AF10" s="75">
        <v>111965</v>
      </c>
      <c r="AG10" s="75">
        <v>99844</v>
      </c>
      <c r="AH10" s="75">
        <v>85277</v>
      </c>
      <c r="AI10" s="75">
        <v>65584</v>
      </c>
      <c r="AJ10" s="75">
        <v>48000</v>
      </c>
      <c r="AK10" s="75">
        <v>37811</v>
      </c>
      <c r="AL10" s="75">
        <v>28190</v>
      </c>
      <c r="AM10" s="75">
        <v>17153</v>
      </c>
      <c r="AN10" s="75">
        <v>10955</v>
      </c>
      <c r="AO10" s="75">
        <v>6018</v>
      </c>
      <c r="AP10" s="75">
        <v>498572</v>
      </c>
      <c r="AQ10" s="75">
        <v>510827</v>
      </c>
      <c r="AR10" s="75">
        <v>507402</v>
      </c>
      <c r="AS10" s="75">
        <v>470783</v>
      </c>
      <c r="AT10" s="75">
        <v>377436</v>
      </c>
      <c r="AU10" s="75">
        <v>302780</v>
      </c>
      <c r="AV10" s="75">
        <v>253690</v>
      </c>
      <c r="AW10" s="75">
        <v>232842</v>
      </c>
      <c r="AX10" s="75">
        <v>197977</v>
      </c>
      <c r="AY10" s="75">
        <v>169135</v>
      </c>
      <c r="AZ10" s="75">
        <v>129210</v>
      </c>
      <c r="BA10" s="75">
        <v>96751</v>
      </c>
      <c r="BB10" s="75">
        <v>78950</v>
      </c>
      <c r="BC10" s="75">
        <v>59830</v>
      </c>
      <c r="BD10" s="75">
        <v>35842</v>
      </c>
      <c r="BE10" s="75">
        <v>23514</v>
      </c>
      <c r="BF10" s="75">
        <v>12724</v>
      </c>
    </row>
    <row r="11" spans="1:58" x14ac:dyDescent="0.3">
      <c r="A11" t="s">
        <v>2</v>
      </c>
      <c r="B11" t="s">
        <v>1019</v>
      </c>
      <c r="C11" t="s">
        <v>182</v>
      </c>
      <c r="D11" t="s">
        <v>1248</v>
      </c>
      <c r="E11" s="75">
        <v>2899761</v>
      </c>
      <c r="F11" s="75">
        <v>2927965</v>
      </c>
      <c r="G11" s="75">
        <v>5827726</v>
      </c>
      <c r="H11" s="75">
        <v>352059</v>
      </c>
      <c r="I11" s="75">
        <v>347139</v>
      </c>
      <c r="J11" s="75">
        <v>365330</v>
      </c>
      <c r="K11" s="75">
        <v>333023</v>
      </c>
      <c r="L11" s="75">
        <v>263756</v>
      </c>
      <c r="M11" s="75">
        <v>214716</v>
      </c>
      <c r="N11" s="75">
        <v>186714</v>
      </c>
      <c r="O11" s="75">
        <v>178217</v>
      </c>
      <c r="P11" s="75">
        <v>142570</v>
      </c>
      <c r="Q11" s="75">
        <v>132157</v>
      </c>
      <c r="R11" s="75">
        <v>95005</v>
      </c>
      <c r="S11" s="75">
        <v>96062</v>
      </c>
      <c r="T11" s="75">
        <v>59273</v>
      </c>
      <c r="U11" s="75">
        <v>55830</v>
      </c>
      <c r="V11" s="75">
        <v>35088</v>
      </c>
      <c r="W11" s="75">
        <v>27040</v>
      </c>
      <c r="X11" s="75">
        <v>15782</v>
      </c>
      <c r="Y11" s="75">
        <v>367102</v>
      </c>
      <c r="Z11" s="75">
        <v>363425</v>
      </c>
      <c r="AA11" s="75">
        <v>373194</v>
      </c>
      <c r="AB11" s="75">
        <v>353940</v>
      </c>
      <c r="AC11" s="75">
        <v>297603</v>
      </c>
      <c r="AD11" s="75">
        <v>227942</v>
      </c>
      <c r="AE11" s="75">
        <v>182870</v>
      </c>
      <c r="AF11" s="75">
        <v>163400</v>
      </c>
      <c r="AG11" s="75">
        <v>139733</v>
      </c>
      <c r="AH11" s="75">
        <v>123629</v>
      </c>
      <c r="AI11" s="75">
        <v>92496</v>
      </c>
      <c r="AJ11" s="75">
        <v>82655</v>
      </c>
      <c r="AK11" s="75">
        <v>52325</v>
      </c>
      <c r="AL11" s="75">
        <v>47402</v>
      </c>
      <c r="AM11" s="75">
        <v>27695</v>
      </c>
      <c r="AN11" s="75">
        <v>21886</v>
      </c>
      <c r="AO11" s="75">
        <v>10668</v>
      </c>
      <c r="AP11" s="75">
        <v>719161</v>
      </c>
      <c r="AQ11" s="75">
        <v>710564</v>
      </c>
      <c r="AR11" s="75">
        <v>738524</v>
      </c>
      <c r="AS11" s="75">
        <v>686963</v>
      </c>
      <c r="AT11" s="75">
        <v>561359</v>
      </c>
      <c r="AU11" s="75">
        <v>442658</v>
      </c>
      <c r="AV11" s="75">
        <v>369584</v>
      </c>
      <c r="AW11" s="75">
        <v>341617</v>
      </c>
      <c r="AX11" s="75">
        <v>282303</v>
      </c>
      <c r="AY11" s="75">
        <v>255786</v>
      </c>
      <c r="AZ11" s="75">
        <v>187501</v>
      </c>
      <c r="BA11" s="75">
        <v>178717</v>
      </c>
      <c r="BB11" s="75">
        <v>111598</v>
      </c>
      <c r="BC11" s="75">
        <v>103232</v>
      </c>
      <c r="BD11" s="75">
        <v>62783</v>
      </c>
      <c r="BE11" s="75">
        <v>48926</v>
      </c>
      <c r="BF11" s="75">
        <v>26450</v>
      </c>
    </row>
    <row r="12" spans="1:58" x14ac:dyDescent="0.3">
      <c r="A12" t="s">
        <v>2</v>
      </c>
      <c r="B12" t="s">
        <v>1019</v>
      </c>
      <c r="C12" t="s">
        <v>208</v>
      </c>
      <c r="D12" t="s">
        <v>1044</v>
      </c>
      <c r="E12" s="75">
        <v>1523899</v>
      </c>
      <c r="F12" s="75">
        <v>1459234</v>
      </c>
      <c r="G12" s="75">
        <v>2983133</v>
      </c>
      <c r="H12" s="75">
        <v>207890</v>
      </c>
      <c r="I12" s="75">
        <v>199710</v>
      </c>
      <c r="J12" s="75">
        <v>194554</v>
      </c>
      <c r="K12" s="75">
        <v>179000</v>
      </c>
      <c r="L12" s="75">
        <v>125519</v>
      </c>
      <c r="M12" s="75">
        <v>104915</v>
      </c>
      <c r="N12" s="75">
        <v>94035</v>
      </c>
      <c r="O12" s="75">
        <v>90186</v>
      </c>
      <c r="P12" s="75">
        <v>76152</v>
      </c>
      <c r="Q12" s="75">
        <v>67676</v>
      </c>
      <c r="R12" s="75">
        <v>48162</v>
      </c>
      <c r="S12" s="75">
        <v>42488</v>
      </c>
      <c r="T12" s="75">
        <v>33954</v>
      </c>
      <c r="U12" s="75">
        <v>27586</v>
      </c>
      <c r="V12" s="75">
        <v>15951</v>
      </c>
      <c r="W12" s="75">
        <v>9976</v>
      </c>
      <c r="X12" s="75">
        <v>6145</v>
      </c>
      <c r="Y12" s="75">
        <v>213833</v>
      </c>
      <c r="Z12" s="75">
        <v>203754</v>
      </c>
      <c r="AA12" s="75">
        <v>197034</v>
      </c>
      <c r="AB12" s="75">
        <v>176671</v>
      </c>
      <c r="AC12" s="75">
        <v>132083</v>
      </c>
      <c r="AD12" s="75">
        <v>95485</v>
      </c>
      <c r="AE12" s="75">
        <v>79584</v>
      </c>
      <c r="AF12" s="75">
        <v>72338</v>
      </c>
      <c r="AG12" s="75">
        <v>67188</v>
      </c>
      <c r="AH12" s="75">
        <v>58447</v>
      </c>
      <c r="AI12" s="75">
        <v>46109</v>
      </c>
      <c r="AJ12" s="75">
        <v>36235</v>
      </c>
      <c r="AK12" s="75">
        <v>28541</v>
      </c>
      <c r="AL12" s="75">
        <v>22476</v>
      </c>
      <c r="AM12" s="75">
        <v>13855</v>
      </c>
      <c r="AN12" s="75">
        <v>10238</v>
      </c>
      <c r="AO12" s="75">
        <v>5363</v>
      </c>
      <c r="AP12" s="75">
        <v>421723</v>
      </c>
      <c r="AQ12" s="75">
        <v>403464</v>
      </c>
      <c r="AR12" s="75">
        <v>391588</v>
      </c>
      <c r="AS12" s="75">
        <v>355671</v>
      </c>
      <c r="AT12" s="75">
        <v>257602</v>
      </c>
      <c r="AU12" s="75">
        <v>200400</v>
      </c>
      <c r="AV12" s="75">
        <v>173619</v>
      </c>
      <c r="AW12" s="75">
        <v>162524</v>
      </c>
      <c r="AX12" s="75">
        <v>143340</v>
      </c>
      <c r="AY12" s="75">
        <v>126123</v>
      </c>
      <c r="AZ12" s="75">
        <v>94271</v>
      </c>
      <c r="BA12" s="75">
        <v>78723</v>
      </c>
      <c r="BB12" s="75">
        <v>62495</v>
      </c>
      <c r="BC12" s="75">
        <v>50062</v>
      </c>
      <c r="BD12" s="75">
        <v>29806</v>
      </c>
      <c r="BE12" s="75">
        <v>20214</v>
      </c>
      <c r="BF12" s="75">
        <v>11508</v>
      </c>
    </row>
    <row r="13" spans="1:58" x14ac:dyDescent="0.3">
      <c r="A13" t="s">
        <v>2</v>
      </c>
      <c r="B13" t="s">
        <v>1019</v>
      </c>
      <c r="C13" t="s">
        <v>221</v>
      </c>
      <c r="D13" t="s">
        <v>1176</v>
      </c>
      <c r="E13" s="75">
        <v>2174346</v>
      </c>
      <c r="F13" s="75">
        <v>2218724</v>
      </c>
      <c r="G13" s="75">
        <v>4393070</v>
      </c>
      <c r="H13" s="75">
        <v>261756</v>
      </c>
      <c r="I13" s="75">
        <v>255925</v>
      </c>
      <c r="J13" s="75">
        <v>267795</v>
      </c>
      <c r="K13" s="75">
        <v>245304</v>
      </c>
      <c r="L13" s="75">
        <v>206957</v>
      </c>
      <c r="M13" s="75">
        <v>164130</v>
      </c>
      <c r="N13" s="75">
        <v>137442</v>
      </c>
      <c r="O13" s="75">
        <v>131252</v>
      </c>
      <c r="P13" s="75">
        <v>105276</v>
      </c>
      <c r="Q13" s="75">
        <v>99053</v>
      </c>
      <c r="R13" s="75">
        <v>71708</v>
      </c>
      <c r="S13" s="75">
        <v>74956</v>
      </c>
      <c r="T13" s="75">
        <v>45906</v>
      </c>
      <c r="U13" s="75">
        <v>45164</v>
      </c>
      <c r="V13" s="75">
        <v>27536</v>
      </c>
      <c r="W13" s="75">
        <v>21281</v>
      </c>
      <c r="X13" s="75">
        <v>12905</v>
      </c>
      <c r="Y13" s="75">
        <v>276429</v>
      </c>
      <c r="Z13" s="75">
        <v>267891</v>
      </c>
      <c r="AA13" s="75">
        <v>273219</v>
      </c>
      <c r="AB13" s="75">
        <v>262779</v>
      </c>
      <c r="AC13" s="75">
        <v>244690</v>
      </c>
      <c r="AD13" s="75">
        <v>191737</v>
      </c>
      <c r="AE13" s="75">
        <v>140876</v>
      </c>
      <c r="AF13" s="75">
        <v>122163</v>
      </c>
      <c r="AG13" s="75">
        <v>98953</v>
      </c>
      <c r="AH13" s="75">
        <v>91372</v>
      </c>
      <c r="AI13" s="75">
        <v>65990</v>
      </c>
      <c r="AJ13" s="75">
        <v>65097</v>
      </c>
      <c r="AK13" s="75">
        <v>37391</v>
      </c>
      <c r="AL13" s="75">
        <v>36243</v>
      </c>
      <c r="AM13" s="75">
        <v>20266</v>
      </c>
      <c r="AN13" s="75">
        <v>15590</v>
      </c>
      <c r="AO13" s="75">
        <v>8038</v>
      </c>
      <c r="AP13" s="75">
        <v>538185</v>
      </c>
      <c r="AQ13" s="75">
        <v>523816</v>
      </c>
      <c r="AR13" s="75">
        <v>541014</v>
      </c>
      <c r="AS13" s="75">
        <v>508083</v>
      </c>
      <c r="AT13" s="75">
        <v>451647</v>
      </c>
      <c r="AU13" s="75">
        <v>355867</v>
      </c>
      <c r="AV13" s="75">
        <v>278318</v>
      </c>
      <c r="AW13" s="75">
        <v>253415</v>
      </c>
      <c r="AX13" s="75">
        <v>204229</v>
      </c>
      <c r="AY13" s="75">
        <v>190425</v>
      </c>
      <c r="AZ13" s="75">
        <v>137698</v>
      </c>
      <c r="BA13" s="75">
        <v>140053</v>
      </c>
      <c r="BB13" s="75">
        <v>83297</v>
      </c>
      <c r="BC13" s="75">
        <v>81407</v>
      </c>
      <c r="BD13" s="75">
        <v>47802</v>
      </c>
      <c r="BE13" s="75">
        <v>36871</v>
      </c>
      <c r="BF13" s="75">
        <v>20943</v>
      </c>
    </row>
    <row r="14" spans="1:58" x14ac:dyDescent="0.3">
      <c r="A14" t="s">
        <v>2</v>
      </c>
      <c r="B14" t="s">
        <v>1019</v>
      </c>
      <c r="C14" t="s">
        <v>240</v>
      </c>
      <c r="D14" t="s">
        <v>1094</v>
      </c>
      <c r="E14" s="75">
        <v>1740362</v>
      </c>
      <c r="F14" s="75">
        <v>1770590</v>
      </c>
      <c r="G14" s="75">
        <v>3510952</v>
      </c>
      <c r="H14" s="75">
        <v>188875</v>
      </c>
      <c r="I14" s="75">
        <v>207004</v>
      </c>
      <c r="J14" s="75">
        <v>230520</v>
      </c>
      <c r="K14" s="75">
        <v>217058</v>
      </c>
      <c r="L14" s="75">
        <v>175326</v>
      </c>
      <c r="M14" s="75">
        <v>125783</v>
      </c>
      <c r="N14" s="75">
        <v>105683</v>
      </c>
      <c r="O14" s="75">
        <v>105824</v>
      </c>
      <c r="P14" s="75">
        <v>84561</v>
      </c>
      <c r="Q14" s="75">
        <v>79616</v>
      </c>
      <c r="R14" s="75">
        <v>54939</v>
      </c>
      <c r="S14" s="75">
        <v>57642</v>
      </c>
      <c r="T14" s="75">
        <v>38065</v>
      </c>
      <c r="U14" s="75">
        <v>34165</v>
      </c>
      <c r="V14" s="75">
        <v>16611</v>
      </c>
      <c r="W14" s="75">
        <v>11695</v>
      </c>
      <c r="X14" s="75">
        <v>6995</v>
      </c>
      <c r="Y14" s="75">
        <v>199031</v>
      </c>
      <c r="Z14" s="75">
        <v>218957</v>
      </c>
      <c r="AA14" s="75">
        <v>241674</v>
      </c>
      <c r="AB14" s="75">
        <v>231477</v>
      </c>
      <c r="AC14" s="75">
        <v>198471</v>
      </c>
      <c r="AD14" s="75">
        <v>134938</v>
      </c>
      <c r="AE14" s="75">
        <v>101395</v>
      </c>
      <c r="AF14" s="75">
        <v>89201</v>
      </c>
      <c r="AG14" s="75">
        <v>83388</v>
      </c>
      <c r="AH14" s="75">
        <v>72033</v>
      </c>
      <c r="AI14" s="75">
        <v>58322</v>
      </c>
      <c r="AJ14" s="75">
        <v>44278</v>
      </c>
      <c r="AK14" s="75">
        <v>36026</v>
      </c>
      <c r="AL14" s="75">
        <v>27713</v>
      </c>
      <c r="AM14" s="75">
        <v>18326</v>
      </c>
      <c r="AN14" s="75">
        <v>9656</v>
      </c>
      <c r="AO14" s="75">
        <v>5704</v>
      </c>
      <c r="AP14" s="75">
        <v>387906</v>
      </c>
      <c r="AQ14" s="75">
        <v>425961</v>
      </c>
      <c r="AR14" s="75">
        <v>472194</v>
      </c>
      <c r="AS14" s="75">
        <v>448535</v>
      </c>
      <c r="AT14" s="75">
        <v>373797</v>
      </c>
      <c r="AU14" s="75">
        <v>260721</v>
      </c>
      <c r="AV14" s="75">
        <v>207078</v>
      </c>
      <c r="AW14" s="75">
        <v>195025</v>
      </c>
      <c r="AX14" s="75">
        <v>167949</v>
      </c>
      <c r="AY14" s="75">
        <v>151649</v>
      </c>
      <c r="AZ14" s="75">
        <v>113261</v>
      </c>
      <c r="BA14" s="75">
        <v>101920</v>
      </c>
      <c r="BB14" s="75">
        <v>74091</v>
      </c>
      <c r="BC14" s="75">
        <v>61878</v>
      </c>
      <c r="BD14" s="75">
        <v>34937</v>
      </c>
      <c r="BE14" s="75">
        <v>21351</v>
      </c>
      <c r="BF14" s="75">
        <v>12699</v>
      </c>
    </row>
    <row r="15" spans="1:58" x14ac:dyDescent="0.3">
      <c r="A15" t="s">
        <v>2</v>
      </c>
      <c r="B15" t="s">
        <v>1019</v>
      </c>
      <c r="C15" t="s">
        <v>254</v>
      </c>
      <c r="D15" t="s">
        <v>1242</v>
      </c>
      <c r="E15" s="75">
        <v>2269376</v>
      </c>
      <c r="F15" s="75">
        <v>2146351</v>
      </c>
      <c r="G15" s="75">
        <v>4415727</v>
      </c>
      <c r="H15" s="75">
        <v>250024</v>
      </c>
      <c r="I15" s="75">
        <v>247712</v>
      </c>
      <c r="J15" s="75">
        <v>283922</v>
      </c>
      <c r="K15" s="75">
        <v>274784</v>
      </c>
      <c r="L15" s="75">
        <v>217205</v>
      </c>
      <c r="M15" s="75">
        <v>161621</v>
      </c>
      <c r="N15" s="75">
        <v>140126</v>
      </c>
      <c r="O15" s="75">
        <v>135981</v>
      </c>
      <c r="P15" s="75">
        <v>117125</v>
      </c>
      <c r="Q15" s="75">
        <v>110055</v>
      </c>
      <c r="R15" s="75">
        <v>82636</v>
      </c>
      <c r="S15" s="75">
        <v>79464</v>
      </c>
      <c r="T15" s="75">
        <v>57225</v>
      </c>
      <c r="U15" s="75">
        <v>51551</v>
      </c>
      <c r="V15" s="75">
        <v>29694</v>
      </c>
      <c r="W15" s="75">
        <v>19976</v>
      </c>
      <c r="X15" s="75">
        <v>10275</v>
      </c>
      <c r="Y15" s="75">
        <v>253101</v>
      </c>
      <c r="Z15" s="75">
        <v>254655</v>
      </c>
      <c r="AA15" s="75">
        <v>277433</v>
      </c>
      <c r="AB15" s="75">
        <v>261039</v>
      </c>
      <c r="AC15" s="75">
        <v>221637</v>
      </c>
      <c r="AD15" s="75">
        <v>158394</v>
      </c>
      <c r="AE15" s="75">
        <v>118345</v>
      </c>
      <c r="AF15" s="75">
        <v>108252</v>
      </c>
      <c r="AG15" s="75">
        <v>102622</v>
      </c>
      <c r="AH15" s="75">
        <v>98325</v>
      </c>
      <c r="AI15" s="75">
        <v>76391</v>
      </c>
      <c r="AJ15" s="75">
        <v>69909</v>
      </c>
      <c r="AK15" s="75">
        <v>49306</v>
      </c>
      <c r="AL15" s="75">
        <v>45193</v>
      </c>
      <c r="AM15" s="75">
        <v>27101</v>
      </c>
      <c r="AN15" s="75">
        <v>16472</v>
      </c>
      <c r="AO15" s="75">
        <v>8176</v>
      </c>
      <c r="AP15" s="75">
        <v>503125</v>
      </c>
      <c r="AQ15" s="75">
        <v>502367</v>
      </c>
      <c r="AR15" s="75">
        <v>561355</v>
      </c>
      <c r="AS15" s="75">
        <v>535823</v>
      </c>
      <c r="AT15" s="75">
        <v>438842</v>
      </c>
      <c r="AU15" s="75">
        <v>320015</v>
      </c>
      <c r="AV15" s="75">
        <v>258471</v>
      </c>
      <c r="AW15" s="75">
        <v>244233</v>
      </c>
      <c r="AX15" s="75">
        <v>219747</v>
      </c>
      <c r="AY15" s="75">
        <v>208380</v>
      </c>
      <c r="AZ15" s="75">
        <v>159027</v>
      </c>
      <c r="BA15" s="75">
        <v>149373</v>
      </c>
      <c r="BB15" s="75">
        <v>106531</v>
      </c>
      <c r="BC15" s="75">
        <v>96744</v>
      </c>
      <c r="BD15" s="75">
        <v>56795</v>
      </c>
      <c r="BE15" s="75">
        <v>36448</v>
      </c>
      <c r="BF15" s="75">
        <v>18451</v>
      </c>
    </row>
    <row r="16" spans="1:58" x14ac:dyDescent="0.3">
      <c r="A16" t="s">
        <v>2</v>
      </c>
      <c r="B16" t="s">
        <v>1019</v>
      </c>
      <c r="C16" t="s">
        <v>265</v>
      </c>
      <c r="D16" t="s">
        <v>1032</v>
      </c>
      <c r="E16" s="75">
        <v>2262531</v>
      </c>
      <c r="F16" s="75">
        <v>2572216</v>
      </c>
      <c r="G16" s="75">
        <v>4834747</v>
      </c>
      <c r="H16" s="75">
        <v>368062</v>
      </c>
      <c r="I16" s="75">
        <v>295804</v>
      </c>
      <c r="J16" s="75">
        <v>274169</v>
      </c>
      <c r="K16" s="75">
        <v>226094</v>
      </c>
      <c r="L16" s="75">
        <v>240570</v>
      </c>
      <c r="M16" s="75">
        <v>239062</v>
      </c>
      <c r="N16" s="75">
        <v>186691</v>
      </c>
      <c r="O16" s="75">
        <v>144517</v>
      </c>
      <c r="P16" s="75">
        <v>92826</v>
      </c>
      <c r="Q16" s="75">
        <v>66230</v>
      </c>
      <c r="R16" s="75">
        <v>38666</v>
      </c>
      <c r="S16" s="75">
        <v>33081</v>
      </c>
      <c r="T16" s="75">
        <v>18099</v>
      </c>
      <c r="U16" s="75">
        <v>16523</v>
      </c>
      <c r="V16" s="75">
        <v>10377</v>
      </c>
      <c r="W16" s="75">
        <v>6774</v>
      </c>
      <c r="X16" s="75">
        <v>4986</v>
      </c>
      <c r="Y16" s="75">
        <v>366734</v>
      </c>
      <c r="Z16" s="75">
        <v>281057</v>
      </c>
      <c r="AA16" s="75">
        <v>232913</v>
      </c>
      <c r="AB16" s="75">
        <v>202152</v>
      </c>
      <c r="AC16" s="75">
        <v>248382</v>
      </c>
      <c r="AD16" s="75">
        <v>310563</v>
      </c>
      <c r="AE16" s="75">
        <v>263226</v>
      </c>
      <c r="AF16" s="75">
        <v>228757</v>
      </c>
      <c r="AG16" s="75">
        <v>148467</v>
      </c>
      <c r="AH16" s="75">
        <v>121262</v>
      </c>
      <c r="AI16" s="75">
        <v>62545</v>
      </c>
      <c r="AJ16" s="75">
        <v>53076</v>
      </c>
      <c r="AK16" s="75">
        <v>20135</v>
      </c>
      <c r="AL16" s="75">
        <v>16802</v>
      </c>
      <c r="AM16" s="75">
        <v>7187</v>
      </c>
      <c r="AN16" s="75">
        <v>5307</v>
      </c>
      <c r="AO16" s="75">
        <v>3651</v>
      </c>
      <c r="AP16" s="75">
        <v>734796</v>
      </c>
      <c r="AQ16" s="75">
        <v>576861</v>
      </c>
      <c r="AR16" s="75">
        <v>507082</v>
      </c>
      <c r="AS16" s="75">
        <v>428246</v>
      </c>
      <c r="AT16" s="75">
        <v>488952</v>
      </c>
      <c r="AU16" s="75">
        <v>549625</v>
      </c>
      <c r="AV16" s="75">
        <v>449917</v>
      </c>
      <c r="AW16" s="75">
        <v>373274</v>
      </c>
      <c r="AX16" s="75">
        <v>241293</v>
      </c>
      <c r="AY16" s="75">
        <v>187492</v>
      </c>
      <c r="AZ16" s="75">
        <v>101211</v>
      </c>
      <c r="BA16" s="75">
        <v>86157</v>
      </c>
      <c r="BB16" s="75">
        <v>38234</v>
      </c>
      <c r="BC16" s="75">
        <v>33325</v>
      </c>
      <c r="BD16" s="75">
        <v>17564</v>
      </c>
      <c r="BE16" s="75">
        <v>12081</v>
      </c>
      <c r="BF16" s="75">
        <v>8637</v>
      </c>
    </row>
    <row r="17" spans="1:58" x14ac:dyDescent="0.3">
      <c r="A17" t="s">
        <v>2</v>
      </c>
      <c r="B17" t="s">
        <v>1019</v>
      </c>
      <c r="C17" t="s">
        <v>272</v>
      </c>
      <c r="D17" t="s">
        <v>1170</v>
      </c>
      <c r="E17" s="75">
        <v>1599560</v>
      </c>
      <c r="F17" s="75">
        <v>1792885</v>
      </c>
      <c r="G17" s="75">
        <v>3392445</v>
      </c>
      <c r="H17" s="75">
        <v>311596</v>
      </c>
      <c r="I17" s="75">
        <v>241005</v>
      </c>
      <c r="J17" s="75">
        <v>198060</v>
      </c>
      <c r="K17" s="75">
        <v>174248</v>
      </c>
      <c r="L17" s="75">
        <v>138293</v>
      </c>
      <c r="M17" s="75">
        <v>116708</v>
      </c>
      <c r="N17" s="75">
        <v>95232</v>
      </c>
      <c r="O17" s="75">
        <v>75830</v>
      </c>
      <c r="P17" s="75">
        <v>63848</v>
      </c>
      <c r="Q17" s="75">
        <v>45983</v>
      </c>
      <c r="R17" s="75">
        <v>39465</v>
      </c>
      <c r="S17" s="75">
        <v>28526</v>
      </c>
      <c r="T17" s="75">
        <v>24977</v>
      </c>
      <c r="U17" s="75">
        <v>17348</v>
      </c>
      <c r="V17" s="75">
        <v>14741</v>
      </c>
      <c r="W17" s="75">
        <v>8088</v>
      </c>
      <c r="X17" s="75">
        <v>5612</v>
      </c>
      <c r="Y17" s="75">
        <v>334511</v>
      </c>
      <c r="Z17" s="75">
        <v>277281</v>
      </c>
      <c r="AA17" s="75">
        <v>248163</v>
      </c>
      <c r="AB17" s="75">
        <v>209659</v>
      </c>
      <c r="AC17" s="75">
        <v>149392</v>
      </c>
      <c r="AD17" s="75">
        <v>119694</v>
      </c>
      <c r="AE17" s="75">
        <v>104192</v>
      </c>
      <c r="AF17" s="75">
        <v>87074</v>
      </c>
      <c r="AG17" s="75">
        <v>70682</v>
      </c>
      <c r="AH17" s="75">
        <v>53257</v>
      </c>
      <c r="AI17" s="75">
        <v>41639</v>
      </c>
      <c r="AJ17" s="75">
        <v>30353</v>
      </c>
      <c r="AK17" s="75">
        <v>23361</v>
      </c>
      <c r="AL17" s="75">
        <v>16672</v>
      </c>
      <c r="AM17" s="75">
        <v>13286</v>
      </c>
      <c r="AN17" s="75">
        <v>8762</v>
      </c>
      <c r="AO17" s="75">
        <v>4907</v>
      </c>
      <c r="AP17" s="75">
        <v>646107</v>
      </c>
      <c r="AQ17" s="75">
        <v>518286</v>
      </c>
      <c r="AR17" s="75">
        <v>446223</v>
      </c>
      <c r="AS17" s="75">
        <v>383907</v>
      </c>
      <c r="AT17" s="75">
        <v>287685</v>
      </c>
      <c r="AU17" s="75">
        <v>236402</v>
      </c>
      <c r="AV17" s="75">
        <v>199424</v>
      </c>
      <c r="AW17" s="75">
        <v>162904</v>
      </c>
      <c r="AX17" s="75">
        <v>134530</v>
      </c>
      <c r="AY17" s="75">
        <v>99240</v>
      </c>
      <c r="AZ17" s="75">
        <v>81104</v>
      </c>
      <c r="BA17" s="75">
        <v>58879</v>
      </c>
      <c r="BB17" s="75">
        <v>48338</v>
      </c>
      <c r="BC17" s="75">
        <v>34020</v>
      </c>
      <c r="BD17" s="75">
        <v>28027</v>
      </c>
      <c r="BE17" s="75">
        <v>16850</v>
      </c>
      <c r="BF17" s="75">
        <v>10519</v>
      </c>
    </row>
    <row r="18" spans="1:58" x14ac:dyDescent="0.3">
      <c r="A18" t="s">
        <v>2</v>
      </c>
      <c r="B18" t="s">
        <v>1019</v>
      </c>
      <c r="C18" t="s">
        <v>282</v>
      </c>
      <c r="D18" t="s">
        <v>1064</v>
      </c>
      <c r="E18" s="75">
        <v>2765381</v>
      </c>
      <c r="F18" s="75">
        <v>2782146</v>
      </c>
      <c r="G18" s="75">
        <v>5547527</v>
      </c>
      <c r="H18" s="75">
        <v>309242</v>
      </c>
      <c r="I18" s="75">
        <v>315414</v>
      </c>
      <c r="J18" s="75">
        <v>350304</v>
      </c>
      <c r="K18" s="75">
        <v>327225</v>
      </c>
      <c r="L18" s="75">
        <v>246833</v>
      </c>
      <c r="M18" s="75">
        <v>201853</v>
      </c>
      <c r="N18" s="75">
        <v>178926</v>
      </c>
      <c r="O18" s="75">
        <v>174716</v>
      </c>
      <c r="P18" s="75">
        <v>142857</v>
      </c>
      <c r="Q18" s="75">
        <v>132292</v>
      </c>
      <c r="R18" s="75">
        <v>95830</v>
      </c>
      <c r="S18" s="75">
        <v>93207</v>
      </c>
      <c r="T18" s="75">
        <v>62793</v>
      </c>
      <c r="U18" s="75">
        <v>61769</v>
      </c>
      <c r="V18" s="75">
        <v>35109</v>
      </c>
      <c r="W18" s="75">
        <v>24762</v>
      </c>
      <c r="X18" s="75">
        <v>12249</v>
      </c>
      <c r="Y18" s="75">
        <v>325102</v>
      </c>
      <c r="Z18" s="75">
        <v>335341</v>
      </c>
      <c r="AA18" s="75">
        <v>361868</v>
      </c>
      <c r="AB18" s="75">
        <v>349158</v>
      </c>
      <c r="AC18" s="75">
        <v>279447</v>
      </c>
      <c r="AD18" s="75">
        <v>203489</v>
      </c>
      <c r="AE18" s="75">
        <v>163543</v>
      </c>
      <c r="AF18" s="75">
        <v>147223</v>
      </c>
      <c r="AG18" s="75">
        <v>138378</v>
      </c>
      <c r="AH18" s="75">
        <v>124953</v>
      </c>
      <c r="AI18" s="75">
        <v>97194</v>
      </c>
      <c r="AJ18" s="75">
        <v>83548</v>
      </c>
      <c r="AK18" s="75">
        <v>57973</v>
      </c>
      <c r="AL18" s="75">
        <v>50281</v>
      </c>
      <c r="AM18" s="75">
        <v>31470</v>
      </c>
      <c r="AN18" s="75">
        <v>22123</v>
      </c>
      <c r="AO18" s="75">
        <v>11055</v>
      </c>
      <c r="AP18" s="75">
        <v>634344</v>
      </c>
      <c r="AQ18" s="75">
        <v>650755</v>
      </c>
      <c r="AR18" s="75">
        <v>712172</v>
      </c>
      <c r="AS18" s="75">
        <v>676383</v>
      </c>
      <c r="AT18" s="75">
        <v>526280</v>
      </c>
      <c r="AU18" s="75">
        <v>405342</v>
      </c>
      <c r="AV18" s="75">
        <v>342469</v>
      </c>
      <c r="AW18" s="75">
        <v>321939</v>
      </c>
      <c r="AX18" s="75">
        <v>281235</v>
      </c>
      <c r="AY18" s="75">
        <v>257245</v>
      </c>
      <c r="AZ18" s="75">
        <v>193024</v>
      </c>
      <c r="BA18" s="75">
        <v>176755</v>
      </c>
      <c r="BB18" s="75">
        <v>120766</v>
      </c>
      <c r="BC18" s="75">
        <v>112050</v>
      </c>
      <c r="BD18" s="75">
        <v>66579</v>
      </c>
      <c r="BE18" s="75">
        <v>46885</v>
      </c>
      <c r="BF18" s="75">
        <v>23304</v>
      </c>
    </row>
    <row r="19" spans="1:58" x14ac:dyDescent="0.3">
      <c r="A19" t="s">
        <v>2</v>
      </c>
      <c r="B19" t="s">
        <v>1019</v>
      </c>
      <c r="C19" t="s">
        <v>305</v>
      </c>
      <c r="D19" t="s">
        <v>1314</v>
      </c>
      <c r="E19" s="75">
        <v>2928464</v>
      </c>
      <c r="F19" s="75">
        <v>2993366</v>
      </c>
      <c r="G19" s="75">
        <v>5921830</v>
      </c>
      <c r="H19" s="75">
        <v>563813</v>
      </c>
      <c r="I19" s="75">
        <v>459277</v>
      </c>
      <c r="J19" s="75">
        <v>339830</v>
      </c>
      <c r="K19" s="75">
        <v>300660</v>
      </c>
      <c r="L19" s="75">
        <v>259361</v>
      </c>
      <c r="M19" s="75">
        <v>214203</v>
      </c>
      <c r="N19" s="75">
        <v>193560</v>
      </c>
      <c r="O19" s="75">
        <v>136409</v>
      </c>
      <c r="P19" s="75">
        <v>131297</v>
      </c>
      <c r="Q19" s="75">
        <v>75712</v>
      </c>
      <c r="R19" s="75">
        <v>82142</v>
      </c>
      <c r="S19" s="75">
        <v>41509</v>
      </c>
      <c r="T19" s="75">
        <v>51711</v>
      </c>
      <c r="U19" s="75">
        <v>23348</v>
      </c>
      <c r="V19" s="75">
        <v>31052</v>
      </c>
      <c r="W19" s="75">
        <v>11479</v>
      </c>
      <c r="X19" s="75">
        <v>13101</v>
      </c>
      <c r="Y19" s="75">
        <v>614198</v>
      </c>
      <c r="Z19" s="75">
        <v>482852</v>
      </c>
      <c r="AA19" s="75">
        <v>358722</v>
      </c>
      <c r="AB19" s="75">
        <v>291747</v>
      </c>
      <c r="AC19" s="75">
        <v>208354</v>
      </c>
      <c r="AD19" s="75">
        <v>184644</v>
      </c>
      <c r="AE19" s="75">
        <v>192209</v>
      </c>
      <c r="AF19" s="75">
        <v>151233</v>
      </c>
      <c r="AG19" s="75">
        <v>143479</v>
      </c>
      <c r="AH19" s="75">
        <v>88653</v>
      </c>
      <c r="AI19" s="75">
        <v>94036</v>
      </c>
      <c r="AJ19" s="75">
        <v>44362</v>
      </c>
      <c r="AK19" s="75">
        <v>55594</v>
      </c>
      <c r="AL19" s="75">
        <v>23145</v>
      </c>
      <c r="AM19" s="75">
        <v>35036</v>
      </c>
      <c r="AN19" s="75">
        <v>11747</v>
      </c>
      <c r="AO19" s="75">
        <v>13355</v>
      </c>
      <c r="AP19" s="75">
        <v>1178011</v>
      </c>
      <c r="AQ19" s="75">
        <v>942129</v>
      </c>
      <c r="AR19" s="75">
        <v>698552</v>
      </c>
      <c r="AS19" s="75">
        <v>592407</v>
      </c>
      <c r="AT19" s="75">
        <v>467715</v>
      </c>
      <c r="AU19" s="75">
        <v>398847</v>
      </c>
      <c r="AV19" s="75">
        <v>385769</v>
      </c>
      <c r="AW19" s="75">
        <v>287642</v>
      </c>
      <c r="AX19" s="75">
        <v>274776</v>
      </c>
      <c r="AY19" s="75">
        <v>164365</v>
      </c>
      <c r="AZ19" s="75">
        <v>176178</v>
      </c>
      <c r="BA19" s="75">
        <v>85871</v>
      </c>
      <c r="BB19" s="75">
        <v>107305</v>
      </c>
      <c r="BC19" s="75">
        <v>46493</v>
      </c>
      <c r="BD19" s="75">
        <v>66088</v>
      </c>
      <c r="BE19" s="75">
        <v>23226</v>
      </c>
      <c r="BF19" s="75">
        <v>26456</v>
      </c>
    </row>
    <row r="20" spans="1:58" x14ac:dyDescent="0.3">
      <c r="A20" t="s">
        <v>2</v>
      </c>
      <c r="B20" t="s">
        <v>1019</v>
      </c>
      <c r="C20" t="s">
        <v>330</v>
      </c>
      <c r="D20" t="s">
        <v>1428</v>
      </c>
      <c r="E20" s="75">
        <v>4317996</v>
      </c>
      <c r="F20" s="75">
        <v>4440051</v>
      </c>
      <c r="G20" s="75">
        <v>8758047</v>
      </c>
      <c r="H20" s="75">
        <v>821129</v>
      </c>
      <c r="I20" s="75">
        <v>651306</v>
      </c>
      <c r="J20" s="75">
        <v>531399</v>
      </c>
      <c r="K20" s="75">
        <v>466750</v>
      </c>
      <c r="L20" s="75">
        <v>381545</v>
      </c>
      <c r="M20" s="75">
        <v>319033</v>
      </c>
      <c r="N20" s="75">
        <v>260737</v>
      </c>
      <c r="O20" s="75">
        <v>209617</v>
      </c>
      <c r="P20" s="75">
        <v>174590</v>
      </c>
      <c r="Q20" s="75">
        <v>126817</v>
      </c>
      <c r="R20" s="75">
        <v>104643</v>
      </c>
      <c r="S20" s="75">
        <v>81710</v>
      </c>
      <c r="T20" s="75">
        <v>61439</v>
      </c>
      <c r="U20" s="75">
        <v>46682</v>
      </c>
      <c r="V20" s="75">
        <v>38943</v>
      </c>
      <c r="W20" s="75">
        <v>23466</v>
      </c>
      <c r="X20" s="75">
        <v>18190</v>
      </c>
      <c r="Y20" s="75">
        <v>844977</v>
      </c>
      <c r="Z20" s="75">
        <v>668389</v>
      </c>
      <c r="AA20" s="75">
        <v>555616</v>
      </c>
      <c r="AB20" s="75">
        <v>471968</v>
      </c>
      <c r="AC20" s="75">
        <v>365548</v>
      </c>
      <c r="AD20" s="75">
        <v>317880</v>
      </c>
      <c r="AE20" s="75">
        <v>275283</v>
      </c>
      <c r="AF20" s="75">
        <v>236243</v>
      </c>
      <c r="AG20" s="75">
        <v>187951</v>
      </c>
      <c r="AH20" s="75">
        <v>145539</v>
      </c>
      <c r="AI20" s="75">
        <v>109636</v>
      </c>
      <c r="AJ20" s="75">
        <v>89037</v>
      </c>
      <c r="AK20" s="75">
        <v>58793</v>
      </c>
      <c r="AL20" s="75">
        <v>44237</v>
      </c>
      <c r="AM20" s="75">
        <v>32223</v>
      </c>
      <c r="AN20" s="75">
        <v>20891</v>
      </c>
      <c r="AO20" s="75">
        <v>15840</v>
      </c>
      <c r="AP20" s="75">
        <v>1666106</v>
      </c>
      <c r="AQ20" s="75">
        <v>1319695</v>
      </c>
      <c r="AR20" s="75">
        <v>1087015</v>
      </c>
      <c r="AS20" s="75">
        <v>938718</v>
      </c>
      <c r="AT20" s="75">
        <v>747093</v>
      </c>
      <c r="AU20" s="75">
        <v>636913</v>
      </c>
      <c r="AV20" s="75">
        <v>536020</v>
      </c>
      <c r="AW20" s="75">
        <v>445860</v>
      </c>
      <c r="AX20" s="75">
        <v>362541</v>
      </c>
      <c r="AY20" s="75">
        <v>272356</v>
      </c>
      <c r="AZ20" s="75">
        <v>214279</v>
      </c>
      <c r="BA20" s="75">
        <v>170747</v>
      </c>
      <c r="BB20" s="75">
        <v>120232</v>
      </c>
      <c r="BC20" s="75">
        <v>90919</v>
      </c>
      <c r="BD20" s="75">
        <v>71166</v>
      </c>
      <c r="BE20" s="75">
        <v>44357</v>
      </c>
      <c r="BF20" s="75">
        <v>34030</v>
      </c>
    </row>
    <row r="21" spans="1:58" x14ac:dyDescent="0.3">
      <c r="A21" t="s">
        <v>2</v>
      </c>
      <c r="B21" t="s">
        <v>1019</v>
      </c>
      <c r="C21" t="s">
        <v>350</v>
      </c>
      <c r="D21" t="s">
        <v>1158</v>
      </c>
      <c r="E21" s="75">
        <v>6424609</v>
      </c>
      <c r="F21" s="75">
        <v>7187521</v>
      </c>
      <c r="G21" s="75">
        <v>13612130</v>
      </c>
      <c r="H21" s="75">
        <v>1256406</v>
      </c>
      <c r="I21" s="75">
        <v>1011215</v>
      </c>
      <c r="J21" s="75">
        <v>766886</v>
      </c>
      <c r="K21" s="75">
        <v>665509</v>
      </c>
      <c r="L21" s="75">
        <v>565371</v>
      </c>
      <c r="M21" s="75">
        <v>471469</v>
      </c>
      <c r="N21" s="75">
        <v>403281</v>
      </c>
      <c r="O21" s="75">
        <v>297232</v>
      </c>
      <c r="P21" s="75">
        <v>275925</v>
      </c>
      <c r="Q21" s="75">
        <v>166310</v>
      </c>
      <c r="R21" s="75">
        <v>170736</v>
      </c>
      <c r="S21" s="75">
        <v>94671</v>
      </c>
      <c r="T21" s="75">
        <v>102851</v>
      </c>
      <c r="U21" s="75">
        <v>52016</v>
      </c>
      <c r="V21" s="75">
        <v>67473</v>
      </c>
      <c r="W21" s="75">
        <v>26539</v>
      </c>
      <c r="X21" s="75">
        <v>30719</v>
      </c>
      <c r="Y21" s="75">
        <v>1342927</v>
      </c>
      <c r="Z21" s="75">
        <v>1107956</v>
      </c>
      <c r="AA21" s="75">
        <v>949996</v>
      </c>
      <c r="AB21" s="75">
        <v>811896</v>
      </c>
      <c r="AC21" s="75">
        <v>572752</v>
      </c>
      <c r="AD21" s="75">
        <v>481403</v>
      </c>
      <c r="AE21" s="75">
        <v>436874</v>
      </c>
      <c r="AF21" s="75">
        <v>355042</v>
      </c>
      <c r="AG21" s="75">
        <v>313063</v>
      </c>
      <c r="AH21" s="75">
        <v>208951</v>
      </c>
      <c r="AI21" s="75">
        <v>195036</v>
      </c>
      <c r="AJ21" s="75">
        <v>120240</v>
      </c>
      <c r="AK21" s="75">
        <v>112472</v>
      </c>
      <c r="AL21" s="75">
        <v>58784</v>
      </c>
      <c r="AM21" s="75">
        <v>65980</v>
      </c>
      <c r="AN21" s="75">
        <v>27544</v>
      </c>
      <c r="AO21" s="75">
        <v>26605</v>
      </c>
      <c r="AP21" s="75">
        <v>2599333</v>
      </c>
      <c r="AQ21" s="75">
        <v>2119171</v>
      </c>
      <c r="AR21" s="75">
        <v>1716882</v>
      </c>
      <c r="AS21" s="75">
        <v>1477405</v>
      </c>
      <c r="AT21" s="75">
        <v>1138123</v>
      </c>
      <c r="AU21" s="75">
        <v>952872</v>
      </c>
      <c r="AV21" s="75">
        <v>840155</v>
      </c>
      <c r="AW21" s="75">
        <v>652274</v>
      </c>
      <c r="AX21" s="75">
        <v>588988</v>
      </c>
      <c r="AY21" s="75">
        <v>375261</v>
      </c>
      <c r="AZ21" s="75">
        <v>365772</v>
      </c>
      <c r="BA21" s="75">
        <v>214911</v>
      </c>
      <c r="BB21" s="75">
        <v>215323</v>
      </c>
      <c r="BC21" s="75">
        <v>110800</v>
      </c>
      <c r="BD21" s="75">
        <v>133453</v>
      </c>
      <c r="BE21" s="75">
        <v>54083</v>
      </c>
      <c r="BF21" s="75">
        <v>57324</v>
      </c>
    </row>
    <row r="22" spans="1:58" x14ac:dyDescent="0.3">
      <c r="A22" t="s">
        <v>2</v>
      </c>
      <c r="B22" t="s">
        <v>1019</v>
      </c>
      <c r="C22" t="s">
        <v>395</v>
      </c>
      <c r="D22" t="s">
        <v>1352</v>
      </c>
      <c r="E22" s="75">
        <v>3946121</v>
      </c>
      <c r="F22" s="75">
        <v>4104341</v>
      </c>
      <c r="G22" s="75">
        <v>8050462</v>
      </c>
      <c r="H22" s="75">
        <v>792645</v>
      </c>
      <c r="I22" s="75">
        <v>616698</v>
      </c>
      <c r="J22" s="75">
        <v>472450</v>
      </c>
      <c r="K22" s="75">
        <v>409151</v>
      </c>
      <c r="L22" s="75">
        <v>341581</v>
      </c>
      <c r="M22" s="75">
        <v>287685</v>
      </c>
      <c r="N22" s="75">
        <v>243017</v>
      </c>
      <c r="O22" s="75">
        <v>184850</v>
      </c>
      <c r="P22" s="75">
        <v>163563</v>
      </c>
      <c r="Q22" s="75">
        <v>106718</v>
      </c>
      <c r="R22" s="75">
        <v>101363</v>
      </c>
      <c r="S22" s="75">
        <v>60327</v>
      </c>
      <c r="T22" s="75">
        <v>63210</v>
      </c>
      <c r="U22" s="75">
        <v>34063</v>
      </c>
      <c r="V22" s="75">
        <v>36547</v>
      </c>
      <c r="W22" s="75">
        <v>17381</v>
      </c>
      <c r="X22" s="75">
        <v>14872</v>
      </c>
      <c r="Y22" s="75">
        <v>855762</v>
      </c>
      <c r="Z22" s="75">
        <v>663208</v>
      </c>
      <c r="AA22" s="75">
        <v>516254</v>
      </c>
      <c r="AB22" s="75">
        <v>413287</v>
      </c>
      <c r="AC22" s="75">
        <v>298887</v>
      </c>
      <c r="AD22" s="75">
        <v>261265</v>
      </c>
      <c r="AE22" s="75">
        <v>246915</v>
      </c>
      <c r="AF22" s="75">
        <v>205252</v>
      </c>
      <c r="AG22" s="75">
        <v>177914</v>
      </c>
      <c r="AH22" s="75">
        <v>124250</v>
      </c>
      <c r="AI22" s="75">
        <v>111981</v>
      </c>
      <c r="AJ22" s="75">
        <v>64741</v>
      </c>
      <c r="AK22" s="75">
        <v>64193</v>
      </c>
      <c r="AL22" s="75">
        <v>32605</v>
      </c>
      <c r="AM22" s="75">
        <v>36191</v>
      </c>
      <c r="AN22" s="75">
        <v>17490</v>
      </c>
      <c r="AO22" s="75">
        <v>14146</v>
      </c>
      <c r="AP22" s="75">
        <v>1648407</v>
      </c>
      <c r="AQ22" s="75">
        <v>1279906</v>
      </c>
      <c r="AR22" s="75">
        <v>988704</v>
      </c>
      <c r="AS22" s="75">
        <v>822438</v>
      </c>
      <c r="AT22" s="75">
        <v>640468</v>
      </c>
      <c r="AU22" s="75">
        <v>548950</v>
      </c>
      <c r="AV22" s="75">
        <v>489932</v>
      </c>
      <c r="AW22" s="75">
        <v>390102</v>
      </c>
      <c r="AX22" s="75">
        <v>341477</v>
      </c>
      <c r="AY22" s="75">
        <v>230968</v>
      </c>
      <c r="AZ22" s="75">
        <v>213344</v>
      </c>
      <c r="BA22" s="75">
        <v>125068</v>
      </c>
      <c r="BB22" s="75">
        <v>127403</v>
      </c>
      <c r="BC22" s="75">
        <v>66668</v>
      </c>
      <c r="BD22" s="75">
        <v>72738</v>
      </c>
      <c r="BE22" s="75">
        <v>34871</v>
      </c>
      <c r="BF22" s="75">
        <v>29018</v>
      </c>
    </row>
    <row r="23" spans="1:58" x14ac:dyDescent="0.3">
      <c r="A23" t="s">
        <v>2</v>
      </c>
      <c r="B23" t="s">
        <v>1019</v>
      </c>
      <c r="C23" t="s">
        <v>429</v>
      </c>
      <c r="D23" t="s">
        <v>1212</v>
      </c>
      <c r="E23" s="75">
        <v>2240354</v>
      </c>
      <c r="F23" s="75">
        <v>2270120</v>
      </c>
      <c r="G23" s="75">
        <v>4510474</v>
      </c>
      <c r="H23" s="75">
        <v>434592</v>
      </c>
      <c r="I23" s="75">
        <v>371716</v>
      </c>
      <c r="J23" s="75">
        <v>266665</v>
      </c>
      <c r="K23" s="75">
        <v>225813</v>
      </c>
      <c r="L23" s="75">
        <v>195292</v>
      </c>
      <c r="M23" s="75">
        <v>166637</v>
      </c>
      <c r="N23" s="75">
        <v>136434</v>
      </c>
      <c r="O23" s="75">
        <v>101666</v>
      </c>
      <c r="P23" s="75">
        <v>93962</v>
      </c>
      <c r="Q23" s="75">
        <v>54681</v>
      </c>
      <c r="R23" s="75">
        <v>58969</v>
      </c>
      <c r="S23" s="75">
        <v>34810</v>
      </c>
      <c r="T23" s="75">
        <v>38285</v>
      </c>
      <c r="U23" s="75">
        <v>20772</v>
      </c>
      <c r="V23" s="75">
        <v>22484</v>
      </c>
      <c r="W23" s="75">
        <v>9368</v>
      </c>
      <c r="X23" s="75">
        <v>8208</v>
      </c>
      <c r="Y23" s="75">
        <v>460815</v>
      </c>
      <c r="Z23" s="75">
        <v>375139</v>
      </c>
      <c r="AA23" s="75">
        <v>281316</v>
      </c>
      <c r="AB23" s="75">
        <v>222841</v>
      </c>
      <c r="AC23" s="75">
        <v>159983</v>
      </c>
      <c r="AD23" s="75">
        <v>153342</v>
      </c>
      <c r="AE23" s="75">
        <v>138763</v>
      </c>
      <c r="AF23" s="75">
        <v>115221</v>
      </c>
      <c r="AG23" s="75">
        <v>96011</v>
      </c>
      <c r="AH23" s="75">
        <v>66407</v>
      </c>
      <c r="AI23" s="75">
        <v>60550</v>
      </c>
      <c r="AJ23" s="75">
        <v>43425</v>
      </c>
      <c r="AK23" s="75">
        <v>38085</v>
      </c>
      <c r="AL23" s="75">
        <v>22319</v>
      </c>
      <c r="AM23" s="75">
        <v>19369</v>
      </c>
      <c r="AN23" s="75">
        <v>9548</v>
      </c>
      <c r="AO23" s="75">
        <v>6986</v>
      </c>
      <c r="AP23" s="75">
        <v>895407</v>
      </c>
      <c r="AQ23" s="75">
        <v>746855</v>
      </c>
      <c r="AR23" s="75">
        <v>547981</v>
      </c>
      <c r="AS23" s="75">
        <v>448654</v>
      </c>
      <c r="AT23" s="75">
        <v>355275</v>
      </c>
      <c r="AU23" s="75">
        <v>319979</v>
      </c>
      <c r="AV23" s="75">
        <v>275197</v>
      </c>
      <c r="AW23" s="75">
        <v>216887</v>
      </c>
      <c r="AX23" s="75">
        <v>189973</v>
      </c>
      <c r="AY23" s="75">
        <v>121088</v>
      </c>
      <c r="AZ23" s="75">
        <v>119519</v>
      </c>
      <c r="BA23" s="75">
        <v>78235</v>
      </c>
      <c r="BB23" s="75">
        <v>76370</v>
      </c>
      <c r="BC23" s="75">
        <v>43091</v>
      </c>
      <c r="BD23" s="75">
        <v>41853</v>
      </c>
      <c r="BE23" s="75">
        <v>18916</v>
      </c>
      <c r="BF23" s="75">
        <v>15194</v>
      </c>
    </row>
    <row r="24" spans="1:58" x14ac:dyDescent="0.3">
      <c r="A24" t="s">
        <v>2</v>
      </c>
      <c r="B24" t="s">
        <v>1019</v>
      </c>
      <c r="C24" t="s">
        <v>450</v>
      </c>
      <c r="D24" t="s">
        <v>1078</v>
      </c>
      <c r="E24" s="75">
        <v>2385417</v>
      </c>
      <c r="F24" s="75">
        <v>2451307</v>
      </c>
      <c r="G24" s="75">
        <v>4836724</v>
      </c>
      <c r="H24" s="75">
        <v>427979</v>
      </c>
      <c r="I24" s="75">
        <v>341146</v>
      </c>
      <c r="J24" s="75">
        <v>294002</v>
      </c>
      <c r="K24" s="75">
        <v>256409</v>
      </c>
      <c r="L24" s="75">
        <v>205935</v>
      </c>
      <c r="M24" s="75">
        <v>178793</v>
      </c>
      <c r="N24" s="75">
        <v>149077</v>
      </c>
      <c r="O24" s="75">
        <v>125434</v>
      </c>
      <c r="P24" s="75">
        <v>104451</v>
      </c>
      <c r="Q24" s="75">
        <v>79458</v>
      </c>
      <c r="R24" s="75">
        <v>62200</v>
      </c>
      <c r="S24" s="75">
        <v>49353</v>
      </c>
      <c r="T24" s="75">
        <v>40417</v>
      </c>
      <c r="U24" s="75">
        <v>31538</v>
      </c>
      <c r="V24" s="75">
        <v>19401</v>
      </c>
      <c r="W24" s="75">
        <v>11776</v>
      </c>
      <c r="X24" s="75">
        <v>8048</v>
      </c>
      <c r="Y24" s="75">
        <v>450046</v>
      </c>
      <c r="Z24" s="75">
        <v>357559</v>
      </c>
      <c r="AA24" s="75">
        <v>307624</v>
      </c>
      <c r="AB24" s="75">
        <v>267299</v>
      </c>
      <c r="AC24" s="75">
        <v>205971</v>
      </c>
      <c r="AD24" s="75">
        <v>173343</v>
      </c>
      <c r="AE24" s="75">
        <v>150802</v>
      </c>
      <c r="AF24" s="75">
        <v>129911</v>
      </c>
      <c r="AG24" s="75">
        <v>108089</v>
      </c>
      <c r="AH24" s="75">
        <v>85882</v>
      </c>
      <c r="AI24" s="75">
        <v>66505</v>
      </c>
      <c r="AJ24" s="75">
        <v>44898</v>
      </c>
      <c r="AK24" s="75">
        <v>39268</v>
      </c>
      <c r="AL24" s="75">
        <v>27993</v>
      </c>
      <c r="AM24" s="75">
        <v>18024</v>
      </c>
      <c r="AN24" s="75">
        <v>10938</v>
      </c>
      <c r="AO24" s="75">
        <v>7155</v>
      </c>
      <c r="AP24" s="75">
        <v>878025</v>
      </c>
      <c r="AQ24" s="75">
        <v>698705</v>
      </c>
      <c r="AR24" s="75">
        <v>601626</v>
      </c>
      <c r="AS24" s="75">
        <v>523708</v>
      </c>
      <c r="AT24" s="75">
        <v>411906</v>
      </c>
      <c r="AU24" s="75">
        <v>352136</v>
      </c>
      <c r="AV24" s="75">
        <v>299879</v>
      </c>
      <c r="AW24" s="75">
        <v>255345</v>
      </c>
      <c r="AX24" s="75">
        <v>212540</v>
      </c>
      <c r="AY24" s="75">
        <v>165340</v>
      </c>
      <c r="AZ24" s="75">
        <v>128705</v>
      </c>
      <c r="BA24" s="75">
        <v>94251</v>
      </c>
      <c r="BB24" s="75">
        <v>79685</v>
      </c>
      <c r="BC24" s="75">
        <v>59531</v>
      </c>
      <c r="BD24" s="75">
        <v>37425</v>
      </c>
      <c r="BE24" s="75">
        <v>22714</v>
      </c>
      <c r="BF24" s="75">
        <v>15203</v>
      </c>
    </row>
    <row r="25" spans="1:58" x14ac:dyDescent="0.3">
      <c r="A25" t="s">
        <v>2</v>
      </c>
      <c r="B25" t="s">
        <v>1019</v>
      </c>
      <c r="C25" t="s">
        <v>468</v>
      </c>
      <c r="D25" t="s">
        <v>1288</v>
      </c>
      <c r="E25" s="75">
        <v>1665838</v>
      </c>
      <c r="F25" s="75">
        <v>1712869</v>
      </c>
      <c r="G25" s="75">
        <v>3378707</v>
      </c>
      <c r="H25" s="75">
        <v>283824</v>
      </c>
      <c r="I25" s="75">
        <v>234528</v>
      </c>
      <c r="J25" s="75">
        <v>203623</v>
      </c>
      <c r="K25" s="75">
        <v>173044</v>
      </c>
      <c r="L25" s="75">
        <v>143444</v>
      </c>
      <c r="M25" s="75">
        <v>125168</v>
      </c>
      <c r="N25" s="75">
        <v>104685</v>
      </c>
      <c r="O25" s="75">
        <v>88631</v>
      </c>
      <c r="P25" s="75">
        <v>76133</v>
      </c>
      <c r="Q25" s="75">
        <v>57849</v>
      </c>
      <c r="R25" s="75">
        <v>46492</v>
      </c>
      <c r="S25" s="75">
        <v>39773</v>
      </c>
      <c r="T25" s="75">
        <v>30625</v>
      </c>
      <c r="U25" s="75">
        <v>24516</v>
      </c>
      <c r="V25" s="75">
        <v>16093</v>
      </c>
      <c r="W25" s="75">
        <v>10772</v>
      </c>
      <c r="X25" s="75">
        <v>6638</v>
      </c>
      <c r="Y25" s="75">
        <v>296954</v>
      </c>
      <c r="Z25" s="75">
        <v>248272</v>
      </c>
      <c r="AA25" s="75">
        <v>214574</v>
      </c>
      <c r="AB25" s="75">
        <v>185581</v>
      </c>
      <c r="AC25" s="75">
        <v>148637</v>
      </c>
      <c r="AD25" s="75">
        <v>123171</v>
      </c>
      <c r="AE25" s="75">
        <v>105508</v>
      </c>
      <c r="AF25" s="75">
        <v>90881</v>
      </c>
      <c r="AG25" s="75">
        <v>78324</v>
      </c>
      <c r="AH25" s="75">
        <v>61280</v>
      </c>
      <c r="AI25" s="75">
        <v>47917</v>
      </c>
      <c r="AJ25" s="75">
        <v>34821</v>
      </c>
      <c r="AK25" s="75">
        <v>28766</v>
      </c>
      <c r="AL25" s="75">
        <v>21646</v>
      </c>
      <c r="AM25" s="75">
        <v>13654</v>
      </c>
      <c r="AN25" s="75">
        <v>7844</v>
      </c>
      <c r="AO25" s="75">
        <v>5039</v>
      </c>
      <c r="AP25" s="75">
        <v>580778</v>
      </c>
      <c r="AQ25" s="75">
        <v>482800</v>
      </c>
      <c r="AR25" s="75">
        <v>418197</v>
      </c>
      <c r="AS25" s="75">
        <v>358625</v>
      </c>
      <c r="AT25" s="75">
        <v>292081</v>
      </c>
      <c r="AU25" s="75">
        <v>248339</v>
      </c>
      <c r="AV25" s="75">
        <v>210193</v>
      </c>
      <c r="AW25" s="75">
        <v>179512</v>
      </c>
      <c r="AX25" s="75">
        <v>154457</v>
      </c>
      <c r="AY25" s="75">
        <v>119129</v>
      </c>
      <c r="AZ25" s="75">
        <v>94409</v>
      </c>
      <c r="BA25" s="75">
        <v>74594</v>
      </c>
      <c r="BB25" s="75">
        <v>59391</v>
      </c>
      <c r="BC25" s="75">
        <v>46162</v>
      </c>
      <c r="BD25" s="75">
        <v>29747</v>
      </c>
      <c r="BE25" s="75">
        <v>18616</v>
      </c>
      <c r="BF25" s="75">
        <v>11677</v>
      </c>
    </row>
    <row r="26" spans="1:58" x14ac:dyDescent="0.3">
      <c r="A26" t="s">
        <v>2</v>
      </c>
      <c r="B26" t="s">
        <v>1019</v>
      </c>
      <c r="C26" t="s">
        <v>483</v>
      </c>
      <c r="D26" t="s">
        <v>1120</v>
      </c>
      <c r="E26" s="75">
        <v>7124371</v>
      </c>
      <c r="F26" s="75">
        <v>7755383</v>
      </c>
      <c r="G26" s="75">
        <v>14879754</v>
      </c>
      <c r="H26" s="75">
        <v>929948</v>
      </c>
      <c r="I26" s="75">
        <v>779056</v>
      </c>
      <c r="J26" s="75">
        <v>790382</v>
      </c>
      <c r="K26" s="75">
        <v>739251</v>
      </c>
      <c r="L26" s="75">
        <v>748929</v>
      </c>
      <c r="M26" s="75">
        <v>689190</v>
      </c>
      <c r="N26" s="75">
        <v>569628</v>
      </c>
      <c r="O26" s="75">
        <v>494720</v>
      </c>
      <c r="P26" s="75">
        <v>358912</v>
      </c>
      <c r="Q26" s="75">
        <v>300427</v>
      </c>
      <c r="R26" s="75">
        <v>201048</v>
      </c>
      <c r="S26" s="75">
        <v>199279</v>
      </c>
      <c r="T26" s="75">
        <v>108829</v>
      </c>
      <c r="U26" s="75">
        <v>99362</v>
      </c>
      <c r="V26" s="75">
        <v>52776</v>
      </c>
      <c r="W26" s="75">
        <v>39470</v>
      </c>
      <c r="X26" s="75">
        <v>23164</v>
      </c>
      <c r="Y26" s="75">
        <v>938127</v>
      </c>
      <c r="Z26" s="75">
        <v>764124</v>
      </c>
      <c r="AA26" s="75">
        <v>711671</v>
      </c>
      <c r="AB26" s="75">
        <v>726172</v>
      </c>
      <c r="AC26" s="75">
        <v>910295</v>
      </c>
      <c r="AD26" s="75">
        <v>888836</v>
      </c>
      <c r="AE26" s="75">
        <v>732696</v>
      </c>
      <c r="AF26" s="75">
        <v>635191</v>
      </c>
      <c r="AG26" s="75">
        <v>425939</v>
      </c>
      <c r="AH26" s="75">
        <v>351940</v>
      </c>
      <c r="AI26" s="75">
        <v>209085</v>
      </c>
      <c r="AJ26" s="75">
        <v>209088</v>
      </c>
      <c r="AK26" s="75">
        <v>93689</v>
      </c>
      <c r="AL26" s="75">
        <v>87826</v>
      </c>
      <c r="AM26" s="75">
        <v>34712</v>
      </c>
      <c r="AN26" s="75">
        <v>24664</v>
      </c>
      <c r="AO26" s="75">
        <v>11328</v>
      </c>
      <c r="AP26" s="75">
        <v>1868075</v>
      </c>
      <c r="AQ26" s="75">
        <v>1543180</v>
      </c>
      <c r="AR26" s="75">
        <v>1502053</v>
      </c>
      <c r="AS26" s="75">
        <v>1465423</v>
      </c>
      <c r="AT26" s="75">
        <v>1659224</v>
      </c>
      <c r="AU26" s="75">
        <v>1578026</v>
      </c>
      <c r="AV26" s="75">
        <v>1302324</v>
      </c>
      <c r="AW26" s="75">
        <v>1129911</v>
      </c>
      <c r="AX26" s="75">
        <v>784851</v>
      </c>
      <c r="AY26" s="75">
        <v>652367</v>
      </c>
      <c r="AZ26" s="75">
        <v>410133</v>
      </c>
      <c r="BA26" s="75">
        <v>408367</v>
      </c>
      <c r="BB26" s="75">
        <v>202518</v>
      </c>
      <c r="BC26" s="75">
        <v>187188</v>
      </c>
      <c r="BD26" s="75">
        <v>87488</v>
      </c>
      <c r="BE26" s="75">
        <v>64134</v>
      </c>
      <c r="BF26" s="75">
        <v>34492</v>
      </c>
    </row>
    <row r="27" spans="1:58" x14ac:dyDescent="0.3">
      <c r="A27" t="s">
        <v>2</v>
      </c>
      <c r="B27" t="s">
        <v>1019</v>
      </c>
      <c r="C27" t="s">
        <v>381</v>
      </c>
      <c r="D27" t="s">
        <v>1204</v>
      </c>
      <c r="E27" s="75">
        <v>1260221</v>
      </c>
      <c r="F27" s="75">
        <v>1296779</v>
      </c>
      <c r="G27" s="75">
        <v>2557000</v>
      </c>
      <c r="H27" s="75">
        <v>236564</v>
      </c>
      <c r="I27" s="75">
        <v>186154</v>
      </c>
      <c r="J27" s="75">
        <v>154587</v>
      </c>
      <c r="K27" s="75">
        <v>136138</v>
      </c>
      <c r="L27" s="75">
        <v>114094</v>
      </c>
      <c r="M27" s="75">
        <v>98118</v>
      </c>
      <c r="N27" s="75">
        <v>77887</v>
      </c>
      <c r="O27" s="75">
        <v>61966</v>
      </c>
      <c r="P27" s="75">
        <v>50169</v>
      </c>
      <c r="Q27" s="75">
        <v>36788</v>
      </c>
      <c r="R27" s="75">
        <v>29629</v>
      </c>
      <c r="S27" s="75">
        <v>22587</v>
      </c>
      <c r="T27" s="75">
        <v>18541</v>
      </c>
      <c r="U27" s="75">
        <v>14892</v>
      </c>
      <c r="V27" s="75">
        <v>10278</v>
      </c>
      <c r="W27" s="75">
        <v>7163</v>
      </c>
      <c r="X27" s="75">
        <v>4666</v>
      </c>
      <c r="Y27" s="75">
        <v>242841</v>
      </c>
      <c r="Z27" s="75">
        <v>191349</v>
      </c>
      <c r="AA27" s="75">
        <v>159821</v>
      </c>
      <c r="AB27" s="75">
        <v>139754</v>
      </c>
      <c r="AC27" s="75">
        <v>109763</v>
      </c>
      <c r="AD27" s="75">
        <v>96818</v>
      </c>
      <c r="AE27" s="75">
        <v>83448</v>
      </c>
      <c r="AF27" s="75">
        <v>71211</v>
      </c>
      <c r="AG27" s="75">
        <v>55243</v>
      </c>
      <c r="AH27" s="75">
        <v>42945</v>
      </c>
      <c r="AI27" s="75">
        <v>31670</v>
      </c>
      <c r="AJ27" s="75">
        <v>22831</v>
      </c>
      <c r="AK27" s="75">
        <v>16394</v>
      </c>
      <c r="AL27" s="75">
        <v>13111</v>
      </c>
      <c r="AM27" s="75">
        <v>9268</v>
      </c>
      <c r="AN27" s="75">
        <v>5934</v>
      </c>
      <c r="AO27" s="75">
        <v>4378</v>
      </c>
      <c r="AP27" s="75">
        <v>479405</v>
      </c>
      <c r="AQ27" s="75">
        <v>377503</v>
      </c>
      <c r="AR27" s="75">
        <v>314408</v>
      </c>
      <c r="AS27" s="75">
        <v>275892</v>
      </c>
      <c r="AT27" s="75">
        <v>223857</v>
      </c>
      <c r="AU27" s="75">
        <v>194936</v>
      </c>
      <c r="AV27" s="75">
        <v>161335</v>
      </c>
      <c r="AW27" s="75">
        <v>133177</v>
      </c>
      <c r="AX27" s="75">
        <v>105412</v>
      </c>
      <c r="AY27" s="75">
        <v>79733</v>
      </c>
      <c r="AZ27" s="75">
        <v>61299</v>
      </c>
      <c r="BA27" s="75">
        <v>45418</v>
      </c>
      <c r="BB27" s="75">
        <v>34935</v>
      </c>
      <c r="BC27" s="75">
        <v>28003</v>
      </c>
      <c r="BD27" s="75">
        <v>19546</v>
      </c>
      <c r="BE27" s="75">
        <v>13097</v>
      </c>
      <c r="BF27" s="75">
        <v>9044</v>
      </c>
    </row>
    <row r="28" spans="1:58" x14ac:dyDescent="0.3">
      <c r="A28" t="s">
        <v>2</v>
      </c>
      <c r="B28" t="s">
        <v>1019</v>
      </c>
      <c r="C28" t="s">
        <v>512</v>
      </c>
      <c r="D28" t="s">
        <v>1112</v>
      </c>
      <c r="E28" s="75">
        <v>2819061</v>
      </c>
      <c r="F28" s="75">
        <v>2926208</v>
      </c>
      <c r="G28" s="75">
        <v>5745269</v>
      </c>
      <c r="H28" s="75">
        <v>552571</v>
      </c>
      <c r="I28" s="75">
        <v>435222</v>
      </c>
      <c r="J28" s="75">
        <v>340390</v>
      </c>
      <c r="K28" s="75">
        <v>300216</v>
      </c>
      <c r="L28" s="75">
        <v>253403</v>
      </c>
      <c r="M28" s="75">
        <v>217287</v>
      </c>
      <c r="N28" s="75">
        <v>173566</v>
      </c>
      <c r="O28" s="75">
        <v>135623</v>
      </c>
      <c r="P28" s="75">
        <v>110145</v>
      </c>
      <c r="Q28" s="75">
        <v>77651</v>
      </c>
      <c r="R28" s="75">
        <v>65258</v>
      </c>
      <c r="S28" s="75">
        <v>46960</v>
      </c>
      <c r="T28" s="75">
        <v>39514</v>
      </c>
      <c r="U28" s="75">
        <v>28141</v>
      </c>
      <c r="V28" s="75">
        <v>20722</v>
      </c>
      <c r="W28" s="75">
        <v>12432</v>
      </c>
      <c r="X28" s="75">
        <v>9960</v>
      </c>
      <c r="Y28" s="75">
        <v>569848</v>
      </c>
      <c r="Z28" s="75">
        <v>451692</v>
      </c>
      <c r="AA28" s="75">
        <v>357464</v>
      </c>
      <c r="AB28" s="75">
        <v>294639</v>
      </c>
      <c r="AC28" s="75">
        <v>230006</v>
      </c>
      <c r="AD28" s="75">
        <v>209805</v>
      </c>
      <c r="AE28" s="75">
        <v>188691</v>
      </c>
      <c r="AF28" s="75">
        <v>160748</v>
      </c>
      <c r="AG28" s="75">
        <v>127827</v>
      </c>
      <c r="AH28" s="75">
        <v>95340</v>
      </c>
      <c r="AI28" s="75">
        <v>74705</v>
      </c>
      <c r="AJ28" s="75">
        <v>51481</v>
      </c>
      <c r="AK28" s="75">
        <v>40449</v>
      </c>
      <c r="AL28" s="75">
        <v>28391</v>
      </c>
      <c r="AM28" s="75">
        <v>22121</v>
      </c>
      <c r="AN28" s="75">
        <v>12766</v>
      </c>
      <c r="AO28" s="75">
        <v>10235</v>
      </c>
      <c r="AP28" s="75">
        <v>1122419</v>
      </c>
      <c r="AQ28" s="75">
        <v>886914</v>
      </c>
      <c r="AR28" s="75">
        <v>697854</v>
      </c>
      <c r="AS28" s="75">
        <v>594855</v>
      </c>
      <c r="AT28" s="75">
        <v>483409</v>
      </c>
      <c r="AU28" s="75">
        <v>427092</v>
      </c>
      <c r="AV28" s="75">
        <v>362257</v>
      </c>
      <c r="AW28" s="75">
        <v>296371</v>
      </c>
      <c r="AX28" s="75">
        <v>237972</v>
      </c>
      <c r="AY28" s="75">
        <v>172991</v>
      </c>
      <c r="AZ28" s="75">
        <v>139963</v>
      </c>
      <c r="BA28" s="75">
        <v>98441</v>
      </c>
      <c r="BB28" s="75">
        <v>79963</v>
      </c>
      <c r="BC28" s="75">
        <v>56532</v>
      </c>
      <c r="BD28" s="75">
        <v>42843</v>
      </c>
      <c r="BE28" s="75">
        <v>25198</v>
      </c>
      <c r="BF28" s="75">
        <v>20195</v>
      </c>
    </row>
    <row r="29" spans="1:58" x14ac:dyDescent="0.3">
      <c r="A29" t="s">
        <v>2</v>
      </c>
      <c r="B29" t="s">
        <v>1019</v>
      </c>
      <c r="C29" t="s">
        <v>538</v>
      </c>
      <c r="D29" t="s">
        <v>1050</v>
      </c>
      <c r="E29" s="75">
        <v>2936477</v>
      </c>
      <c r="F29" s="75">
        <v>2917578</v>
      </c>
      <c r="G29" s="75">
        <v>5854055</v>
      </c>
      <c r="H29" s="75">
        <v>402034</v>
      </c>
      <c r="I29" s="75">
        <v>357660</v>
      </c>
      <c r="J29" s="75">
        <v>345551</v>
      </c>
      <c r="K29" s="75">
        <v>287097</v>
      </c>
      <c r="L29" s="75">
        <v>258573</v>
      </c>
      <c r="M29" s="75">
        <v>232009</v>
      </c>
      <c r="N29" s="75">
        <v>201769</v>
      </c>
      <c r="O29" s="75">
        <v>189160</v>
      </c>
      <c r="P29" s="75">
        <v>146492</v>
      </c>
      <c r="Q29" s="75">
        <v>123836</v>
      </c>
      <c r="R29" s="75">
        <v>91759</v>
      </c>
      <c r="S29" s="75">
        <v>90501</v>
      </c>
      <c r="T29" s="75">
        <v>62792</v>
      </c>
      <c r="U29" s="75">
        <v>63495</v>
      </c>
      <c r="V29" s="75">
        <v>38503</v>
      </c>
      <c r="W29" s="75">
        <v>28704</v>
      </c>
      <c r="X29" s="75">
        <v>16542</v>
      </c>
      <c r="Y29" s="75">
        <v>403228</v>
      </c>
      <c r="Z29" s="75">
        <v>359666</v>
      </c>
      <c r="AA29" s="75">
        <v>335879</v>
      </c>
      <c r="AB29" s="75">
        <v>300405</v>
      </c>
      <c r="AC29" s="75">
        <v>285927</v>
      </c>
      <c r="AD29" s="75">
        <v>248353</v>
      </c>
      <c r="AE29" s="75">
        <v>210296</v>
      </c>
      <c r="AF29" s="75">
        <v>195624</v>
      </c>
      <c r="AG29" s="75">
        <v>150417</v>
      </c>
      <c r="AH29" s="75">
        <v>128174</v>
      </c>
      <c r="AI29" s="75">
        <v>84739</v>
      </c>
      <c r="AJ29" s="75">
        <v>78853</v>
      </c>
      <c r="AK29" s="75">
        <v>45323</v>
      </c>
      <c r="AL29" s="75">
        <v>43439</v>
      </c>
      <c r="AM29" s="75">
        <v>23049</v>
      </c>
      <c r="AN29" s="75">
        <v>16545</v>
      </c>
      <c r="AO29" s="75">
        <v>7661</v>
      </c>
      <c r="AP29" s="75">
        <v>805262</v>
      </c>
      <c r="AQ29" s="75">
        <v>717326</v>
      </c>
      <c r="AR29" s="75">
        <v>681430</v>
      </c>
      <c r="AS29" s="75">
        <v>587502</v>
      </c>
      <c r="AT29" s="75">
        <v>544500</v>
      </c>
      <c r="AU29" s="75">
        <v>480362</v>
      </c>
      <c r="AV29" s="75">
        <v>412065</v>
      </c>
      <c r="AW29" s="75">
        <v>384784</v>
      </c>
      <c r="AX29" s="75">
        <v>296909</v>
      </c>
      <c r="AY29" s="75">
        <v>252010</v>
      </c>
      <c r="AZ29" s="75">
        <v>176498</v>
      </c>
      <c r="BA29" s="75">
        <v>169354</v>
      </c>
      <c r="BB29" s="75">
        <v>108115</v>
      </c>
      <c r="BC29" s="75">
        <v>106934</v>
      </c>
      <c r="BD29" s="75">
        <v>61552</v>
      </c>
      <c r="BE29" s="75">
        <v>45249</v>
      </c>
      <c r="BF29" s="75">
        <v>24203</v>
      </c>
    </row>
    <row r="30" spans="1:58" x14ac:dyDescent="0.3">
      <c r="A30" t="s">
        <v>2</v>
      </c>
      <c r="B30" t="s">
        <v>1019</v>
      </c>
      <c r="C30" t="s">
        <v>556</v>
      </c>
      <c r="D30" t="s">
        <v>1182</v>
      </c>
      <c r="E30" s="75">
        <v>2320025</v>
      </c>
      <c r="F30" s="75">
        <v>2353384</v>
      </c>
      <c r="G30" s="75">
        <v>4673409</v>
      </c>
      <c r="H30" s="75">
        <v>281672</v>
      </c>
      <c r="I30" s="75">
        <v>288410</v>
      </c>
      <c r="J30" s="75">
        <v>297653</v>
      </c>
      <c r="K30" s="75">
        <v>259536</v>
      </c>
      <c r="L30" s="75">
        <v>199677</v>
      </c>
      <c r="M30" s="75">
        <v>172354</v>
      </c>
      <c r="N30" s="75">
        <v>152652</v>
      </c>
      <c r="O30" s="75">
        <v>146002</v>
      </c>
      <c r="P30" s="75">
        <v>118363</v>
      </c>
      <c r="Q30" s="75">
        <v>105421</v>
      </c>
      <c r="R30" s="75">
        <v>79073</v>
      </c>
      <c r="S30" s="75">
        <v>70074</v>
      </c>
      <c r="T30" s="75">
        <v>54143</v>
      </c>
      <c r="U30" s="75">
        <v>41946</v>
      </c>
      <c r="V30" s="75">
        <v>25423</v>
      </c>
      <c r="W30" s="75">
        <v>15966</v>
      </c>
      <c r="X30" s="75">
        <v>11660</v>
      </c>
      <c r="Y30" s="75">
        <v>291722</v>
      </c>
      <c r="Z30" s="75">
        <v>302779</v>
      </c>
      <c r="AA30" s="75">
        <v>308683</v>
      </c>
      <c r="AB30" s="75">
        <v>286443</v>
      </c>
      <c r="AC30" s="75">
        <v>235225</v>
      </c>
      <c r="AD30" s="75">
        <v>179772</v>
      </c>
      <c r="AE30" s="75">
        <v>146198</v>
      </c>
      <c r="AF30" s="75">
        <v>130116</v>
      </c>
      <c r="AG30" s="75">
        <v>114052</v>
      </c>
      <c r="AH30" s="75">
        <v>97464</v>
      </c>
      <c r="AI30" s="75">
        <v>75802</v>
      </c>
      <c r="AJ30" s="75">
        <v>57895</v>
      </c>
      <c r="AK30" s="75">
        <v>45355</v>
      </c>
      <c r="AL30" s="75">
        <v>36672</v>
      </c>
      <c r="AM30" s="75">
        <v>23448</v>
      </c>
      <c r="AN30" s="75">
        <v>13998</v>
      </c>
      <c r="AO30" s="75">
        <v>7760</v>
      </c>
      <c r="AP30" s="75">
        <v>573394</v>
      </c>
      <c r="AQ30" s="75">
        <v>591189</v>
      </c>
      <c r="AR30" s="75">
        <v>606336</v>
      </c>
      <c r="AS30" s="75">
        <v>545979</v>
      </c>
      <c r="AT30" s="75">
        <v>434902</v>
      </c>
      <c r="AU30" s="75">
        <v>352126</v>
      </c>
      <c r="AV30" s="75">
        <v>298850</v>
      </c>
      <c r="AW30" s="75">
        <v>276118</v>
      </c>
      <c r="AX30" s="75">
        <v>232415</v>
      </c>
      <c r="AY30" s="75">
        <v>202885</v>
      </c>
      <c r="AZ30" s="75">
        <v>154875</v>
      </c>
      <c r="BA30" s="75">
        <v>127969</v>
      </c>
      <c r="BB30" s="75">
        <v>99498</v>
      </c>
      <c r="BC30" s="75">
        <v>78618</v>
      </c>
      <c r="BD30" s="75">
        <v>48871</v>
      </c>
      <c r="BE30" s="75">
        <v>29964</v>
      </c>
      <c r="BF30" s="75">
        <v>19420</v>
      </c>
    </row>
    <row r="31" spans="1:58" x14ac:dyDescent="0.3">
      <c r="A31" t="s">
        <v>2</v>
      </c>
      <c r="B31" t="s">
        <v>1019</v>
      </c>
      <c r="C31" t="s">
        <v>574</v>
      </c>
      <c r="D31" t="s">
        <v>1142</v>
      </c>
      <c r="E31" s="75">
        <v>2385471</v>
      </c>
      <c r="F31" s="75">
        <v>2443269</v>
      </c>
      <c r="G31" s="75">
        <v>4828740</v>
      </c>
      <c r="H31" s="75">
        <v>269645</v>
      </c>
      <c r="I31" s="75">
        <v>287556</v>
      </c>
      <c r="J31" s="75">
        <v>304310</v>
      </c>
      <c r="K31" s="75">
        <v>274168</v>
      </c>
      <c r="L31" s="75">
        <v>212150</v>
      </c>
      <c r="M31" s="75">
        <v>178089</v>
      </c>
      <c r="N31" s="75">
        <v>151732</v>
      </c>
      <c r="O31" s="75">
        <v>151780</v>
      </c>
      <c r="P31" s="75">
        <v>123117</v>
      </c>
      <c r="Q31" s="75">
        <v>113642</v>
      </c>
      <c r="R31" s="75">
        <v>81809</v>
      </c>
      <c r="S31" s="75">
        <v>81403</v>
      </c>
      <c r="T31" s="75">
        <v>54396</v>
      </c>
      <c r="U31" s="75">
        <v>47089</v>
      </c>
      <c r="V31" s="75">
        <v>27146</v>
      </c>
      <c r="W31" s="75">
        <v>17095</v>
      </c>
      <c r="X31" s="75">
        <v>10344</v>
      </c>
      <c r="Y31" s="75">
        <v>284829</v>
      </c>
      <c r="Z31" s="75">
        <v>305718</v>
      </c>
      <c r="AA31" s="75">
        <v>317281</v>
      </c>
      <c r="AB31" s="75">
        <v>303336</v>
      </c>
      <c r="AC31" s="75">
        <v>257958</v>
      </c>
      <c r="AD31" s="75">
        <v>190982</v>
      </c>
      <c r="AE31" s="75">
        <v>146328</v>
      </c>
      <c r="AF31" s="75">
        <v>129984</v>
      </c>
      <c r="AG31" s="75">
        <v>120048</v>
      </c>
      <c r="AH31" s="75">
        <v>103685</v>
      </c>
      <c r="AI31" s="75">
        <v>82885</v>
      </c>
      <c r="AJ31" s="75">
        <v>63976</v>
      </c>
      <c r="AK31" s="75">
        <v>48924</v>
      </c>
      <c r="AL31" s="75">
        <v>39919</v>
      </c>
      <c r="AM31" s="75">
        <v>23821</v>
      </c>
      <c r="AN31" s="75">
        <v>15119</v>
      </c>
      <c r="AO31" s="75">
        <v>8476</v>
      </c>
      <c r="AP31" s="75">
        <v>554474</v>
      </c>
      <c r="AQ31" s="75">
        <v>593274</v>
      </c>
      <c r="AR31" s="75">
        <v>621591</v>
      </c>
      <c r="AS31" s="75">
        <v>577504</v>
      </c>
      <c r="AT31" s="75">
        <v>470108</v>
      </c>
      <c r="AU31" s="75">
        <v>369071</v>
      </c>
      <c r="AV31" s="75">
        <v>298060</v>
      </c>
      <c r="AW31" s="75">
        <v>281764</v>
      </c>
      <c r="AX31" s="75">
        <v>243165</v>
      </c>
      <c r="AY31" s="75">
        <v>217327</v>
      </c>
      <c r="AZ31" s="75">
        <v>164694</v>
      </c>
      <c r="BA31" s="75">
        <v>145379</v>
      </c>
      <c r="BB31" s="75">
        <v>103320</v>
      </c>
      <c r="BC31" s="75">
        <v>87008</v>
      </c>
      <c r="BD31" s="75">
        <v>50967</v>
      </c>
      <c r="BE31" s="75">
        <v>32214</v>
      </c>
      <c r="BF31" s="75">
        <v>18820</v>
      </c>
    </row>
    <row r="32" spans="1:58" x14ac:dyDescent="0.3">
      <c r="A32" t="s">
        <v>2</v>
      </c>
      <c r="B32" t="s">
        <v>1019</v>
      </c>
      <c r="C32" t="s">
        <v>595</v>
      </c>
      <c r="D32" t="s">
        <v>1100</v>
      </c>
      <c r="E32" s="75">
        <v>4218601</v>
      </c>
      <c r="F32" s="75">
        <v>4251985</v>
      </c>
      <c r="G32" s="75">
        <v>8470586</v>
      </c>
      <c r="H32" s="75">
        <v>514856</v>
      </c>
      <c r="I32" s="75">
        <v>525498</v>
      </c>
      <c r="J32" s="75">
        <v>530774</v>
      </c>
      <c r="K32" s="75">
        <v>450923</v>
      </c>
      <c r="L32" s="75">
        <v>361253</v>
      </c>
      <c r="M32" s="75">
        <v>320194</v>
      </c>
      <c r="N32" s="75">
        <v>282161</v>
      </c>
      <c r="O32" s="75">
        <v>269044</v>
      </c>
      <c r="P32" s="75">
        <v>214091</v>
      </c>
      <c r="Q32" s="75">
        <v>193454</v>
      </c>
      <c r="R32" s="75">
        <v>140699</v>
      </c>
      <c r="S32" s="75">
        <v>138481</v>
      </c>
      <c r="T32" s="75">
        <v>92220</v>
      </c>
      <c r="U32" s="75">
        <v>84685</v>
      </c>
      <c r="V32" s="75">
        <v>47448</v>
      </c>
      <c r="W32" s="75">
        <v>33108</v>
      </c>
      <c r="X32" s="75">
        <v>19712</v>
      </c>
      <c r="Y32" s="75">
        <v>534705</v>
      </c>
      <c r="Z32" s="75">
        <v>545277</v>
      </c>
      <c r="AA32" s="75">
        <v>543253</v>
      </c>
      <c r="AB32" s="75">
        <v>490036</v>
      </c>
      <c r="AC32" s="75">
        <v>415062</v>
      </c>
      <c r="AD32" s="75">
        <v>330275</v>
      </c>
      <c r="AE32" s="75">
        <v>273646</v>
      </c>
      <c r="AF32" s="75">
        <v>246628</v>
      </c>
      <c r="AG32" s="75">
        <v>213766</v>
      </c>
      <c r="AH32" s="75">
        <v>181584</v>
      </c>
      <c r="AI32" s="75">
        <v>137562</v>
      </c>
      <c r="AJ32" s="75">
        <v>112465</v>
      </c>
      <c r="AK32" s="75">
        <v>80129</v>
      </c>
      <c r="AL32" s="75">
        <v>69038</v>
      </c>
      <c r="AM32" s="75">
        <v>39256</v>
      </c>
      <c r="AN32" s="75">
        <v>25386</v>
      </c>
      <c r="AO32" s="75">
        <v>13917</v>
      </c>
      <c r="AP32" s="75">
        <v>1049561</v>
      </c>
      <c r="AQ32" s="75">
        <v>1070775</v>
      </c>
      <c r="AR32" s="75">
        <v>1074027</v>
      </c>
      <c r="AS32" s="75">
        <v>940959</v>
      </c>
      <c r="AT32" s="75">
        <v>776315</v>
      </c>
      <c r="AU32" s="75">
        <v>650469</v>
      </c>
      <c r="AV32" s="75">
        <v>555807</v>
      </c>
      <c r="AW32" s="75">
        <v>515672</v>
      </c>
      <c r="AX32" s="75">
        <v>427857</v>
      </c>
      <c r="AY32" s="75">
        <v>375038</v>
      </c>
      <c r="AZ32" s="75">
        <v>278261</v>
      </c>
      <c r="BA32" s="75">
        <v>250946</v>
      </c>
      <c r="BB32" s="75">
        <v>172349</v>
      </c>
      <c r="BC32" s="75">
        <v>153723</v>
      </c>
      <c r="BD32" s="75">
        <v>86704</v>
      </c>
      <c r="BE32" s="75">
        <v>58494</v>
      </c>
      <c r="BF32" s="75">
        <v>33629</v>
      </c>
    </row>
    <row r="33" spans="1:58" x14ac:dyDescent="0.3">
      <c r="A33" t="s">
        <v>2</v>
      </c>
      <c r="B33" t="s">
        <v>1019</v>
      </c>
      <c r="C33" t="s">
        <v>622</v>
      </c>
      <c r="D33" t="s">
        <v>1372</v>
      </c>
      <c r="E33" s="75">
        <v>2176136</v>
      </c>
      <c r="F33" s="75">
        <v>2174496</v>
      </c>
      <c r="G33" s="75">
        <v>4350632</v>
      </c>
      <c r="H33" s="75">
        <v>363253</v>
      </c>
      <c r="I33" s="75">
        <v>318348</v>
      </c>
      <c r="J33" s="75">
        <v>280912</v>
      </c>
      <c r="K33" s="75">
        <v>242134</v>
      </c>
      <c r="L33" s="75">
        <v>193128</v>
      </c>
      <c r="M33" s="75">
        <v>160033</v>
      </c>
      <c r="N33" s="75">
        <v>130028</v>
      </c>
      <c r="O33" s="75">
        <v>108009</v>
      </c>
      <c r="P33" s="75">
        <v>88258</v>
      </c>
      <c r="Q33" s="75">
        <v>69751</v>
      </c>
      <c r="R33" s="75">
        <v>55811</v>
      </c>
      <c r="S33" s="75">
        <v>47690</v>
      </c>
      <c r="T33" s="75">
        <v>36727</v>
      </c>
      <c r="U33" s="75">
        <v>31858</v>
      </c>
      <c r="V33" s="75">
        <v>24243</v>
      </c>
      <c r="W33" s="75">
        <v>15485</v>
      </c>
      <c r="X33" s="75">
        <v>10468</v>
      </c>
      <c r="Y33" s="75">
        <v>367791</v>
      </c>
      <c r="Z33" s="75">
        <v>315217</v>
      </c>
      <c r="AA33" s="75">
        <v>275211</v>
      </c>
      <c r="AB33" s="75">
        <v>242035</v>
      </c>
      <c r="AC33" s="75">
        <v>188817</v>
      </c>
      <c r="AD33" s="75">
        <v>165794</v>
      </c>
      <c r="AE33" s="75">
        <v>139986</v>
      </c>
      <c r="AF33" s="75">
        <v>123109</v>
      </c>
      <c r="AG33" s="75">
        <v>91527</v>
      </c>
      <c r="AH33" s="75">
        <v>75248</v>
      </c>
      <c r="AI33" s="75">
        <v>50715</v>
      </c>
      <c r="AJ33" s="75">
        <v>46064</v>
      </c>
      <c r="AK33" s="75">
        <v>27739</v>
      </c>
      <c r="AL33" s="75">
        <v>27067</v>
      </c>
      <c r="AM33" s="75">
        <v>16983</v>
      </c>
      <c r="AN33" s="75">
        <v>13497</v>
      </c>
      <c r="AO33" s="75">
        <v>7696</v>
      </c>
      <c r="AP33" s="75">
        <v>731044</v>
      </c>
      <c r="AQ33" s="75">
        <v>633565</v>
      </c>
      <c r="AR33" s="75">
        <v>556123</v>
      </c>
      <c r="AS33" s="75">
        <v>484169</v>
      </c>
      <c r="AT33" s="75">
        <v>381945</v>
      </c>
      <c r="AU33" s="75">
        <v>325827</v>
      </c>
      <c r="AV33" s="75">
        <v>270014</v>
      </c>
      <c r="AW33" s="75">
        <v>231118</v>
      </c>
      <c r="AX33" s="75">
        <v>179785</v>
      </c>
      <c r="AY33" s="75">
        <v>144999</v>
      </c>
      <c r="AZ33" s="75">
        <v>106526</v>
      </c>
      <c r="BA33" s="75">
        <v>93754</v>
      </c>
      <c r="BB33" s="75">
        <v>64466</v>
      </c>
      <c r="BC33" s="75">
        <v>58925</v>
      </c>
      <c r="BD33" s="75">
        <v>41226</v>
      </c>
      <c r="BE33" s="75">
        <v>28982</v>
      </c>
      <c r="BF33" s="75">
        <v>18164</v>
      </c>
    </row>
    <row r="34" spans="1:58" x14ac:dyDescent="0.3">
      <c r="A34" t="s">
        <v>2</v>
      </c>
      <c r="B34" t="s">
        <v>1019</v>
      </c>
      <c r="C34" t="s">
        <v>638</v>
      </c>
      <c r="D34" t="s">
        <v>1070</v>
      </c>
      <c r="E34" s="75">
        <v>3798322</v>
      </c>
      <c r="F34" s="75">
        <v>4042441</v>
      </c>
      <c r="G34" s="75">
        <v>7840763</v>
      </c>
      <c r="H34" s="75">
        <v>439406</v>
      </c>
      <c r="I34" s="75">
        <v>454462</v>
      </c>
      <c r="J34" s="75">
        <v>482578</v>
      </c>
      <c r="K34" s="75">
        <v>452184</v>
      </c>
      <c r="L34" s="75">
        <v>358916</v>
      </c>
      <c r="M34" s="75">
        <v>303559</v>
      </c>
      <c r="N34" s="75">
        <v>263254</v>
      </c>
      <c r="O34" s="75">
        <v>246304</v>
      </c>
      <c r="P34" s="75">
        <v>193008</v>
      </c>
      <c r="Q34" s="75">
        <v>170276</v>
      </c>
      <c r="R34" s="75">
        <v>120712</v>
      </c>
      <c r="S34" s="75">
        <v>106839</v>
      </c>
      <c r="T34" s="75">
        <v>74634</v>
      </c>
      <c r="U34" s="75">
        <v>62473</v>
      </c>
      <c r="V34" s="75">
        <v>32025</v>
      </c>
      <c r="W34" s="75">
        <v>23700</v>
      </c>
      <c r="X34" s="75">
        <v>13992</v>
      </c>
      <c r="Y34" s="75">
        <v>467145</v>
      </c>
      <c r="Z34" s="75">
        <v>483709</v>
      </c>
      <c r="AA34" s="75">
        <v>501004</v>
      </c>
      <c r="AB34" s="75">
        <v>488748</v>
      </c>
      <c r="AC34" s="75">
        <v>421265</v>
      </c>
      <c r="AD34" s="75">
        <v>333130</v>
      </c>
      <c r="AE34" s="75">
        <v>277872</v>
      </c>
      <c r="AF34" s="75">
        <v>239886</v>
      </c>
      <c r="AG34" s="75">
        <v>210642</v>
      </c>
      <c r="AH34" s="75">
        <v>177900</v>
      </c>
      <c r="AI34" s="75">
        <v>134391</v>
      </c>
      <c r="AJ34" s="75">
        <v>103129</v>
      </c>
      <c r="AK34" s="75">
        <v>78763</v>
      </c>
      <c r="AL34" s="75">
        <v>55917</v>
      </c>
      <c r="AM34" s="75">
        <v>35126</v>
      </c>
      <c r="AN34" s="75">
        <v>21231</v>
      </c>
      <c r="AO34" s="75">
        <v>12583</v>
      </c>
      <c r="AP34" s="75">
        <v>906551</v>
      </c>
      <c r="AQ34" s="75">
        <v>938171</v>
      </c>
      <c r="AR34" s="75">
        <v>983582</v>
      </c>
      <c r="AS34" s="75">
        <v>940932</v>
      </c>
      <c r="AT34" s="75">
        <v>780181</v>
      </c>
      <c r="AU34" s="75">
        <v>636689</v>
      </c>
      <c r="AV34" s="75">
        <v>541126</v>
      </c>
      <c r="AW34" s="75">
        <v>486190</v>
      </c>
      <c r="AX34" s="75">
        <v>403650</v>
      </c>
      <c r="AY34" s="75">
        <v>348176</v>
      </c>
      <c r="AZ34" s="75">
        <v>255103</v>
      </c>
      <c r="BA34" s="75">
        <v>209968</v>
      </c>
      <c r="BB34" s="75">
        <v>153397</v>
      </c>
      <c r="BC34" s="75">
        <v>118390</v>
      </c>
      <c r="BD34" s="75">
        <v>67151</v>
      </c>
      <c r="BE34" s="75">
        <v>44931</v>
      </c>
      <c r="BF34" s="75">
        <v>26575</v>
      </c>
    </row>
    <row r="35" spans="1:58" x14ac:dyDescent="0.3">
      <c r="A35" t="s">
        <v>2</v>
      </c>
      <c r="B35" t="s">
        <v>1019</v>
      </c>
      <c r="C35" t="s">
        <v>657</v>
      </c>
      <c r="D35" t="s">
        <v>1416</v>
      </c>
      <c r="E35" s="75">
        <v>2485290</v>
      </c>
      <c r="F35" s="75">
        <v>2541840</v>
      </c>
      <c r="G35" s="75">
        <v>5027130</v>
      </c>
      <c r="H35" s="75">
        <v>483508</v>
      </c>
      <c r="I35" s="75">
        <v>391615</v>
      </c>
      <c r="J35" s="75">
        <v>281259</v>
      </c>
      <c r="K35" s="75">
        <v>247273</v>
      </c>
      <c r="L35" s="75">
        <v>213704</v>
      </c>
      <c r="M35" s="75">
        <v>186430</v>
      </c>
      <c r="N35" s="75">
        <v>161164</v>
      </c>
      <c r="O35" s="75">
        <v>116877</v>
      </c>
      <c r="P35" s="75">
        <v>111301</v>
      </c>
      <c r="Q35" s="75">
        <v>62539</v>
      </c>
      <c r="R35" s="75">
        <v>72687</v>
      </c>
      <c r="S35" s="75">
        <v>40278</v>
      </c>
      <c r="T35" s="75">
        <v>46792</v>
      </c>
      <c r="U35" s="75">
        <v>22283</v>
      </c>
      <c r="V35" s="75">
        <v>27004</v>
      </c>
      <c r="W35" s="75">
        <v>10335</v>
      </c>
      <c r="X35" s="75">
        <v>10241</v>
      </c>
      <c r="Y35" s="75">
        <v>517159</v>
      </c>
      <c r="Z35" s="75">
        <v>412046</v>
      </c>
      <c r="AA35" s="75">
        <v>311710</v>
      </c>
      <c r="AB35" s="75">
        <v>252713</v>
      </c>
      <c r="AC35" s="75">
        <v>179138</v>
      </c>
      <c r="AD35" s="75">
        <v>159134</v>
      </c>
      <c r="AE35" s="75">
        <v>151382</v>
      </c>
      <c r="AF35" s="75">
        <v>128597</v>
      </c>
      <c r="AG35" s="75">
        <v>113439</v>
      </c>
      <c r="AH35" s="75">
        <v>75748</v>
      </c>
      <c r="AI35" s="75">
        <v>73474</v>
      </c>
      <c r="AJ35" s="75">
        <v>52492</v>
      </c>
      <c r="AK35" s="75">
        <v>46283</v>
      </c>
      <c r="AL35" s="75">
        <v>25987</v>
      </c>
      <c r="AM35" s="75">
        <v>23587</v>
      </c>
      <c r="AN35" s="75">
        <v>10916</v>
      </c>
      <c r="AO35" s="75">
        <v>8035</v>
      </c>
      <c r="AP35" s="75">
        <v>1000667</v>
      </c>
      <c r="AQ35" s="75">
        <v>803661</v>
      </c>
      <c r="AR35" s="75">
        <v>592969</v>
      </c>
      <c r="AS35" s="75">
        <v>499986</v>
      </c>
      <c r="AT35" s="75">
        <v>392842</v>
      </c>
      <c r="AU35" s="75">
        <v>345564</v>
      </c>
      <c r="AV35" s="75">
        <v>312546</v>
      </c>
      <c r="AW35" s="75">
        <v>245474</v>
      </c>
      <c r="AX35" s="75">
        <v>224740</v>
      </c>
      <c r="AY35" s="75">
        <v>138287</v>
      </c>
      <c r="AZ35" s="75">
        <v>146161</v>
      </c>
      <c r="BA35" s="75">
        <v>92770</v>
      </c>
      <c r="BB35" s="75">
        <v>93075</v>
      </c>
      <c r="BC35" s="75">
        <v>48270</v>
      </c>
      <c r="BD35" s="75">
        <v>50591</v>
      </c>
      <c r="BE35" s="75">
        <v>21251</v>
      </c>
      <c r="BF35" s="75">
        <v>18276</v>
      </c>
    </row>
    <row r="36" spans="1:58" x14ac:dyDescent="0.3">
      <c r="A36" t="s">
        <v>2</v>
      </c>
      <c r="B36" t="s">
        <v>1019</v>
      </c>
      <c r="C36" t="s">
        <v>681</v>
      </c>
      <c r="D36" t="s">
        <v>1272</v>
      </c>
      <c r="E36" s="75">
        <v>1483490</v>
      </c>
      <c r="F36" s="75">
        <v>1563013</v>
      </c>
      <c r="G36" s="75">
        <v>3046503</v>
      </c>
      <c r="H36" s="75">
        <v>270297</v>
      </c>
      <c r="I36" s="75">
        <v>223588</v>
      </c>
      <c r="J36" s="75">
        <v>183550</v>
      </c>
      <c r="K36" s="75">
        <v>160731</v>
      </c>
      <c r="L36" s="75">
        <v>132772</v>
      </c>
      <c r="M36" s="75">
        <v>113259</v>
      </c>
      <c r="N36" s="75">
        <v>94485</v>
      </c>
      <c r="O36" s="75">
        <v>74090</v>
      </c>
      <c r="P36" s="75">
        <v>61841</v>
      </c>
      <c r="Q36" s="75">
        <v>43006</v>
      </c>
      <c r="R36" s="75">
        <v>35351</v>
      </c>
      <c r="S36" s="75">
        <v>26151</v>
      </c>
      <c r="T36" s="75">
        <v>23108</v>
      </c>
      <c r="U36" s="75">
        <v>16030</v>
      </c>
      <c r="V36" s="75">
        <v>12739</v>
      </c>
      <c r="W36" s="75">
        <v>7245</v>
      </c>
      <c r="X36" s="75">
        <v>5247</v>
      </c>
      <c r="Y36" s="75">
        <v>286819</v>
      </c>
      <c r="Z36" s="75">
        <v>235530</v>
      </c>
      <c r="AA36" s="75">
        <v>193204</v>
      </c>
      <c r="AB36" s="75">
        <v>164686</v>
      </c>
      <c r="AC36" s="75">
        <v>125104</v>
      </c>
      <c r="AD36" s="75">
        <v>111914</v>
      </c>
      <c r="AE36" s="75">
        <v>101059</v>
      </c>
      <c r="AF36" s="75">
        <v>87732</v>
      </c>
      <c r="AG36" s="75">
        <v>70354</v>
      </c>
      <c r="AH36" s="75">
        <v>53386</v>
      </c>
      <c r="AI36" s="75">
        <v>39936</v>
      </c>
      <c r="AJ36" s="75">
        <v>29259</v>
      </c>
      <c r="AK36" s="75">
        <v>22694</v>
      </c>
      <c r="AL36" s="75">
        <v>16146</v>
      </c>
      <c r="AM36" s="75">
        <v>12218</v>
      </c>
      <c r="AN36" s="75">
        <v>8038</v>
      </c>
      <c r="AO36" s="75">
        <v>4934</v>
      </c>
      <c r="AP36" s="75">
        <v>557116</v>
      </c>
      <c r="AQ36" s="75">
        <v>459118</v>
      </c>
      <c r="AR36" s="75">
        <v>376754</v>
      </c>
      <c r="AS36" s="75">
        <v>325417</v>
      </c>
      <c r="AT36" s="75">
        <v>257876</v>
      </c>
      <c r="AU36" s="75">
        <v>225173</v>
      </c>
      <c r="AV36" s="75">
        <v>195544</v>
      </c>
      <c r="AW36" s="75">
        <v>161822</v>
      </c>
      <c r="AX36" s="75">
        <v>132195</v>
      </c>
      <c r="AY36" s="75">
        <v>96392</v>
      </c>
      <c r="AZ36" s="75">
        <v>75287</v>
      </c>
      <c r="BA36" s="75">
        <v>55410</v>
      </c>
      <c r="BB36" s="75">
        <v>45802</v>
      </c>
      <c r="BC36" s="75">
        <v>32176</v>
      </c>
      <c r="BD36" s="75">
        <v>24957</v>
      </c>
      <c r="BE36" s="75">
        <v>15283</v>
      </c>
      <c r="BF36" s="75">
        <v>10181</v>
      </c>
    </row>
    <row r="37" spans="1:58" x14ac:dyDescent="0.3">
      <c r="A37" t="s">
        <v>2</v>
      </c>
      <c r="B37" t="s">
        <v>1019</v>
      </c>
      <c r="C37" t="s">
        <v>696</v>
      </c>
      <c r="D37" t="s">
        <v>1338</v>
      </c>
      <c r="E37" s="75">
        <v>1736732</v>
      </c>
      <c r="F37" s="75">
        <v>1882410</v>
      </c>
      <c r="G37" s="75">
        <v>3619142</v>
      </c>
      <c r="H37" s="75">
        <v>323610</v>
      </c>
      <c r="I37" s="75">
        <v>275237</v>
      </c>
      <c r="J37" s="75">
        <v>213349</v>
      </c>
      <c r="K37" s="75">
        <v>190216</v>
      </c>
      <c r="L37" s="75">
        <v>158723</v>
      </c>
      <c r="M37" s="75">
        <v>126035</v>
      </c>
      <c r="N37" s="75">
        <v>110055</v>
      </c>
      <c r="O37" s="75">
        <v>75039</v>
      </c>
      <c r="P37" s="75">
        <v>74714</v>
      </c>
      <c r="Q37" s="75">
        <v>42238</v>
      </c>
      <c r="R37" s="75">
        <v>47555</v>
      </c>
      <c r="S37" s="75">
        <v>24233</v>
      </c>
      <c r="T37" s="75">
        <v>30059</v>
      </c>
      <c r="U37" s="75">
        <v>14059</v>
      </c>
      <c r="V37" s="75">
        <v>18274</v>
      </c>
      <c r="W37" s="75">
        <v>6708</v>
      </c>
      <c r="X37" s="75">
        <v>6628</v>
      </c>
      <c r="Y37" s="75">
        <v>352339</v>
      </c>
      <c r="Z37" s="75">
        <v>297650</v>
      </c>
      <c r="AA37" s="75">
        <v>235695</v>
      </c>
      <c r="AB37" s="75">
        <v>196869</v>
      </c>
      <c r="AC37" s="75">
        <v>145758</v>
      </c>
      <c r="AD37" s="75">
        <v>127356</v>
      </c>
      <c r="AE37" s="75">
        <v>123249</v>
      </c>
      <c r="AF37" s="75">
        <v>93248</v>
      </c>
      <c r="AG37" s="75">
        <v>87761</v>
      </c>
      <c r="AH37" s="75">
        <v>53935</v>
      </c>
      <c r="AI37" s="75">
        <v>55692</v>
      </c>
      <c r="AJ37" s="75">
        <v>30252</v>
      </c>
      <c r="AK37" s="75">
        <v>34316</v>
      </c>
      <c r="AL37" s="75">
        <v>15673</v>
      </c>
      <c r="AM37" s="75">
        <v>19147</v>
      </c>
      <c r="AN37" s="75">
        <v>7372</v>
      </c>
      <c r="AO37" s="75">
        <v>6098</v>
      </c>
      <c r="AP37" s="75">
        <v>675949</v>
      </c>
      <c r="AQ37" s="75">
        <v>572887</v>
      </c>
      <c r="AR37" s="75">
        <v>449044</v>
      </c>
      <c r="AS37" s="75">
        <v>387085</v>
      </c>
      <c r="AT37" s="75">
        <v>304481</v>
      </c>
      <c r="AU37" s="75">
        <v>253391</v>
      </c>
      <c r="AV37" s="75">
        <v>233304</v>
      </c>
      <c r="AW37" s="75">
        <v>168287</v>
      </c>
      <c r="AX37" s="75">
        <v>162475</v>
      </c>
      <c r="AY37" s="75">
        <v>96173</v>
      </c>
      <c r="AZ37" s="75">
        <v>103247</v>
      </c>
      <c r="BA37" s="75">
        <v>54485</v>
      </c>
      <c r="BB37" s="75">
        <v>64375</v>
      </c>
      <c r="BC37" s="75">
        <v>29732</v>
      </c>
      <c r="BD37" s="75">
        <v>37421</v>
      </c>
      <c r="BE37" s="75">
        <v>14080</v>
      </c>
      <c r="BF37" s="75">
        <v>12726</v>
      </c>
    </row>
    <row r="38" spans="1:58" x14ac:dyDescent="0.3">
      <c r="A38" t="s">
        <v>2</v>
      </c>
      <c r="B38" t="s">
        <v>1019</v>
      </c>
      <c r="C38" t="s">
        <v>713</v>
      </c>
      <c r="D38" t="s">
        <v>1256</v>
      </c>
      <c r="E38" s="75">
        <v>2270348</v>
      </c>
      <c r="F38" s="75">
        <v>2297971</v>
      </c>
      <c r="G38" s="75">
        <v>4568319</v>
      </c>
      <c r="H38" s="75">
        <v>442716</v>
      </c>
      <c r="I38" s="75">
        <v>370720</v>
      </c>
      <c r="J38" s="75">
        <v>258823</v>
      </c>
      <c r="K38" s="75">
        <v>234701</v>
      </c>
      <c r="L38" s="75">
        <v>204667</v>
      </c>
      <c r="M38" s="75">
        <v>172057</v>
      </c>
      <c r="N38" s="75">
        <v>144205</v>
      </c>
      <c r="O38" s="75">
        <v>101236</v>
      </c>
      <c r="P38" s="75">
        <v>95888</v>
      </c>
      <c r="Q38" s="75">
        <v>53546</v>
      </c>
      <c r="R38" s="75">
        <v>61939</v>
      </c>
      <c r="S38" s="75">
        <v>32185</v>
      </c>
      <c r="T38" s="75">
        <v>38574</v>
      </c>
      <c r="U38" s="75">
        <v>17809</v>
      </c>
      <c r="V38" s="75">
        <v>23063</v>
      </c>
      <c r="W38" s="75">
        <v>9108</v>
      </c>
      <c r="X38" s="75">
        <v>9111</v>
      </c>
      <c r="Y38" s="75">
        <v>469509</v>
      </c>
      <c r="Z38" s="75">
        <v>380392</v>
      </c>
      <c r="AA38" s="75">
        <v>281118</v>
      </c>
      <c r="AB38" s="75">
        <v>224523</v>
      </c>
      <c r="AC38" s="75">
        <v>157264</v>
      </c>
      <c r="AD38" s="75">
        <v>149130</v>
      </c>
      <c r="AE38" s="75">
        <v>145163</v>
      </c>
      <c r="AF38" s="75">
        <v>116093</v>
      </c>
      <c r="AG38" s="75">
        <v>101706</v>
      </c>
      <c r="AH38" s="75">
        <v>64971</v>
      </c>
      <c r="AI38" s="75">
        <v>65457</v>
      </c>
      <c r="AJ38" s="75">
        <v>42389</v>
      </c>
      <c r="AK38" s="75">
        <v>40549</v>
      </c>
      <c r="AL38" s="75">
        <v>20664</v>
      </c>
      <c r="AM38" s="75">
        <v>21450</v>
      </c>
      <c r="AN38" s="75">
        <v>9611</v>
      </c>
      <c r="AO38" s="75">
        <v>7982</v>
      </c>
      <c r="AP38" s="75">
        <v>912225</v>
      </c>
      <c r="AQ38" s="75">
        <v>751112</v>
      </c>
      <c r="AR38" s="75">
        <v>539941</v>
      </c>
      <c r="AS38" s="75">
        <v>459224</v>
      </c>
      <c r="AT38" s="75">
        <v>361931</v>
      </c>
      <c r="AU38" s="75">
        <v>321187</v>
      </c>
      <c r="AV38" s="75">
        <v>289368</v>
      </c>
      <c r="AW38" s="75">
        <v>217329</v>
      </c>
      <c r="AX38" s="75">
        <v>197594</v>
      </c>
      <c r="AY38" s="75">
        <v>118517</v>
      </c>
      <c r="AZ38" s="75">
        <v>127396</v>
      </c>
      <c r="BA38" s="75">
        <v>74574</v>
      </c>
      <c r="BB38" s="75">
        <v>79123</v>
      </c>
      <c r="BC38" s="75">
        <v>38473</v>
      </c>
      <c r="BD38" s="75">
        <v>44513</v>
      </c>
      <c r="BE38" s="75">
        <v>18719</v>
      </c>
      <c r="BF38" s="75">
        <v>17093</v>
      </c>
    </row>
    <row r="39" spans="1:58" x14ac:dyDescent="0.3">
      <c r="B39" t="s">
        <v>1019</v>
      </c>
      <c r="E39" s="74"/>
      <c r="F39" s="74"/>
      <c r="G39" s="74"/>
      <c r="H39" s="74"/>
      <c r="I39" s="74"/>
      <c r="J39" s="74"/>
      <c r="K39" s="74"/>
      <c r="L39" s="74"/>
      <c r="M39" s="74"/>
      <c r="N39" s="74"/>
      <c r="O39" s="74"/>
      <c r="P39" s="74"/>
      <c r="Q39" s="74"/>
      <c r="R39" s="74"/>
      <c r="S39" s="74"/>
      <c r="T39" s="74"/>
      <c r="U39" s="74"/>
      <c r="V39" s="74"/>
      <c r="W39" s="74"/>
      <c r="X39" s="74"/>
      <c r="Y39" s="74"/>
      <c r="Z39" s="74"/>
      <c r="AA39" s="74"/>
      <c r="AB39" s="74"/>
      <c r="AC39" s="74"/>
      <c r="AD39" s="74"/>
      <c r="AE39" s="74"/>
      <c r="AF39" s="74"/>
      <c r="AG39" s="74"/>
      <c r="AH39" s="74"/>
      <c r="AI39" s="74"/>
      <c r="AJ39" s="74"/>
      <c r="AK39" s="74"/>
      <c r="AL39" s="74"/>
      <c r="AM39" s="74"/>
      <c r="AN39" s="74"/>
      <c r="AO39" s="74"/>
      <c r="AP39" s="74"/>
      <c r="AQ39" s="74"/>
      <c r="AR39" s="74"/>
      <c r="AS39" s="74"/>
      <c r="AT39" s="74"/>
      <c r="AU39" s="74"/>
      <c r="AV39" s="74"/>
      <c r="AW39" s="74"/>
      <c r="AX39" s="74"/>
      <c r="AY39" s="74"/>
      <c r="AZ39" s="74"/>
      <c r="BA39" s="74"/>
      <c r="BB39" s="74"/>
      <c r="BC39" s="74"/>
      <c r="BD39" s="74"/>
      <c r="BE39" s="74"/>
      <c r="BF39" s="74"/>
    </row>
    <row r="40" spans="1:58" x14ac:dyDescent="0.3">
      <c r="B40" t="s">
        <v>1019</v>
      </c>
      <c r="E40" s="74"/>
      <c r="F40" s="74"/>
      <c r="G40" s="74"/>
      <c r="H40" s="74"/>
      <c r="I40" s="74"/>
      <c r="J40" s="74"/>
      <c r="K40" s="74"/>
      <c r="L40" s="74"/>
      <c r="M40" s="74"/>
      <c r="N40" s="74"/>
      <c r="O40" s="74"/>
      <c r="P40" s="74"/>
      <c r="Q40" s="74"/>
      <c r="R40" s="74"/>
      <c r="S40" s="74"/>
      <c r="T40" s="74"/>
      <c r="U40" s="74"/>
      <c r="V40" s="74"/>
      <c r="W40" s="74"/>
      <c r="X40" s="74"/>
      <c r="Y40" s="74"/>
      <c r="Z40" s="74"/>
      <c r="AA40" s="74"/>
      <c r="AB40" s="74"/>
      <c r="AC40" s="74"/>
      <c r="AD40" s="74"/>
      <c r="AE40" s="74"/>
      <c r="AF40" s="74"/>
      <c r="AG40" s="74"/>
      <c r="AH40" s="74"/>
      <c r="AI40" s="74"/>
      <c r="AJ40" s="74"/>
      <c r="AK40" s="74"/>
      <c r="AL40" s="74"/>
      <c r="AM40" s="74"/>
      <c r="AN40" s="74"/>
      <c r="AO40" s="74"/>
      <c r="AP40" s="74"/>
      <c r="AQ40" s="74"/>
      <c r="AR40" s="74"/>
      <c r="AS40" s="74"/>
      <c r="AT40" s="74"/>
      <c r="AU40" s="74"/>
      <c r="AV40" s="74"/>
      <c r="AW40" s="74"/>
      <c r="AX40" s="74"/>
      <c r="AY40" s="74"/>
      <c r="AZ40" s="74"/>
      <c r="BA40" s="74"/>
      <c r="BB40" s="74"/>
      <c r="BC40" s="74"/>
      <c r="BD40" s="74"/>
      <c r="BE40" s="74"/>
      <c r="BF40" s="74"/>
    </row>
    <row r="41" spans="1:58" x14ac:dyDescent="0.3">
      <c r="B41" t="s">
        <v>1019</v>
      </c>
      <c r="E41" s="74"/>
      <c r="F41" s="74"/>
      <c r="G41" s="74"/>
      <c r="H41" s="74"/>
      <c r="I41" s="74"/>
      <c r="J41" s="74"/>
      <c r="K41" s="74"/>
      <c r="L41" s="74"/>
      <c r="M41" s="74"/>
      <c r="N41" s="74"/>
      <c r="O41" s="74"/>
      <c r="P41" s="74"/>
      <c r="Q41" s="74"/>
      <c r="R41" s="74"/>
      <c r="S41" s="74"/>
      <c r="T41" s="74"/>
      <c r="U41" s="74"/>
      <c r="V41" s="74"/>
      <c r="W41" s="74"/>
      <c r="X41" s="74"/>
      <c r="Y41" s="74"/>
      <c r="Z41" s="74"/>
      <c r="AA41" s="74"/>
      <c r="AB41" s="74"/>
      <c r="AC41" s="74"/>
      <c r="AD41" s="74"/>
      <c r="AE41" s="74"/>
      <c r="AF41" s="74"/>
      <c r="AG41" s="74"/>
      <c r="AH41" s="74"/>
      <c r="AI41" s="74"/>
      <c r="AJ41" s="74"/>
      <c r="AK41" s="74"/>
      <c r="AL41" s="74"/>
      <c r="AM41" s="74"/>
      <c r="AN41" s="74"/>
      <c r="AO41" s="74"/>
      <c r="AP41" s="74"/>
      <c r="AQ41" s="74"/>
      <c r="AR41" s="74"/>
      <c r="AS41" s="74"/>
      <c r="AT41" s="74"/>
      <c r="AU41" s="74"/>
      <c r="AV41" s="74"/>
      <c r="AW41" s="74"/>
      <c r="AX41" s="74"/>
      <c r="AY41" s="74"/>
      <c r="AZ41" s="74"/>
      <c r="BA41" s="74"/>
      <c r="BB41" s="74"/>
      <c r="BC41" s="74"/>
      <c r="BD41" s="74"/>
      <c r="BE41" s="74"/>
      <c r="BF41" s="74"/>
    </row>
    <row r="42" spans="1:58" x14ac:dyDescent="0.3">
      <c r="B42" t="s">
        <v>1019</v>
      </c>
      <c r="E42" s="74"/>
      <c r="F42" s="74"/>
      <c r="G42" s="74"/>
      <c r="H42" s="74"/>
      <c r="I42" s="74"/>
      <c r="J42" s="74"/>
      <c r="K42" s="74"/>
      <c r="L42" s="74"/>
      <c r="M42" s="74"/>
      <c r="N42" s="74"/>
      <c r="O42" s="74"/>
      <c r="P42" s="74"/>
      <c r="Q42" s="74"/>
      <c r="R42" s="74"/>
      <c r="S42" s="74"/>
      <c r="T42" s="74"/>
      <c r="U42" s="74"/>
      <c r="V42" s="74"/>
      <c r="W42" s="74"/>
      <c r="X42" s="74"/>
      <c r="Y42" s="74"/>
      <c r="Z42" s="74"/>
      <c r="AA42" s="74"/>
      <c r="AB42" s="74"/>
      <c r="AC42" s="74"/>
      <c r="AD42" s="74"/>
      <c r="AE42" s="74"/>
      <c r="AF42" s="74"/>
      <c r="AG42" s="74"/>
      <c r="AH42" s="74"/>
      <c r="AI42" s="74"/>
      <c r="AJ42" s="74"/>
      <c r="AK42" s="74"/>
      <c r="AL42" s="74"/>
      <c r="AM42" s="74"/>
      <c r="AN42" s="74"/>
      <c r="AO42" s="74"/>
      <c r="AP42" s="74"/>
      <c r="AQ42" s="74"/>
      <c r="AR42" s="74"/>
      <c r="AS42" s="74"/>
      <c r="AT42" s="74"/>
      <c r="AU42" s="74"/>
      <c r="AV42" s="74"/>
      <c r="AW42" s="74"/>
      <c r="AX42" s="74"/>
      <c r="AY42" s="74"/>
      <c r="AZ42" s="74"/>
      <c r="BA42" s="74"/>
      <c r="BB42" s="74"/>
      <c r="BC42" s="74"/>
      <c r="BD42" s="74"/>
      <c r="BE42" s="74"/>
      <c r="BF42" s="74"/>
    </row>
    <row r="43" spans="1:58" x14ac:dyDescent="0.3">
      <c r="B43" t="s">
        <v>1019</v>
      </c>
      <c r="E43" s="74"/>
      <c r="F43" s="74"/>
      <c r="G43" s="74"/>
      <c r="H43" s="74"/>
      <c r="I43" s="74"/>
      <c r="J43" s="74"/>
      <c r="K43" s="74"/>
      <c r="L43" s="74"/>
      <c r="M43" s="74"/>
      <c r="N43" s="74"/>
      <c r="O43" s="74"/>
      <c r="P43" s="74"/>
      <c r="Q43" s="74"/>
      <c r="R43" s="74"/>
      <c r="S43" s="74"/>
      <c r="T43" s="74"/>
      <c r="U43" s="74"/>
      <c r="V43" s="74"/>
      <c r="W43" s="74"/>
      <c r="X43" s="74"/>
      <c r="Y43" s="74"/>
      <c r="Z43" s="74"/>
      <c r="AA43" s="74"/>
      <c r="AB43" s="74"/>
      <c r="AC43" s="74"/>
      <c r="AD43" s="74"/>
      <c r="AE43" s="74"/>
      <c r="AF43" s="74"/>
      <c r="AG43" s="74"/>
      <c r="AH43" s="74"/>
      <c r="AI43" s="74"/>
      <c r="AJ43" s="74"/>
      <c r="AK43" s="74"/>
      <c r="AL43" s="74"/>
      <c r="AM43" s="74"/>
      <c r="AN43" s="74"/>
      <c r="AO43" s="74"/>
      <c r="AP43" s="74"/>
      <c r="AQ43" s="74"/>
      <c r="AR43" s="74"/>
      <c r="AS43" s="74"/>
      <c r="AT43" s="74"/>
      <c r="AU43" s="74"/>
      <c r="AV43" s="74"/>
      <c r="AW43" s="74"/>
      <c r="AX43" s="74"/>
      <c r="AY43" s="74"/>
      <c r="AZ43" s="74"/>
      <c r="BA43" s="74"/>
      <c r="BB43" s="74"/>
      <c r="BC43" s="74"/>
      <c r="BD43" s="74"/>
      <c r="BE43" s="74"/>
      <c r="BF43" s="74"/>
    </row>
    <row r="44" spans="1:58" x14ac:dyDescent="0.3">
      <c r="B44" t="s">
        <v>1019</v>
      </c>
      <c r="E44" s="74"/>
      <c r="F44" s="74"/>
      <c r="G44" s="74"/>
      <c r="H44" s="74"/>
      <c r="I44" s="74"/>
      <c r="J44" s="74"/>
      <c r="K44" s="74"/>
      <c r="L44" s="74"/>
      <c r="M44" s="74"/>
      <c r="N44" s="74"/>
      <c r="O44" s="74"/>
      <c r="P44" s="74"/>
      <c r="Q44" s="74"/>
      <c r="R44" s="74"/>
      <c r="S44" s="74"/>
      <c r="T44" s="74"/>
      <c r="U44" s="74"/>
      <c r="V44" s="74"/>
      <c r="W44" s="74"/>
      <c r="X44" s="74"/>
      <c r="Y44" s="74"/>
      <c r="Z44" s="74"/>
      <c r="AA44" s="74"/>
      <c r="AB44" s="74"/>
      <c r="AC44" s="74"/>
      <c r="AD44" s="74"/>
      <c r="AE44" s="74"/>
      <c r="AF44" s="74"/>
      <c r="AG44" s="74"/>
      <c r="AH44" s="74"/>
      <c r="AI44" s="74"/>
      <c r="AJ44" s="74"/>
      <c r="AK44" s="74"/>
      <c r="AL44" s="74"/>
      <c r="AM44" s="74"/>
      <c r="AN44" s="74"/>
      <c r="AO44" s="74"/>
      <c r="AP44" s="74"/>
      <c r="AQ44" s="74"/>
      <c r="AR44" s="74"/>
      <c r="AS44" s="74"/>
      <c r="AT44" s="74"/>
      <c r="AU44" s="74"/>
      <c r="AV44" s="74"/>
      <c r="AW44" s="74"/>
      <c r="AX44" s="74"/>
      <c r="AY44" s="74"/>
      <c r="AZ44" s="74"/>
      <c r="BA44" s="74"/>
      <c r="BB44" s="74"/>
      <c r="BC44" s="74"/>
      <c r="BD44" s="74"/>
      <c r="BE44" s="74"/>
      <c r="BF44" s="74"/>
    </row>
    <row r="45" spans="1:58" x14ac:dyDescent="0.3">
      <c r="B45" t="s">
        <v>1019</v>
      </c>
      <c r="E45" s="74"/>
      <c r="F45" s="74"/>
      <c r="G45" s="74"/>
      <c r="H45" s="74"/>
      <c r="I45" s="74"/>
      <c r="J45" s="74"/>
      <c r="K45" s="74"/>
      <c r="L45" s="74"/>
      <c r="M45" s="74"/>
      <c r="N45" s="74"/>
      <c r="O45" s="74"/>
      <c r="P45" s="74"/>
      <c r="Q45" s="74"/>
      <c r="R45" s="74"/>
      <c r="S45" s="74"/>
      <c r="T45" s="74"/>
      <c r="U45" s="74"/>
      <c r="V45" s="74"/>
      <c r="W45" s="74"/>
      <c r="X45" s="74"/>
      <c r="Y45" s="74"/>
      <c r="Z45" s="74"/>
      <c r="AA45" s="74"/>
      <c r="AB45" s="74"/>
      <c r="AC45" s="74"/>
      <c r="AD45" s="74"/>
      <c r="AE45" s="74"/>
      <c r="AF45" s="74"/>
      <c r="AG45" s="74"/>
      <c r="AH45" s="74"/>
      <c r="AI45" s="74"/>
      <c r="AJ45" s="74"/>
      <c r="AK45" s="74"/>
      <c r="AL45" s="74"/>
      <c r="AM45" s="74"/>
      <c r="AN45" s="74"/>
      <c r="AO45" s="74"/>
      <c r="AP45" s="74"/>
      <c r="AQ45" s="74"/>
      <c r="AR45" s="74"/>
      <c r="AS45" s="74"/>
      <c r="AT45" s="74"/>
      <c r="AU45" s="74"/>
      <c r="AV45" s="74"/>
      <c r="AW45" s="74"/>
      <c r="AX45" s="74"/>
      <c r="AY45" s="74"/>
      <c r="AZ45" s="74"/>
      <c r="BA45" s="74"/>
      <c r="BB45" s="74"/>
      <c r="BC45" s="74"/>
      <c r="BD45" s="74"/>
      <c r="BE45" s="74"/>
      <c r="BF45" s="74"/>
    </row>
    <row r="46" spans="1:58" x14ac:dyDescent="0.3">
      <c r="B46" t="s">
        <v>1019</v>
      </c>
      <c r="E46" s="74"/>
      <c r="F46" s="74"/>
      <c r="G46" s="74"/>
      <c r="H46" s="74"/>
      <c r="I46" s="74"/>
      <c r="J46" s="74"/>
      <c r="K46" s="74"/>
      <c r="L46" s="74"/>
      <c r="M46" s="74"/>
      <c r="N46" s="74"/>
      <c r="O46" s="74"/>
      <c r="P46" s="74"/>
      <c r="Q46" s="74"/>
      <c r="R46" s="74"/>
      <c r="S46" s="74"/>
      <c r="T46" s="74"/>
      <c r="U46" s="74"/>
      <c r="V46" s="74"/>
      <c r="W46" s="74"/>
      <c r="X46" s="74"/>
      <c r="Y46" s="74"/>
      <c r="Z46" s="74"/>
      <c r="AA46" s="74"/>
      <c r="AB46" s="74"/>
      <c r="AC46" s="74"/>
      <c r="AD46" s="74"/>
      <c r="AE46" s="74"/>
      <c r="AF46" s="74"/>
      <c r="AG46" s="74"/>
      <c r="AH46" s="74"/>
      <c r="AI46" s="74"/>
      <c r="AJ46" s="74"/>
      <c r="AK46" s="74"/>
      <c r="AL46" s="74"/>
      <c r="AM46" s="74"/>
      <c r="AN46" s="74"/>
      <c r="AO46" s="74"/>
      <c r="AP46" s="74"/>
      <c r="AQ46" s="74"/>
      <c r="AR46" s="74"/>
      <c r="AS46" s="74"/>
      <c r="AT46" s="74"/>
      <c r="AU46" s="74"/>
      <c r="AV46" s="74"/>
      <c r="AW46" s="74"/>
      <c r="AX46" s="74"/>
      <c r="AY46" s="74"/>
      <c r="AZ46" s="74"/>
      <c r="BA46" s="74"/>
      <c r="BB46" s="74"/>
      <c r="BC46" s="74"/>
      <c r="BD46" s="74"/>
      <c r="BE46" s="74"/>
      <c r="BF46" s="74"/>
    </row>
    <row r="47" spans="1:58" x14ac:dyDescent="0.3">
      <c r="B47" t="s">
        <v>1019</v>
      </c>
      <c r="E47" s="74"/>
      <c r="F47" s="74"/>
      <c r="G47" s="74"/>
      <c r="H47" s="74"/>
      <c r="I47" s="74"/>
      <c r="J47" s="74"/>
      <c r="K47" s="74"/>
      <c r="L47" s="74"/>
      <c r="M47" s="74"/>
      <c r="N47" s="74"/>
      <c r="O47" s="74"/>
      <c r="P47" s="74"/>
      <c r="Q47" s="74"/>
      <c r="R47" s="74"/>
      <c r="S47" s="74"/>
      <c r="T47" s="74"/>
      <c r="U47" s="74"/>
      <c r="V47" s="74"/>
      <c r="W47" s="74"/>
      <c r="X47" s="74"/>
      <c r="Y47" s="74"/>
      <c r="Z47" s="74"/>
      <c r="AA47" s="74"/>
      <c r="AB47" s="74"/>
      <c r="AC47" s="74"/>
      <c r="AD47" s="74"/>
      <c r="AE47" s="74"/>
      <c r="AF47" s="74"/>
      <c r="AG47" s="74"/>
      <c r="AH47" s="74"/>
      <c r="AI47" s="74"/>
      <c r="AJ47" s="74"/>
      <c r="AK47" s="74"/>
      <c r="AL47" s="74"/>
      <c r="AM47" s="74"/>
      <c r="AN47" s="74"/>
      <c r="AO47" s="74"/>
      <c r="AP47" s="74"/>
      <c r="AQ47" s="74"/>
      <c r="AR47" s="74"/>
      <c r="AS47" s="74"/>
      <c r="AT47" s="74"/>
      <c r="AU47" s="74"/>
      <c r="AV47" s="74"/>
      <c r="AW47" s="74"/>
      <c r="AX47" s="74"/>
      <c r="AY47" s="74"/>
      <c r="AZ47" s="74"/>
      <c r="BA47" s="74"/>
      <c r="BB47" s="74"/>
      <c r="BC47" s="74"/>
      <c r="BD47" s="74"/>
      <c r="BE47" s="74"/>
      <c r="BF47" s="74"/>
    </row>
    <row r="48" spans="1:58" x14ac:dyDescent="0.3">
      <c r="B48" t="s">
        <v>1019</v>
      </c>
      <c r="E48" s="74"/>
      <c r="F48" s="74"/>
      <c r="G48" s="74"/>
      <c r="H48" s="74"/>
      <c r="I48" s="74"/>
      <c r="J48" s="74"/>
      <c r="K48" s="74"/>
      <c r="L48" s="74"/>
      <c r="M48" s="74"/>
      <c r="N48" s="74"/>
      <c r="O48" s="74"/>
      <c r="P48" s="74"/>
      <c r="Q48" s="74"/>
      <c r="R48" s="74"/>
      <c r="S48" s="74"/>
      <c r="T48" s="74"/>
      <c r="U48" s="74"/>
      <c r="V48" s="74"/>
      <c r="W48" s="74"/>
      <c r="X48" s="74"/>
      <c r="Y48" s="74"/>
      <c r="Z48" s="74"/>
      <c r="AA48" s="74"/>
      <c r="AB48" s="74"/>
      <c r="AC48" s="74"/>
      <c r="AD48" s="74"/>
      <c r="AE48" s="74"/>
      <c r="AF48" s="74"/>
      <c r="AG48" s="74"/>
      <c r="AH48" s="74"/>
      <c r="AI48" s="74"/>
      <c r="AJ48" s="74"/>
      <c r="AK48" s="74"/>
      <c r="AL48" s="74"/>
      <c r="AM48" s="74"/>
      <c r="AN48" s="74"/>
      <c r="AO48" s="74"/>
      <c r="AP48" s="74"/>
      <c r="AQ48" s="74"/>
      <c r="AR48" s="74"/>
      <c r="AS48" s="74"/>
      <c r="AT48" s="74"/>
      <c r="AU48" s="74"/>
      <c r="AV48" s="74"/>
      <c r="AW48" s="74"/>
      <c r="AX48" s="74"/>
      <c r="AY48" s="74"/>
      <c r="AZ48" s="74"/>
      <c r="BA48" s="74"/>
      <c r="BB48" s="74"/>
      <c r="BC48" s="74"/>
      <c r="BD48" s="74"/>
      <c r="BE48" s="74"/>
      <c r="BF48" s="74"/>
    </row>
    <row r="49" spans="2:58" x14ac:dyDescent="0.3">
      <c r="B49" t="s">
        <v>1019</v>
      </c>
      <c r="E49" s="74"/>
      <c r="F49" s="74"/>
      <c r="G49" s="74"/>
      <c r="H49" s="74"/>
      <c r="I49" s="74"/>
      <c r="J49" s="74"/>
      <c r="K49" s="74"/>
      <c r="L49" s="74"/>
      <c r="M49" s="74"/>
      <c r="N49" s="74"/>
      <c r="O49" s="74"/>
      <c r="P49" s="74"/>
      <c r="Q49" s="74"/>
      <c r="R49" s="74"/>
      <c r="S49" s="74"/>
      <c r="T49" s="74"/>
      <c r="U49" s="74"/>
      <c r="V49" s="74"/>
      <c r="W49" s="74"/>
      <c r="X49" s="74"/>
      <c r="Y49" s="74"/>
      <c r="Z49" s="74"/>
      <c r="AA49" s="74"/>
      <c r="AB49" s="74"/>
      <c r="AC49" s="74"/>
      <c r="AD49" s="74"/>
      <c r="AE49" s="74"/>
      <c r="AF49" s="74"/>
      <c r="AG49" s="74"/>
      <c r="AH49" s="74"/>
      <c r="AI49" s="74"/>
      <c r="AJ49" s="74"/>
      <c r="AK49" s="74"/>
      <c r="AL49" s="74"/>
      <c r="AM49" s="74"/>
      <c r="AN49" s="74"/>
      <c r="AO49" s="74"/>
      <c r="AP49" s="74"/>
      <c r="AQ49" s="74"/>
      <c r="AR49" s="74"/>
      <c r="AS49" s="74"/>
      <c r="AT49" s="74"/>
      <c r="AU49" s="74"/>
      <c r="AV49" s="74"/>
      <c r="AW49" s="74"/>
      <c r="AX49" s="74"/>
      <c r="AY49" s="74"/>
      <c r="AZ49" s="74"/>
      <c r="BA49" s="74"/>
      <c r="BB49" s="74"/>
      <c r="BC49" s="74"/>
      <c r="BD49" s="74"/>
      <c r="BE49" s="74"/>
      <c r="BF49" s="74"/>
    </row>
    <row r="50" spans="2:58" x14ac:dyDescent="0.3">
      <c r="B50" t="s">
        <v>1019</v>
      </c>
      <c r="E50" s="74"/>
      <c r="F50" s="74"/>
      <c r="G50" s="74"/>
      <c r="H50" s="74"/>
      <c r="I50" s="74"/>
      <c r="J50" s="74"/>
      <c r="K50" s="74"/>
      <c r="L50" s="74"/>
      <c r="M50" s="74"/>
      <c r="N50" s="74"/>
      <c r="O50" s="74"/>
      <c r="P50" s="74"/>
      <c r="Q50" s="74"/>
      <c r="R50" s="74"/>
      <c r="S50" s="74"/>
      <c r="T50" s="74"/>
      <c r="U50" s="74"/>
      <c r="V50" s="74"/>
      <c r="W50" s="74"/>
      <c r="X50" s="74"/>
      <c r="Y50" s="74"/>
      <c r="Z50" s="74"/>
      <c r="AA50" s="74"/>
      <c r="AB50" s="74"/>
      <c r="AC50" s="74"/>
      <c r="AD50" s="74"/>
      <c r="AE50" s="74"/>
      <c r="AF50" s="74"/>
      <c r="AG50" s="74"/>
      <c r="AH50" s="74"/>
      <c r="AI50" s="74"/>
      <c r="AJ50" s="74"/>
      <c r="AK50" s="74"/>
      <c r="AL50" s="74"/>
      <c r="AM50" s="74"/>
      <c r="AN50" s="74"/>
      <c r="AO50" s="74"/>
      <c r="AP50" s="74"/>
      <c r="AQ50" s="74"/>
      <c r="AR50" s="74"/>
      <c r="AS50" s="74"/>
      <c r="AT50" s="74"/>
      <c r="AU50" s="74"/>
      <c r="AV50" s="74"/>
      <c r="AW50" s="74"/>
      <c r="AX50" s="74"/>
      <c r="AY50" s="74"/>
      <c r="AZ50" s="74"/>
      <c r="BA50" s="74"/>
      <c r="BB50" s="74"/>
      <c r="BC50" s="74"/>
      <c r="BD50" s="74"/>
      <c r="BE50" s="74"/>
      <c r="BF50" s="74"/>
    </row>
    <row r="51" spans="2:58" x14ac:dyDescent="0.3">
      <c r="B51" t="s">
        <v>1019</v>
      </c>
      <c r="E51" s="74"/>
      <c r="F51" s="74"/>
      <c r="G51" s="74"/>
      <c r="H51" s="74"/>
      <c r="I51" s="74"/>
      <c r="J51" s="74"/>
      <c r="K51" s="74"/>
      <c r="L51" s="74"/>
      <c r="M51" s="74"/>
      <c r="N51" s="74"/>
      <c r="O51" s="74"/>
      <c r="P51" s="74"/>
      <c r="Q51" s="74"/>
      <c r="R51" s="74"/>
      <c r="S51" s="74"/>
      <c r="T51" s="74"/>
      <c r="U51" s="74"/>
      <c r="V51" s="74"/>
      <c r="W51" s="74"/>
      <c r="X51" s="74"/>
      <c r="Y51" s="74"/>
      <c r="Z51" s="74"/>
      <c r="AA51" s="74"/>
      <c r="AB51" s="74"/>
      <c r="AC51" s="74"/>
      <c r="AD51" s="74"/>
      <c r="AE51" s="74"/>
      <c r="AF51" s="74"/>
      <c r="AG51" s="74"/>
      <c r="AH51" s="74"/>
      <c r="AI51" s="74"/>
      <c r="AJ51" s="74"/>
      <c r="AK51" s="74"/>
      <c r="AL51" s="74"/>
      <c r="AM51" s="74"/>
      <c r="AN51" s="74"/>
      <c r="AO51" s="74"/>
      <c r="AP51" s="74"/>
      <c r="AQ51" s="74"/>
      <c r="AR51" s="74"/>
      <c r="AS51" s="74"/>
      <c r="AT51" s="74"/>
      <c r="AU51" s="74"/>
      <c r="AV51" s="74"/>
      <c r="AW51" s="74"/>
      <c r="AX51" s="74"/>
      <c r="AY51" s="74"/>
      <c r="AZ51" s="74"/>
      <c r="BA51" s="74"/>
      <c r="BB51" s="74"/>
      <c r="BC51" s="74"/>
      <c r="BD51" s="74"/>
      <c r="BE51" s="74"/>
      <c r="BF51" s="74"/>
    </row>
    <row r="52" spans="2:58" x14ac:dyDescent="0.3">
      <c r="B52" t="s">
        <v>1019</v>
      </c>
      <c r="E52" s="74"/>
      <c r="F52" s="74"/>
      <c r="G52" s="74"/>
      <c r="H52" s="74"/>
      <c r="I52" s="74"/>
      <c r="J52" s="74"/>
      <c r="K52" s="74"/>
      <c r="L52" s="74"/>
      <c r="M52" s="74"/>
      <c r="N52" s="74"/>
      <c r="O52" s="74"/>
      <c r="P52" s="74"/>
      <c r="Q52" s="74"/>
      <c r="R52" s="74"/>
      <c r="S52" s="74"/>
      <c r="T52" s="74"/>
      <c r="U52" s="74"/>
      <c r="V52" s="74"/>
      <c r="W52" s="74"/>
      <c r="X52" s="74"/>
      <c r="Y52" s="74"/>
      <c r="Z52" s="74"/>
      <c r="AA52" s="74"/>
      <c r="AB52" s="74"/>
      <c r="AC52" s="74"/>
      <c r="AD52" s="74"/>
      <c r="AE52" s="74"/>
      <c r="AF52" s="74"/>
      <c r="AG52" s="74"/>
      <c r="AH52" s="74"/>
      <c r="AI52" s="74"/>
      <c r="AJ52" s="74"/>
      <c r="AK52" s="74"/>
      <c r="AL52" s="74"/>
      <c r="AM52" s="74"/>
      <c r="AN52" s="74"/>
      <c r="AO52" s="74"/>
      <c r="AP52" s="74"/>
      <c r="AQ52" s="74"/>
      <c r="AR52" s="74"/>
      <c r="AS52" s="74"/>
      <c r="AT52" s="74"/>
      <c r="AU52" s="74"/>
      <c r="AV52" s="74"/>
      <c r="AW52" s="74"/>
      <c r="AX52" s="74"/>
      <c r="AY52" s="74"/>
      <c r="AZ52" s="74"/>
      <c r="BA52" s="74"/>
      <c r="BB52" s="74"/>
      <c r="BC52" s="74"/>
      <c r="BD52" s="74"/>
      <c r="BE52" s="74"/>
      <c r="BF52" s="74"/>
    </row>
    <row r="53" spans="2:58" x14ac:dyDescent="0.3">
      <c r="B53" t="s">
        <v>1019</v>
      </c>
      <c r="E53" s="74"/>
      <c r="F53" s="74"/>
      <c r="G53" s="74"/>
      <c r="H53" s="74"/>
      <c r="I53" s="74"/>
      <c r="J53" s="74"/>
      <c r="K53" s="74"/>
      <c r="L53" s="74"/>
      <c r="M53" s="74"/>
      <c r="N53" s="74"/>
      <c r="O53" s="74"/>
      <c r="P53" s="74"/>
      <c r="Q53" s="74"/>
      <c r="R53" s="74"/>
      <c r="S53" s="74"/>
      <c r="T53" s="74"/>
      <c r="U53" s="74"/>
      <c r="V53" s="74"/>
      <c r="W53" s="74"/>
      <c r="X53" s="74"/>
      <c r="Y53" s="74"/>
      <c r="Z53" s="74"/>
      <c r="AA53" s="74"/>
      <c r="AB53" s="74"/>
      <c r="AC53" s="74"/>
      <c r="AD53" s="74"/>
      <c r="AE53" s="74"/>
      <c r="AF53" s="74"/>
      <c r="AG53" s="74"/>
      <c r="AH53" s="74"/>
      <c r="AI53" s="74"/>
      <c r="AJ53" s="74"/>
      <c r="AK53" s="74"/>
      <c r="AL53" s="74"/>
      <c r="AM53" s="74"/>
      <c r="AN53" s="74"/>
      <c r="AO53" s="74"/>
      <c r="AP53" s="74"/>
      <c r="AQ53" s="74"/>
      <c r="AR53" s="74"/>
      <c r="AS53" s="74"/>
      <c r="AT53" s="74"/>
      <c r="AU53" s="74"/>
      <c r="AV53" s="74"/>
      <c r="AW53" s="74"/>
      <c r="AX53" s="74"/>
      <c r="AY53" s="74"/>
      <c r="AZ53" s="74"/>
      <c r="BA53" s="74"/>
      <c r="BB53" s="74"/>
      <c r="BC53" s="74"/>
      <c r="BD53" s="74"/>
      <c r="BE53" s="74"/>
      <c r="BF53" s="74"/>
    </row>
    <row r="54" spans="2:58" x14ac:dyDescent="0.3">
      <c r="B54" t="s">
        <v>1019</v>
      </c>
      <c r="E54" s="74"/>
      <c r="F54" s="74"/>
      <c r="G54" s="74"/>
      <c r="H54" s="74"/>
      <c r="I54" s="74"/>
      <c r="J54" s="74"/>
      <c r="K54" s="74"/>
      <c r="L54" s="74"/>
      <c r="M54" s="74"/>
      <c r="N54" s="74"/>
      <c r="O54" s="74"/>
      <c r="P54" s="74"/>
      <c r="Q54" s="74"/>
      <c r="R54" s="74"/>
      <c r="S54" s="74"/>
      <c r="T54" s="74"/>
      <c r="U54" s="74"/>
      <c r="V54" s="74"/>
      <c r="W54" s="74"/>
      <c r="X54" s="74"/>
      <c r="Y54" s="74"/>
      <c r="Z54" s="74"/>
      <c r="AA54" s="74"/>
      <c r="AB54" s="74"/>
      <c r="AC54" s="74"/>
      <c r="AD54" s="74"/>
      <c r="AE54" s="74"/>
      <c r="AF54" s="74"/>
      <c r="AG54" s="74"/>
      <c r="AH54" s="74"/>
      <c r="AI54" s="74"/>
      <c r="AJ54" s="74"/>
      <c r="AK54" s="74"/>
      <c r="AL54" s="74"/>
      <c r="AM54" s="74"/>
      <c r="AN54" s="74"/>
      <c r="AO54" s="74"/>
      <c r="AP54" s="74"/>
      <c r="AQ54" s="74"/>
      <c r="AR54" s="74"/>
      <c r="AS54" s="74"/>
      <c r="AT54" s="74"/>
      <c r="AU54" s="74"/>
      <c r="AV54" s="74"/>
      <c r="AW54" s="74"/>
      <c r="AX54" s="74"/>
      <c r="AY54" s="74"/>
      <c r="AZ54" s="74"/>
      <c r="BA54" s="74"/>
      <c r="BB54" s="74"/>
      <c r="BC54" s="74"/>
      <c r="BD54" s="74"/>
      <c r="BE54" s="74"/>
      <c r="BF54" s="74"/>
    </row>
    <row r="55" spans="2:58" x14ac:dyDescent="0.3">
      <c r="B55" t="s">
        <v>1019</v>
      </c>
      <c r="E55" s="74"/>
      <c r="F55" s="74"/>
      <c r="G55" s="74"/>
      <c r="H55" s="74"/>
      <c r="I55" s="74"/>
      <c r="J55" s="74"/>
      <c r="K55" s="74"/>
      <c r="L55" s="74"/>
      <c r="M55" s="74"/>
      <c r="N55" s="74"/>
      <c r="O55" s="74"/>
      <c r="P55" s="74"/>
      <c r="Q55" s="74"/>
      <c r="R55" s="74"/>
      <c r="S55" s="74"/>
      <c r="T55" s="74"/>
      <c r="U55" s="74"/>
      <c r="V55" s="74"/>
      <c r="W55" s="74"/>
      <c r="X55" s="74"/>
      <c r="Y55" s="74"/>
      <c r="Z55" s="74"/>
      <c r="AA55" s="74"/>
      <c r="AB55" s="74"/>
      <c r="AC55" s="74"/>
      <c r="AD55" s="74"/>
      <c r="AE55" s="74"/>
      <c r="AF55" s="74"/>
      <c r="AG55" s="74"/>
      <c r="AH55" s="74"/>
      <c r="AI55" s="74"/>
      <c r="AJ55" s="74"/>
      <c r="AK55" s="74"/>
      <c r="AL55" s="74"/>
      <c r="AM55" s="74"/>
      <c r="AN55" s="74"/>
      <c r="AO55" s="74"/>
      <c r="AP55" s="74"/>
      <c r="AQ55" s="74"/>
      <c r="AR55" s="74"/>
      <c r="AS55" s="74"/>
      <c r="AT55" s="74"/>
      <c r="AU55" s="74"/>
      <c r="AV55" s="74"/>
      <c r="AW55" s="74"/>
      <c r="AX55" s="74"/>
      <c r="AY55" s="74"/>
      <c r="AZ55" s="74"/>
      <c r="BA55" s="74"/>
      <c r="BB55" s="74"/>
      <c r="BC55" s="74"/>
      <c r="BD55" s="74"/>
      <c r="BE55" s="74"/>
      <c r="BF55" s="74"/>
    </row>
    <row r="56" spans="2:58" x14ac:dyDescent="0.3">
      <c r="B56" t="s">
        <v>1019</v>
      </c>
      <c r="E56" s="74"/>
      <c r="F56" s="74"/>
      <c r="G56" s="74"/>
      <c r="H56" s="74"/>
      <c r="I56" s="74"/>
      <c r="J56" s="74"/>
      <c r="K56" s="74"/>
      <c r="L56" s="74"/>
      <c r="M56" s="74"/>
      <c r="N56" s="74"/>
      <c r="O56" s="74"/>
      <c r="P56" s="74"/>
      <c r="Q56" s="74"/>
      <c r="R56" s="74"/>
      <c r="S56" s="74"/>
      <c r="T56" s="74"/>
      <c r="U56" s="74"/>
      <c r="V56" s="74"/>
      <c r="W56" s="74"/>
      <c r="X56" s="74"/>
      <c r="Y56" s="74"/>
      <c r="Z56" s="74"/>
      <c r="AA56" s="74"/>
      <c r="AB56" s="74"/>
      <c r="AC56" s="74"/>
      <c r="AD56" s="74"/>
      <c r="AE56" s="74"/>
      <c r="AF56" s="74"/>
      <c r="AG56" s="74"/>
      <c r="AH56" s="74"/>
      <c r="AI56" s="74"/>
      <c r="AJ56" s="74"/>
      <c r="AK56" s="74"/>
      <c r="AL56" s="74"/>
      <c r="AM56" s="74"/>
      <c r="AN56" s="74"/>
      <c r="AO56" s="74"/>
      <c r="AP56" s="74"/>
      <c r="AQ56" s="74"/>
      <c r="AR56" s="74"/>
      <c r="AS56" s="74"/>
      <c r="AT56" s="74"/>
      <c r="AU56" s="74"/>
      <c r="AV56" s="74"/>
      <c r="AW56" s="74"/>
      <c r="AX56" s="74"/>
      <c r="AY56" s="74"/>
      <c r="AZ56" s="74"/>
      <c r="BA56" s="74"/>
      <c r="BB56" s="74"/>
      <c r="BC56" s="74"/>
      <c r="BD56" s="74"/>
      <c r="BE56" s="74"/>
      <c r="BF56" s="74"/>
    </row>
    <row r="57" spans="2:58" x14ac:dyDescent="0.3">
      <c r="B57" t="s">
        <v>1019</v>
      </c>
      <c r="E57" s="74"/>
      <c r="F57" s="74"/>
      <c r="G57" s="74"/>
      <c r="H57" s="74"/>
      <c r="I57" s="74"/>
      <c r="J57" s="74"/>
      <c r="K57" s="74"/>
      <c r="L57" s="74"/>
      <c r="M57" s="74"/>
      <c r="N57" s="74"/>
      <c r="O57" s="74"/>
      <c r="P57" s="74"/>
      <c r="Q57" s="74"/>
      <c r="R57" s="74"/>
      <c r="S57" s="74"/>
      <c r="T57" s="74"/>
      <c r="U57" s="74"/>
      <c r="V57" s="74"/>
      <c r="W57" s="74"/>
      <c r="X57" s="74"/>
      <c r="Y57" s="74"/>
      <c r="Z57" s="74"/>
      <c r="AA57" s="74"/>
      <c r="AB57" s="74"/>
      <c r="AC57" s="74"/>
      <c r="AD57" s="74"/>
      <c r="AE57" s="74"/>
      <c r="AF57" s="74"/>
      <c r="AG57" s="74"/>
      <c r="AH57" s="74"/>
      <c r="AI57" s="74"/>
      <c r="AJ57" s="74"/>
      <c r="AK57" s="74"/>
      <c r="AL57" s="74"/>
      <c r="AM57" s="74"/>
      <c r="AN57" s="74"/>
      <c r="AO57" s="74"/>
      <c r="AP57" s="74"/>
      <c r="AQ57" s="74"/>
      <c r="AR57" s="74"/>
      <c r="AS57" s="74"/>
      <c r="AT57" s="74"/>
      <c r="AU57" s="74"/>
      <c r="AV57" s="74"/>
      <c r="AW57" s="74"/>
      <c r="AX57" s="74"/>
      <c r="AY57" s="74"/>
      <c r="AZ57" s="74"/>
      <c r="BA57" s="74"/>
      <c r="BB57" s="74"/>
      <c r="BC57" s="74"/>
      <c r="BD57" s="74"/>
      <c r="BE57" s="74"/>
      <c r="BF57" s="74"/>
    </row>
    <row r="58" spans="2:58" x14ac:dyDescent="0.3">
      <c r="B58" t="s">
        <v>1019</v>
      </c>
      <c r="E58" s="74"/>
      <c r="F58" s="74"/>
      <c r="G58" s="74"/>
      <c r="H58" s="74"/>
      <c r="I58" s="74"/>
      <c r="J58" s="74"/>
      <c r="K58" s="74"/>
      <c r="L58" s="74"/>
      <c r="M58" s="74"/>
      <c r="N58" s="74"/>
      <c r="O58" s="74"/>
      <c r="P58" s="74"/>
      <c r="Q58" s="74"/>
      <c r="R58" s="74"/>
      <c r="S58" s="74"/>
      <c r="T58" s="74"/>
      <c r="U58" s="74"/>
      <c r="V58" s="74"/>
      <c r="W58" s="74"/>
      <c r="X58" s="74"/>
      <c r="Y58" s="74"/>
      <c r="Z58" s="74"/>
      <c r="AA58" s="74"/>
      <c r="AB58" s="74"/>
      <c r="AC58" s="74"/>
      <c r="AD58" s="74"/>
      <c r="AE58" s="74"/>
      <c r="AF58" s="74"/>
      <c r="AG58" s="74"/>
      <c r="AH58" s="74"/>
      <c r="AI58" s="74"/>
      <c r="AJ58" s="74"/>
      <c r="AK58" s="74"/>
      <c r="AL58" s="74"/>
      <c r="AM58" s="74"/>
      <c r="AN58" s="74"/>
      <c r="AO58" s="74"/>
      <c r="AP58" s="74"/>
      <c r="AQ58" s="74"/>
      <c r="AR58" s="74"/>
      <c r="AS58" s="74"/>
      <c r="AT58" s="74"/>
      <c r="AU58" s="74"/>
      <c r="AV58" s="74"/>
      <c r="AW58" s="74"/>
      <c r="AX58" s="74"/>
      <c r="AY58" s="74"/>
      <c r="AZ58" s="74"/>
      <c r="BA58" s="74"/>
      <c r="BB58" s="74"/>
      <c r="BC58" s="74"/>
      <c r="BD58" s="74"/>
      <c r="BE58" s="74"/>
      <c r="BF58" s="74"/>
    </row>
    <row r="59" spans="2:58" x14ac:dyDescent="0.3">
      <c r="B59" t="s">
        <v>1019</v>
      </c>
      <c r="E59" s="74"/>
      <c r="F59" s="74"/>
      <c r="G59" s="74"/>
      <c r="H59" s="74"/>
      <c r="I59" s="74"/>
      <c r="J59" s="74"/>
      <c r="K59" s="74"/>
      <c r="L59" s="74"/>
      <c r="M59" s="74"/>
      <c r="N59" s="74"/>
      <c r="O59" s="74"/>
      <c r="P59" s="74"/>
      <c r="Q59" s="74"/>
      <c r="R59" s="74"/>
      <c r="S59" s="74"/>
      <c r="T59" s="74"/>
      <c r="U59" s="74"/>
      <c r="V59" s="74"/>
      <c r="W59" s="74"/>
      <c r="X59" s="74"/>
      <c r="Y59" s="74"/>
      <c r="Z59" s="74"/>
      <c r="AA59" s="74"/>
      <c r="AB59" s="74"/>
      <c r="AC59" s="74"/>
      <c r="AD59" s="74"/>
      <c r="AE59" s="74"/>
      <c r="AF59" s="74"/>
      <c r="AG59" s="74"/>
      <c r="AH59" s="74"/>
      <c r="AI59" s="74"/>
      <c r="AJ59" s="74"/>
      <c r="AK59" s="74"/>
      <c r="AL59" s="74"/>
      <c r="AM59" s="74"/>
      <c r="AN59" s="74"/>
      <c r="AO59" s="74"/>
      <c r="AP59" s="74"/>
      <c r="AQ59" s="74"/>
      <c r="AR59" s="74"/>
      <c r="AS59" s="74"/>
      <c r="AT59" s="74"/>
      <c r="AU59" s="74"/>
      <c r="AV59" s="74"/>
      <c r="AW59" s="74"/>
      <c r="AX59" s="74"/>
      <c r="AY59" s="74"/>
      <c r="AZ59" s="74"/>
      <c r="BA59" s="74"/>
      <c r="BB59" s="74"/>
      <c r="BC59" s="74"/>
      <c r="BD59" s="74"/>
      <c r="BE59" s="74"/>
      <c r="BF59" s="74"/>
    </row>
    <row r="60" spans="2:58" x14ac:dyDescent="0.3">
      <c r="B60" t="s">
        <v>1019</v>
      </c>
      <c r="E60" s="74"/>
      <c r="F60" s="74"/>
      <c r="G60" s="74"/>
      <c r="H60" s="74"/>
      <c r="I60" s="74"/>
      <c r="J60" s="74"/>
      <c r="K60" s="74"/>
      <c r="L60" s="74"/>
      <c r="M60" s="74"/>
      <c r="N60" s="74"/>
      <c r="O60" s="74"/>
      <c r="P60" s="74"/>
      <c r="Q60" s="74"/>
      <c r="R60" s="74"/>
      <c r="S60" s="74"/>
      <c r="T60" s="74"/>
      <c r="U60" s="74"/>
      <c r="V60" s="74"/>
      <c r="W60" s="74"/>
      <c r="X60" s="74"/>
      <c r="Y60" s="74"/>
      <c r="Z60" s="74"/>
      <c r="AA60" s="74"/>
      <c r="AB60" s="74"/>
      <c r="AC60" s="74"/>
      <c r="AD60" s="74"/>
      <c r="AE60" s="74"/>
      <c r="AF60" s="74"/>
      <c r="AG60" s="74"/>
      <c r="AH60" s="74"/>
      <c r="AI60" s="74"/>
      <c r="AJ60" s="74"/>
      <c r="AK60" s="74"/>
      <c r="AL60" s="74"/>
      <c r="AM60" s="74"/>
      <c r="AN60" s="74"/>
      <c r="AO60" s="74"/>
      <c r="AP60" s="74"/>
      <c r="AQ60" s="74"/>
      <c r="AR60" s="74"/>
      <c r="AS60" s="74"/>
      <c r="AT60" s="74"/>
      <c r="AU60" s="74"/>
      <c r="AV60" s="74"/>
      <c r="AW60" s="74"/>
      <c r="AX60" s="74"/>
      <c r="AY60" s="74"/>
      <c r="AZ60" s="74"/>
      <c r="BA60" s="74"/>
      <c r="BB60" s="74"/>
      <c r="BC60" s="74"/>
      <c r="BD60" s="74"/>
      <c r="BE60" s="74"/>
      <c r="BF60" s="74"/>
    </row>
    <row r="61" spans="2:58" x14ac:dyDescent="0.3">
      <c r="B61" t="s">
        <v>1019</v>
      </c>
      <c r="E61" s="74"/>
      <c r="F61" s="74"/>
      <c r="G61" s="74"/>
      <c r="H61" s="74"/>
      <c r="I61" s="74"/>
      <c r="J61" s="74"/>
      <c r="K61" s="74"/>
      <c r="L61" s="74"/>
      <c r="M61" s="74"/>
      <c r="N61" s="74"/>
      <c r="O61" s="74"/>
      <c r="P61" s="74"/>
      <c r="Q61" s="74"/>
      <c r="R61" s="74"/>
      <c r="S61" s="74"/>
      <c r="T61" s="74"/>
      <c r="U61" s="74"/>
      <c r="V61" s="74"/>
      <c r="W61" s="74"/>
      <c r="X61" s="74"/>
      <c r="Y61" s="74"/>
      <c r="Z61" s="74"/>
      <c r="AA61" s="74"/>
      <c r="AB61" s="74"/>
      <c r="AC61" s="74"/>
      <c r="AD61" s="74"/>
      <c r="AE61" s="74"/>
      <c r="AF61" s="74"/>
      <c r="AG61" s="74"/>
      <c r="AH61" s="74"/>
      <c r="AI61" s="74"/>
      <c r="AJ61" s="74"/>
      <c r="AK61" s="74"/>
      <c r="AL61" s="74"/>
      <c r="AM61" s="74"/>
      <c r="AN61" s="74"/>
      <c r="AO61" s="74"/>
      <c r="AP61" s="74"/>
      <c r="AQ61" s="74"/>
      <c r="AR61" s="74"/>
      <c r="AS61" s="74"/>
      <c r="AT61" s="74"/>
      <c r="AU61" s="74"/>
      <c r="AV61" s="74"/>
      <c r="AW61" s="74"/>
      <c r="AX61" s="74"/>
      <c r="AY61" s="74"/>
      <c r="AZ61" s="74"/>
      <c r="BA61" s="74"/>
      <c r="BB61" s="74"/>
      <c r="BC61" s="74"/>
      <c r="BD61" s="74"/>
      <c r="BE61" s="74"/>
      <c r="BF61" s="74"/>
    </row>
    <row r="62" spans="2:58" x14ac:dyDescent="0.3">
      <c r="B62" t="s">
        <v>1019</v>
      </c>
      <c r="E62" s="74"/>
      <c r="F62" s="74"/>
      <c r="G62" s="74"/>
      <c r="H62" s="74"/>
      <c r="I62" s="74"/>
      <c r="J62" s="74"/>
      <c r="K62" s="74"/>
      <c r="L62" s="74"/>
      <c r="M62" s="74"/>
      <c r="N62" s="74"/>
      <c r="O62" s="74"/>
      <c r="P62" s="74"/>
      <c r="Q62" s="74"/>
      <c r="R62" s="74"/>
      <c r="S62" s="74"/>
      <c r="T62" s="74"/>
      <c r="U62" s="74"/>
      <c r="V62" s="74"/>
      <c r="W62" s="74"/>
      <c r="X62" s="74"/>
      <c r="Y62" s="74"/>
      <c r="Z62" s="74"/>
      <c r="AA62" s="74"/>
      <c r="AB62" s="74"/>
      <c r="AC62" s="74"/>
      <c r="AD62" s="74"/>
      <c r="AE62" s="74"/>
      <c r="AF62" s="74"/>
      <c r="AG62" s="74"/>
      <c r="AH62" s="74"/>
      <c r="AI62" s="74"/>
      <c r="AJ62" s="74"/>
      <c r="AK62" s="74"/>
      <c r="AL62" s="74"/>
      <c r="AM62" s="74"/>
      <c r="AN62" s="74"/>
      <c r="AO62" s="74"/>
      <c r="AP62" s="74"/>
      <c r="AQ62" s="74"/>
      <c r="AR62" s="74"/>
      <c r="AS62" s="74"/>
      <c r="AT62" s="74"/>
      <c r="AU62" s="74"/>
      <c r="AV62" s="74"/>
      <c r="AW62" s="74"/>
      <c r="AX62" s="74"/>
      <c r="AY62" s="74"/>
      <c r="AZ62" s="74"/>
      <c r="BA62" s="74"/>
      <c r="BB62" s="74"/>
      <c r="BC62" s="74"/>
      <c r="BD62" s="74"/>
      <c r="BE62" s="74"/>
      <c r="BF62" s="74"/>
    </row>
    <row r="63" spans="2:58" x14ac:dyDescent="0.3">
      <c r="B63" t="s">
        <v>1019</v>
      </c>
      <c r="E63" s="74"/>
      <c r="F63" s="74"/>
      <c r="G63" s="74"/>
      <c r="H63" s="74"/>
      <c r="I63" s="74"/>
      <c r="J63" s="74"/>
      <c r="K63" s="74"/>
      <c r="L63" s="74"/>
      <c r="M63" s="74"/>
      <c r="N63" s="74"/>
      <c r="O63" s="74"/>
      <c r="P63" s="74"/>
      <c r="Q63" s="74"/>
      <c r="R63" s="74"/>
      <c r="S63" s="74"/>
      <c r="T63" s="74"/>
      <c r="U63" s="74"/>
      <c r="V63" s="74"/>
      <c r="W63" s="74"/>
      <c r="X63" s="74"/>
      <c r="Y63" s="74"/>
      <c r="Z63" s="74"/>
      <c r="AA63" s="74"/>
      <c r="AB63" s="74"/>
      <c r="AC63" s="74"/>
      <c r="AD63" s="74"/>
      <c r="AE63" s="74"/>
      <c r="AF63" s="74"/>
      <c r="AG63" s="74"/>
      <c r="AH63" s="74"/>
      <c r="AI63" s="74"/>
      <c r="AJ63" s="74"/>
      <c r="AK63" s="74"/>
      <c r="AL63" s="74"/>
      <c r="AM63" s="74"/>
      <c r="AN63" s="74"/>
      <c r="AO63" s="74"/>
      <c r="AP63" s="74"/>
      <c r="AQ63" s="74"/>
      <c r="AR63" s="74"/>
      <c r="AS63" s="74"/>
      <c r="AT63" s="74"/>
      <c r="AU63" s="74"/>
      <c r="AV63" s="74"/>
      <c r="AW63" s="74"/>
      <c r="AX63" s="74"/>
      <c r="AY63" s="74"/>
      <c r="AZ63" s="74"/>
      <c r="BA63" s="74"/>
      <c r="BB63" s="74"/>
      <c r="BC63" s="74"/>
      <c r="BD63" s="74"/>
      <c r="BE63" s="74"/>
      <c r="BF63" s="74"/>
    </row>
    <row r="64" spans="2:58" x14ac:dyDescent="0.3">
      <c r="B64" t="s">
        <v>1019</v>
      </c>
      <c r="E64" s="74"/>
      <c r="F64" s="74"/>
      <c r="G64" s="74"/>
      <c r="H64" s="74"/>
      <c r="I64" s="74"/>
      <c r="J64" s="74"/>
      <c r="K64" s="74"/>
      <c r="L64" s="74"/>
      <c r="M64" s="74"/>
      <c r="N64" s="74"/>
      <c r="O64" s="74"/>
      <c r="P64" s="74"/>
      <c r="Q64" s="74"/>
      <c r="R64" s="74"/>
      <c r="S64" s="74"/>
      <c r="T64" s="74"/>
      <c r="U64" s="74"/>
      <c r="V64" s="74"/>
      <c r="W64" s="74"/>
      <c r="X64" s="74"/>
      <c r="Y64" s="74"/>
      <c r="Z64" s="74"/>
      <c r="AA64" s="74"/>
      <c r="AB64" s="74"/>
      <c r="AC64" s="74"/>
      <c r="AD64" s="74"/>
      <c r="AE64" s="74"/>
      <c r="AF64" s="74"/>
      <c r="AG64" s="74"/>
      <c r="AH64" s="74"/>
      <c r="AI64" s="74"/>
      <c r="AJ64" s="74"/>
      <c r="AK64" s="74"/>
      <c r="AL64" s="74"/>
      <c r="AM64" s="74"/>
      <c r="AN64" s="74"/>
      <c r="AO64" s="74"/>
      <c r="AP64" s="74"/>
      <c r="AQ64" s="74"/>
      <c r="AR64" s="74"/>
      <c r="AS64" s="74"/>
      <c r="AT64" s="74"/>
      <c r="AU64" s="74"/>
      <c r="AV64" s="74"/>
      <c r="AW64" s="74"/>
      <c r="AX64" s="74"/>
      <c r="AY64" s="74"/>
      <c r="AZ64" s="74"/>
      <c r="BA64" s="74"/>
      <c r="BB64" s="74"/>
      <c r="BC64" s="74"/>
      <c r="BD64" s="74"/>
      <c r="BE64" s="74"/>
      <c r="BF64" s="74"/>
    </row>
    <row r="65" spans="2:58" x14ac:dyDescent="0.3">
      <c r="B65" t="s">
        <v>1019</v>
      </c>
      <c r="E65" s="74"/>
      <c r="F65" s="74"/>
      <c r="G65" s="74"/>
      <c r="H65" s="74"/>
      <c r="I65" s="74"/>
      <c r="J65" s="74"/>
      <c r="K65" s="74"/>
      <c r="L65" s="74"/>
      <c r="M65" s="74"/>
      <c r="N65" s="74"/>
      <c r="O65" s="74"/>
      <c r="P65" s="74"/>
      <c r="Q65" s="74"/>
      <c r="R65" s="74"/>
      <c r="S65" s="74"/>
      <c r="T65" s="74"/>
      <c r="U65" s="74"/>
      <c r="V65" s="74"/>
      <c r="W65" s="74"/>
      <c r="X65" s="74"/>
      <c r="Y65" s="74"/>
      <c r="Z65" s="74"/>
      <c r="AA65" s="74"/>
      <c r="AB65" s="74"/>
      <c r="AC65" s="74"/>
      <c r="AD65" s="74"/>
      <c r="AE65" s="74"/>
      <c r="AF65" s="74"/>
      <c r="AG65" s="74"/>
      <c r="AH65" s="74"/>
      <c r="AI65" s="74"/>
      <c r="AJ65" s="74"/>
      <c r="AK65" s="74"/>
      <c r="AL65" s="74"/>
      <c r="AM65" s="74"/>
      <c r="AN65" s="74"/>
      <c r="AO65" s="74"/>
      <c r="AP65" s="74"/>
      <c r="AQ65" s="74"/>
      <c r="AR65" s="74"/>
      <c r="AS65" s="74"/>
      <c r="AT65" s="74"/>
      <c r="AU65" s="74"/>
      <c r="AV65" s="74"/>
      <c r="AW65" s="74"/>
      <c r="AX65" s="74"/>
      <c r="AY65" s="74"/>
      <c r="AZ65" s="74"/>
      <c r="BA65" s="74"/>
      <c r="BB65" s="74"/>
      <c r="BC65" s="74"/>
      <c r="BD65" s="74"/>
      <c r="BE65" s="74"/>
      <c r="BF65" s="74"/>
    </row>
    <row r="66" spans="2:58" x14ac:dyDescent="0.3">
      <c r="B66" t="s">
        <v>1019</v>
      </c>
      <c r="E66" s="74"/>
      <c r="F66" s="74"/>
      <c r="G66" s="74"/>
      <c r="H66" s="74"/>
      <c r="I66" s="74"/>
      <c r="J66" s="74"/>
      <c r="K66" s="74"/>
      <c r="L66" s="74"/>
      <c r="M66" s="74"/>
      <c r="N66" s="74"/>
      <c r="O66" s="74"/>
      <c r="P66" s="74"/>
      <c r="Q66" s="74"/>
      <c r="R66" s="74"/>
      <c r="S66" s="74"/>
      <c r="T66" s="74"/>
      <c r="U66" s="74"/>
      <c r="V66" s="74"/>
      <c r="W66" s="74"/>
      <c r="X66" s="74"/>
      <c r="Y66" s="74"/>
      <c r="Z66" s="74"/>
      <c r="AA66" s="74"/>
      <c r="AB66" s="74"/>
      <c r="AC66" s="74"/>
      <c r="AD66" s="74"/>
      <c r="AE66" s="74"/>
      <c r="AF66" s="74"/>
      <c r="AG66" s="74"/>
      <c r="AH66" s="74"/>
      <c r="AI66" s="74"/>
      <c r="AJ66" s="74"/>
      <c r="AK66" s="74"/>
      <c r="AL66" s="74"/>
      <c r="AM66" s="74"/>
      <c r="AN66" s="74"/>
      <c r="AO66" s="74"/>
      <c r="AP66" s="74"/>
      <c r="AQ66" s="74"/>
      <c r="AR66" s="74"/>
      <c r="AS66" s="74"/>
      <c r="AT66" s="74"/>
      <c r="AU66" s="74"/>
      <c r="AV66" s="74"/>
      <c r="AW66" s="74"/>
      <c r="AX66" s="74"/>
      <c r="AY66" s="74"/>
      <c r="AZ66" s="74"/>
      <c r="BA66" s="74"/>
      <c r="BB66" s="74"/>
      <c r="BC66" s="74"/>
      <c r="BD66" s="74"/>
      <c r="BE66" s="74"/>
      <c r="BF66" s="74"/>
    </row>
    <row r="67" spans="2:58" x14ac:dyDescent="0.3">
      <c r="B67" t="s">
        <v>1019</v>
      </c>
      <c r="E67" s="74"/>
      <c r="F67" s="74"/>
      <c r="G67" s="74"/>
      <c r="H67" s="74"/>
      <c r="I67" s="74"/>
      <c r="J67" s="74"/>
      <c r="K67" s="74"/>
      <c r="L67" s="74"/>
      <c r="M67" s="74"/>
      <c r="N67" s="74"/>
      <c r="O67" s="74"/>
      <c r="P67" s="74"/>
      <c r="Q67" s="74"/>
      <c r="R67" s="74"/>
      <c r="S67" s="74"/>
      <c r="T67" s="74"/>
      <c r="U67" s="74"/>
      <c r="V67" s="74"/>
      <c r="W67" s="74"/>
      <c r="X67" s="74"/>
      <c r="Y67" s="74"/>
      <c r="Z67" s="74"/>
      <c r="AA67" s="74"/>
      <c r="AB67" s="74"/>
      <c r="AC67" s="74"/>
      <c r="AD67" s="74"/>
      <c r="AE67" s="74"/>
      <c r="AF67" s="74"/>
      <c r="AG67" s="74"/>
      <c r="AH67" s="74"/>
      <c r="AI67" s="74"/>
      <c r="AJ67" s="74"/>
      <c r="AK67" s="74"/>
      <c r="AL67" s="74"/>
      <c r="AM67" s="74"/>
      <c r="AN67" s="74"/>
      <c r="AO67" s="74"/>
      <c r="AP67" s="74"/>
      <c r="AQ67" s="74"/>
      <c r="AR67" s="74"/>
      <c r="AS67" s="74"/>
      <c r="AT67" s="74"/>
      <c r="AU67" s="74"/>
      <c r="AV67" s="74"/>
      <c r="AW67" s="74"/>
      <c r="AX67" s="74"/>
      <c r="AY67" s="74"/>
      <c r="AZ67" s="74"/>
      <c r="BA67" s="74"/>
      <c r="BB67" s="74"/>
      <c r="BC67" s="74"/>
      <c r="BD67" s="74"/>
      <c r="BE67" s="74"/>
      <c r="BF67" s="74"/>
    </row>
    <row r="68" spans="2:58" x14ac:dyDescent="0.3">
      <c r="B68" t="s">
        <v>1019</v>
      </c>
      <c r="E68" s="74"/>
      <c r="F68" s="74"/>
      <c r="G68" s="74"/>
      <c r="H68" s="74"/>
      <c r="I68" s="74"/>
      <c r="J68" s="74"/>
      <c r="K68" s="74"/>
      <c r="L68" s="74"/>
      <c r="M68" s="74"/>
      <c r="N68" s="74"/>
      <c r="O68" s="74"/>
      <c r="P68" s="74"/>
      <c r="Q68" s="74"/>
      <c r="R68" s="74"/>
      <c r="S68" s="74"/>
      <c r="T68" s="74"/>
      <c r="U68" s="74"/>
      <c r="V68" s="74"/>
      <c r="W68" s="74"/>
      <c r="X68" s="74"/>
      <c r="Y68" s="74"/>
      <c r="Z68" s="74"/>
      <c r="AA68" s="74"/>
      <c r="AB68" s="74"/>
      <c r="AC68" s="74"/>
      <c r="AD68" s="74"/>
      <c r="AE68" s="74"/>
      <c r="AF68" s="74"/>
      <c r="AG68" s="74"/>
      <c r="AH68" s="74"/>
      <c r="AI68" s="74"/>
      <c r="AJ68" s="74"/>
      <c r="AK68" s="74"/>
      <c r="AL68" s="74"/>
      <c r="AM68" s="74"/>
      <c r="AN68" s="74"/>
      <c r="AO68" s="74"/>
      <c r="AP68" s="74"/>
      <c r="AQ68" s="74"/>
      <c r="AR68" s="74"/>
      <c r="AS68" s="74"/>
      <c r="AT68" s="74"/>
      <c r="AU68" s="74"/>
      <c r="AV68" s="74"/>
      <c r="AW68" s="74"/>
      <c r="AX68" s="74"/>
      <c r="AY68" s="74"/>
      <c r="AZ68" s="74"/>
      <c r="BA68" s="74"/>
      <c r="BB68" s="74"/>
      <c r="BC68" s="74"/>
      <c r="BD68" s="74"/>
      <c r="BE68" s="74"/>
      <c r="BF68" s="74"/>
    </row>
    <row r="69" spans="2:58" x14ac:dyDescent="0.3">
      <c r="B69" t="s">
        <v>1019</v>
      </c>
      <c r="E69" s="74"/>
      <c r="F69" s="74"/>
      <c r="G69" s="74"/>
      <c r="H69" s="74"/>
      <c r="I69" s="74"/>
      <c r="J69" s="74"/>
      <c r="K69" s="74"/>
      <c r="L69" s="74"/>
      <c r="M69" s="74"/>
      <c r="N69" s="74"/>
      <c r="O69" s="74"/>
      <c r="P69" s="74"/>
      <c r="Q69" s="74"/>
      <c r="R69" s="74"/>
      <c r="S69" s="74"/>
      <c r="T69" s="74"/>
      <c r="U69" s="74"/>
      <c r="V69" s="74"/>
      <c r="W69" s="74"/>
      <c r="X69" s="74"/>
      <c r="Y69" s="74"/>
      <c r="Z69" s="74"/>
      <c r="AA69" s="74"/>
      <c r="AB69" s="74"/>
      <c r="AC69" s="74"/>
      <c r="AD69" s="74"/>
      <c r="AE69" s="74"/>
      <c r="AF69" s="74"/>
      <c r="AG69" s="74"/>
      <c r="AH69" s="74"/>
      <c r="AI69" s="74"/>
      <c r="AJ69" s="74"/>
      <c r="AK69" s="74"/>
      <c r="AL69" s="74"/>
      <c r="AM69" s="74"/>
      <c r="AN69" s="74"/>
      <c r="AO69" s="74"/>
      <c r="AP69" s="74"/>
      <c r="AQ69" s="74"/>
      <c r="AR69" s="74"/>
      <c r="AS69" s="74"/>
      <c r="AT69" s="74"/>
      <c r="AU69" s="74"/>
      <c r="AV69" s="74"/>
      <c r="AW69" s="74"/>
      <c r="AX69" s="74"/>
      <c r="AY69" s="74"/>
      <c r="AZ69" s="74"/>
      <c r="BA69" s="74"/>
      <c r="BB69" s="74"/>
      <c r="BC69" s="74"/>
      <c r="BD69" s="74"/>
      <c r="BE69" s="74"/>
      <c r="BF69" s="74"/>
    </row>
    <row r="70" spans="2:58" x14ac:dyDescent="0.3">
      <c r="B70" t="s">
        <v>1019</v>
      </c>
      <c r="E70" s="74"/>
      <c r="F70" s="74"/>
      <c r="G70" s="74"/>
      <c r="H70" s="74"/>
      <c r="I70" s="74"/>
      <c r="J70" s="74"/>
      <c r="K70" s="74"/>
      <c r="L70" s="74"/>
      <c r="M70" s="74"/>
      <c r="N70" s="74"/>
      <c r="O70" s="74"/>
      <c r="P70" s="74"/>
      <c r="Q70" s="74"/>
      <c r="R70" s="74"/>
      <c r="S70" s="74"/>
      <c r="T70" s="74"/>
      <c r="U70" s="74"/>
      <c r="V70" s="74"/>
      <c r="W70" s="74"/>
      <c r="X70" s="74"/>
      <c r="Y70" s="74"/>
      <c r="Z70" s="74"/>
      <c r="AA70" s="74"/>
      <c r="AB70" s="74"/>
      <c r="AC70" s="74"/>
      <c r="AD70" s="74"/>
      <c r="AE70" s="74"/>
      <c r="AF70" s="74"/>
      <c r="AG70" s="74"/>
      <c r="AH70" s="74"/>
      <c r="AI70" s="74"/>
      <c r="AJ70" s="74"/>
      <c r="AK70" s="74"/>
      <c r="AL70" s="74"/>
      <c r="AM70" s="74"/>
      <c r="AN70" s="74"/>
      <c r="AO70" s="74"/>
      <c r="AP70" s="74"/>
      <c r="AQ70" s="74"/>
      <c r="AR70" s="74"/>
      <c r="AS70" s="74"/>
      <c r="AT70" s="74"/>
      <c r="AU70" s="74"/>
      <c r="AV70" s="74"/>
      <c r="AW70" s="74"/>
      <c r="AX70" s="74"/>
      <c r="AY70" s="74"/>
      <c r="AZ70" s="74"/>
      <c r="BA70" s="74"/>
      <c r="BB70" s="74"/>
      <c r="BC70" s="74"/>
      <c r="BD70" s="74"/>
      <c r="BE70" s="74"/>
      <c r="BF70" s="74"/>
    </row>
    <row r="71" spans="2:58" x14ac:dyDescent="0.3">
      <c r="B71" t="s">
        <v>1019</v>
      </c>
      <c r="E71" s="74"/>
      <c r="F71" s="74"/>
      <c r="G71" s="74"/>
      <c r="H71" s="74"/>
      <c r="I71" s="74"/>
      <c r="J71" s="74"/>
      <c r="K71" s="74"/>
      <c r="L71" s="74"/>
      <c r="M71" s="74"/>
      <c r="N71" s="74"/>
      <c r="O71" s="74"/>
      <c r="P71" s="74"/>
      <c r="Q71" s="74"/>
      <c r="R71" s="74"/>
      <c r="S71" s="74"/>
      <c r="T71" s="74"/>
      <c r="U71" s="74"/>
      <c r="V71" s="74"/>
      <c r="W71" s="74"/>
      <c r="X71" s="74"/>
      <c r="Y71" s="74"/>
      <c r="Z71" s="74"/>
      <c r="AA71" s="74"/>
      <c r="AB71" s="74"/>
      <c r="AC71" s="74"/>
      <c r="AD71" s="74"/>
      <c r="AE71" s="74"/>
      <c r="AF71" s="74"/>
      <c r="AG71" s="74"/>
      <c r="AH71" s="74"/>
      <c r="AI71" s="74"/>
      <c r="AJ71" s="74"/>
      <c r="AK71" s="74"/>
      <c r="AL71" s="74"/>
      <c r="AM71" s="74"/>
      <c r="AN71" s="74"/>
      <c r="AO71" s="74"/>
      <c r="AP71" s="74"/>
      <c r="AQ71" s="74"/>
      <c r="AR71" s="74"/>
      <c r="AS71" s="74"/>
      <c r="AT71" s="74"/>
      <c r="AU71" s="74"/>
      <c r="AV71" s="74"/>
      <c r="AW71" s="74"/>
      <c r="AX71" s="74"/>
      <c r="AY71" s="74"/>
      <c r="AZ71" s="74"/>
      <c r="BA71" s="74"/>
      <c r="BB71" s="74"/>
      <c r="BC71" s="74"/>
      <c r="BD71" s="74"/>
      <c r="BE71" s="74"/>
      <c r="BF71" s="74"/>
    </row>
    <row r="72" spans="2:58" x14ac:dyDescent="0.3">
      <c r="B72" t="s">
        <v>1019</v>
      </c>
      <c r="E72" s="74"/>
      <c r="F72" s="74"/>
      <c r="G72" s="74"/>
      <c r="H72" s="74"/>
      <c r="I72" s="74"/>
      <c r="J72" s="74"/>
      <c r="K72" s="74"/>
      <c r="L72" s="74"/>
      <c r="M72" s="74"/>
      <c r="N72" s="74"/>
      <c r="O72" s="74"/>
      <c r="P72" s="74"/>
      <c r="Q72" s="74"/>
      <c r="R72" s="74"/>
      <c r="S72" s="74"/>
      <c r="T72" s="74"/>
      <c r="U72" s="74"/>
      <c r="V72" s="74"/>
      <c r="W72" s="74"/>
      <c r="X72" s="74"/>
      <c r="Y72" s="74"/>
      <c r="Z72" s="74"/>
      <c r="AA72" s="74"/>
      <c r="AB72" s="74"/>
      <c r="AC72" s="74"/>
      <c r="AD72" s="74"/>
      <c r="AE72" s="74"/>
      <c r="AF72" s="74"/>
      <c r="AG72" s="74"/>
      <c r="AH72" s="74"/>
      <c r="AI72" s="74"/>
      <c r="AJ72" s="74"/>
      <c r="AK72" s="74"/>
      <c r="AL72" s="74"/>
      <c r="AM72" s="74"/>
      <c r="AN72" s="74"/>
      <c r="AO72" s="74"/>
      <c r="AP72" s="74"/>
      <c r="AQ72" s="74"/>
      <c r="AR72" s="74"/>
      <c r="AS72" s="74"/>
      <c r="AT72" s="74"/>
      <c r="AU72" s="74"/>
      <c r="AV72" s="74"/>
      <c r="AW72" s="74"/>
      <c r="AX72" s="74"/>
      <c r="AY72" s="74"/>
      <c r="AZ72" s="74"/>
      <c r="BA72" s="74"/>
      <c r="BB72" s="74"/>
      <c r="BC72" s="74"/>
      <c r="BD72" s="74"/>
      <c r="BE72" s="74"/>
      <c r="BF72" s="74"/>
    </row>
    <row r="73" spans="2:58" x14ac:dyDescent="0.3">
      <c r="B73" t="s">
        <v>1019</v>
      </c>
      <c r="E73" s="74"/>
      <c r="F73" s="74"/>
      <c r="G73" s="74"/>
      <c r="H73" s="74"/>
      <c r="I73" s="74"/>
      <c r="J73" s="74"/>
      <c r="K73" s="74"/>
      <c r="L73" s="74"/>
      <c r="M73" s="74"/>
      <c r="N73" s="74"/>
      <c r="O73" s="74"/>
      <c r="P73" s="74"/>
      <c r="Q73" s="74"/>
      <c r="R73" s="74"/>
      <c r="S73" s="74"/>
      <c r="T73" s="74"/>
      <c r="U73" s="74"/>
      <c r="V73" s="74"/>
      <c r="W73" s="74"/>
      <c r="X73" s="74"/>
      <c r="Y73" s="74"/>
      <c r="Z73" s="74"/>
      <c r="AA73" s="74"/>
      <c r="AB73" s="74"/>
      <c r="AC73" s="74"/>
      <c r="AD73" s="74"/>
      <c r="AE73" s="74"/>
      <c r="AF73" s="74"/>
      <c r="AG73" s="74"/>
      <c r="AH73" s="74"/>
      <c r="AI73" s="74"/>
      <c r="AJ73" s="74"/>
      <c r="AK73" s="74"/>
      <c r="AL73" s="74"/>
      <c r="AM73" s="74"/>
      <c r="AN73" s="74"/>
      <c r="AO73" s="74"/>
      <c r="AP73" s="74"/>
      <c r="AQ73" s="74"/>
      <c r="AR73" s="74"/>
      <c r="AS73" s="74"/>
      <c r="AT73" s="74"/>
      <c r="AU73" s="74"/>
      <c r="AV73" s="74"/>
      <c r="AW73" s="74"/>
      <c r="AX73" s="74"/>
      <c r="AY73" s="74"/>
      <c r="AZ73" s="74"/>
      <c r="BA73" s="74"/>
      <c r="BB73" s="74"/>
      <c r="BC73" s="74"/>
      <c r="BD73" s="74"/>
      <c r="BE73" s="74"/>
      <c r="BF73" s="74"/>
    </row>
    <row r="74" spans="2:58" x14ac:dyDescent="0.3">
      <c r="B74" t="s">
        <v>1019</v>
      </c>
      <c r="E74" s="74"/>
      <c r="F74" s="74"/>
      <c r="G74" s="74"/>
      <c r="H74" s="74"/>
      <c r="I74" s="74"/>
      <c r="J74" s="74"/>
      <c r="K74" s="74"/>
      <c r="L74" s="74"/>
      <c r="M74" s="74"/>
      <c r="N74" s="74"/>
      <c r="O74" s="74"/>
      <c r="P74" s="74"/>
      <c r="Q74" s="74"/>
      <c r="R74" s="74"/>
      <c r="S74" s="74"/>
      <c r="T74" s="74"/>
      <c r="U74" s="74"/>
      <c r="V74" s="74"/>
      <c r="W74" s="74"/>
      <c r="X74" s="74"/>
      <c r="Y74" s="74"/>
      <c r="Z74" s="74"/>
      <c r="AA74" s="74"/>
      <c r="AB74" s="74"/>
      <c r="AC74" s="74"/>
      <c r="AD74" s="74"/>
      <c r="AE74" s="74"/>
      <c r="AF74" s="74"/>
      <c r="AG74" s="74"/>
      <c r="AH74" s="74"/>
      <c r="AI74" s="74"/>
      <c r="AJ74" s="74"/>
      <c r="AK74" s="74"/>
      <c r="AL74" s="74"/>
      <c r="AM74" s="74"/>
      <c r="AN74" s="74"/>
      <c r="AO74" s="74"/>
      <c r="AP74" s="74"/>
      <c r="AQ74" s="74"/>
      <c r="AR74" s="74"/>
      <c r="AS74" s="74"/>
      <c r="AT74" s="74"/>
      <c r="AU74" s="74"/>
      <c r="AV74" s="74"/>
      <c r="AW74" s="74"/>
      <c r="AX74" s="74"/>
      <c r="AY74" s="74"/>
      <c r="AZ74" s="74"/>
      <c r="BA74" s="74"/>
      <c r="BB74" s="74"/>
      <c r="BC74" s="74"/>
      <c r="BD74" s="74"/>
      <c r="BE74" s="74"/>
      <c r="BF74" s="74"/>
    </row>
    <row r="75" spans="2:58" x14ac:dyDescent="0.3">
      <c r="B75" t="s">
        <v>1019</v>
      </c>
      <c r="E75" s="74"/>
      <c r="F75" s="74"/>
      <c r="G75" s="74"/>
      <c r="H75" s="74"/>
      <c r="I75" s="74"/>
      <c r="J75" s="74"/>
      <c r="K75" s="74"/>
      <c r="L75" s="74"/>
      <c r="M75" s="74"/>
      <c r="N75" s="74"/>
      <c r="O75" s="74"/>
      <c r="P75" s="74"/>
      <c r="Q75" s="74"/>
      <c r="R75" s="74"/>
      <c r="S75" s="74"/>
      <c r="T75" s="74"/>
      <c r="U75" s="74"/>
      <c r="V75" s="74"/>
      <c r="W75" s="74"/>
      <c r="X75" s="74"/>
      <c r="Y75" s="74"/>
      <c r="Z75" s="74"/>
      <c r="AA75" s="74"/>
      <c r="AB75" s="74"/>
      <c r="AC75" s="74"/>
      <c r="AD75" s="74"/>
      <c r="AE75" s="74"/>
      <c r="AF75" s="74"/>
      <c r="AG75" s="74"/>
      <c r="AH75" s="74"/>
      <c r="AI75" s="74"/>
      <c r="AJ75" s="74"/>
      <c r="AK75" s="74"/>
      <c r="AL75" s="74"/>
      <c r="AM75" s="74"/>
      <c r="AN75" s="74"/>
      <c r="AO75" s="74"/>
      <c r="AP75" s="74"/>
      <c r="AQ75" s="74"/>
      <c r="AR75" s="74"/>
      <c r="AS75" s="74"/>
      <c r="AT75" s="74"/>
      <c r="AU75" s="74"/>
      <c r="AV75" s="74"/>
      <c r="AW75" s="74"/>
      <c r="AX75" s="74"/>
      <c r="AY75" s="74"/>
      <c r="AZ75" s="74"/>
      <c r="BA75" s="74"/>
      <c r="BB75" s="74"/>
      <c r="BC75" s="74"/>
      <c r="BD75" s="74"/>
      <c r="BE75" s="74"/>
      <c r="BF75" s="74"/>
    </row>
    <row r="76" spans="2:58" x14ac:dyDescent="0.3">
      <c r="B76" t="s">
        <v>1019</v>
      </c>
      <c r="E76" s="74"/>
      <c r="F76" s="74"/>
      <c r="G76" s="74"/>
      <c r="H76" s="74"/>
      <c r="I76" s="74"/>
      <c r="J76" s="74"/>
      <c r="K76" s="74"/>
      <c r="L76" s="74"/>
      <c r="M76" s="74"/>
      <c r="N76" s="74"/>
      <c r="O76" s="74"/>
      <c r="P76" s="74"/>
      <c r="Q76" s="74"/>
      <c r="R76" s="74"/>
      <c r="S76" s="74"/>
      <c r="T76" s="74"/>
      <c r="U76" s="74"/>
      <c r="V76" s="74"/>
      <c r="W76" s="74"/>
      <c r="X76" s="74"/>
      <c r="Y76" s="74"/>
      <c r="Z76" s="74"/>
      <c r="AA76" s="74"/>
      <c r="AB76" s="74"/>
      <c r="AC76" s="74"/>
      <c r="AD76" s="74"/>
      <c r="AE76" s="74"/>
      <c r="AF76" s="74"/>
      <c r="AG76" s="74"/>
      <c r="AH76" s="74"/>
      <c r="AI76" s="74"/>
      <c r="AJ76" s="74"/>
      <c r="AK76" s="74"/>
      <c r="AL76" s="74"/>
      <c r="AM76" s="74"/>
      <c r="AN76" s="74"/>
      <c r="AO76" s="74"/>
      <c r="AP76" s="74"/>
      <c r="AQ76" s="74"/>
      <c r="AR76" s="74"/>
      <c r="AS76" s="74"/>
      <c r="AT76" s="74"/>
      <c r="AU76" s="74"/>
      <c r="AV76" s="74"/>
      <c r="AW76" s="74"/>
      <c r="AX76" s="74"/>
      <c r="AY76" s="74"/>
      <c r="AZ76" s="74"/>
      <c r="BA76" s="74"/>
      <c r="BB76" s="74"/>
      <c r="BC76" s="74"/>
      <c r="BD76" s="74"/>
      <c r="BE76" s="74"/>
      <c r="BF76" s="74"/>
    </row>
    <row r="77" spans="2:58" x14ac:dyDescent="0.3">
      <c r="B77" t="s">
        <v>1019</v>
      </c>
      <c r="E77" s="74"/>
      <c r="F77" s="74"/>
      <c r="G77" s="74"/>
      <c r="H77" s="74"/>
      <c r="I77" s="74"/>
      <c r="J77" s="74"/>
      <c r="K77" s="74"/>
      <c r="L77" s="74"/>
      <c r="M77" s="74"/>
      <c r="N77" s="74"/>
      <c r="O77" s="74"/>
      <c r="P77" s="74"/>
      <c r="Q77" s="74"/>
      <c r="R77" s="74"/>
      <c r="S77" s="74"/>
      <c r="T77" s="74"/>
      <c r="U77" s="74"/>
      <c r="V77" s="74"/>
      <c r="W77" s="74"/>
      <c r="X77" s="74"/>
      <c r="Y77" s="74"/>
      <c r="Z77" s="74"/>
      <c r="AA77" s="74"/>
      <c r="AB77" s="74"/>
      <c r="AC77" s="74"/>
      <c r="AD77" s="74"/>
      <c r="AE77" s="74"/>
      <c r="AF77" s="74"/>
      <c r="AG77" s="74"/>
      <c r="AH77" s="74"/>
      <c r="AI77" s="74"/>
      <c r="AJ77" s="74"/>
      <c r="AK77" s="74"/>
      <c r="AL77" s="74"/>
      <c r="AM77" s="74"/>
      <c r="AN77" s="74"/>
      <c r="AO77" s="74"/>
      <c r="AP77" s="74"/>
      <c r="AQ77" s="74"/>
      <c r="AR77" s="74"/>
      <c r="AS77" s="74"/>
      <c r="AT77" s="74"/>
      <c r="AU77" s="74"/>
      <c r="AV77" s="74"/>
      <c r="AW77" s="74"/>
      <c r="AX77" s="74"/>
      <c r="AY77" s="74"/>
      <c r="AZ77" s="74"/>
      <c r="BA77" s="74"/>
      <c r="BB77" s="74"/>
      <c r="BC77" s="74"/>
      <c r="BD77" s="74"/>
      <c r="BE77" s="74"/>
      <c r="BF77" s="74"/>
    </row>
    <row r="78" spans="2:58" x14ac:dyDescent="0.3">
      <c r="B78" t="s">
        <v>1019</v>
      </c>
      <c r="E78" s="74"/>
      <c r="F78" s="74"/>
      <c r="G78" s="74"/>
      <c r="H78" s="74"/>
      <c r="I78" s="74"/>
      <c r="J78" s="74"/>
      <c r="K78" s="74"/>
      <c r="L78" s="74"/>
      <c r="M78" s="74"/>
      <c r="N78" s="74"/>
      <c r="O78" s="74"/>
      <c r="P78" s="74"/>
      <c r="Q78" s="74"/>
      <c r="R78" s="74"/>
      <c r="S78" s="74"/>
      <c r="T78" s="74"/>
      <c r="U78" s="74"/>
      <c r="V78" s="74"/>
      <c r="W78" s="74"/>
      <c r="X78" s="74"/>
      <c r="Y78" s="74"/>
      <c r="Z78" s="74"/>
      <c r="AA78" s="74"/>
      <c r="AB78" s="74"/>
      <c r="AC78" s="74"/>
      <c r="AD78" s="74"/>
      <c r="AE78" s="74"/>
      <c r="AF78" s="74"/>
      <c r="AG78" s="74"/>
      <c r="AH78" s="74"/>
      <c r="AI78" s="74"/>
      <c r="AJ78" s="74"/>
      <c r="AK78" s="74"/>
      <c r="AL78" s="74"/>
      <c r="AM78" s="74"/>
      <c r="AN78" s="74"/>
      <c r="AO78" s="74"/>
      <c r="AP78" s="74"/>
      <c r="AQ78" s="74"/>
      <c r="AR78" s="74"/>
      <c r="AS78" s="74"/>
      <c r="AT78" s="74"/>
      <c r="AU78" s="74"/>
      <c r="AV78" s="74"/>
      <c r="AW78" s="74"/>
      <c r="AX78" s="74"/>
      <c r="AY78" s="74"/>
      <c r="AZ78" s="74"/>
      <c r="BA78" s="74"/>
      <c r="BB78" s="74"/>
      <c r="BC78" s="74"/>
      <c r="BD78" s="74"/>
      <c r="BE78" s="74"/>
      <c r="BF78" s="74"/>
    </row>
    <row r="79" spans="2:58" x14ac:dyDescent="0.3">
      <c r="B79" t="s">
        <v>1019</v>
      </c>
      <c r="E79" s="74"/>
      <c r="F79" s="74"/>
      <c r="G79" s="74"/>
      <c r="H79" s="74"/>
      <c r="I79" s="74"/>
      <c r="J79" s="74"/>
      <c r="K79" s="74"/>
      <c r="L79" s="74"/>
      <c r="M79" s="74"/>
      <c r="N79" s="74"/>
      <c r="O79" s="74"/>
      <c r="P79" s="74"/>
      <c r="Q79" s="74"/>
      <c r="R79" s="74"/>
      <c r="S79" s="74"/>
      <c r="T79" s="74"/>
      <c r="U79" s="74"/>
      <c r="V79" s="74"/>
      <c r="W79" s="74"/>
      <c r="X79" s="74"/>
      <c r="Y79" s="74"/>
      <c r="Z79" s="74"/>
      <c r="AA79" s="74"/>
      <c r="AB79" s="74"/>
      <c r="AC79" s="74"/>
      <c r="AD79" s="74"/>
      <c r="AE79" s="74"/>
      <c r="AF79" s="74"/>
      <c r="AG79" s="74"/>
      <c r="AH79" s="74"/>
      <c r="AI79" s="74"/>
      <c r="AJ79" s="74"/>
      <c r="AK79" s="74"/>
      <c r="AL79" s="74"/>
      <c r="AM79" s="74"/>
      <c r="AN79" s="74"/>
      <c r="AO79" s="74"/>
      <c r="AP79" s="74"/>
      <c r="AQ79" s="74"/>
      <c r="AR79" s="74"/>
      <c r="AS79" s="74"/>
      <c r="AT79" s="74"/>
      <c r="AU79" s="74"/>
      <c r="AV79" s="74"/>
      <c r="AW79" s="74"/>
      <c r="AX79" s="74"/>
      <c r="AY79" s="74"/>
      <c r="AZ79" s="74"/>
      <c r="BA79" s="74"/>
      <c r="BB79" s="74"/>
      <c r="BC79" s="74"/>
      <c r="BD79" s="74"/>
      <c r="BE79" s="74"/>
      <c r="BF79" s="74"/>
    </row>
    <row r="80" spans="2:58" x14ac:dyDescent="0.3">
      <c r="B80" t="s">
        <v>1019</v>
      </c>
      <c r="E80" s="74"/>
      <c r="F80" s="74"/>
      <c r="G80" s="74"/>
      <c r="H80" s="74"/>
      <c r="I80" s="74"/>
      <c r="J80" s="74"/>
      <c r="K80" s="74"/>
      <c r="L80" s="74"/>
      <c r="M80" s="74"/>
      <c r="N80" s="74"/>
      <c r="O80" s="74"/>
      <c r="P80" s="74"/>
      <c r="Q80" s="74"/>
      <c r="R80" s="74"/>
      <c r="S80" s="74"/>
      <c r="T80" s="74"/>
      <c r="U80" s="74"/>
      <c r="V80" s="74"/>
      <c r="W80" s="74"/>
      <c r="X80" s="74"/>
      <c r="Y80" s="74"/>
      <c r="Z80" s="74"/>
      <c r="AA80" s="74"/>
      <c r="AB80" s="74"/>
      <c r="AC80" s="74"/>
      <c r="AD80" s="74"/>
      <c r="AE80" s="74"/>
      <c r="AF80" s="74"/>
      <c r="AG80" s="74"/>
      <c r="AH80" s="74"/>
      <c r="AI80" s="74"/>
      <c r="AJ80" s="74"/>
      <c r="AK80" s="74"/>
      <c r="AL80" s="74"/>
      <c r="AM80" s="74"/>
      <c r="AN80" s="74"/>
      <c r="AO80" s="74"/>
      <c r="AP80" s="74"/>
      <c r="AQ80" s="74"/>
      <c r="AR80" s="74"/>
      <c r="AS80" s="74"/>
      <c r="AT80" s="74"/>
      <c r="AU80" s="74"/>
      <c r="AV80" s="74"/>
      <c r="AW80" s="74"/>
      <c r="AX80" s="74"/>
      <c r="AY80" s="74"/>
      <c r="AZ80" s="74"/>
      <c r="BA80" s="74"/>
      <c r="BB80" s="74"/>
      <c r="BC80" s="74"/>
      <c r="BD80" s="74"/>
      <c r="BE80" s="74"/>
      <c r="BF80" s="74"/>
    </row>
    <row r="81" spans="2:58" x14ac:dyDescent="0.3">
      <c r="B81" t="s">
        <v>1019</v>
      </c>
      <c r="E81" s="74"/>
      <c r="F81" s="74"/>
      <c r="G81" s="74"/>
      <c r="H81" s="74"/>
      <c r="I81" s="74"/>
      <c r="J81" s="74"/>
      <c r="K81" s="74"/>
      <c r="L81" s="74"/>
      <c r="M81" s="74"/>
      <c r="N81" s="74"/>
      <c r="O81" s="74"/>
      <c r="P81" s="74"/>
      <c r="Q81" s="74"/>
      <c r="R81" s="74"/>
      <c r="S81" s="74"/>
      <c r="T81" s="74"/>
      <c r="U81" s="74"/>
      <c r="V81" s="74"/>
      <c r="W81" s="74"/>
      <c r="X81" s="74"/>
      <c r="Y81" s="74"/>
      <c r="Z81" s="74"/>
      <c r="AA81" s="74"/>
      <c r="AB81" s="74"/>
      <c r="AC81" s="74"/>
      <c r="AD81" s="74"/>
      <c r="AE81" s="74"/>
      <c r="AF81" s="74"/>
      <c r="AG81" s="74"/>
      <c r="AH81" s="74"/>
      <c r="AI81" s="74"/>
      <c r="AJ81" s="74"/>
      <c r="AK81" s="74"/>
      <c r="AL81" s="74"/>
      <c r="AM81" s="74"/>
      <c r="AN81" s="74"/>
      <c r="AO81" s="74"/>
      <c r="AP81" s="74"/>
      <c r="AQ81" s="74"/>
      <c r="AR81" s="74"/>
      <c r="AS81" s="74"/>
      <c r="AT81" s="74"/>
      <c r="AU81" s="74"/>
      <c r="AV81" s="74"/>
      <c r="AW81" s="74"/>
      <c r="AX81" s="74"/>
      <c r="AY81" s="74"/>
      <c r="AZ81" s="74"/>
      <c r="BA81" s="74"/>
      <c r="BB81" s="74"/>
      <c r="BC81" s="74"/>
      <c r="BD81" s="74"/>
      <c r="BE81" s="74"/>
      <c r="BF81" s="74"/>
    </row>
    <row r="82" spans="2:58" x14ac:dyDescent="0.3">
      <c r="B82" t="s">
        <v>1019</v>
      </c>
      <c r="E82" s="74"/>
      <c r="F82" s="74"/>
      <c r="G82" s="74"/>
      <c r="H82" s="74"/>
      <c r="I82" s="74"/>
      <c r="J82" s="74"/>
      <c r="K82" s="74"/>
      <c r="L82" s="74"/>
      <c r="M82" s="74"/>
      <c r="N82" s="74"/>
      <c r="O82" s="74"/>
      <c r="P82" s="74"/>
      <c r="Q82" s="74"/>
      <c r="R82" s="74"/>
      <c r="S82" s="74"/>
      <c r="T82" s="74"/>
      <c r="U82" s="74"/>
      <c r="V82" s="74"/>
      <c r="W82" s="74"/>
      <c r="X82" s="74"/>
      <c r="Y82" s="74"/>
      <c r="Z82" s="74"/>
      <c r="AA82" s="74"/>
      <c r="AB82" s="74"/>
      <c r="AC82" s="74"/>
      <c r="AD82" s="74"/>
      <c r="AE82" s="74"/>
      <c r="AF82" s="74"/>
      <c r="AG82" s="74"/>
      <c r="AH82" s="74"/>
      <c r="AI82" s="74"/>
      <c r="AJ82" s="74"/>
      <c r="AK82" s="74"/>
      <c r="AL82" s="74"/>
      <c r="AM82" s="74"/>
      <c r="AN82" s="74"/>
      <c r="AO82" s="74"/>
      <c r="AP82" s="74"/>
      <c r="AQ82" s="74"/>
      <c r="AR82" s="74"/>
      <c r="AS82" s="74"/>
      <c r="AT82" s="74"/>
      <c r="AU82" s="74"/>
      <c r="AV82" s="74"/>
      <c r="AW82" s="74"/>
      <c r="AX82" s="74"/>
      <c r="AY82" s="74"/>
      <c r="AZ82" s="74"/>
      <c r="BA82" s="74"/>
      <c r="BB82" s="74"/>
      <c r="BC82" s="74"/>
      <c r="BD82" s="74"/>
      <c r="BE82" s="74"/>
      <c r="BF82" s="74"/>
    </row>
    <row r="83" spans="2:58" x14ac:dyDescent="0.3">
      <c r="B83" t="s">
        <v>1019</v>
      </c>
      <c r="E83" s="74"/>
      <c r="F83" s="74"/>
      <c r="G83" s="74"/>
      <c r="H83" s="74"/>
      <c r="I83" s="74"/>
      <c r="J83" s="74"/>
      <c r="K83" s="74"/>
      <c r="L83" s="74"/>
      <c r="M83" s="74"/>
      <c r="N83" s="74"/>
      <c r="O83" s="74"/>
      <c r="P83" s="74"/>
      <c r="Q83" s="74"/>
      <c r="R83" s="74"/>
      <c r="S83" s="74"/>
      <c r="T83" s="74"/>
      <c r="U83" s="74"/>
      <c r="V83" s="74"/>
      <c r="W83" s="74"/>
      <c r="X83" s="74"/>
      <c r="Y83" s="74"/>
      <c r="Z83" s="74"/>
      <c r="AA83" s="74"/>
      <c r="AB83" s="74"/>
      <c r="AC83" s="74"/>
      <c r="AD83" s="74"/>
      <c r="AE83" s="74"/>
      <c r="AF83" s="74"/>
      <c r="AG83" s="74"/>
      <c r="AH83" s="74"/>
      <c r="AI83" s="74"/>
      <c r="AJ83" s="74"/>
      <c r="AK83" s="74"/>
      <c r="AL83" s="74"/>
      <c r="AM83" s="74"/>
      <c r="AN83" s="74"/>
      <c r="AO83" s="74"/>
      <c r="AP83" s="74"/>
      <c r="AQ83" s="74"/>
      <c r="AR83" s="74"/>
      <c r="AS83" s="74"/>
      <c r="AT83" s="74"/>
      <c r="AU83" s="74"/>
      <c r="AV83" s="74"/>
      <c r="AW83" s="74"/>
      <c r="AX83" s="74"/>
      <c r="AY83" s="74"/>
      <c r="AZ83" s="74"/>
      <c r="BA83" s="74"/>
      <c r="BB83" s="74"/>
      <c r="BC83" s="74"/>
      <c r="BD83" s="74"/>
      <c r="BE83" s="74"/>
      <c r="BF83" s="74"/>
    </row>
    <row r="84" spans="2:58" x14ac:dyDescent="0.3">
      <c r="B84" t="s">
        <v>1019</v>
      </c>
      <c r="E84" s="74"/>
      <c r="F84" s="74"/>
      <c r="G84" s="74"/>
      <c r="H84" s="74"/>
      <c r="I84" s="74"/>
      <c r="J84" s="74"/>
      <c r="K84" s="74"/>
      <c r="L84" s="74"/>
      <c r="M84" s="74"/>
      <c r="N84" s="74"/>
      <c r="O84" s="74"/>
      <c r="P84" s="74"/>
      <c r="Q84" s="74"/>
      <c r="R84" s="74"/>
      <c r="S84" s="74"/>
      <c r="T84" s="74"/>
      <c r="U84" s="74"/>
      <c r="V84" s="74"/>
      <c r="W84" s="74"/>
      <c r="X84" s="74"/>
      <c r="Y84" s="74"/>
      <c r="Z84" s="74"/>
      <c r="AA84" s="74"/>
      <c r="AB84" s="74"/>
      <c r="AC84" s="74"/>
      <c r="AD84" s="74"/>
      <c r="AE84" s="74"/>
      <c r="AF84" s="74"/>
      <c r="AG84" s="74"/>
      <c r="AH84" s="74"/>
      <c r="AI84" s="74"/>
      <c r="AJ84" s="74"/>
      <c r="AK84" s="74"/>
      <c r="AL84" s="74"/>
      <c r="AM84" s="74"/>
      <c r="AN84" s="74"/>
      <c r="AO84" s="74"/>
      <c r="AP84" s="74"/>
      <c r="AQ84" s="74"/>
      <c r="AR84" s="74"/>
      <c r="AS84" s="74"/>
      <c r="AT84" s="74"/>
      <c r="AU84" s="74"/>
      <c r="AV84" s="74"/>
      <c r="AW84" s="74"/>
      <c r="AX84" s="74"/>
      <c r="AY84" s="74"/>
      <c r="AZ84" s="74"/>
      <c r="BA84" s="74"/>
      <c r="BB84" s="74"/>
      <c r="BC84" s="74"/>
      <c r="BD84" s="74"/>
      <c r="BE84" s="74"/>
      <c r="BF84" s="74"/>
    </row>
    <row r="85" spans="2:58" x14ac:dyDescent="0.3">
      <c r="B85" t="s">
        <v>1019</v>
      </c>
      <c r="E85" s="74"/>
      <c r="F85" s="74"/>
      <c r="G85" s="74"/>
      <c r="H85" s="74"/>
      <c r="I85" s="74"/>
      <c r="J85" s="74"/>
      <c r="K85" s="74"/>
      <c r="L85" s="74"/>
      <c r="M85" s="74"/>
      <c r="N85" s="74"/>
      <c r="O85" s="74"/>
      <c r="P85" s="74"/>
      <c r="Q85" s="74"/>
      <c r="R85" s="74"/>
      <c r="S85" s="74"/>
      <c r="T85" s="74"/>
      <c r="U85" s="74"/>
      <c r="V85" s="74"/>
      <c r="W85" s="74"/>
      <c r="X85" s="74"/>
      <c r="Y85" s="74"/>
      <c r="Z85" s="74"/>
      <c r="AA85" s="74"/>
      <c r="AB85" s="74"/>
      <c r="AC85" s="74"/>
      <c r="AD85" s="74"/>
      <c r="AE85" s="74"/>
      <c r="AF85" s="74"/>
      <c r="AG85" s="74"/>
      <c r="AH85" s="74"/>
      <c r="AI85" s="74"/>
      <c r="AJ85" s="74"/>
      <c r="AK85" s="74"/>
      <c r="AL85" s="74"/>
      <c r="AM85" s="74"/>
      <c r="AN85" s="74"/>
      <c r="AO85" s="74"/>
      <c r="AP85" s="74"/>
      <c r="AQ85" s="74"/>
      <c r="AR85" s="74"/>
      <c r="AS85" s="74"/>
      <c r="AT85" s="74"/>
      <c r="AU85" s="74"/>
      <c r="AV85" s="74"/>
      <c r="AW85" s="74"/>
      <c r="AX85" s="74"/>
      <c r="AY85" s="74"/>
      <c r="AZ85" s="74"/>
      <c r="BA85" s="74"/>
      <c r="BB85" s="74"/>
      <c r="BC85" s="74"/>
      <c r="BD85" s="74"/>
      <c r="BE85" s="74"/>
      <c r="BF85" s="74"/>
    </row>
    <row r="86" spans="2:58" x14ac:dyDescent="0.3">
      <c r="B86" t="s">
        <v>1019</v>
      </c>
      <c r="E86" s="74"/>
      <c r="F86" s="74"/>
      <c r="G86" s="74"/>
      <c r="H86" s="74"/>
      <c r="I86" s="74"/>
      <c r="J86" s="74"/>
      <c r="K86" s="74"/>
      <c r="L86" s="74"/>
      <c r="M86" s="74"/>
      <c r="N86" s="74"/>
      <c r="O86" s="74"/>
      <c r="P86" s="74"/>
      <c r="Q86" s="74"/>
      <c r="R86" s="74"/>
      <c r="S86" s="74"/>
      <c r="T86" s="74"/>
      <c r="U86" s="74"/>
      <c r="V86" s="74"/>
      <c r="W86" s="74"/>
      <c r="X86" s="74"/>
      <c r="Y86" s="74"/>
      <c r="Z86" s="74"/>
      <c r="AA86" s="74"/>
      <c r="AB86" s="74"/>
      <c r="AC86" s="74"/>
      <c r="AD86" s="74"/>
      <c r="AE86" s="74"/>
      <c r="AF86" s="74"/>
      <c r="AG86" s="74"/>
      <c r="AH86" s="74"/>
      <c r="AI86" s="74"/>
      <c r="AJ86" s="74"/>
      <c r="AK86" s="74"/>
      <c r="AL86" s="74"/>
      <c r="AM86" s="74"/>
      <c r="AN86" s="74"/>
      <c r="AO86" s="74"/>
      <c r="AP86" s="74"/>
      <c r="AQ86" s="74"/>
      <c r="AR86" s="74"/>
      <c r="AS86" s="74"/>
      <c r="AT86" s="74"/>
      <c r="AU86" s="74"/>
      <c r="AV86" s="74"/>
      <c r="AW86" s="74"/>
      <c r="AX86" s="74"/>
      <c r="AY86" s="74"/>
      <c r="AZ86" s="74"/>
      <c r="BA86" s="74"/>
      <c r="BB86" s="74"/>
      <c r="BC86" s="74"/>
      <c r="BD86" s="74"/>
      <c r="BE86" s="74"/>
      <c r="BF86" s="74"/>
    </row>
    <row r="87" spans="2:58" x14ac:dyDescent="0.3">
      <c r="B87" t="s">
        <v>1019</v>
      </c>
      <c r="E87" s="74"/>
      <c r="F87" s="74"/>
      <c r="G87" s="74"/>
      <c r="H87" s="74"/>
      <c r="I87" s="74"/>
      <c r="J87" s="74"/>
      <c r="K87" s="74"/>
      <c r="L87" s="74"/>
      <c r="M87" s="74"/>
      <c r="N87" s="74"/>
      <c r="O87" s="74"/>
      <c r="P87" s="74"/>
      <c r="Q87" s="74"/>
      <c r="R87" s="74"/>
      <c r="S87" s="74"/>
      <c r="T87" s="74"/>
      <c r="U87" s="74"/>
      <c r="V87" s="74"/>
      <c r="W87" s="74"/>
      <c r="X87" s="74"/>
      <c r="Y87" s="74"/>
      <c r="Z87" s="74"/>
      <c r="AA87" s="74"/>
      <c r="AB87" s="74"/>
      <c r="AC87" s="74"/>
      <c r="AD87" s="74"/>
      <c r="AE87" s="74"/>
      <c r="AF87" s="74"/>
      <c r="AG87" s="74"/>
      <c r="AH87" s="74"/>
      <c r="AI87" s="74"/>
      <c r="AJ87" s="74"/>
      <c r="AK87" s="74"/>
      <c r="AL87" s="74"/>
      <c r="AM87" s="74"/>
      <c r="AN87" s="74"/>
      <c r="AO87" s="74"/>
      <c r="AP87" s="74"/>
      <c r="AQ87" s="74"/>
      <c r="AR87" s="74"/>
      <c r="AS87" s="74"/>
      <c r="AT87" s="74"/>
      <c r="AU87" s="74"/>
      <c r="AV87" s="74"/>
      <c r="AW87" s="74"/>
      <c r="AX87" s="74"/>
      <c r="AY87" s="74"/>
      <c r="AZ87" s="74"/>
      <c r="BA87" s="74"/>
      <c r="BB87" s="74"/>
      <c r="BC87" s="74"/>
      <c r="BD87" s="74"/>
      <c r="BE87" s="74"/>
      <c r="BF87" s="74"/>
    </row>
    <row r="88" spans="2:58" x14ac:dyDescent="0.3">
      <c r="B88" t="s">
        <v>1019</v>
      </c>
      <c r="E88" s="74"/>
      <c r="F88" s="74"/>
      <c r="G88" s="74"/>
      <c r="H88" s="74"/>
      <c r="I88" s="74"/>
      <c r="J88" s="74"/>
      <c r="K88" s="74"/>
      <c r="L88" s="74"/>
      <c r="M88" s="74"/>
      <c r="N88" s="74"/>
      <c r="O88" s="74"/>
      <c r="P88" s="74"/>
      <c r="Q88" s="74"/>
      <c r="R88" s="74"/>
      <c r="S88" s="74"/>
      <c r="T88" s="74"/>
      <c r="U88" s="74"/>
      <c r="V88" s="74"/>
      <c r="W88" s="74"/>
      <c r="X88" s="74"/>
      <c r="Y88" s="74"/>
      <c r="Z88" s="74"/>
      <c r="AA88" s="74"/>
      <c r="AB88" s="74"/>
      <c r="AC88" s="74"/>
      <c r="AD88" s="74"/>
      <c r="AE88" s="74"/>
      <c r="AF88" s="74"/>
      <c r="AG88" s="74"/>
      <c r="AH88" s="74"/>
      <c r="AI88" s="74"/>
      <c r="AJ88" s="74"/>
      <c r="AK88" s="74"/>
      <c r="AL88" s="74"/>
      <c r="AM88" s="74"/>
      <c r="AN88" s="74"/>
      <c r="AO88" s="74"/>
      <c r="AP88" s="74"/>
      <c r="AQ88" s="74"/>
      <c r="AR88" s="74"/>
      <c r="AS88" s="74"/>
      <c r="AT88" s="74"/>
      <c r="AU88" s="74"/>
      <c r="AV88" s="74"/>
      <c r="AW88" s="74"/>
      <c r="AX88" s="74"/>
      <c r="AY88" s="74"/>
      <c r="AZ88" s="74"/>
      <c r="BA88" s="74"/>
      <c r="BB88" s="74"/>
      <c r="BC88" s="74"/>
      <c r="BD88" s="74"/>
      <c r="BE88" s="74"/>
      <c r="BF88" s="74"/>
    </row>
    <row r="89" spans="2:58" x14ac:dyDescent="0.3">
      <c r="B89" t="s">
        <v>1019</v>
      </c>
      <c r="E89" s="74"/>
      <c r="F89" s="74"/>
      <c r="G89" s="74"/>
      <c r="H89" s="74"/>
      <c r="I89" s="74"/>
      <c r="J89" s="74"/>
      <c r="K89" s="74"/>
      <c r="L89" s="74"/>
      <c r="M89" s="74"/>
      <c r="N89" s="74"/>
      <c r="O89" s="74"/>
      <c r="P89" s="74"/>
      <c r="Q89" s="74"/>
      <c r="R89" s="74"/>
      <c r="S89" s="74"/>
      <c r="T89" s="74"/>
      <c r="U89" s="74"/>
      <c r="V89" s="74"/>
      <c r="W89" s="74"/>
      <c r="X89" s="74"/>
      <c r="Y89" s="74"/>
      <c r="Z89" s="74"/>
      <c r="AA89" s="74"/>
      <c r="AB89" s="74"/>
      <c r="AC89" s="74"/>
      <c r="AD89" s="74"/>
      <c r="AE89" s="74"/>
      <c r="AF89" s="74"/>
      <c r="AG89" s="74"/>
      <c r="AH89" s="74"/>
      <c r="AI89" s="74"/>
      <c r="AJ89" s="74"/>
      <c r="AK89" s="74"/>
      <c r="AL89" s="74"/>
      <c r="AM89" s="74"/>
      <c r="AN89" s="74"/>
      <c r="AO89" s="74"/>
      <c r="AP89" s="74"/>
      <c r="AQ89" s="74"/>
      <c r="AR89" s="74"/>
      <c r="AS89" s="74"/>
      <c r="AT89" s="74"/>
      <c r="AU89" s="74"/>
      <c r="AV89" s="74"/>
      <c r="AW89" s="74"/>
      <c r="AX89" s="74"/>
      <c r="AY89" s="74"/>
      <c r="AZ89" s="74"/>
      <c r="BA89" s="74"/>
      <c r="BB89" s="74"/>
      <c r="BC89" s="74"/>
      <c r="BD89" s="74"/>
      <c r="BE89" s="74"/>
      <c r="BF89" s="74"/>
    </row>
    <row r="90" spans="2:58" x14ac:dyDescent="0.3">
      <c r="B90" t="s">
        <v>1019</v>
      </c>
      <c r="E90" s="74"/>
      <c r="F90" s="74"/>
      <c r="G90" s="74"/>
      <c r="H90" s="74"/>
      <c r="I90" s="74"/>
      <c r="J90" s="74"/>
      <c r="K90" s="74"/>
      <c r="L90" s="74"/>
      <c r="M90" s="74"/>
      <c r="N90" s="74"/>
      <c r="O90" s="74"/>
      <c r="P90" s="74"/>
      <c r="Q90" s="74"/>
      <c r="R90" s="74"/>
      <c r="S90" s="74"/>
      <c r="T90" s="74"/>
      <c r="U90" s="74"/>
      <c r="V90" s="74"/>
      <c r="W90" s="74"/>
      <c r="X90" s="74"/>
      <c r="Y90" s="74"/>
      <c r="Z90" s="74"/>
      <c r="AA90" s="74"/>
      <c r="AB90" s="74"/>
      <c r="AC90" s="74"/>
      <c r="AD90" s="74"/>
      <c r="AE90" s="74"/>
      <c r="AF90" s="74"/>
      <c r="AG90" s="74"/>
      <c r="AH90" s="74"/>
      <c r="AI90" s="74"/>
      <c r="AJ90" s="74"/>
      <c r="AK90" s="74"/>
      <c r="AL90" s="74"/>
      <c r="AM90" s="74"/>
      <c r="AN90" s="74"/>
      <c r="AO90" s="74"/>
      <c r="AP90" s="74"/>
      <c r="AQ90" s="74"/>
      <c r="AR90" s="74"/>
      <c r="AS90" s="74"/>
      <c r="AT90" s="74"/>
      <c r="AU90" s="74"/>
      <c r="AV90" s="74"/>
      <c r="AW90" s="74"/>
      <c r="AX90" s="74"/>
      <c r="AY90" s="74"/>
      <c r="AZ90" s="74"/>
      <c r="BA90" s="74"/>
      <c r="BB90" s="74"/>
      <c r="BC90" s="74"/>
      <c r="BD90" s="74"/>
      <c r="BE90" s="74"/>
      <c r="BF90" s="74"/>
    </row>
    <row r="91" spans="2:58" x14ac:dyDescent="0.3">
      <c r="B91" t="s">
        <v>1019</v>
      </c>
      <c r="E91" s="74"/>
      <c r="F91" s="74"/>
      <c r="G91" s="74"/>
      <c r="H91" s="74"/>
      <c r="I91" s="74"/>
      <c r="J91" s="74"/>
      <c r="K91" s="74"/>
      <c r="L91" s="74"/>
      <c r="M91" s="74"/>
      <c r="N91" s="74"/>
      <c r="O91" s="74"/>
      <c r="P91" s="74"/>
      <c r="Q91" s="74"/>
      <c r="R91" s="74"/>
      <c r="S91" s="74"/>
      <c r="T91" s="74"/>
      <c r="U91" s="74"/>
      <c r="V91" s="74"/>
      <c r="W91" s="74"/>
      <c r="X91" s="74"/>
      <c r="Y91" s="74"/>
      <c r="Z91" s="74"/>
      <c r="AA91" s="74"/>
      <c r="AB91" s="74"/>
      <c r="AC91" s="74"/>
      <c r="AD91" s="74"/>
      <c r="AE91" s="74"/>
      <c r="AF91" s="74"/>
      <c r="AG91" s="74"/>
      <c r="AH91" s="74"/>
      <c r="AI91" s="74"/>
      <c r="AJ91" s="74"/>
      <c r="AK91" s="74"/>
      <c r="AL91" s="74"/>
      <c r="AM91" s="74"/>
      <c r="AN91" s="74"/>
      <c r="AO91" s="74"/>
      <c r="AP91" s="74"/>
      <c r="AQ91" s="74"/>
      <c r="AR91" s="74"/>
      <c r="AS91" s="74"/>
      <c r="AT91" s="74"/>
      <c r="AU91" s="74"/>
      <c r="AV91" s="74"/>
      <c r="AW91" s="74"/>
      <c r="AX91" s="74"/>
      <c r="AY91" s="74"/>
      <c r="AZ91" s="74"/>
      <c r="BA91" s="74"/>
      <c r="BB91" s="74"/>
      <c r="BC91" s="74"/>
      <c r="BD91" s="74"/>
      <c r="BE91" s="74"/>
      <c r="BF91" s="74"/>
    </row>
    <row r="92" spans="2:58" x14ac:dyDescent="0.3">
      <c r="B92" t="s">
        <v>1019</v>
      </c>
      <c r="E92" s="74"/>
      <c r="F92" s="74"/>
      <c r="G92" s="74"/>
      <c r="H92" s="74"/>
      <c r="I92" s="74"/>
      <c r="J92" s="74"/>
      <c r="K92" s="74"/>
      <c r="L92" s="74"/>
      <c r="M92" s="74"/>
      <c r="N92" s="74"/>
      <c r="O92" s="74"/>
      <c r="P92" s="74"/>
      <c r="Q92" s="74"/>
      <c r="R92" s="74"/>
      <c r="S92" s="74"/>
      <c r="T92" s="74"/>
      <c r="U92" s="74"/>
      <c r="V92" s="74"/>
      <c r="W92" s="74"/>
      <c r="X92" s="74"/>
      <c r="Y92" s="74"/>
      <c r="Z92" s="74"/>
      <c r="AA92" s="74"/>
      <c r="AB92" s="74"/>
      <c r="AC92" s="74"/>
      <c r="AD92" s="74"/>
      <c r="AE92" s="74"/>
      <c r="AF92" s="74"/>
      <c r="AG92" s="74"/>
      <c r="AH92" s="74"/>
      <c r="AI92" s="74"/>
      <c r="AJ92" s="74"/>
      <c r="AK92" s="74"/>
      <c r="AL92" s="74"/>
      <c r="AM92" s="74"/>
      <c r="AN92" s="74"/>
      <c r="AO92" s="74"/>
      <c r="AP92" s="74"/>
      <c r="AQ92" s="74"/>
      <c r="AR92" s="74"/>
      <c r="AS92" s="74"/>
      <c r="AT92" s="74"/>
      <c r="AU92" s="74"/>
      <c r="AV92" s="74"/>
      <c r="AW92" s="74"/>
      <c r="AX92" s="74"/>
      <c r="AY92" s="74"/>
      <c r="AZ92" s="74"/>
      <c r="BA92" s="74"/>
      <c r="BB92" s="74"/>
      <c r="BC92" s="74"/>
      <c r="BD92" s="74"/>
      <c r="BE92" s="74"/>
      <c r="BF92" s="74"/>
    </row>
    <row r="93" spans="2:58" x14ac:dyDescent="0.3">
      <c r="B93" t="s">
        <v>1019</v>
      </c>
      <c r="E93" s="74"/>
      <c r="F93" s="74"/>
      <c r="G93" s="74"/>
      <c r="H93" s="74"/>
      <c r="I93" s="74"/>
      <c r="J93" s="74"/>
      <c r="K93" s="74"/>
      <c r="L93" s="74"/>
      <c r="M93" s="74"/>
      <c r="N93" s="74"/>
      <c r="O93" s="74"/>
      <c r="P93" s="74"/>
      <c r="Q93" s="74"/>
      <c r="R93" s="74"/>
      <c r="S93" s="74"/>
      <c r="T93" s="74"/>
      <c r="U93" s="74"/>
      <c r="V93" s="74"/>
      <c r="W93" s="74"/>
      <c r="X93" s="74"/>
      <c r="Y93" s="74"/>
      <c r="Z93" s="74"/>
      <c r="AA93" s="74"/>
      <c r="AB93" s="74"/>
      <c r="AC93" s="74"/>
      <c r="AD93" s="74"/>
      <c r="AE93" s="74"/>
      <c r="AF93" s="74"/>
      <c r="AG93" s="74"/>
      <c r="AH93" s="74"/>
      <c r="AI93" s="74"/>
      <c r="AJ93" s="74"/>
      <c r="AK93" s="74"/>
      <c r="AL93" s="74"/>
      <c r="AM93" s="74"/>
      <c r="AN93" s="74"/>
      <c r="AO93" s="74"/>
      <c r="AP93" s="74"/>
      <c r="AQ93" s="74"/>
      <c r="AR93" s="74"/>
      <c r="AS93" s="74"/>
      <c r="AT93" s="74"/>
      <c r="AU93" s="74"/>
      <c r="AV93" s="74"/>
      <c r="AW93" s="74"/>
      <c r="AX93" s="74"/>
      <c r="AY93" s="74"/>
      <c r="AZ93" s="74"/>
      <c r="BA93" s="74"/>
      <c r="BB93" s="74"/>
      <c r="BC93" s="74"/>
      <c r="BD93" s="74"/>
      <c r="BE93" s="74"/>
      <c r="BF93" s="74"/>
    </row>
    <row r="94" spans="2:58" x14ac:dyDescent="0.3">
      <c r="B94" t="s">
        <v>1019</v>
      </c>
      <c r="E94" s="74"/>
      <c r="F94" s="74"/>
      <c r="G94" s="74"/>
      <c r="H94" s="74"/>
      <c r="I94" s="74"/>
      <c r="J94" s="74"/>
      <c r="K94" s="74"/>
      <c r="L94" s="74"/>
      <c r="M94" s="74"/>
      <c r="N94" s="74"/>
      <c r="O94" s="74"/>
      <c r="P94" s="74"/>
      <c r="Q94" s="74"/>
      <c r="R94" s="74"/>
      <c r="S94" s="74"/>
      <c r="T94" s="74"/>
      <c r="U94" s="74"/>
      <c r="V94" s="74"/>
      <c r="W94" s="74"/>
      <c r="X94" s="74"/>
      <c r="Y94" s="74"/>
      <c r="Z94" s="74"/>
      <c r="AA94" s="74"/>
      <c r="AB94" s="74"/>
      <c r="AC94" s="74"/>
      <c r="AD94" s="74"/>
      <c r="AE94" s="74"/>
      <c r="AF94" s="74"/>
      <c r="AG94" s="74"/>
      <c r="AH94" s="74"/>
      <c r="AI94" s="74"/>
      <c r="AJ94" s="74"/>
      <c r="AK94" s="74"/>
      <c r="AL94" s="74"/>
      <c r="AM94" s="74"/>
      <c r="AN94" s="74"/>
      <c r="AO94" s="74"/>
      <c r="AP94" s="74"/>
      <c r="AQ94" s="74"/>
      <c r="AR94" s="74"/>
      <c r="AS94" s="74"/>
      <c r="AT94" s="74"/>
      <c r="AU94" s="74"/>
      <c r="AV94" s="74"/>
      <c r="AW94" s="74"/>
      <c r="AX94" s="74"/>
      <c r="AY94" s="74"/>
      <c r="AZ94" s="74"/>
      <c r="BA94" s="74"/>
      <c r="BB94" s="74"/>
      <c r="BC94" s="74"/>
      <c r="BD94" s="74"/>
      <c r="BE94" s="74"/>
      <c r="BF94" s="74"/>
    </row>
    <row r="95" spans="2:58" x14ac:dyDescent="0.3">
      <c r="B95" t="s">
        <v>1019</v>
      </c>
      <c r="E95" s="74"/>
      <c r="F95" s="74"/>
      <c r="G95" s="74"/>
      <c r="H95" s="74"/>
      <c r="I95" s="74"/>
      <c r="J95" s="74"/>
      <c r="K95" s="74"/>
      <c r="L95" s="74"/>
      <c r="M95" s="74"/>
      <c r="N95" s="74"/>
      <c r="O95" s="74"/>
      <c r="P95" s="74"/>
      <c r="Q95" s="74"/>
      <c r="R95" s="74"/>
      <c r="S95" s="74"/>
      <c r="T95" s="74"/>
      <c r="U95" s="74"/>
      <c r="V95" s="74"/>
      <c r="W95" s="74"/>
      <c r="X95" s="74"/>
      <c r="Y95" s="74"/>
      <c r="Z95" s="74"/>
      <c r="AA95" s="74"/>
      <c r="AB95" s="74"/>
      <c r="AC95" s="74"/>
      <c r="AD95" s="74"/>
      <c r="AE95" s="74"/>
      <c r="AF95" s="74"/>
      <c r="AG95" s="74"/>
      <c r="AH95" s="74"/>
      <c r="AI95" s="74"/>
      <c r="AJ95" s="74"/>
      <c r="AK95" s="74"/>
      <c r="AL95" s="74"/>
      <c r="AM95" s="74"/>
      <c r="AN95" s="74"/>
      <c r="AO95" s="74"/>
      <c r="AP95" s="74"/>
      <c r="AQ95" s="74"/>
      <c r="AR95" s="74"/>
      <c r="AS95" s="74"/>
      <c r="AT95" s="74"/>
      <c r="AU95" s="74"/>
      <c r="AV95" s="74"/>
      <c r="AW95" s="74"/>
      <c r="AX95" s="74"/>
      <c r="AY95" s="74"/>
      <c r="AZ95" s="74"/>
      <c r="BA95" s="74"/>
      <c r="BB95" s="74"/>
      <c r="BC95" s="74"/>
      <c r="BD95" s="74"/>
      <c r="BE95" s="74"/>
      <c r="BF95" s="74"/>
    </row>
    <row r="96" spans="2:58" x14ac:dyDescent="0.3">
      <c r="B96" t="s">
        <v>1019</v>
      </c>
      <c r="E96" s="74"/>
      <c r="F96" s="74"/>
      <c r="G96" s="74"/>
      <c r="H96" s="74"/>
      <c r="I96" s="74"/>
      <c r="J96" s="74"/>
      <c r="K96" s="74"/>
      <c r="L96" s="74"/>
      <c r="M96" s="74"/>
      <c r="N96" s="74"/>
      <c r="O96" s="74"/>
      <c r="P96" s="74"/>
      <c r="Q96" s="74"/>
      <c r="R96" s="74"/>
      <c r="S96" s="74"/>
      <c r="T96" s="74"/>
      <c r="U96" s="74"/>
      <c r="V96" s="74"/>
      <c r="W96" s="74"/>
      <c r="X96" s="74"/>
      <c r="Y96" s="74"/>
      <c r="Z96" s="74"/>
      <c r="AA96" s="74"/>
      <c r="AB96" s="74"/>
      <c r="AC96" s="74"/>
      <c r="AD96" s="74"/>
      <c r="AE96" s="74"/>
      <c r="AF96" s="74"/>
      <c r="AG96" s="74"/>
      <c r="AH96" s="74"/>
      <c r="AI96" s="74"/>
      <c r="AJ96" s="74"/>
      <c r="AK96" s="74"/>
      <c r="AL96" s="74"/>
      <c r="AM96" s="74"/>
      <c r="AN96" s="74"/>
      <c r="AO96" s="74"/>
      <c r="AP96" s="74"/>
      <c r="AQ96" s="74"/>
      <c r="AR96" s="74"/>
      <c r="AS96" s="74"/>
      <c r="AT96" s="74"/>
      <c r="AU96" s="74"/>
      <c r="AV96" s="74"/>
      <c r="AW96" s="74"/>
      <c r="AX96" s="74"/>
      <c r="AY96" s="74"/>
      <c r="AZ96" s="74"/>
      <c r="BA96" s="74"/>
      <c r="BB96" s="74"/>
      <c r="BC96" s="74"/>
      <c r="BD96" s="74"/>
      <c r="BE96" s="74"/>
      <c r="BF96" s="74"/>
    </row>
    <row r="97" spans="2:58" x14ac:dyDescent="0.3">
      <c r="B97" t="s">
        <v>1019</v>
      </c>
      <c r="E97" s="74"/>
      <c r="F97" s="74"/>
      <c r="G97" s="74"/>
      <c r="H97" s="74"/>
      <c r="I97" s="74"/>
      <c r="J97" s="74"/>
      <c r="K97" s="74"/>
      <c r="L97" s="74"/>
      <c r="M97" s="74"/>
      <c r="N97" s="74"/>
      <c r="O97" s="74"/>
      <c r="P97" s="74"/>
      <c r="Q97" s="74"/>
      <c r="R97" s="74"/>
      <c r="S97" s="74"/>
      <c r="T97" s="74"/>
      <c r="U97" s="74"/>
      <c r="V97" s="74"/>
      <c r="W97" s="74"/>
      <c r="X97" s="74"/>
      <c r="Y97" s="74"/>
      <c r="Z97" s="74"/>
      <c r="AA97" s="74"/>
      <c r="AB97" s="74"/>
      <c r="AC97" s="74"/>
      <c r="AD97" s="74"/>
      <c r="AE97" s="74"/>
      <c r="AF97" s="74"/>
      <c r="AG97" s="74"/>
      <c r="AH97" s="74"/>
      <c r="AI97" s="74"/>
      <c r="AJ97" s="74"/>
      <c r="AK97" s="74"/>
      <c r="AL97" s="74"/>
      <c r="AM97" s="74"/>
      <c r="AN97" s="74"/>
      <c r="AO97" s="74"/>
      <c r="AP97" s="74"/>
      <c r="AQ97" s="74"/>
      <c r="AR97" s="74"/>
      <c r="AS97" s="74"/>
      <c r="AT97" s="74"/>
      <c r="AU97" s="74"/>
      <c r="AV97" s="74"/>
      <c r="AW97" s="74"/>
      <c r="AX97" s="74"/>
      <c r="AY97" s="74"/>
      <c r="AZ97" s="74"/>
      <c r="BA97" s="74"/>
      <c r="BB97" s="74"/>
      <c r="BC97" s="74"/>
      <c r="BD97" s="74"/>
      <c r="BE97" s="74"/>
      <c r="BF97" s="74"/>
    </row>
    <row r="98" spans="2:58" x14ac:dyDescent="0.3">
      <c r="B98" t="s">
        <v>1019</v>
      </c>
      <c r="E98" s="74"/>
      <c r="F98" s="74"/>
      <c r="G98" s="74"/>
      <c r="H98" s="74"/>
      <c r="I98" s="74"/>
      <c r="J98" s="74"/>
      <c r="K98" s="74"/>
      <c r="L98" s="74"/>
      <c r="M98" s="74"/>
      <c r="N98" s="74"/>
      <c r="O98" s="74"/>
      <c r="P98" s="74"/>
      <c r="Q98" s="74"/>
      <c r="R98" s="74"/>
      <c r="S98" s="74"/>
      <c r="T98" s="74"/>
      <c r="U98" s="74"/>
      <c r="V98" s="74"/>
      <c r="W98" s="74"/>
      <c r="X98" s="74"/>
      <c r="Y98" s="74"/>
      <c r="Z98" s="74"/>
      <c r="AA98" s="74"/>
      <c r="AB98" s="74"/>
      <c r="AC98" s="74"/>
      <c r="AD98" s="74"/>
      <c r="AE98" s="74"/>
      <c r="AF98" s="74"/>
      <c r="AG98" s="74"/>
      <c r="AH98" s="74"/>
      <c r="AI98" s="74"/>
      <c r="AJ98" s="74"/>
      <c r="AK98" s="74"/>
      <c r="AL98" s="74"/>
      <c r="AM98" s="74"/>
      <c r="AN98" s="74"/>
      <c r="AO98" s="74"/>
      <c r="AP98" s="74"/>
      <c r="AQ98" s="74"/>
      <c r="AR98" s="74"/>
      <c r="AS98" s="74"/>
      <c r="AT98" s="74"/>
      <c r="AU98" s="74"/>
      <c r="AV98" s="74"/>
      <c r="AW98" s="74"/>
      <c r="AX98" s="74"/>
      <c r="AY98" s="74"/>
      <c r="AZ98" s="74"/>
      <c r="BA98" s="74"/>
      <c r="BB98" s="74"/>
      <c r="BC98" s="74"/>
      <c r="BD98" s="74"/>
      <c r="BE98" s="74"/>
      <c r="BF98" s="74"/>
    </row>
    <row r="99" spans="2:58" x14ac:dyDescent="0.3">
      <c r="B99" t="s">
        <v>1019</v>
      </c>
      <c r="E99" s="74"/>
      <c r="F99" s="74"/>
      <c r="G99" s="74"/>
      <c r="H99" s="74"/>
      <c r="I99" s="74"/>
      <c r="J99" s="74"/>
      <c r="K99" s="74"/>
      <c r="L99" s="74"/>
      <c r="M99" s="74"/>
      <c r="N99" s="74"/>
      <c r="O99" s="74"/>
      <c r="P99" s="74"/>
      <c r="Q99" s="74"/>
      <c r="R99" s="74"/>
      <c r="S99" s="74"/>
      <c r="T99" s="74"/>
      <c r="U99" s="74"/>
      <c r="V99" s="74"/>
      <c r="W99" s="74"/>
      <c r="X99" s="74"/>
      <c r="Y99" s="74"/>
      <c r="Z99" s="74"/>
      <c r="AA99" s="74"/>
      <c r="AB99" s="74"/>
      <c r="AC99" s="74"/>
      <c r="AD99" s="74"/>
      <c r="AE99" s="74"/>
      <c r="AF99" s="74"/>
      <c r="AG99" s="74"/>
      <c r="AH99" s="74"/>
      <c r="AI99" s="74"/>
      <c r="AJ99" s="74"/>
      <c r="AK99" s="74"/>
      <c r="AL99" s="74"/>
      <c r="AM99" s="74"/>
      <c r="AN99" s="74"/>
      <c r="AO99" s="74"/>
      <c r="AP99" s="74"/>
      <c r="AQ99" s="74"/>
      <c r="AR99" s="74"/>
      <c r="AS99" s="74"/>
      <c r="AT99" s="74"/>
      <c r="AU99" s="74"/>
      <c r="AV99" s="74"/>
      <c r="AW99" s="74"/>
      <c r="AX99" s="74"/>
      <c r="AY99" s="74"/>
      <c r="AZ99" s="74"/>
      <c r="BA99" s="74"/>
      <c r="BB99" s="74"/>
      <c r="BC99" s="74"/>
      <c r="BD99" s="74"/>
      <c r="BE99" s="74"/>
      <c r="BF99" s="74"/>
    </row>
    <row r="100" spans="2:58" x14ac:dyDescent="0.3">
      <c r="B100" t="s">
        <v>1019</v>
      </c>
      <c r="E100" s="74"/>
      <c r="F100" s="74"/>
      <c r="G100" s="74"/>
      <c r="H100" s="74"/>
      <c r="I100" s="74"/>
      <c r="J100" s="74"/>
      <c r="K100" s="74"/>
      <c r="L100" s="74"/>
      <c r="M100" s="74"/>
      <c r="N100" s="74"/>
      <c r="O100" s="74"/>
      <c r="P100" s="74"/>
      <c r="Q100" s="74"/>
      <c r="R100" s="74"/>
      <c r="S100" s="74"/>
      <c r="T100" s="74"/>
      <c r="U100" s="74"/>
      <c r="V100" s="74"/>
      <c r="W100" s="74"/>
      <c r="X100" s="74"/>
      <c r="Y100" s="74"/>
      <c r="Z100" s="74"/>
      <c r="AA100" s="74"/>
      <c r="AB100" s="74"/>
      <c r="AC100" s="74"/>
      <c r="AD100" s="74"/>
      <c r="AE100" s="74"/>
      <c r="AF100" s="74"/>
      <c r="AG100" s="74"/>
      <c r="AH100" s="74"/>
      <c r="AI100" s="74"/>
      <c r="AJ100" s="74"/>
      <c r="AK100" s="74"/>
      <c r="AL100" s="74"/>
      <c r="AM100" s="74"/>
      <c r="AN100" s="74"/>
      <c r="AO100" s="74"/>
      <c r="AP100" s="74"/>
      <c r="AQ100" s="74"/>
      <c r="AR100" s="74"/>
      <c r="AS100" s="74"/>
      <c r="AT100" s="74"/>
      <c r="AU100" s="74"/>
      <c r="AV100" s="74"/>
      <c r="AW100" s="74"/>
      <c r="AX100" s="74"/>
      <c r="AY100" s="74"/>
      <c r="AZ100" s="74"/>
      <c r="BA100" s="74"/>
      <c r="BB100" s="74"/>
      <c r="BC100" s="74"/>
      <c r="BD100" s="74"/>
      <c r="BE100" s="74"/>
      <c r="BF100" s="74"/>
    </row>
    <row r="101" spans="2:58" x14ac:dyDescent="0.3">
      <c r="B101" t="s">
        <v>1019</v>
      </c>
      <c r="E101" s="74"/>
      <c r="F101" s="74"/>
      <c r="G101" s="74"/>
      <c r="H101" s="74"/>
      <c r="I101" s="74"/>
      <c r="J101" s="74"/>
      <c r="K101" s="74"/>
      <c r="L101" s="74"/>
      <c r="M101" s="74"/>
      <c r="N101" s="74"/>
      <c r="O101" s="74"/>
      <c r="P101" s="74"/>
      <c r="Q101" s="74"/>
      <c r="R101" s="74"/>
      <c r="S101" s="74"/>
      <c r="T101" s="74"/>
      <c r="U101" s="74"/>
      <c r="V101" s="74"/>
      <c r="W101" s="74"/>
      <c r="X101" s="74"/>
      <c r="Y101" s="74"/>
      <c r="Z101" s="74"/>
      <c r="AA101" s="74"/>
      <c r="AB101" s="74"/>
      <c r="AC101" s="74"/>
      <c r="AD101" s="74"/>
      <c r="AE101" s="74"/>
      <c r="AF101" s="74"/>
      <c r="AG101" s="74"/>
      <c r="AH101" s="74"/>
      <c r="AI101" s="74"/>
      <c r="AJ101" s="74"/>
      <c r="AK101" s="74"/>
      <c r="AL101" s="74"/>
      <c r="AM101" s="74"/>
      <c r="AN101" s="74"/>
      <c r="AO101" s="74"/>
      <c r="AP101" s="74"/>
      <c r="AQ101" s="74"/>
      <c r="AR101" s="74"/>
      <c r="AS101" s="74"/>
      <c r="AT101" s="74"/>
      <c r="AU101" s="74"/>
      <c r="AV101" s="74"/>
      <c r="AW101" s="74"/>
      <c r="AX101" s="74"/>
      <c r="AY101" s="74"/>
      <c r="AZ101" s="74"/>
      <c r="BA101" s="74"/>
      <c r="BB101" s="74"/>
      <c r="BC101" s="74"/>
      <c r="BD101" s="74"/>
      <c r="BE101" s="74"/>
      <c r="BF101" s="74"/>
    </row>
    <row r="102" spans="2:58" x14ac:dyDescent="0.3">
      <c r="B102" t="s">
        <v>1019</v>
      </c>
      <c r="E102" s="74"/>
      <c r="F102" s="74"/>
      <c r="G102" s="74"/>
      <c r="H102" s="74"/>
      <c r="I102" s="74"/>
      <c r="J102" s="74"/>
      <c r="K102" s="74"/>
      <c r="L102" s="74"/>
      <c r="M102" s="74"/>
      <c r="N102" s="74"/>
      <c r="O102" s="74"/>
      <c r="P102" s="74"/>
      <c r="Q102" s="74"/>
      <c r="R102" s="74"/>
      <c r="S102" s="74"/>
      <c r="T102" s="74"/>
      <c r="U102" s="74"/>
      <c r="V102" s="74"/>
      <c r="W102" s="74"/>
      <c r="X102" s="74"/>
      <c r="Y102" s="74"/>
      <c r="Z102" s="74"/>
      <c r="AA102" s="74"/>
      <c r="AB102" s="74"/>
      <c r="AC102" s="74"/>
      <c r="AD102" s="74"/>
      <c r="AE102" s="74"/>
      <c r="AF102" s="74"/>
      <c r="AG102" s="74"/>
      <c r="AH102" s="74"/>
      <c r="AI102" s="74"/>
      <c r="AJ102" s="74"/>
      <c r="AK102" s="74"/>
      <c r="AL102" s="74"/>
      <c r="AM102" s="74"/>
      <c r="AN102" s="74"/>
      <c r="AO102" s="74"/>
      <c r="AP102" s="74"/>
      <c r="AQ102" s="74"/>
      <c r="AR102" s="74"/>
      <c r="AS102" s="74"/>
      <c r="AT102" s="74"/>
      <c r="AU102" s="74"/>
      <c r="AV102" s="74"/>
      <c r="AW102" s="74"/>
      <c r="AX102" s="74"/>
      <c r="AY102" s="74"/>
      <c r="AZ102" s="74"/>
      <c r="BA102" s="74"/>
      <c r="BB102" s="74"/>
      <c r="BC102" s="74"/>
      <c r="BD102" s="74"/>
      <c r="BE102" s="74"/>
      <c r="BF102" s="74"/>
    </row>
    <row r="103" spans="2:58" x14ac:dyDescent="0.3">
      <c r="B103" t="s">
        <v>1019</v>
      </c>
      <c r="E103" s="74"/>
      <c r="F103" s="74"/>
      <c r="G103" s="74"/>
      <c r="H103" s="74"/>
      <c r="I103" s="74"/>
      <c r="J103" s="74"/>
      <c r="K103" s="74"/>
      <c r="L103" s="74"/>
      <c r="M103" s="74"/>
      <c r="N103" s="74"/>
      <c r="O103" s="74"/>
      <c r="P103" s="74"/>
      <c r="Q103" s="74"/>
      <c r="R103" s="74"/>
      <c r="S103" s="74"/>
      <c r="T103" s="74"/>
      <c r="U103" s="74"/>
      <c r="V103" s="74"/>
      <c r="W103" s="74"/>
      <c r="X103" s="74"/>
      <c r="Y103" s="74"/>
      <c r="Z103" s="74"/>
      <c r="AA103" s="74"/>
      <c r="AB103" s="74"/>
      <c r="AC103" s="74"/>
      <c r="AD103" s="74"/>
      <c r="AE103" s="74"/>
      <c r="AF103" s="74"/>
      <c r="AG103" s="74"/>
      <c r="AH103" s="74"/>
      <c r="AI103" s="74"/>
      <c r="AJ103" s="74"/>
      <c r="AK103" s="74"/>
      <c r="AL103" s="74"/>
      <c r="AM103" s="74"/>
      <c r="AN103" s="74"/>
      <c r="AO103" s="74"/>
      <c r="AP103" s="74"/>
      <c r="AQ103" s="74"/>
      <c r="AR103" s="74"/>
      <c r="AS103" s="74"/>
      <c r="AT103" s="74"/>
      <c r="AU103" s="74"/>
      <c r="AV103" s="74"/>
      <c r="AW103" s="74"/>
      <c r="AX103" s="74"/>
      <c r="AY103" s="74"/>
      <c r="AZ103" s="74"/>
      <c r="BA103" s="74"/>
      <c r="BB103" s="74"/>
      <c r="BC103" s="74"/>
      <c r="BD103" s="74"/>
      <c r="BE103" s="74"/>
      <c r="BF103" s="74"/>
    </row>
    <row r="104" spans="2:58" x14ac:dyDescent="0.3">
      <c r="B104" t="s">
        <v>1019</v>
      </c>
      <c r="E104" s="74"/>
      <c r="F104" s="74"/>
      <c r="G104" s="74"/>
      <c r="H104" s="74"/>
      <c r="I104" s="74"/>
      <c r="J104" s="74"/>
      <c r="K104" s="74"/>
      <c r="L104" s="74"/>
      <c r="M104" s="74"/>
      <c r="N104" s="74"/>
      <c r="O104" s="74"/>
      <c r="P104" s="74"/>
      <c r="Q104" s="74"/>
      <c r="R104" s="74"/>
      <c r="S104" s="74"/>
      <c r="T104" s="74"/>
      <c r="U104" s="74"/>
      <c r="V104" s="74"/>
      <c r="W104" s="74"/>
      <c r="X104" s="74"/>
      <c r="Y104" s="74"/>
      <c r="Z104" s="74"/>
      <c r="AA104" s="74"/>
      <c r="AB104" s="74"/>
      <c r="AC104" s="74"/>
      <c r="AD104" s="74"/>
      <c r="AE104" s="74"/>
      <c r="AF104" s="74"/>
      <c r="AG104" s="74"/>
      <c r="AH104" s="74"/>
      <c r="AI104" s="74"/>
      <c r="AJ104" s="74"/>
      <c r="AK104" s="74"/>
      <c r="AL104" s="74"/>
      <c r="AM104" s="74"/>
      <c r="AN104" s="74"/>
      <c r="AO104" s="74"/>
      <c r="AP104" s="74"/>
      <c r="AQ104" s="74"/>
      <c r="AR104" s="74"/>
      <c r="AS104" s="74"/>
      <c r="AT104" s="74"/>
      <c r="AU104" s="74"/>
      <c r="AV104" s="74"/>
      <c r="AW104" s="74"/>
      <c r="AX104" s="74"/>
      <c r="AY104" s="74"/>
      <c r="AZ104" s="74"/>
      <c r="BA104" s="74"/>
      <c r="BB104" s="74"/>
      <c r="BC104" s="74"/>
      <c r="BD104" s="74"/>
      <c r="BE104" s="74"/>
      <c r="BF104" s="74"/>
    </row>
    <row r="105" spans="2:58" x14ac:dyDescent="0.3">
      <c r="B105" t="s">
        <v>1019</v>
      </c>
      <c r="E105" s="74"/>
      <c r="F105" s="74"/>
      <c r="G105" s="74"/>
      <c r="H105" s="74"/>
      <c r="I105" s="74"/>
      <c r="J105" s="74"/>
      <c r="K105" s="74"/>
      <c r="L105" s="74"/>
      <c r="M105" s="74"/>
      <c r="N105" s="74"/>
      <c r="O105" s="74"/>
      <c r="P105" s="74"/>
      <c r="Q105" s="74"/>
      <c r="R105" s="74"/>
      <c r="S105" s="74"/>
      <c r="T105" s="74"/>
      <c r="U105" s="74"/>
      <c r="V105" s="74"/>
      <c r="W105" s="74"/>
      <c r="X105" s="74"/>
      <c r="Y105" s="74"/>
      <c r="Z105" s="74"/>
      <c r="AA105" s="74"/>
      <c r="AB105" s="74"/>
      <c r="AC105" s="74"/>
      <c r="AD105" s="74"/>
      <c r="AE105" s="74"/>
      <c r="AF105" s="74"/>
      <c r="AG105" s="74"/>
      <c r="AH105" s="74"/>
      <c r="AI105" s="74"/>
      <c r="AJ105" s="74"/>
      <c r="AK105" s="74"/>
      <c r="AL105" s="74"/>
      <c r="AM105" s="74"/>
      <c r="AN105" s="74"/>
      <c r="AO105" s="74"/>
      <c r="AP105" s="74"/>
      <c r="AQ105" s="74"/>
      <c r="AR105" s="74"/>
      <c r="AS105" s="74"/>
      <c r="AT105" s="74"/>
      <c r="AU105" s="74"/>
      <c r="AV105" s="74"/>
      <c r="AW105" s="74"/>
      <c r="AX105" s="74"/>
      <c r="AY105" s="74"/>
      <c r="AZ105" s="74"/>
      <c r="BA105" s="74"/>
      <c r="BB105" s="74"/>
      <c r="BC105" s="74"/>
      <c r="BD105" s="74"/>
      <c r="BE105" s="74"/>
      <c r="BF105" s="74"/>
    </row>
    <row r="106" spans="2:58" x14ac:dyDescent="0.3">
      <c r="B106" t="s">
        <v>1019</v>
      </c>
      <c r="E106" s="74"/>
      <c r="F106" s="74"/>
      <c r="G106" s="74"/>
      <c r="H106" s="74"/>
      <c r="I106" s="74"/>
      <c r="J106" s="74"/>
      <c r="K106" s="74"/>
      <c r="L106" s="74"/>
      <c r="M106" s="74"/>
      <c r="N106" s="74"/>
      <c r="O106" s="74"/>
      <c r="P106" s="74"/>
      <c r="Q106" s="74"/>
      <c r="R106" s="74"/>
      <c r="S106" s="74"/>
      <c r="T106" s="74"/>
      <c r="U106" s="74"/>
      <c r="V106" s="74"/>
      <c r="W106" s="74"/>
      <c r="X106" s="74"/>
      <c r="Y106" s="74"/>
      <c r="Z106" s="74"/>
      <c r="AA106" s="74"/>
      <c r="AB106" s="74"/>
      <c r="AC106" s="74"/>
      <c r="AD106" s="74"/>
      <c r="AE106" s="74"/>
      <c r="AF106" s="74"/>
      <c r="AG106" s="74"/>
      <c r="AH106" s="74"/>
      <c r="AI106" s="74"/>
      <c r="AJ106" s="74"/>
      <c r="AK106" s="74"/>
      <c r="AL106" s="74"/>
      <c r="AM106" s="74"/>
      <c r="AN106" s="74"/>
      <c r="AO106" s="74"/>
      <c r="AP106" s="74"/>
      <c r="AQ106" s="74"/>
      <c r="AR106" s="74"/>
      <c r="AS106" s="74"/>
      <c r="AT106" s="74"/>
      <c r="AU106" s="74"/>
      <c r="AV106" s="74"/>
      <c r="AW106" s="74"/>
      <c r="AX106" s="74"/>
      <c r="AY106" s="74"/>
      <c r="AZ106" s="74"/>
      <c r="BA106" s="74"/>
      <c r="BB106" s="74"/>
      <c r="BC106" s="74"/>
      <c r="BD106" s="74"/>
      <c r="BE106" s="74"/>
      <c r="BF106" s="74"/>
    </row>
    <row r="107" spans="2:58" x14ac:dyDescent="0.3">
      <c r="B107" t="s">
        <v>1019</v>
      </c>
      <c r="E107" s="74"/>
      <c r="F107" s="74"/>
      <c r="G107" s="74"/>
      <c r="H107" s="74"/>
      <c r="I107" s="74"/>
      <c r="J107" s="74"/>
      <c r="K107" s="74"/>
      <c r="L107" s="74"/>
      <c r="M107" s="74"/>
      <c r="N107" s="74"/>
      <c r="O107" s="74"/>
      <c r="P107" s="74"/>
      <c r="Q107" s="74"/>
      <c r="R107" s="74"/>
      <c r="S107" s="74"/>
      <c r="T107" s="74"/>
      <c r="U107" s="74"/>
      <c r="V107" s="74"/>
      <c r="W107" s="74"/>
      <c r="X107" s="74"/>
      <c r="Y107" s="74"/>
      <c r="Z107" s="74"/>
      <c r="AA107" s="74"/>
      <c r="AB107" s="74"/>
      <c r="AC107" s="74"/>
      <c r="AD107" s="74"/>
      <c r="AE107" s="74"/>
      <c r="AF107" s="74"/>
      <c r="AG107" s="74"/>
      <c r="AH107" s="74"/>
      <c r="AI107" s="74"/>
      <c r="AJ107" s="74"/>
      <c r="AK107" s="74"/>
      <c r="AL107" s="74"/>
      <c r="AM107" s="74"/>
      <c r="AN107" s="74"/>
      <c r="AO107" s="74"/>
      <c r="AP107" s="74"/>
      <c r="AQ107" s="74"/>
      <c r="AR107" s="74"/>
      <c r="AS107" s="74"/>
      <c r="AT107" s="74"/>
      <c r="AU107" s="74"/>
      <c r="AV107" s="74"/>
      <c r="AW107" s="74"/>
      <c r="AX107" s="74"/>
      <c r="AY107" s="74"/>
      <c r="AZ107" s="74"/>
      <c r="BA107" s="74"/>
      <c r="BB107" s="74"/>
      <c r="BC107" s="74"/>
      <c r="BD107" s="74"/>
      <c r="BE107" s="74"/>
      <c r="BF107" s="74"/>
    </row>
    <row r="108" spans="2:58" x14ac:dyDescent="0.3">
      <c r="B108" t="s">
        <v>1019</v>
      </c>
      <c r="E108" s="74"/>
      <c r="F108" s="74"/>
      <c r="G108" s="74"/>
      <c r="H108" s="74"/>
      <c r="I108" s="74"/>
      <c r="J108" s="74"/>
      <c r="K108" s="74"/>
      <c r="L108" s="74"/>
      <c r="M108" s="74"/>
      <c r="N108" s="74"/>
      <c r="O108" s="74"/>
      <c r="P108" s="74"/>
      <c r="Q108" s="74"/>
      <c r="R108" s="74"/>
      <c r="S108" s="74"/>
      <c r="T108" s="74"/>
      <c r="U108" s="74"/>
      <c r="V108" s="74"/>
      <c r="W108" s="74"/>
      <c r="X108" s="74"/>
      <c r="Y108" s="74"/>
      <c r="Z108" s="74"/>
      <c r="AA108" s="74"/>
      <c r="AB108" s="74"/>
      <c r="AC108" s="74"/>
      <c r="AD108" s="74"/>
      <c r="AE108" s="74"/>
      <c r="AF108" s="74"/>
      <c r="AG108" s="74"/>
      <c r="AH108" s="74"/>
      <c r="AI108" s="74"/>
      <c r="AJ108" s="74"/>
      <c r="AK108" s="74"/>
      <c r="AL108" s="74"/>
      <c r="AM108" s="74"/>
      <c r="AN108" s="74"/>
      <c r="AO108" s="74"/>
      <c r="AP108" s="74"/>
      <c r="AQ108" s="74"/>
      <c r="AR108" s="74"/>
      <c r="AS108" s="74"/>
      <c r="AT108" s="74"/>
      <c r="AU108" s="74"/>
      <c r="AV108" s="74"/>
      <c r="AW108" s="74"/>
      <c r="AX108" s="74"/>
      <c r="AY108" s="74"/>
      <c r="AZ108" s="74"/>
      <c r="BA108" s="74"/>
      <c r="BB108" s="74"/>
      <c r="BC108" s="74"/>
      <c r="BD108" s="74"/>
      <c r="BE108" s="74"/>
      <c r="BF108" s="74"/>
    </row>
    <row r="109" spans="2:58" x14ac:dyDescent="0.3">
      <c r="B109" t="s">
        <v>1019</v>
      </c>
      <c r="E109" s="74"/>
      <c r="F109" s="74"/>
      <c r="G109" s="74"/>
      <c r="H109" s="74"/>
      <c r="I109" s="74"/>
      <c r="J109" s="74"/>
      <c r="K109" s="74"/>
      <c r="L109" s="74"/>
      <c r="M109" s="74"/>
      <c r="N109" s="74"/>
      <c r="O109" s="74"/>
      <c r="P109" s="74"/>
      <c r="Q109" s="74"/>
      <c r="R109" s="74"/>
      <c r="S109" s="74"/>
      <c r="T109" s="74"/>
      <c r="U109" s="74"/>
      <c r="V109" s="74"/>
      <c r="W109" s="74"/>
      <c r="X109" s="74"/>
      <c r="Y109" s="74"/>
      <c r="Z109" s="74"/>
      <c r="AA109" s="74"/>
      <c r="AB109" s="74"/>
      <c r="AC109" s="74"/>
      <c r="AD109" s="74"/>
      <c r="AE109" s="74"/>
      <c r="AF109" s="74"/>
      <c r="AG109" s="74"/>
      <c r="AH109" s="74"/>
      <c r="AI109" s="74"/>
      <c r="AJ109" s="74"/>
      <c r="AK109" s="74"/>
      <c r="AL109" s="74"/>
      <c r="AM109" s="74"/>
      <c r="AN109" s="74"/>
      <c r="AO109" s="74"/>
      <c r="AP109" s="74"/>
      <c r="AQ109" s="74"/>
      <c r="AR109" s="74"/>
      <c r="AS109" s="74"/>
      <c r="AT109" s="74"/>
      <c r="AU109" s="74"/>
      <c r="AV109" s="74"/>
      <c r="AW109" s="74"/>
      <c r="AX109" s="74"/>
      <c r="AY109" s="74"/>
      <c r="AZ109" s="74"/>
      <c r="BA109" s="74"/>
      <c r="BB109" s="74"/>
      <c r="BC109" s="74"/>
      <c r="BD109" s="74"/>
      <c r="BE109" s="74"/>
      <c r="BF109" s="74"/>
    </row>
    <row r="110" spans="2:58" x14ac:dyDescent="0.3">
      <c r="B110" t="s">
        <v>1019</v>
      </c>
      <c r="E110" s="74"/>
      <c r="F110" s="74"/>
      <c r="G110" s="74"/>
      <c r="H110" s="74"/>
      <c r="I110" s="74"/>
      <c r="J110" s="74"/>
      <c r="K110" s="74"/>
      <c r="L110" s="74"/>
      <c r="M110" s="74"/>
      <c r="N110" s="74"/>
      <c r="O110" s="74"/>
      <c r="P110" s="74"/>
      <c r="Q110" s="74"/>
      <c r="R110" s="74"/>
      <c r="S110" s="74"/>
      <c r="T110" s="74"/>
      <c r="U110" s="74"/>
      <c r="V110" s="74"/>
      <c r="W110" s="74"/>
      <c r="X110" s="74"/>
      <c r="Y110" s="74"/>
      <c r="Z110" s="74"/>
      <c r="AA110" s="74"/>
      <c r="AB110" s="74"/>
      <c r="AC110" s="74"/>
      <c r="AD110" s="74"/>
      <c r="AE110" s="74"/>
      <c r="AF110" s="74"/>
      <c r="AG110" s="74"/>
      <c r="AH110" s="74"/>
      <c r="AI110" s="74"/>
      <c r="AJ110" s="74"/>
      <c r="AK110" s="74"/>
      <c r="AL110" s="74"/>
      <c r="AM110" s="74"/>
      <c r="AN110" s="74"/>
      <c r="AO110" s="74"/>
      <c r="AP110" s="74"/>
      <c r="AQ110" s="74"/>
      <c r="AR110" s="74"/>
      <c r="AS110" s="74"/>
      <c r="AT110" s="74"/>
      <c r="AU110" s="74"/>
      <c r="AV110" s="74"/>
      <c r="AW110" s="74"/>
      <c r="AX110" s="74"/>
      <c r="AY110" s="74"/>
      <c r="AZ110" s="74"/>
      <c r="BA110" s="74"/>
      <c r="BB110" s="74"/>
      <c r="BC110" s="74"/>
      <c r="BD110" s="74"/>
      <c r="BE110" s="74"/>
      <c r="BF110" s="74"/>
    </row>
    <row r="111" spans="2:58" x14ac:dyDescent="0.3">
      <c r="B111" t="s">
        <v>1019</v>
      </c>
      <c r="E111" s="74"/>
      <c r="F111" s="74"/>
      <c r="G111" s="74"/>
      <c r="H111" s="74"/>
      <c r="I111" s="74"/>
      <c r="J111" s="74"/>
      <c r="K111" s="74"/>
      <c r="L111" s="74"/>
      <c r="M111" s="74"/>
      <c r="N111" s="74"/>
      <c r="O111" s="74"/>
      <c r="P111" s="74"/>
      <c r="Q111" s="74"/>
      <c r="R111" s="74"/>
      <c r="S111" s="74"/>
      <c r="T111" s="74"/>
      <c r="U111" s="74"/>
      <c r="V111" s="74"/>
      <c r="W111" s="74"/>
      <c r="X111" s="74"/>
      <c r="Y111" s="74"/>
      <c r="Z111" s="74"/>
      <c r="AA111" s="74"/>
      <c r="AB111" s="74"/>
      <c r="AC111" s="74"/>
      <c r="AD111" s="74"/>
      <c r="AE111" s="74"/>
      <c r="AF111" s="74"/>
      <c r="AG111" s="74"/>
      <c r="AH111" s="74"/>
      <c r="AI111" s="74"/>
      <c r="AJ111" s="74"/>
      <c r="AK111" s="74"/>
      <c r="AL111" s="74"/>
      <c r="AM111" s="74"/>
      <c r="AN111" s="74"/>
      <c r="AO111" s="74"/>
      <c r="AP111" s="74"/>
      <c r="AQ111" s="74"/>
      <c r="AR111" s="74"/>
      <c r="AS111" s="74"/>
      <c r="AT111" s="74"/>
      <c r="AU111" s="74"/>
      <c r="AV111" s="74"/>
      <c r="AW111" s="74"/>
      <c r="AX111" s="74"/>
      <c r="AY111" s="74"/>
      <c r="AZ111" s="74"/>
      <c r="BA111" s="74"/>
      <c r="BB111" s="74"/>
      <c r="BC111" s="74"/>
      <c r="BD111" s="74"/>
      <c r="BE111" s="74"/>
      <c r="BF111" s="74"/>
    </row>
    <row r="112" spans="2:58" x14ac:dyDescent="0.3">
      <c r="B112" t="s">
        <v>1019</v>
      </c>
      <c r="E112" s="74"/>
      <c r="F112" s="74"/>
      <c r="G112" s="74"/>
      <c r="H112" s="74"/>
      <c r="I112" s="74"/>
      <c r="J112" s="74"/>
      <c r="K112" s="74"/>
      <c r="L112" s="74"/>
      <c r="M112" s="74"/>
      <c r="N112" s="74"/>
      <c r="O112" s="74"/>
      <c r="P112" s="74"/>
      <c r="Q112" s="74"/>
      <c r="R112" s="74"/>
      <c r="S112" s="74"/>
      <c r="T112" s="74"/>
      <c r="U112" s="74"/>
      <c r="V112" s="74"/>
      <c r="W112" s="74"/>
      <c r="X112" s="74"/>
      <c r="Y112" s="74"/>
      <c r="Z112" s="74"/>
      <c r="AA112" s="74"/>
      <c r="AB112" s="74"/>
      <c r="AC112" s="74"/>
      <c r="AD112" s="74"/>
      <c r="AE112" s="74"/>
      <c r="AF112" s="74"/>
      <c r="AG112" s="74"/>
      <c r="AH112" s="74"/>
      <c r="AI112" s="74"/>
      <c r="AJ112" s="74"/>
      <c r="AK112" s="74"/>
      <c r="AL112" s="74"/>
      <c r="AM112" s="74"/>
      <c r="AN112" s="74"/>
      <c r="AO112" s="74"/>
      <c r="AP112" s="74"/>
      <c r="AQ112" s="74"/>
      <c r="AR112" s="74"/>
      <c r="AS112" s="74"/>
      <c r="AT112" s="74"/>
      <c r="AU112" s="74"/>
      <c r="AV112" s="74"/>
      <c r="AW112" s="74"/>
      <c r="AX112" s="74"/>
      <c r="AY112" s="74"/>
      <c r="AZ112" s="74"/>
      <c r="BA112" s="74"/>
      <c r="BB112" s="74"/>
      <c r="BC112" s="74"/>
      <c r="BD112" s="74"/>
      <c r="BE112" s="74"/>
      <c r="BF112" s="74"/>
    </row>
    <row r="113" spans="2:58" x14ac:dyDescent="0.3">
      <c r="B113" t="s">
        <v>1019</v>
      </c>
      <c r="E113" s="74"/>
      <c r="F113" s="74"/>
      <c r="G113" s="74"/>
      <c r="H113" s="74"/>
      <c r="I113" s="74"/>
      <c r="J113" s="74"/>
      <c r="K113" s="74"/>
      <c r="L113" s="74"/>
      <c r="M113" s="74"/>
      <c r="N113" s="74"/>
      <c r="O113" s="74"/>
      <c r="P113" s="74"/>
      <c r="Q113" s="74"/>
      <c r="R113" s="74"/>
      <c r="S113" s="74"/>
      <c r="T113" s="74"/>
      <c r="U113" s="74"/>
      <c r="V113" s="74"/>
      <c r="W113" s="74"/>
      <c r="X113" s="74"/>
      <c r="Y113" s="74"/>
      <c r="Z113" s="74"/>
      <c r="AA113" s="74"/>
      <c r="AB113" s="74"/>
      <c r="AC113" s="74"/>
      <c r="AD113" s="74"/>
      <c r="AE113" s="74"/>
      <c r="AF113" s="74"/>
      <c r="AG113" s="74"/>
      <c r="AH113" s="74"/>
      <c r="AI113" s="74"/>
      <c r="AJ113" s="74"/>
      <c r="AK113" s="74"/>
      <c r="AL113" s="74"/>
      <c r="AM113" s="74"/>
      <c r="AN113" s="74"/>
      <c r="AO113" s="74"/>
      <c r="AP113" s="74"/>
      <c r="AQ113" s="74"/>
      <c r="AR113" s="74"/>
      <c r="AS113" s="74"/>
      <c r="AT113" s="74"/>
      <c r="AU113" s="74"/>
      <c r="AV113" s="74"/>
      <c r="AW113" s="74"/>
      <c r="AX113" s="74"/>
      <c r="AY113" s="74"/>
      <c r="AZ113" s="74"/>
      <c r="BA113" s="74"/>
      <c r="BB113" s="74"/>
      <c r="BC113" s="74"/>
      <c r="BD113" s="74"/>
      <c r="BE113" s="74"/>
      <c r="BF113" s="74"/>
    </row>
    <row r="114" spans="2:58" x14ac:dyDescent="0.3">
      <c r="B114" t="s">
        <v>1019</v>
      </c>
      <c r="E114" s="74"/>
      <c r="F114" s="74"/>
      <c r="G114" s="74"/>
      <c r="H114" s="74"/>
      <c r="I114" s="74"/>
      <c r="J114" s="74"/>
      <c r="K114" s="74"/>
      <c r="L114" s="74"/>
      <c r="M114" s="74"/>
      <c r="N114" s="74"/>
      <c r="O114" s="74"/>
      <c r="P114" s="74"/>
      <c r="Q114" s="74"/>
      <c r="R114" s="74"/>
      <c r="S114" s="74"/>
      <c r="T114" s="74"/>
      <c r="U114" s="74"/>
      <c r="V114" s="74"/>
      <c r="W114" s="74"/>
      <c r="X114" s="74"/>
      <c r="Y114" s="74"/>
      <c r="Z114" s="74"/>
      <c r="AA114" s="74"/>
      <c r="AB114" s="74"/>
      <c r="AC114" s="74"/>
      <c r="AD114" s="74"/>
      <c r="AE114" s="74"/>
      <c r="AF114" s="74"/>
      <c r="AG114" s="74"/>
      <c r="AH114" s="74"/>
      <c r="AI114" s="74"/>
      <c r="AJ114" s="74"/>
      <c r="AK114" s="74"/>
      <c r="AL114" s="74"/>
      <c r="AM114" s="74"/>
      <c r="AN114" s="74"/>
      <c r="AO114" s="74"/>
      <c r="AP114" s="74"/>
      <c r="AQ114" s="74"/>
      <c r="AR114" s="74"/>
      <c r="AS114" s="74"/>
      <c r="AT114" s="74"/>
      <c r="AU114" s="74"/>
      <c r="AV114" s="74"/>
      <c r="AW114" s="74"/>
      <c r="AX114" s="74"/>
      <c r="AY114" s="74"/>
      <c r="AZ114" s="74"/>
      <c r="BA114" s="74"/>
      <c r="BB114" s="74"/>
      <c r="BC114" s="74"/>
      <c r="BD114" s="74"/>
      <c r="BE114" s="74"/>
      <c r="BF114" s="74"/>
    </row>
    <row r="115" spans="2:58" x14ac:dyDescent="0.3">
      <c r="B115" t="s">
        <v>1019</v>
      </c>
      <c r="E115" s="74"/>
      <c r="F115" s="74"/>
      <c r="G115" s="74"/>
      <c r="H115" s="74"/>
      <c r="I115" s="74"/>
      <c r="J115" s="74"/>
      <c r="K115" s="74"/>
      <c r="L115" s="74"/>
      <c r="M115" s="74"/>
      <c r="N115" s="74"/>
      <c r="O115" s="74"/>
      <c r="P115" s="74"/>
      <c r="Q115" s="74"/>
      <c r="R115" s="74"/>
      <c r="S115" s="74"/>
      <c r="T115" s="74"/>
      <c r="U115" s="74"/>
      <c r="V115" s="74"/>
      <c r="W115" s="74"/>
      <c r="X115" s="74"/>
      <c r="Y115" s="74"/>
      <c r="Z115" s="74"/>
      <c r="AA115" s="74"/>
      <c r="AB115" s="74"/>
      <c r="AC115" s="74"/>
      <c r="AD115" s="74"/>
      <c r="AE115" s="74"/>
      <c r="AF115" s="74"/>
      <c r="AG115" s="74"/>
      <c r="AH115" s="74"/>
      <c r="AI115" s="74"/>
      <c r="AJ115" s="74"/>
      <c r="AK115" s="74"/>
      <c r="AL115" s="74"/>
      <c r="AM115" s="74"/>
      <c r="AN115" s="74"/>
      <c r="AO115" s="74"/>
      <c r="AP115" s="74"/>
      <c r="AQ115" s="74"/>
      <c r="AR115" s="74"/>
      <c r="AS115" s="74"/>
      <c r="AT115" s="74"/>
      <c r="AU115" s="74"/>
      <c r="AV115" s="74"/>
      <c r="AW115" s="74"/>
      <c r="AX115" s="74"/>
      <c r="AY115" s="74"/>
      <c r="AZ115" s="74"/>
      <c r="BA115" s="74"/>
      <c r="BB115" s="74"/>
      <c r="BC115" s="74"/>
      <c r="BD115" s="74"/>
      <c r="BE115" s="74"/>
      <c r="BF115" s="74"/>
    </row>
    <row r="116" spans="2:58" x14ac:dyDescent="0.3">
      <c r="B116" t="s">
        <v>1019</v>
      </c>
      <c r="E116" s="74"/>
      <c r="F116" s="74"/>
      <c r="G116" s="74"/>
      <c r="H116" s="74"/>
      <c r="I116" s="74"/>
      <c r="J116" s="74"/>
      <c r="K116" s="74"/>
      <c r="L116" s="74"/>
      <c r="M116" s="74"/>
      <c r="N116" s="74"/>
      <c r="O116" s="74"/>
      <c r="P116" s="74"/>
      <c r="Q116" s="74"/>
      <c r="R116" s="74"/>
      <c r="S116" s="74"/>
      <c r="T116" s="74"/>
      <c r="U116" s="74"/>
      <c r="V116" s="74"/>
      <c r="W116" s="74"/>
      <c r="X116" s="74"/>
      <c r="Y116" s="74"/>
      <c r="Z116" s="74"/>
      <c r="AA116" s="74"/>
      <c r="AB116" s="74"/>
      <c r="AC116" s="74"/>
      <c r="AD116" s="74"/>
      <c r="AE116" s="74"/>
      <c r="AF116" s="74"/>
      <c r="AG116" s="74"/>
      <c r="AH116" s="74"/>
      <c r="AI116" s="74"/>
      <c r="AJ116" s="74"/>
      <c r="AK116" s="74"/>
      <c r="AL116" s="74"/>
      <c r="AM116" s="74"/>
      <c r="AN116" s="74"/>
      <c r="AO116" s="74"/>
      <c r="AP116" s="74"/>
      <c r="AQ116" s="74"/>
      <c r="AR116" s="74"/>
      <c r="AS116" s="74"/>
      <c r="AT116" s="74"/>
      <c r="AU116" s="74"/>
      <c r="AV116" s="74"/>
      <c r="AW116" s="74"/>
      <c r="AX116" s="74"/>
      <c r="AY116" s="74"/>
      <c r="AZ116" s="74"/>
      <c r="BA116" s="74"/>
      <c r="BB116" s="74"/>
      <c r="BC116" s="74"/>
      <c r="BD116" s="74"/>
      <c r="BE116" s="74"/>
      <c r="BF116" s="74"/>
    </row>
    <row r="117" spans="2:58" x14ac:dyDescent="0.3">
      <c r="B117" t="s">
        <v>1019</v>
      </c>
      <c r="E117" s="74"/>
      <c r="F117" s="74"/>
      <c r="G117" s="74"/>
      <c r="H117" s="74"/>
      <c r="I117" s="74"/>
      <c r="J117" s="74"/>
      <c r="K117" s="74"/>
      <c r="L117" s="74"/>
      <c r="M117" s="74"/>
      <c r="N117" s="74"/>
      <c r="O117" s="74"/>
      <c r="P117" s="74"/>
      <c r="Q117" s="74"/>
      <c r="R117" s="74"/>
      <c r="S117" s="74"/>
      <c r="T117" s="74"/>
      <c r="U117" s="74"/>
      <c r="V117" s="74"/>
      <c r="W117" s="74"/>
      <c r="X117" s="74"/>
      <c r="Y117" s="74"/>
      <c r="Z117" s="74"/>
      <c r="AA117" s="74"/>
      <c r="AB117" s="74"/>
      <c r="AC117" s="74"/>
      <c r="AD117" s="74"/>
      <c r="AE117" s="74"/>
      <c r="AF117" s="74"/>
      <c r="AG117" s="74"/>
      <c r="AH117" s="74"/>
      <c r="AI117" s="74"/>
      <c r="AJ117" s="74"/>
      <c r="AK117" s="74"/>
      <c r="AL117" s="74"/>
      <c r="AM117" s="74"/>
      <c r="AN117" s="74"/>
      <c r="AO117" s="74"/>
      <c r="AP117" s="74"/>
      <c r="AQ117" s="74"/>
      <c r="AR117" s="74"/>
      <c r="AS117" s="74"/>
      <c r="AT117" s="74"/>
      <c r="AU117" s="74"/>
      <c r="AV117" s="74"/>
      <c r="AW117" s="74"/>
      <c r="AX117" s="74"/>
      <c r="AY117" s="74"/>
      <c r="AZ117" s="74"/>
      <c r="BA117" s="74"/>
      <c r="BB117" s="74"/>
      <c r="BC117" s="74"/>
      <c r="BD117" s="74"/>
      <c r="BE117" s="74"/>
      <c r="BF117" s="74"/>
    </row>
    <row r="118" spans="2:58" x14ac:dyDescent="0.3">
      <c r="B118" t="s">
        <v>1019</v>
      </c>
      <c r="E118" s="74"/>
      <c r="F118" s="74"/>
      <c r="G118" s="74"/>
      <c r="H118" s="74"/>
      <c r="I118" s="74"/>
      <c r="J118" s="74"/>
      <c r="K118" s="74"/>
      <c r="L118" s="74"/>
      <c r="M118" s="74"/>
      <c r="N118" s="74"/>
      <c r="O118" s="74"/>
      <c r="P118" s="74"/>
      <c r="Q118" s="74"/>
      <c r="R118" s="74"/>
      <c r="S118" s="74"/>
      <c r="T118" s="74"/>
      <c r="U118" s="74"/>
      <c r="V118" s="74"/>
      <c r="W118" s="74"/>
      <c r="X118" s="74"/>
      <c r="Y118" s="74"/>
      <c r="Z118" s="74"/>
      <c r="AA118" s="74"/>
      <c r="AB118" s="74"/>
      <c r="AC118" s="74"/>
      <c r="AD118" s="74"/>
      <c r="AE118" s="74"/>
      <c r="AF118" s="74"/>
      <c r="AG118" s="74"/>
      <c r="AH118" s="74"/>
      <c r="AI118" s="74"/>
      <c r="AJ118" s="74"/>
      <c r="AK118" s="74"/>
      <c r="AL118" s="74"/>
      <c r="AM118" s="74"/>
      <c r="AN118" s="74"/>
      <c r="AO118" s="74"/>
      <c r="AP118" s="74"/>
      <c r="AQ118" s="74"/>
      <c r="AR118" s="74"/>
      <c r="AS118" s="74"/>
      <c r="AT118" s="74"/>
      <c r="AU118" s="74"/>
      <c r="AV118" s="74"/>
      <c r="AW118" s="74"/>
      <c r="AX118" s="74"/>
      <c r="AY118" s="74"/>
      <c r="AZ118" s="74"/>
      <c r="BA118" s="74"/>
      <c r="BB118" s="74"/>
      <c r="BC118" s="74"/>
      <c r="BD118" s="74"/>
      <c r="BE118" s="74"/>
      <c r="BF118" s="74"/>
    </row>
    <row r="119" spans="2:58" x14ac:dyDescent="0.3">
      <c r="B119" t="s">
        <v>1019</v>
      </c>
      <c r="E119" s="74"/>
      <c r="F119" s="74"/>
      <c r="G119" s="74"/>
      <c r="H119" s="74"/>
      <c r="I119" s="74"/>
      <c r="J119" s="74"/>
      <c r="K119" s="74"/>
      <c r="L119" s="74"/>
      <c r="M119" s="74"/>
      <c r="N119" s="74"/>
      <c r="O119" s="74"/>
      <c r="P119" s="74"/>
      <c r="Q119" s="74"/>
      <c r="R119" s="74"/>
      <c r="S119" s="74"/>
      <c r="T119" s="74"/>
      <c r="U119" s="74"/>
      <c r="V119" s="74"/>
      <c r="W119" s="74"/>
      <c r="X119" s="74"/>
      <c r="Y119" s="74"/>
      <c r="Z119" s="74"/>
      <c r="AA119" s="74"/>
      <c r="AB119" s="74"/>
      <c r="AC119" s="74"/>
      <c r="AD119" s="74"/>
      <c r="AE119" s="74"/>
      <c r="AF119" s="74"/>
      <c r="AG119" s="74"/>
      <c r="AH119" s="74"/>
      <c r="AI119" s="74"/>
      <c r="AJ119" s="74"/>
      <c r="AK119" s="74"/>
      <c r="AL119" s="74"/>
      <c r="AM119" s="74"/>
      <c r="AN119" s="74"/>
      <c r="AO119" s="74"/>
      <c r="AP119" s="74"/>
      <c r="AQ119" s="74"/>
      <c r="AR119" s="74"/>
      <c r="AS119" s="74"/>
      <c r="AT119" s="74"/>
      <c r="AU119" s="74"/>
      <c r="AV119" s="74"/>
      <c r="AW119" s="74"/>
      <c r="AX119" s="74"/>
      <c r="AY119" s="74"/>
      <c r="AZ119" s="74"/>
      <c r="BA119" s="74"/>
      <c r="BB119" s="74"/>
      <c r="BC119" s="74"/>
      <c r="BD119" s="74"/>
      <c r="BE119" s="74"/>
      <c r="BF119" s="74"/>
    </row>
    <row r="120" spans="2:58" x14ac:dyDescent="0.3">
      <c r="B120" t="s">
        <v>1019</v>
      </c>
      <c r="E120" s="74"/>
      <c r="F120" s="74"/>
      <c r="G120" s="74"/>
      <c r="H120" s="74"/>
      <c r="I120" s="74"/>
      <c r="J120" s="74"/>
      <c r="K120" s="74"/>
      <c r="L120" s="74"/>
      <c r="M120" s="74"/>
      <c r="N120" s="74"/>
      <c r="O120" s="74"/>
      <c r="P120" s="74"/>
      <c r="Q120" s="74"/>
      <c r="R120" s="74"/>
      <c r="S120" s="74"/>
      <c r="T120" s="74"/>
      <c r="U120" s="74"/>
      <c r="V120" s="74"/>
      <c r="W120" s="74"/>
      <c r="X120" s="74"/>
      <c r="Y120" s="74"/>
      <c r="Z120" s="74"/>
      <c r="AA120" s="74"/>
      <c r="AB120" s="74"/>
      <c r="AC120" s="74"/>
      <c r="AD120" s="74"/>
      <c r="AE120" s="74"/>
      <c r="AF120" s="74"/>
      <c r="AG120" s="74"/>
      <c r="AH120" s="74"/>
      <c r="AI120" s="74"/>
      <c r="AJ120" s="74"/>
      <c r="AK120" s="74"/>
      <c r="AL120" s="74"/>
      <c r="AM120" s="74"/>
      <c r="AN120" s="74"/>
      <c r="AO120" s="74"/>
      <c r="AP120" s="74"/>
      <c r="AQ120" s="74"/>
      <c r="AR120" s="74"/>
      <c r="AS120" s="74"/>
      <c r="AT120" s="74"/>
      <c r="AU120" s="74"/>
      <c r="AV120" s="74"/>
      <c r="AW120" s="74"/>
      <c r="AX120" s="74"/>
      <c r="AY120" s="74"/>
      <c r="AZ120" s="74"/>
      <c r="BA120" s="74"/>
      <c r="BB120" s="74"/>
      <c r="BC120" s="74"/>
      <c r="BD120" s="74"/>
      <c r="BE120" s="74"/>
      <c r="BF120" s="74"/>
    </row>
    <row r="121" spans="2:58" x14ac:dyDescent="0.3">
      <c r="B121" t="s">
        <v>1019</v>
      </c>
      <c r="E121" s="74"/>
      <c r="F121" s="74"/>
      <c r="G121" s="74"/>
      <c r="H121" s="74"/>
      <c r="I121" s="74"/>
      <c r="J121" s="74"/>
      <c r="K121" s="74"/>
      <c r="L121" s="74"/>
      <c r="M121" s="74"/>
      <c r="N121" s="74"/>
      <c r="O121" s="74"/>
      <c r="P121" s="74"/>
      <c r="Q121" s="74"/>
      <c r="R121" s="74"/>
      <c r="S121" s="74"/>
      <c r="T121" s="74"/>
      <c r="U121" s="74"/>
      <c r="V121" s="74"/>
      <c r="W121" s="74"/>
      <c r="X121" s="74"/>
      <c r="Y121" s="74"/>
      <c r="Z121" s="74"/>
      <c r="AA121" s="74"/>
      <c r="AB121" s="74"/>
      <c r="AC121" s="74"/>
      <c r="AD121" s="74"/>
      <c r="AE121" s="74"/>
      <c r="AF121" s="74"/>
      <c r="AG121" s="74"/>
      <c r="AH121" s="74"/>
      <c r="AI121" s="74"/>
      <c r="AJ121" s="74"/>
      <c r="AK121" s="74"/>
      <c r="AL121" s="74"/>
      <c r="AM121" s="74"/>
      <c r="AN121" s="74"/>
      <c r="AO121" s="74"/>
      <c r="AP121" s="74"/>
      <c r="AQ121" s="74"/>
      <c r="AR121" s="74"/>
      <c r="AS121" s="74"/>
      <c r="AT121" s="74"/>
      <c r="AU121" s="74"/>
      <c r="AV121" s="74"/>
      <c r="AW121" s="74"/>
      <c r="AX121" s="74"/>
      <c r="AY121" s="74"/>
      <c r="AZ121" s="74"/>
      <c r="BA121" s="74"/>
      <c r="BB121" s="74"/>
      <c r="BC121" s="74"/>
      <c r="BD121" s="74"/>
      <c r="BE121" s="74"/>
      <c r="BF121" s="74"/>
    </row>
    <row r="122" spans="2:58" x14ac:dyDescent="0.3">
      <c r="B122" t="s">
        <v>1019</v>
      </c>
      <c r="E122" s="74"/>
      <c r="F122" s="74"/>
      <c r="G122" s="74"/>
      <c r="H122" s="74"/>
      <c r="I122" s="74"/>
      <c r="J122" s="74"/>
      <c r="K122" s="74"/>
      <c r="L122" s="74"/>
      <c r="M122" s="74"/>
      <c r="N122" s="74"/>
      <c r="O122" s="74"/>
      <c r="P122" s="74"/>
      <c r="Q122" s="74"/>
      <c r="R122" s="74"/>
      <c r="S122" s="74"/>
      <c r="T122" s="74"/>
      <c r="U122" s="74"/>
      <c r="V122" s="74"/>
      <c r="W122" s="74"/>
      <c r="X122" s="74"/>
      <c r="Y122" s="74"/>
      <c r="Z122" s="74"/>
      <c r="AA122" s="74"/>
      <c r="AB122" s="74"/>
      <c r="AC122" s="74"/>
      <c r="AD122" s="74"/>
      <c r="AE122" s="74"/>
      <c r="AF122" s="74"/>
      <c r="AG122" s="74"/>
      <c r="AH122" s="74"/>
      <c r="AI122" s="74"/>
      <c r="AJ122" s="74"/>
      <c r="AK122" s="74"/>
      <c r="AL122" s="74"/>
      <c r="AM122" s="74"/>
      <c r="AN122" s="74"/>
      <c r="AO122" s="74"/>
      <c r="AP122" s="74"/>
      <c r="AQ122" s="74"/>
      <c r="AR122" s="74"/>
      <c r="AS122" s="74"/>
      <c r="AT122" s="74"/>
      <c r="AU122" s="74"/>
      <c r="AV122" s="74"/>
      <c r="AW122" s="74"/>
      <c r="AX122" s="74"/>
      <c r="AY122" s="74"/>
      <c r="AZ122" s="74"/>
      <c r="BA122" s="74"/>
      <c r="BB122" s="74"/>
      <c r="BC122" s="74"/>
      <c r="BD122" s="74"/>
      <c r="BE122" s="74"/>
      <c r="BF122" s="74"/>
    </row>
    <row r="123" spans="2:58" x14ac:dyDescent="0.3">
      <c r="B123" t="s">
        <v>1019</v>
      </c>
      <c r="E123" s="74"/>
      <c r="F123" s="74"/>
      <c r="G123" s="74"/>
      <c r="H123" s="74"/>
      <c r="I123" s="74"/>
      <c r="J123" s="74"/>
      <c r="K123" s="74"/>
      <c r="L123" s="74"/>
      <c r="M123" s="74"/>
      <c r="N123" s="74"/>
      <c r="O123" s="74"/>
      <c r="P123" s="74"/>
      <c r="Q123" s="74"/>
      <c r="R123" s="74"/>
      <c r="S123" s="74"/>
      <c r="T123" s="74"/>
      <c r="U123" s="74"/>
      <c r="V123" s="74"/>
      <c r="W123" s="74"/>
      <c r="X123" s="74"/>
      <c r="Y123" s="74"/>
      <c r="Z123" s="74"/>
      <c r="AA123" s="74"/>
      <c r="AB123" s="74"/>
      <c r="AC123" s="74"/>
      <c r="AD123" s="74"/>
      <c r="AE123" s="74"/>
      <c r="AF123" s="74"/>
      <c r="AG123" s="74"/>
      <c r="AH123" s="74"/>
      <c r="AI123" s="74"/>
      <c r="AJ123" s="74"/>
      <c r="AK123" s="74"/>
      <c r="AL123" s="74"/>
      <c r="AM123" s="74"/>
      <c r="AN123" s="74"/>
      <c r="AO123" s="74"/>
      <c r="AP123" s="74"/>
      <c r="AQ123" s="74"/>
      <c r="AR123" s="74"/>
      <c r="AS123" s="74"/>
      <c r="AT123" s="74"/>
      <c r="AU123" s="74"/>
      <c r="AV123" s="74"/>
      <c r="AW123" s="74"/>
      <c r="AX123" s="74"/>
      <c r="AY123" s="74"/>
      <c r="AZ123" s="74"/>
      <c r="BA123" s="74"/>
      <c r="BB123" s="74"/>
      <c r="BC123" s="74"/>
      <c r="BD123" s="74"/>
      <c r="BE123" s="74"/>
      <c r="BF123" s="74"/>
    </row>
    <row r="124" spans="2:58" x14ac:dyDescent="0.3">
      <c r="B124" t="s">
        <v>1019</v>
      </c>
      <c r="E124" s="74"/>
      <c r="F124" s="74"/>
      <c r="G124" s="74"/>
      <c r="H124" s="74"/>
      <c r="I124" s="74"/>
      <c r="J124" s="74"/>
      <c r="K124" s="74"/>
      <c r="L124" s="74"/>
      <c r="M124" s="74"/>
      <c r="N124" s="74"/>
      <c r="O124" s="74"/>
      <c r="P124" s="74"/>
      <c r="Q124" s="74"/>
      <c r="R124" s="74"/>
      <c r="S124" s="74"/>
      <c r="T124" s="74"/>
      <c r="U124" s="74"/>
      <c r="V124" s="74"/>
      <c r="W124" s="74"/>
      <c r="X124" s="74"/>
      <c r="Y124" s="74"/>
      <c r="Z124" s="74"/>
      <c r="AA124" s="74"/>
      <c r="AB124" s="74"/>
      <c r="AC124" s="74"/>
      <c r="AD124" s="74"/>
      <c r="AE124" s="74"/>
      <c r="AF124" s="74"/>
      <c r="AG124" s="74"/>
      <c r="AH124" s="74"/>
      <c r="AI124" s="74"/>
      <c r="AJ124" s="74"/>
      <c r="AK124" s="74"/>
      <c r="AL124" s="74"/>
      <c r="AM124" s="74"/>
      <c r="AN124" s="74"/>
      <c r="AO124" s="74"/>
      <c r="AP124" s="74"/>
      <c r="AQ124" s="74"/>
      <c r="AR124" s="74"/>
      <c r="AS124" s="74"/>
      <c r="AT124" s="74"/>
      <c r="AU124" s="74"/>
      <c r="AV124" s="74"/>
      <c r="AW124" s="74"/>
      <c r="AX124" s="74"/>
      <c r="AY124" s="74"/>
      <c r="AZ124" s="74"/>
      <c r="BA124" s="74"/>
      <c r="BB124" s="74"/>
      <c r="BC124" s="74"/>
      <c r="BD124" s="74"/>
      <c r="BE124" s="74"/>
      <c r="BF124" s="74"/>
    </row>
    <row r="125" spans="2:58" x14ac:dyDescent="0.3">
      <c r="B125" t="s">
        <v>1019</v>
      </c>
      <c r="E125" s="74"/>
      <c r="F125" s="74"/>
      <c r="G125" s="74"/>
      <c r="H125" s="74"/>
      <c r="I125" s="74"/>
      <c r="J125" s="74"/>
      <c r="K125" s="74"/>
      <c r="L125" s="74"/>
      <c r="M125" s="74"/>
      <c r="N125" s="74"/>
      <c r="O125" s="74"/>
      <c r="P125" s="74"/>
      <c r="Q125" s="74"/>
      <c r="R125" s="74"/>
      <c r="S125" s="74"/>
      <c r="T125" s="74"/>
      <c r="U125" s="74"/>
      <c r="V125" s="74"/>
      <c r="W125" s="74"/>
      <c r="X125" s="74"/>
      <c r="Y125" s="74"/>
      <c r="Z125" s="74"/>
      <c r="AA125" s="74"/>
      <c r="AB125" s="74"/>
      <c r="AC125" s="74"/>
      <c r="AD125" s="74"/>
      <c r="AE125" s="74"/>
      <c r="AF125" s="74"/>
      <c r="AG125" s="74"/>
      <c r="AH125" s="74"/>
      <c r="AI125" s="74"/>
      <c r="AJ125" s="74"/>
      <c r="AK125" s="74"/>
      <c r="AL125" s="74"/>
      <c r="AM125" s="74"/>
      <c r="AN125" s="74"/>
      <c r="AO125" s="74"/>
      <c r="AP125" s="74"/>
      <c r="AQ125" s="74"/>
      <c r="AR125" s="74"/>
      <c r="AS125" s="74"/>
      <c r="AT125" s="74"/>
      <c r="AU125" s="74"/>
      <c r="AV125" s="74"/>
      <c r="AW125" s="74"/>
      <c r="AX125" s="74"/>
      <c r="AY125" s="74"/>
      <c r="AZ125" s="74"/>
      <c r="BA125" s="74"/>
      <c r="BB125" s="74"/>
      <c r="BC125" s="74"/>
      <c r="BD125" s="74"/>
      <c r="BE125" s="74"/>
      <c r="BF125" s="74"/>
    </row>
    <row r="126" spans="2:58" x14ac:dyDescent="0.3">
      <c r="B126" t="s">
        <v>1019</v>
      </c>
      <c r="E126" s="74"/>
      <c r="F126" s="74"/>
      <c r="G126" s="74"/>
      <c r="H126" s="74"/>
      <c r="I126" s="74"/>
      <c r="J126" s="74"/>
      <c r="K126" s="74"/>
      <c r="L126" s="74"/>
      <c r="M126" s="74"/>
      <c r="N126" s="74"/>
      <c r="O126" s="74"/>
      <c r="P126" s="74"/>
      <c r="Q126" s="74"/>
      <c r="R126" s="74"/>
      <c r="S126" s="74"/>
      <c r="T126" s="74"/>
      <c r="U126" s="74"/>
      <c r="V126" s="74"/>
      <c r="W126" s="74"/>
      <c r="X126" s="74"/>
      <c r="Y126" s="74"/>
      <c r="Z126" s="74"/>
      <c r="AA126" s="74"/>
      <c r="AB126" s="74"/>
      <c r="AC126" s="74"/>
      <c r="AD126" s="74"/>
      <c r="AE126" s="74"/>
      <c r="AF126" s="74"/>
      <c r="AG126" s="74"/>
      <c r="AH126" s="74"/>
      <c r="AI126" s="74"/>
      <c r="AJ126" s="74"/>
      <c r="AK126" s="74"/>
      <c r="AL126" s="74"/>
      <c r="AM126" s="74"/>
      <c r="AN126" s="74"/>
      <c r="AO126" s="74"/>
      <c r="AP126" s="74"/>
      <c r="AQ126" s="74"/>
      <c r="AR126" s="74"/>
      <c r="AS126" s="74"/>
      <c r="AT126" s="74"/>
      <c r="AU126" s="74"/>
      <c r="AV126" s="74"/>
      <c r="AW126" s="74"/>
      <c r="AX126" s="74"/>
      <c r="AY126" s="74"/>
      <c r="AZ126" s="74"/>
      <c r="BA126" s="74"/>
      <c r="BB126" s="74"/>
      <c r="BC126" s="74"/>
      <c r="BD126" s="74"/>
      <c r="BE126" s="74"/>
      <c r="BF126" s="74"/>
    </row>
    <row r="127" spans="2:58" x14ac:dyDescent="0.3">
      <c r="B127" t="s">
        <v>1019</v>
      </c>
      <c r="E127" s="74"/>
      <c r="F127" s="74"/>
      <c r="G127" s="74"/>
      <c r="H127" s="74"/>
      <c r="I127" s="74"/>
      <c r="J127" s="74"/>
      <c r="K127" s="74"/>
      <c r="L127" s="74"/>
      <c r="M127" s="74"/>
      <c r="N127" s="74"/>
      <c r="O127" s="74"/>
      <c r="P127" s="74"/>
      <c r="Q127" s="74"/>
      <c r="R127" s="74"/>
      <c r="S127" s="74"/>
      <c r="T127" s="74"/>
      <c r="U127" s="74"/>
      <c r="V127" s="74"/>
      <c r="W127" s="74"/>
      <c r="X127" s="74"/>
      <c r="Y127" s="74"/>
      <c r="Z127" s="74"/>
      <c r="AA127" s="74"/>
      <c r="AB127" s="74"/>
      <c r="AC127" s="74"/>
      <c r="AD127" s="74"/>
      <c r="AE127" s="74"/>
      <c r="AF127" s="74"/>
      <c r="AG127" s="74"/>
      <c r="AH127" s="74"/>
      <c r="AI127" s="74"/>
      <c r="AJ127" s="74"/>
      <c r="AK127" s="74"/>
      <c r="AL127" s="74"/>
      <c r="AM127" s="74"/>
      <c r="AN127" s="74"/>
      <c r="AO127" s="74"/>
      <c r="AP127" s="74"/>
      <c r="AQ127" s="74"/>
      <c r="AR127" s="74"/>
      <c r="AS127" s="74"/>
      <c r="AT127" s="74"/>
      <c r="AU127" s="74"/>
      <c r="AV127" s="74"/>
      <c r="AW127" s="74"/>
      <c r="AX127" s="74"/>
      <c r="AY127" s="74"/>
      <c r="AZ127" s="74"/>
      <c r="BA127" s="74"/>
      <c r="BB127" s="74"/>
      <c r="BC127" s="74"/>
      <c r="BD127" s="74"/>
      <c r="BE127" s="74"/>
      <c r="BF127" s="74"/>
    </row>
    <row r="128" spans="2:58" x14ac:dyDescent="0.3">
      <c r="B128" t="s">
        <v>1019</v>
      </c>
      <c r="E128" s="74"/>
      <c r="F128" s="74"/>
      <c r="G128" s="74"/>
      <c r="H128" s="74"/>
      <c r="I128" s="74"/>
      <c r="J128" s="74"/>
      <c r="K128" s="74"/>
      <c r="L128" s="74"/>
      <c r="M128" s="74"/>
      <c r="N128" s="74"/>
      <c r="O128" s="74"/>
      <c r="P128" s="74"/>
      <c r="Q128" s="74"/>
      <c r="R128" s="74"/>
      <c r="S128" s="74"/>
      <c r="T128" s="74"/>
      <c r="U128" s="74"/>
      <c r="V128" s="74"/>
      <c r="W128" s="74"/>
      <c r="X128" s="74"/>
      <c r="Y128" s="74"/>
      <c r="Z128" s="74"/>
      <c r="AA128" s="74"/>
      <c r="AB128" s="74"/>
      <c r="AC128" s="74"/>
      <c r="AD128" s="74"/>
      <c r="AE128" s="74"/>
      <c r="AF128" s="74"/>
      <c r="AG128" s="74"/>
      <c r="AH128" s="74"/>
      <c r="AI128" s="74"/>
      <c r="AJ128" s="74"/>
      <c r="AK128" s="74"/>
      <c r="AL128" s="74"/>
      <c r="AM128" s="74"/>
      <c r="AN128" s="74"/>
      <c r="AO128" s="74"/>
      <c r="AP128" s="74"/>
      <c r="AQ128" s="74"/>
      <c r="AR128" s="74"/>
      <c r="AS128" s="74"/>
      <c r="AT128" s="74"/>
      <c r="AU128" s="74"/>
      <c r="AV128" s="74"/>
      <c r="AW128" s="74"/>
      <c r="AX128" s="74"/>
      <c r="AY128" s="74"/>
      <c r="AZ128" s="74"/>
      <c r="BA128" s="74"/>
      <c r="BB128" s="74"/>
      <c r="BC128" s="74"/>
      <c r="BD128" s="74"/>
      <c r="BE128" s="74"/>
      <c r="BF128" s="74"/>
    </row>
    <row r="129" spans="2:58" x14ac:dyDescent="0.3">
      <c r="B129" t="s">
        <v>1019</v>
      </c>
      <c r="E129" s="74"/>
      <c r="F129" s="74"/>
      <c r="G129" s="74"/>
      <c r="H129" s="74"/>
      <c r="I129" s="74"/>
      <c r="J129" s="74"/>
      <c r="K129" s="74"/>
      <c r="L129" s="74"/>
      <c r="M129" s="74"/>
      <c r="N129" s="74"/>
      <c r="O129" s="74"/>
      <c r="P129" s="74"/>
      <c r="Q129" s="74"/>
      <c r="R129" s="74"/>
      <c r="S129" s="74"/>
      <c r="T129" s="74"/>
      <c r="U129" s="74"/>
      <c r="V129" s="74"/>
      <c r="W129" s="74"/>
      <c r="X129" s="74"/>
      <c r="Y129" s="74"/>
      <c r="Z129" s="74"/>
      <c r="AA129" s="74"/>
      <c r="AB129" s="74"/>
      <c r="AC129" s="74"/>
      <c r="AD129" s="74"/>
      <c r="AE129" s="74"/>
      <c r="AF129" s="74"/>
      <c r="AG129" s="74"/>
      <c r="AH129" s="74"/>
      <c r="AI129" s="74"/>
      <c r="AJ129" s="74"/>
      <c r="AK129" s="74"/>
      <c r="AL129" s="74"/>
      <c r="AM129" s="74"/>
      <c r="AN129" s="74"/>
      <c r="AO129" s="74"/>
      <c r="AP129" s="74"/>
      <c r="AQ129" s="74"/>
      <c r="AR129" s="74"/>
      <c r="AS129" s="74"/>
      <c r="AT129" s="74"/>
      <c r="AU129" s="74"/>
      <c r="AV129" s="74"/>
      <c r="AW129" s="74"/>
      <c r="AX129" s="74"/>
      <c r="AY129" s="74"/>
      <c r="AZ129" s="74"/>
      <c r="BA129" s="74"/>
      <c r="BB129" s="74"/>
      <c r="BC129" s="74"/>
      <c r="BD129" s="74"/>
      <c r="BE129" s="74"/>
      <c r="BF129" s="74"/>
    </row>
    <row r="130" spans="2:58" x14ac:dyDescent="0.3">
      <c r="B130" t="s">
        <v>1019</v>
      </c>
      <c r="E130" s="74"/>
      <c r="F130" s="74"/>
      <c r="G130" s="74"/>
      <c r="H130" s="74"/>
      <c r="I130" s="74"/>
      <c r="J130" s="74"/>
      <c r="K130" s="74"/>
      <c r="L130" s="74"/>
      <c r="M130" s="74"/>
      <c r="N130" s="74"/>
      <c r="O130" s="74"/>
      <c r="P130" s="74"/>
      <c r="Q130" s="74"/>
      <c r="R130" s="74"/>
      <c r="S130" s="74"/>
      <c r="T130" s="74"/>
      <c r="U130" s="74"/>
      <c r="V130" s="74"/>
      <c r="W130" s="74"/>
      <c r="X130" s="74"/>
      <c r="Y130" s="74"/>
      <c r="Z130" s="74"/>
      <c r="AA130" s="74"/>
      <c r="AB130" s="74"/>
      <c r="AC130" s="74"/>
      <c r="AD130" s="74"/>
      <c r="AE130" s="74"/>
      <c r="AF130" s="74"/>
      <c r="AG130" s="74"/>
      <c r="AH130" s="74"/>
      <c r="AI130" s="74"/>
      <c r="AJ130" s="74"/>
      <c r="AK130" s="74"/>
      <c r="AL130" s="74"/>
      <c r="AM130" s="74"/>
      <c r="AN130" s="74"/>
      <c r="AO130" s="74"/>
      <c r="AP130" s="74"/>
      <c r="AQ130" s="74"/>
      <c r="AR130" s="74"/>
      <c r="AS130" s="74"/>
      <c r="AT130" s="74"/>
      <c r="AU130" s="74"/>
      <c r="AV130" s="74"/>
      <c r="AW130" s="74"/>
      <c r="AX130" s="74"/>
      <c r="AY130" s="74"/>
      <c r="AZ130" s="74"/>
      <c r="BA130" s="74"/>
      <c r="BB130" s="74"/>
      <c r="BC130" s="74"/>
      <c r="BD130" s="74"/>
      <c r="BE130" s="74"/>
      <c r="BF130" s="74"/>
    </row>
    <row r="131" spans="2:58" x14ac:dyDescent="0.3">
      <c r="B131" t="s">
        <v>1019</v>
      </c>
      <c r="E131" s="74"/>
      <c r="F131" s="74"/>
      <c r="G131" s="74"/>
      <c r="H131" s="74"/>
      <c r="I131" s="74"/>
      <c r="J131" s="74"/>
      <c r="K131" s="74"/>
      <c r="L131" s="74"/>
      <c r="M131" s="74"/>
      <c r="N131" s="74"/>
      <c r="O131" s="74"/>
      <c r="P131" s="74"/>
      <c r="Q131" s="74"/>
      <c r="R131" s="74"/>
      <c r="S131" s="74"/>
      <c r="T131" s="74"/>
      <c r="U131" s="74"/>
      <c r="V131" s="74"/>
      <c r="W131" s="74"/>
      <c r="X131" s="74"/>
      <c r="Y131" s="74"/>
      <c r="Z131" s="74"/>
      <c r="AA131" s="74"/>
      <c r="AB131" s="74"/>
      <c r="AC131" s="74"/>
      <c r="AD131" s="74"/>
      <c r="AE131" s="74"/>
      <c r="AF131" s="74"/>
      <c r="AG131" s="74"/>
      <c r="AH131" s="74"/>
      <c r="AI131" s="74"/>
      <c r="AJ131" s="74"/>
      <c r="AK131" s="74"/>
      <c r="AL131" s="74"/>
      <c r="AM131" s="74"/>
      <c r="AN131" s="74"/>
      <c r="AO131" s="74"/>
      <c r="AP131" s="74"/>
      <c r="AQ131" s="74"/>
      <c r="AR131" s="74"/>
      <c r="AS131" s="74"/>
      <c r="AT131" s="74"/>
      <c r="AU131" s="74"/>
      <c r="AV131" s="74"/>
      <c r="AW131" s="74"/>
      <c r="AX131" s="74"/>
      <c r="AY131" s="74"/>
      <c r="AZ131" s="74"/>
      <c r="BA131" s="74"/>
      <c r="BB131" s="74"/>
      <c r="BC131" s="74"/>
      <c r="BD131" s="74"/>
      <c r="BE131" s="74"/>
      <c r="BF131" s="74"/>
    </row>
    <row r="132" spans="2:58" x14ac:dyDescent="0.3">
      <c r="B132" t="s">
        <v>1019</v>
      </c>
      <c r="E132" s="74"/>
      <c r="F132" s="74"/>
      <c r="G132" s="74"/>
      <c r="H132" s="74"/>
      <c r="I132" s="74"/>
      <c r="J132" s="74"/>
      <c r="K132" s="74"/>
      <c r="L132" s="74"/>
      <c r="M132" s="74"/>
      <c r="N132" s="74"/>
      <c r="O132" s="74"/>
      <c r="P132" s="74"/>
      <c r="Q132" s="74"/>
      <c r="R132" s="74"/>
      <c r="S132" s="74"/>
      <c r="T132" s="74"/>
      <c r="U132" s="74"/>
      <c r="V132" s="74"/>
      <c r="W132" s="74"/>
      <c r="X132" s="74"/>
      <c r="Y132" s="74"/>
      <c r="Z132" s="74"/>
      <c r="AA132" s="74"/>
      <c r="AB132" s="74"/>
      <c r="AC132" s="74"/>
      <c r="AD132" s="74"/>
      <c r="AE132" s="74"/>
      <c r="AF132" s="74"/>
      <c r="AG132" s="74"/>
      <c r="AH132" s="74"/>
      <c r="AI132" s="74"/>
      <c r="AJ132" s="74"/>
      <c r="AK132" s="74"/>
      <c r="AL132" s="74"/>
      <c r="AM132" s="74"/>
      <c r="AN132" s="74"/>
      <c r="AO132" s="74"/>
      <c r="AP132" s="74"/>
      <c r="AQ132" s="74"/>
      <c r="AR132" s="74"/>
      <c r="AS132" s="74"/>
      <c r="AT132" s="74"/>
      <c r="AU132" s="74"/>
      <c r="AV132" s="74"/>
      <c r="AW132" s="74"/>
      <c r="AX132" s="74"/>
      <c r="AY132" s="74"/>
      <c r="AZ132" s="74"/>
      <c r="BA132" s="74"/>
      <c r="BB132" s="74"/>
      <c r="BC132" s="74"/>
      <c r="BD132" s="74"/>
      <c r="BE132" s="74"/>
      <c r="BF132" s="74"/>
    </row>
    <row r="133" spans="2:58" x14ac:dyDescent="0.3">
      <c r="B133" t="s">
        <v>1019</v>
      </c>
      <c r="E133" s="74"/>
      <c r="F133" s="74"/>
      <c r="G133" s="74"/>
      <c r="H133" s="74"/>
      <c r="I133" s="74"/>
      <c r="J133" s="74"/>
      <c r="K133" s="74"/>
      <c r="L133" s="74"/>
      <c r="M133" s="74"/>
      <c r="N133" s="74"/>
      <c r="O133" s="74"/>
      <c r="P133" s="74"/>
      <c r="Q133" s="74"/>
      <c r="R133" s="74"/>
      <c r="S133" s="74"/>
      <c r="T133" s="74"/>
      <c r="U133" s="74"/>
      <c r="V133" s="74"/>
      <c r="W133" s="74"/>
      <c r="X133" s="74"/>
      <c r="Y133" s="74"/>
      <c r="Z133" s="74"/>
      <c r="AA133" s="74"/>
      <c r="AB133" s="74"/>
      <c r="AC133" s="74"/>
      <c r="AD133" s="74"/>
      <c r="AE133" s="74"/>
      <c r="AF133" s="74"/>
      <c r="AG133" s="74"/>
      <c r="AH133" s="74"/>
      <c r="AI133" s="74"/>
      <c r="AJ133" s="74"/>
      <c r="AK133" s="74"/>
      <c r="AL133" s="74"/>
      <c r="AM133" s="74"/>
      <c r="AN133" s="74"/>
      <c r="AO133" s="74"/>
      <c r="AP133" s="74"/>
      <c r="AQ133" s="74"/>
      <c r="AR133" s="74"/>
      <c r="AS133" s="74"/>
      <c r="AT133" s="74"/>
      <c r="AU133" s="74"/>
      <c r="AV133" s="74"/>
      <c r="AW133" s="74"/>
      <c r="AX133" s="74"/>
      <c r="AY133" s="74"/>
      <c r="AZ133" s="74"/>
      <c r="BA133" s="74"/>
      <c r="BB133" s="74"/>
      <c r="BC133" s="74"/>
      <c r="BD133" s="74"/>
      <c r="BE133" s="74"/>
      <c r="BF133" s="74"/>
    </row>
    <row r="134" spans="2:58" x14ac:dyDescent="0.3">
      <c r="B134" t="s">
        <v>1019</v>
      </c>
      <c r="E134" s="74"/>
      <c r="F134" s="74"/>
      <c r="G134" s="74"/>
      <c r="H134" s="74"/>
      <c r="I134" s="74"/>
      <c r="J134" s="74"/>
      <c r="K134" s="74"/>
      <c r="L134" s="74"/>
      <c r="M134" s="74"/>
      <c r="N134" s="74"/>
      <c r="O134" s="74"/>
      <c r="P134" s="74"/>
      <c r="Q134" s="74"/>
      <c r="R134" s="74"/>
      <c r="S134" s="74"/>
      <c r="T134" s="74"/>
      <c r="U134" s="74"/>
      <c r="V134" s="74"/>
      <c r="W134" s="74"/>
      <c r="X134" s="74"/>
      <c r="Y134" s="74"/>
      <c r="Z134" s="74"/>
      <c r="AA134" s="74"/>
      <c r="AB134" s="74"/>
      <c r="AC134" s="74"/>
      <c r="AD134" s="74"/>
      <c r="AE134" s="74"/>
      <c r="AF134" s="74"/>
      <c r="AG134" s="74"/>
      <c r="AH134" s="74"/>
      <c r="AI134" s="74"/>
      <c r="AJ134" s="74"/>
      <c r="AK134" s="74"/>
      <c r="AL134" s="74"/>
      <c r="AM134" s="74"/>
      <c r="AN134" s="74"/>
      <c r="AO134" s="74"/>
      <c r="AP134" s="74"/>
      <c r="AQ134" s="74"/>
      <c r="AR134" s="74"/>
      <c r="AS134" s="74"/>
      <c r="AT134" s="74"/>
      <c r="AU134" s="74"/>
      <c r="AV134" s="74"/>
      <c r="AW134" s="74"/>
      <c r="AX134" s="74"/>
      <c r="AY134" s="74"/>
      <c r="AZ134" s="74"/>
      <c r="BA134" s="74"/>
      <c r="BB134" s="74"/>
      <c r="BC134" s="74"/>
      <c r="BD134" s="74"/>
      <c r="BE134" s="74"/>
      <c r="BF134" s="74"/>
    </row>
    <row r="135" spans="2:58" x14ac:dyDescent="0.3">
      <c r="B135" t="s">
        <v>1019</v>
      </c>
      <c r="E135" s="74"/>
      <c r="F135" s="74"/>
      <c r="G135" s="74"/>
      <c r="H135" s="74"/>
      <c r="I135" s="74"/>
      <c r="J135" s="74"/>
      <c r="K135" s="74"/>
      <c r="L135" s="74"/>
      <c r="M135" s="74"/>
      <c r="N135" s="74"/>
      <c r="O135" s="74"/>
      <c r="P135" s="74"/>
      <c r="Q135" s="74"/>
      <c r="R135" s="74"/>
      <c r="S135" s="74"/>
      <c r="T135" s="74"/>
      <c r="U135" s="74"/>
      <c r="V135" s="74"/>
      <c r="W135" s="74"/>
      <c r="X135" s="74"/>
      <c r="Y135" s="74"/>
      <c r="Z135" s="74"/>
      <c r="AA135" s="74"/>
      <c r="AB135" s="74"/>
      <c r="AC135" s="74"/>
      <c r="AD135" s="74"/>
      <c r="AE135" s="74"/>
      <c r="AF135" s="74"/>
      <c r="AG135" s="74"/>
      <c r="AH135" s="74"/>
      <c r="AI135" s="74"/>
      <c r="AJ135" s="74"/>
      <c r="AK135" s="74"/>
      <c r="AL135" s="74"/>
      <c r="AM135" s="74"/>
      <c r="AN135" s="74"/>
      <c r="AO135" s="74"/>
      <c r="AP135" s="74"/>
      <c r="AQ135" s="74"/>
      <c r="AR135" s="74"/>
      <c r="AS135" s="74"/>
      <c r="AT135" s="74"/>
      <c r="AU135" s="74"/>
      <c r="AV135" s="74"/>
      <c r="AW135" s="74"/>
      <c r="AX135" s="74"/>
      <c r="AY135" s="74"/>
      <c r="AZ135" s="74"/>
      <c r="BA135" s="74"/>
      <c r="BB135" s="74"/>
      <c r="BC135" s="74"/>
      <c r="BD135" s="74"/>
      <c r="BE135" s="74"/>
      <c r="BF135" s="74"/>
    </row>
    <row r="136" spans="2:58" x14ac:dyDescent="0.3">
      <c r="B136" t="s">
        <v>1019</v>
      </c>
      <c r="E136" s="74"/>
      <c r="F136" s="74"/>
      <c r="G136" s="74"/>
      <c r="H136" s="74"/>
      <c r="I136" s="74"/>
      <c r="J136" s="74"/>
      <c r="K136" s="74"/>
      <c r="L136" s="74"/>
      <c r="M136" s="74"/>
      <c r="N136" s="74"/>
      <c r="O136" s="74"/>
      <c r="P136" s="74"/>
      <c r="Q136" s="74"/>
      <c r="R136" s="74"/>
      <c r="S136" s="74"/>
      <c r="T136" s="74"/>
      <c r="U136" s="74"/>
      <c r="V136" s="74"/>
      <c r="W136" s="74"/>
      <c r="X136" s="74"/>
      <c r="Y136" s="74"/>
      <c r="Z136" s="74"/>
      <c r="AA136" s="74"/>
      <c r="AB136" s="74"/>
      <c r="AC136" s="74"/>
      <c r="AD136" s="74"/>
      <c r="AE136" s="74"/>
      <c r="AF136" s="74"/>
      <c r="AG136" s="74"/>
      <c r="AH136" s="74"/>
      <c r="AI136" s="74"/>
      <c r="AJ136" s="74"/>
      <c r="AK136" s="74"/>
      <c r="AL136" s="74"/>
      <c r="AM136" s="74"/>
      <c r="AN136" s="74"/>
      <c r="AO136" s="74"/>
      <c r="AP136" s="74"/>
      <c r="AQ136" s="74"/>
      <c r="AR136" s="74"/>
      <c r="AS136" s="74"/>
      <c r="AT136" s="74"/>
      <c r="AU136" s="74"/>
      <c r="AV136" s="74"/>
      <c r="AW136" s="74"/>
      <c r="AX136" s="74"/>
      <c r="AY136" s="74"/>
      <c r="AZ136" s="74"/>
      <c r="BA136" s="74"/>
      <c r="BB136" s="74"/>
      <c r="BC136" s="74"/>
      <c r="BD136" s="74"/>
      <c r="BE136" s="74"/>
      <c r="BF136" s="74"/>
    </row>
    <row r="137" spans="2:58" x14ac:dyDescent="0.3">
      <c r="B137" t="s">
        <v>1019</v>
      </c>
      <c r="E137" s="74"/>
      <c r="F137" s="74"/>
      <c r="G137" s="74"/>
      <c r="H137" s="74"/>
      <c r="I137" s="74"/>
      <c r="J137" s="74"/>
      <c r="K137" s="74"/>
      <c r="L137" s="74"/>
      <c r="M137" s="74"/>
      <c r="N137" s="74"/>
      <c r="O137" s="74"/>
      <c r="P137" s="74"/>
      <c r="Q137" s="74"/>
      <c r="R137" s="74"/>
      <c r="S137" s="74"/>
      <c r="T137" s="74"/>
      <c r="U137" s="74"/>
      <c r="V137" s="74"/>
      <c r="W137" s="74"/>
      <c r="X137" s="74"/>
      <c r="Y137" s="74"/>
      <c r="Z137" s="74"/>
      <c r="AA137" s="74"/>
      <c r="AB137" s="74"/>
      <c r="AC137" s="74"/>
      <c r="AD137" s="74"/>
      <c r="AE137" s="74"/>
      <c r="AF137" s="74"/>
      <c r="AG137" s="74"/>
      <c r="AH137" s="74"/>
      <c r="AI137" s="74"/>
      <c r="AJ137" s="74"/>
      <c r="AK137" s="74"/>
      <c r="AL137" s="74"/>
      <c r="AM137" s="74"/>
      <c r="AN137" s="74"/>
      <c r="AO137" s="74"/>
      <c r="AP137" s="74"/>
      <c r="AQ137" s="74"/>
      <c r="AR137" s="74"/>
      <c r="AS137" s="74"/>
      <c r="AT137" s="74"/>
      <c r="AU137" s="74"/>
      <c r="AV137" s="74"/>
      <c r="AW137" s="74"/>
      <c r="AX137" s="74"/>
      <c r="AY137" s="74"/>
      <c r="AZ137" s="74"/>
      <c r="BA137" s="74"/>
      <c r="BB137" s="74"/>
      <c r="BC137" s="74"/>
      <c r="BD137" s="74"/>
      <c r="BE137" s="74"/>
      <c r="BF137" s="74"/>
    </row>
    <row r="138" spans="2:58" x14ac:dyDescent="0.3">
      <c r="B138" t="s">
        <v>1019</v>
      </c>
      <c r="E138" s="74"/>
      <c r="F138" s="74"/>
      <c r="G138" s="74"/>
      <c r="H138" s="74"/>
      <c r="I138" s="74"/>
      <c r="J138" s="74"/>
      <c r="K138" s="74"/>
      <c r="L138" s="74"/>
      <c r="M138" s="74"/>
      <c r="N138" s="74"/>
      <c r="O138" s="74"/>
      <c r="P138" s="74"/>
      <c r="Q138" s="74"/>
      <c r="R138" s="74"/>
      <c r="S138" s="74"/>
      <c r="T138" s="74"/>
      <c r="U138" s="74"/>
      <c r="V138" s="74"/>
      <c r="W138" s="74"/>
      <c r="X138" s="74"/>
      <c r="Y138" s="74"/>
      <c r="Z138" s="74"/>
      <c r="AA138" s="74"/>
      <c r="AB138" s="74"/>
      <c r="AC138" s="74"/>
      <c r="AD138" s="74"/>
      <c r="AE138" s="74"/>
      <c r="AF138" s="74"/>
      <c r="AG138" s="74"/>
      <c r="AH138" s="74"/>
      <c r="AI138" s="74"/>
      <c r="AJ138" s="74"/>
      <c r="AK138" s="74"/>
      <c r="AL138" s="74"/>
      <c r="AM138" s="74"/>
      <c r="AN138" s="74"/>
      <c r="AO138" s="74"/>
      <c r="AP138" s="74"/>
      <c r="AQ138" s="74"/>
      <c r="AR138" s="74"/>
      <c r="AS138" s="74"/>
      <c r="AT138" s="74"/>
      <c r="AU138" s="74"/>
      <c r="AV138" s="74"/>
      <c r="AW138" s="74"/>
      <c r="AX138" s="74"/>
      <c r="AY138" s="74"/>
      <c r="AZ138" s="74"/>
      <c r="BA138" s="74"/>
      <c r="BB138" s="74"/>
      <c r="BC138" s="74"/>
      <c r="BD138" s="74"/>
      <c r="BE138" s="74"/>
      <c r="BF138" s="74"/>
    </row>
    <row r="139" spans="2:58" x14ac:dyDescent="0.3">
      <c r="B139" t="s">
        <v>1019</v>
      </c>
      <c r="E139" s="74"/>
      <c r="F139" s="74"/>
      <c r="G139" s="74"/>
      <c r="H139" s="74"/>
      <c r="I139" s="74"/>
      <c r="J139" s="74"/>
      <c r="K139" s="74"/>
      <c r="L139" s="74"/>
      <c r="M139" s="74"/>
      <c r="N139" s="74"/>
      <c r="O139" s="74"/>
      <c r="P139" s="74"/>
      <c r="Q139" s="74"/>
      <c r="R139" s="74"/>
      <c r="S139" s="74"/>
      <c r="T139" s="74"/>
      <c r="U139" s="74"/>
      <c r="V139" s="74"/>
      <c r="W139" s="74"/>
      <c r="X139" s="74"/>
      <c r="Y139" s="74"/>
      <c r="Z139" s="74"/>
      <c r="AA139" s="74"/>
      <c r="AB139" s="74"/>
      <c r="AC139" s="74"/>
      <c r="AD139" s="74"/>
      <c r="AE139" s="74"/>
      <c r="AF139" s="74"/>
      <c r="AG139" s="74"/>
      <c r="AH139" s="74"/>
      <c r="AI139" s="74"/>
      <c r="AJ139" s="74"/>
      <c r="AK139" s="74"/>
      <c r="AL139" s="74"/>
      <c r="AM139" s="74"/>
      <c r="AN139" s="74"/>
      <c r="AO139" s="74"/>
      <c r="AP139" s="74"/>
      <c r="AQ139" s="74"/>
      <c r="AR139" s="74"/>
      <c r="AS139" s="74"/>
      <c r="AT139" s="74"/>
      <c r="AU139" s="74"/>
      <c r="AV139" s="74"/>
      <c r="AW139" s="74"/>
      <c r="AX139" s="74"/>
      <c r="AY139" s="74"/>
      <c r="AZ139" s="74"/>
      <c r="BA139" s="74"/>
      <c r="BB139" s="74"/>
      <c r="BC139" s="74"/>
      <c r="BD139" s="74"/>
      <c r="BE139" s="74"/>
      <c r="BF139" s="74"/>
    </row>
    <row r="140" spans="2:58" x14ac:dyDescent="0.3">
      <c r="B140" t="s">
        <v>1019</v>
      </c>
      <c r="E140" s="74"/>
      <c r="F140" s="74"/>
      <c r="G140" s="74"/>
      <c r="H140" s="74"/>
      <c r="I140" s="74"/>
      <c r="J140" s="74"/>
      <c r="K140" s="74"/>
      <c r="L140" s="74"/>
      <c r="M140" s="74"/>
      <c r="N140" s="74"/>
      <c r="O140" s="74"/>
      <c r="P140" s="74"/>
      <c r="Q140" s="74"/>
      <c r="R140" s="74"/>
      <c r="S140" s="74"/>
      <c r="T140" s="74"/>
      <c r="U140" s="74"/>
      <c r="V140" s="74"/>
      <c r="W140" s="74"/>
      <c r="X140" s="74"/>
      <c r="Y140" s="74"/>
      <c r="Z140" s="74"/>
      <c r="AA140" s="74"/>
      <c r="AB140" s="74"/>
      <c r="AC140" s="74"/>
      <c r="AD140" s="74"/>
      <c r="AE140" s="74"/>
      <c r="AF140" s="74"/>
      <c r="AG140" s="74"/>
      <c r="AH140" s="74"/>
      <c r="AI140" s="74"/>
      <c r="AJ140" s="74"/>
      <c r="AK140" s="74"/>
      <c r="AL140" s="74"/>
      <c r="AM140" s="74"/>
      <c r="AN140" s="74"/>
      <c r="AO140" s="74"/>
      <c r="AP140" s="74"/>
      <c r="AQ140" s="74"/>
      <c r="AR140" s="74"/>
      <c r="AS140" s="74"/>
      <c r="AT140" s="74"/>
      <c r="AU140" s="74"/>
      <c r="AV140" s="74"/>
      <c r="AW140" s="74"/>
      <c r="AX140" s="74"/>
      <c r="AY140" s="74"/>
      <c r="AZ140" s="74"/>
      <c r="BA140" s="74"/>
      <c r="BB140" s="74"/>
      <c r="BC140" s="74"/>
      <c r="BD140" s="74"/>
      <c r="BE140" s="74"/>
      <c r="BF140" s="74"/>
    </row>
    <row r="141" spans="2:58" x14ac:dyDescent="0.3">
      <c r="B141" t="s">
        <v>1019</v>
      </c>
      <c r="E141" s="74"/>
      <c r="F141" s="74"/>
      <c r="G141" s="74"/>
      <c r="H141" s="74"/>
      <c r="I141" s="74"/>
      <c r="J141" s="74"/>
      <c r="K141" s="74"/>
      <c r="L141" s="74"/>
      <c r="M141" s="74"/>
      <c r="N141" s="74"/>
      <c r="O141" s="74"/>
      <c r="P141" s="74"/>
      <c r="Q141" s="74"/>
      <c r="R141" s="74"/>
      <c r="S141" s="74"/>
      <c r="T141" s="74"/>
      <c r="U141" s="74"/>
      <c r="V141" s="74"/>
      <c r="W141" s="74"/>
      <c r="X141" s="74"/>
      <c r="Y141" s="74"/>
      <c r="Z141" s="74"/>
      <c r="AA141" s="74"/>
      <c r="AB141" s="74"/>
      <c r="AC141" s="74"/>
      <c r="AD141" s="74"/>
      <c r="AE141" s="74"/>
      <c r="AF141" s="74"/>
      <c r="AG141" s="74"/>
      <c r="AH141" s="74"/>
      <c r="AI141" s="74"/>
      <c r="AJ141" s="74"/>
      <c r="AK141" s="74"/>
      <c r="AL141" s="74"/>
      <c r="AM141" s="74"/>
      <c r="AN141" s="74"/>
      <c r="AO141" s="74"/>
      <c r="AP141" s="74"/>
      <c r="AQ141" s="74"/>
      <c r="AR141" s="74"/>
      <c r="AS141" s="74"/>
      <c r="AT141" s="74"/>
      <c r="AU141" s="74"/>
      <c r="AV141" s="74"/>
      <c r="AW141" s="74"/>
      <c r="AX141" s="74"/>
      <c r="AY141" s="74"/>
      <c r="AZ141" s="74"/>
      <c r="BA141" s="74"/>
      <c r="BB141" s="74"/>
      <c r="BC141" s="74"/>
      <c r="BD141" s="74"/>
      <c r="BE141" s="74"/>
      <c r="BF141" s="74"/>
    </row>
    <row r="142" spans="2:58" x14ac:dyDescent="0.3">
      <c r="B142" t="s">
        <v>1019</v>
      </c>
      <c r="E142" s="74"/>
      <c r="F142" s="74"/>
      <c r="G142" s="74"/>
      <c r="H142" s="74"/>
      <c r="I142" s="74"/>
      <c r="J142" s="74"/>
      <c r="K142" s="74"/>
      <c r="L142" s="74"/>
      <c r="M142" s="74"/>
      <c r="N142" s="74"/>
      <c r="O142" s="74"/>
      <c r="P142" s="74"/>
      <c r="Q142" s="74"/>
      <c r="R142" s="74"/>
      <c r="S142" s="74"/>
      <c r="T142" s="74"/>
      <c r="U142" s="74"/>
      <c r="V142" s="74"/>
      <c r="W142" s="74"/>
      <c r="X142" s="74"/>
      <c r="Y142" s="74"/>
      <c r="Z142" s="74"/>
      <c r="AA142" s="74"/>
      <c r="AB142" s="74"/>
      <c r="AC142" s="74"/>
      <c r="AD142" s="74"/>
      <c r="AE142" s="74"/>
      <c r="AF142" s="74"/>
      <c r="AG142" s="74"/>
      <c r="AH142" s="74"/>
      <c r="AI142" s="74"/>
      <c r="AJ142" s="74"/>
      <c r="AK142" s="74"/>
      <c r="AL142" s="74"/>
      <c r="AM142" s="74"/>
      <c r="AN142" s="74"/>
      <c r="AO142" s="74"/>
      <c r="AP142" s="74"/>
      <c r="AQ142" s="74"/>
      <c r="AR142" s="74"/>
      <c r="AS142" s="74"/>
      <c r="AT142" s="74"/>
      <c r="AU142" s="74"/>
      <c r="AV142" s="74"/>
      <c r="AW142" s="74"/>
      <c r="AX142" s="74"/>
      <c r="AY142" s="74"/>
      <c r="AZ142" s="74"/>
      <c r="BA142" s="74"/>
      <c r="BB142" s="74"/>
      <c r="BC142" s="74"/>
      <c r="BD142" s="74"/>
      <c r="BE142" s="74"/>
      <c r="BF142" s="74"/>
    </row>
    <row r="143" spans="2:58" x14ac:dyDescent="0.3">
      <c r="B143" t="s">
        <v>1019</v>
      </c>
      <c r="E143" s="74"/>
      <c r="F143" s="74"/>
      <c r="G143" s="74"/>
      <c r="H143" s="74"/>
      <c r="I143" s="74"/>
      <c r="J143" s="74"/>
      <c r="K143" s="74"/>
      <c r="L143" s="74"/>
      <c r="M143" s="74"/>
      <c r="N143" s="74"/>
      <c r="O143" s="74"/>
      <c r="P143" s="74"/>
      <c r="Q143" s="74"/>
      <c r="R143" s="74"/>
      <c r="S143" s="74"/>
      <c r="T143" s="74"/>
      <c r="U143" s="74"/>
      <c r="V143" s="74"/>
      <c r="W143" s="74"/>
      <c r="X143" s="74"/>
      <c r="Y143" s="74"/>
      <c r="Z143" s="74"/>
      <c r="AA143" s="74"/>
      <c r="AB143" s="74"/>
      <c r="AC143" s="74"/>
      <c r="AD143" s="74"/>
      <c r="AE143" s="74"/>
      <c r="AF143" s="74"/>
      <c r="AG143" s="74"/>
      <c r="AH143" s="74"/>
      <c r="AI143" s="74"/>
      <c r="AJ143" s="74"/>
      <c r="AK143" s="74"/>
      <c r="AL143" s="74"/>
      <c r="AM143" s="74"/>
      <c r="AN143" s="74"/>
      <c r="AO143" s="74"/>
      <c r="AP143" s="74"/>
      <c r="AQ143" s="74"/>
      <c r="AR143" s="74"/>
      <c r="AS143" s="74"/>
      <c r="AT143" s="74"/>
      <c r="AU143" s="74"/>
      <c r="AV143" s="74"/>
      <c r="AW143" s="74"/>
      <c r="AX143" s="74"/>
      <c r="AY143" s="74"/>
      <c r="AZ143" s="74"/>
      <c r="BA143" s="74"/>
      <c r="BB143" s="74"/>
      <c r="BC143" s="74"/>
      <c r="BD143" s="74"/>
      <c r="BE143" s="74"/>
      <c r="BF143" s="74"/>
    </row>
    <row r="144" spans="2:58" x14ac:dyDescent="0.3">
      <c r="B144" t="s">
        <v>1019</v>
      </c>
      <c r="E144" s="74"/>
      <c r="F144" s="74"/>
      <c r="G144" s="74"/>
      <c r="H144" s="74"/>
      <c r="I144" s="74"/>
      <c r="J144" s="74"/>
      <c r="K144" s="74"/>
      <c r="L144" s="74"/>
      <c r="M144" s="74"/>
      <c r="N144" s="74"/>
      <c r="O144" s="74"/>
      <c r="P144" s="74"/>
      <c r="Q144" s="74"/>
      <c r="R144" s="74"/>
      <c r="S144" s="74"/>
      <c r="T144" s="74"/>
      <c r="U144" s="74"/>
      <c r="V144" s="74"/>
      <c r="W144" s="74"/>
      <c r="X144" s="74"/>
      <c r="Y144" s="74"/>
      <c r="Z144" s="74"/>
      <c r="AA144" s="74"/>
      <c r="AB144" s="74"/>
      <c r="AC144" s="74"/>
      <c r="AD144" s="74"/>
      <c r="AE144" s="74"/>
      <c r="AF144" s="74"/>
      <c r="AG144" s="74"/>
      <c r="AH144" s="74"/>
      <c r="AI144" s="74"/>
      <c r="AJ144" s="74"/>
      <c r="AK144" s="74"/>
      <c r="AL144" s="74"/>
      <c r="AM144" s="74"/>
      <c r="AN144" s="74"/>
      <c r="AO144" s="74"/>
      <c r="AP144" s="74"/>
      <c r="AQ144" s="74"/>
      <c r="AR144" s="74"/>
      <c r="AS144" s="74"/>
      <c r="AT144" s="74"/>
      <c r="AU144" s="74"/>
      <c r="AV144" s="74"/>
      <c r="AW144" s="74"/>
      <c r="AX144" s="74"/>
      <c r="AY144" s="74"/>
      <c r="AZ144" s="74"/>
      <c r="BA144" s="74"/>
      <c r="BB144" s="74"/>
      <c r="BC144" s="74"/>
      <c r="BD144" s="74"/>
      <c r="BE144" s="74"/>
      <c r="BF144" s="74"/>
    </row>
    <row r="145" spans="2:58" x14ac:dyDescent="0.3">
      <c r="B145" t="s">
        <v>1019</v>
      </c>
      <c r="E145" s="74"/>
      <c r="F145" s="74"/>
      <c r="G145" s="74"/>
      <c r="H145" s="74"/>
      <c r="I145" s="74"/>
      <c r="J145" s="74"/>
      <c r="K145" s="74"/>
      <c r="L145" s="74"/>
      <c r="M145" s="74"/>
      <c r="N145" s="74"/>
      <c r="O145" s="74"/>
      <c r="P145" s="74"/>
      <c r="Q145" s="74"/>
      <c r="R145" s="74"/>
      <c r="S145" s="74"/>
      <c r="T145" s="74"/>
      <c r="U145" s="74"/>
      <c r="V145" s="74"/>
      <c r="W145" s="74"/>
      <c r="X145" s="74"/>
      <c r="Y145" s="74"/>
      <c r="Z145" s="74"/>
      <c r="AA145" s="74"/>
      <c r="AB145" s="74"/>
      <c r="AC145" s="74"/>
      <c r="AD145" s="74"/>
      <c r="AE145" s="74"/>
      <c r="AF145" s="74"/>
      <c r="AG145" s="74"/>
      <c r="AH145" s="74"/>
      <c r="AI145" s="74"/>
      <c r="AJ145" s="74"/>
      <c r="AK145" s="74"/>
      <c r="AL145" s="74"/>
      <c r="AM145" s="74"/>
      <c r="AN145" s="74"/>
      <c r="AO145" s="74"/>
      <c r="AP145" s="74"/>
      <c r="AQ145" s="74"/>
      <c r="AR145" s="74"/>
      <c r="AS145" s="74"/>
      <c r="AT145" s="74"/>
      <c r="AU145" s="74"/>
      <c r="AV145" s="74"/>
      <c r="AW145" s="74"/>
      <c r="AX145" s="74"/>
      <c r="AY145" s="74"/>
      <c r="AZ145" s="74"/>
      <c r="BA145" s="74"/>
      <c r="BB145" s="74"/>
      <c r="BC145" s="74"/>
      <c r="BD145" s="74"/>
      <c r="BE145" s="74"/>
      <c r="BF145" s="74"/>
    </row>
    <row r="146" spans="2:58" x14ac:dyDescent="0.3">
      <c r="B146" t="s">
        <v>1019</v>
      </c>
      <c r="E146" s="74"/>
      <c r="F146" s="74"/>
      <c r="G146" s="74"/>
      <c r="H146" s="74"/>
      <c r="I146" s="74"/>
      <c r="J146" s="74"/>
      <c r="K146" s="74"/>
      <c r="L146" s="74"/>
      <c r="M146" s="74"/>
      <c r="N146" s="74"/>
      <c r="O146" s="74"/>
      <c r="P146" s="74"/>
      <c r="Q146" s="74"/>
      <c r="R146" s="74"/>
      <c r="S146" s="74"/>
      <c r="T146" s="74"/>
      <c r="U146" s="74"/>
      <c r="V146" s="74"/>
      <c r="W146" s="74"/>
      <c r="X146" s="74"/>
      <c r="Y146" s="74"/>
      <c r="Z146" s="74"/>
      <c r="AA146" s="74"/>
      <c r="AB146" s="74"/>
      <c r="AC146" s="74"/>
      <c r="AD146" s="74"/>
      <c r="AE146" s="74"/>
      <c r="AF146" s="74"/>
      <c r="AG146" s="74"/>
      <c r="AH146" s="74"/>
      <c r="AI146" s="74"/>
      <c r="AJ146" s="74"/>
      <c r="AK146" s="74"/>
      <c r="AL146" s="74"/>
      <c r="AM146" s="74"/>
      <c r="AN146" s="74"/>
      <c r="AO146" s="74"/>
      <c r="AP146" s="74"/>
      <c r="AQ146" s="74"/>
      <c r="AR146" s="74"/>
      <c r="AS146" s="74"/>
      <c r="AT146" s="74"/>
      <c r="AU146" s="74"/>
      <c r="AV146" s="74"/>
      <c r="AW146" s="74"/>
      <c r="AX146" s="74"/>
      <c r="AY146" s="74"/>
      <c r="AZ146" s="74"/>
      <c r="BA146" s="74"/>
      <c r="BB146" s="74"/>
      <c r="BC146" s="74"/>
      <c r="BD146" s="74"/>
      <c r="BE146" s="74"/>
      <c r="BF146" s="74"/>
    </row>
    <row r="147" spans="2:58" x14ac:dyDescent="0.3">
      <c r="B147" t="s">
        <v>1019</v>
      </c>
      <c r="E147" s="74"/>
      <c r="F147" s="74"/>
      <c r="G147" s="74"/>
      <c r="H147" s="74"/>
      <c r="I147" s="74"/>
      <c r="J147" s="74"/>
      <c r="K147" s="74"/>
      <c r="L147" s="74"/>
      <c r="M147" s="74"/>
      <c r="N147" s="74"/>
      <c r="O147" s="74"/>
      <c r="P147" s="74"/>
      <c r="Q147" s="74"/>
      <c r="R147" s="74"/>
      <c r="S147" s="74"/>
      <c r="T147" s="74"/>
      <c r="U147" s="74"/>
      <c r="V147" s="74"/>
      <c r="W147" s="74"/>
      <c r="X147" s="74"/>
      <c r="Y147" s="74"/>
      <c r="Z147" s="74"/>
      <c r="AA147" s="74"/>
      <c r="AB147" s="74"/>
      <c r="AC147" s="74"/>
      <c r="AD147" s="74"/>
      <c r="AE147" s="74"/>
      <c r="AF147" s="74"/>
      <c r="AG147" s="74"/>
      <c r="AH147" s="74"/>
      <c r="AI147" s="74"/>
      <c r="AJ147" s="74"/>
      <c r="AK147" s="74"/>
      <c r="AL147" s="74"/>
      <c r="AM147" s="74"/>
      <c r="AN147" s="74"/>
      <c r="AO147" s="74"/>
      <c r="AP147" s="74"/>
      <c r="AQ147" s="74"/>
      <c r="AR147" s="74"/>
      <c r="AS147" s="74"/>
      <c r="AT147" s="74"/>
      <c r="AU147" s="74"/>
      <c r="AV147" s="74"/>
      <c r="AW147" s="74"/>
      <c r="AX147" s="74"/>
      <c r="AY147" s="74"/>
      <c r="AZ147" s="74"/>
      <c r="BA147" s="74"/>
      <c r="BB147" s="74"/>
      <c r="BC147" s="74"/>
      <c r="BD147" s="74"/>
      <c r="BE147" s="74"/>
      <c r="BF147" s="74"/>
    </row>
    <row r="148" spans="2:58" x14ac:dyDescent="0.3">
      <c r="B148" t="s">
        <v>1019</v>
      </c>
      <c r="E148" s="74"/>
      <c r="F148" s="74"/>
      <c r="G148" s="74"/>
      <c r="H148" s="74"/>
      <c r="I148" s="74"/>
      <c r="J148" s="74"/>
      <c r="K148" s="74"/>
      <c r="L148" s="74"/>
      <c r="M148" s="74"/>
      <c r="N148" s="74"/>
      <c r="O148" s="74"/>
      <c r="P148" s="74"/>
      <c r="Q148" s="74"/>
      <c r="R148" s="74"/>
      <c r="S148" s="74"/>
      <c r="T148" s="74"/>
      <c r="U148" s="74"/>
      <c r="V148" s="74"/>
      <c r="W148" s="74"/>
      <c r="X148" s="74"/>
      <c r="Y148" s="74"/>
      <c r="Z148" s="74"/>
      <c r="AA148" s="74"/>
      <c r="AB148" s="74"/>
      <c r="AC148" s="74"/>
      <c r="AD148" s="74"/>
      <c r="AE148" s="74"/>
      <c r="AF148" s="74"/>
      <c r="AG148" s="74"/>
      <c r="AH148" s="74"/>
      <c r="AI148" s="74"/>
      <c r="AJ148" s="74"/>
      <c r="AK148" s="74"/>
      <c r="AL148" s="74"/>
      <c r="AM148" s="74"/>
      <c r="AN148" s="74"/>
      <c r="AO148" s="74"/>
      <c r="AP148" s="74"/>
      <c r="AQ148" s="74"/>
      <c r="AR148" s="74"/>
      <c r="AS148" s="74"/>
      <c r="AT148" s="74"/>
      <c r="AU148" s="74"/>
      <c r="AV148" s="74"/>
      <c r="AW148" s="74"/>
      <c r="AX148" s="74"/>
      <c r="AY148" s="74"/>
      <c r="AZ148" s="74"/>
      <c r="BA148" s="74"/>
      <c r="BB148" s="74"/>
      <c r="BC148" s="74"/>
      <c r="BD148" s="74"/>
      <c r="BE148" s="74"/>
      <c r="BF148" s="74"/>
    </row>
    <row r="149" spans="2:58" x14ac:dyDescent="0.3">
      <c r="B149" t="s">
        <v>1019</v>
      </c>
      <c r="E149" s="74"/>
      <c r="F149" s="74"/>
      <c r="G149" s="74"/>
      <c r="H149" s="74"/>
      <c r="I149" s="74"/>
      <c r="J149" s="74"/>
      <c r="K149" s="74"/>
      <c r="L149" s="74"/>
      <c r="M149" s="74"/>
      <c r="N149" s="74"/>
      <c r="O149" s="74"/>
      <c r="P149" s="74"/>
      <c r="Q149" s="74"/>
      <c r="R149" s="74"/>
      <c r="S149" s="74"/>
      <c r="T149" s="74"/>
      <c r="U149" s="74"/>
      <c r="V149" s="74"/>
      <c r="W149" s="74"/>
      <c r="X149" s="74"/>
      <c r="Y149" s="74"/>
      <c r="Z149" s="74"/>
      <c r="AA149" s="74"/>
      <c r="AB149" s="74"/>
      <c r="AC149" s="74"/>
      <c r="AD149" s="74"/>
      <c r="AE149" s="74"/>
      <c r="AF149" s="74"/>
      <c r="AG149" s="74"/>
      <c r="AH149" s="74"/>
      <c r="AI149" s="74"/>
      <c r="AJ149" s="74"/>
      <c r="AK149" s="74"/>
      <c r="AL149" s="74"/>
      <c r="AM149" s="74"/>
      <c r="AN149" s="74"/>
      <c r="AO149" s="74"/>
      <c r="AP149" s="74"/>
      <c r="AQ149" s="74"/>
      <c r="AR149" s="74"/>
      <c r="AS149" s="74"/>
      <c r="AT149" s="74"/>
      <c r="AU149" s="74"/>
      <c r="AV149" s="74"/>
      <c r="AW149" s="74"/>
      <c r="AX149" s="74"/>
      <c r="AY149" s="74"/>
      <c r="AZ149" s="74"/>
      <c r="BA149" s="74"/>
      <c r="BB149" s="74"/>
      <c r="BC149" s="74"/>
      <c r="BD149" s="74"/>
      <c r="BE149" s="74"/>
      <c r="BF149" s="74"/>
    </row>
    <row r="150" spans="2:58" x14ac:dyDescent="0.3">
      <c r="B150" t="s">
        <v>1019</v>
      </c>
      <c r="E150" s="74"/>
      <c r="F150" s="74"/>
      <c r="G150" s="74"/>
      <c r="H150" s="74"/>
      <c r="I150" s="74"/>
      <c r="J150" s="74"/>
      <c r="K150" s="74"/>
      <c r="L150" s="74"/>
      <c r="M150" s="74"/>
      <c r="N150" s="74"/>
      <c r="O150" s="74"/>
      <c r="P150" s="74"/>
      <c r="Q150" s="74"/>
      <c r="R150" s="74"/>
      <c r="S150" s="74"/>
      <c r="T150" s="74"/>
      <c r="U150" s="74"/>
      <c r="V150" s="74"/>
      <c r="W150" s="74"/>
      <c r="X150" s="74"/>
      <c r="Y150" s="74"/>
      <c r="Z150" s="74"/>
      <c r="AA150" s="74"/>
      <c r="AB150" s="74"/>
      <c r="AC150" s="74"/>
      <c r="AD150" s="74"/>
      <c r="AE150" s="74"/>
      <c r="AF150" s="74"/>
      <c r="AG150" s="74"/>
      <c r="AH150" s="74"/>
      <c r="AI150" s="74"/>
      <c r="AJ150" s="74"/>
      <c r="AK150" s="74"/>
      <c r="AL150" s="74"/>
      <c r="AM150" s="74"/>
      <c r="AN150" s="74"/>
      <c r="AO150" s="74"/>
      <c r="AP150" s="74"/>
      <c r="AQ150" s="74"/>
      <c r="AR150" s="74"/>
      <c r="AS150" s="74"/>
      <c r="AT150" s="74"/>
      <c r="AU150" s="74"/>
      <c r="AV150" s="74"/>
      <c r="AW150" s="74"/>
      <c r="AX150" s="74"/>
      <c r="AY150" s="74"/>
      <c r="AZ150" s="74"/>
      <c r="BA150" s="74"/>
      <c r="BB150" s="74"/>
      <c r="BC150" s="74"/>
      <c r="BD150" s="74"/>
      <c r="BE150" s="74"/>
      <c r="BF150" s="74"/>
    </row>
    <row r="151" spans="2:58" x14ac:dyDescent="0.3">
      <c r="B151" t="s">
        <v>1019</v>
      </c>
      <c r="E151" s="74"/>
      <c r="F151" s="74"/>
      <c r="G151" s="74"/>
      <c r="H151" s="74"/>
      <c r="I151" s="74"/>
      <c r="J151" s="74"/>
      <c r="K151" s="74"/>
      <c r="L151" s="74"/>
      <c r="M151" s="74"/>
      <c r="N151" s="74"/>
      <c r="O151" s="74"/>
      <c r="P151" s="74"/>
      <c r="Q151" s="74"/>
      <c r="R151" s="74"/>
      <c r="S151" s="74"/>
      <c r="T151" s="74"/>
      <c r="U151" s="74"/>
      <c r="V151" s="74"/>
      <c r="W151" s="74"/>
      <c r="X151" s="74"/>
      <c r="Y151" s="74"/>
      <c r="Z151" s="74"/>
      <c r="AA151" s="74"/>
      <c r="AB151" s="74"/>
      <c r="AC151" s="74"/>
      <c r="AD151" s="74"/>
      <c r="AE151" s="74"/>
      <c r="AF151" s="74"/>
      <c r="AG151" s="74"/>
      <c r="AH151" s="74"/>
      <c r="AI151" s="74"/>
      <c r="AJ151" s="74"/>
      <c r="AK151" s="74"/>
      <c r="AL151" s="74"/>
      <c r="AM151" s="74"/>
      <c r="AN151" s="74"/>
      <c r="AO151" s="74"/>
      <c r="AP151" s="74"/>
      <c r="AQ151" s="74"/>
      <c r="AR151" s="74"/>
      <c r="AS151" s="74"/>
      <c r="AT151" s="74"/>
      <c r="AU151" s="74"/>
      <c r="AV151" s="74"/>
      <c r="AW151" s="74"/>
      <c r="AX151" s="74"/>
      <c r="AY151" s="74"/>
      <c r="AZ151" s="74"/>
      <c r="BA151" s="74"/>
      <c r="BB151" s="74"/>
      <c r="BC151" s="74"/>
      <c r="BD151" s="74"/>
      <c r="BE151" s="74"/>
      <c r="BF151" s="74"/>
    </row>
    <row r="152" spans="2:58" x14ac:dyDescent="0.3">
      <c r="B152" t="s">
        <v>1019</v>
      </c>
      <c r="E152" s="74"/>
      <c r="F152" s="74"/>
      <c r="G152" s="74"/>
      <c r="H152" s="74"/>
      <c r="I152" s="74"/>
      <c r="J152" s="74"/>
      <c r="K152" s="74"/>
      <c r="L152" s="74"/>
      <c r="M152" s="74"/>
      <c r="N152" s="74"/>
      <c r="O152" s="74"/>
      <c r="P152" s="74"/>
      <c r="Q152" s="74"/>
      <c r="R152" s="74"/>
      <c r="S152" s="74"/>
      <c r="T152" s="74"/>
      <c r="U152" s="74"/>
      <c r="V152" s="74"/>
      <c r="W152" s="74"/>
      <c r="X152" s="74"/>
      <c r="Y152" s="74"/>
      <c r="Z152" s="74"/>
      <c r="AA152" s="74"/>
      <c r="AB152" s="74"/>
      <c r="AC152" s="74"/>
      <c r="AD152" s="74"/>
      <c r="AE152" s="74"/>
      <c r="AF152" s="74"/>
      <c r="AG152" s="74"/>
      <c r="AH152" s="74"/>
      <c r="AI152" s="74"/>
      <c r="AJ152" s="74"/>
      <c r="AK152" s="74"/>
      <c r="AL152" s="74"/>
      <c r="AM152" s="74"/>
      <c r="AN152" s="74"/>
      <c r="AO152" s="74"/>
      <c r="AP152" s="74"/>
      <c r="AQ152" s="74"/>
      <c r="AR152" s="74"/>
      <c r="AS152" s="74"/>
      <c r="AT152" s="74"/>
      <c r="AU152" s="74"/>
      <c r="AV152" s="74"/>
      <c r="AW152" s="74"/>
      <c r="AX152" s="74"/>
      <c r="AY152" s="74"/>
      <c r="AZ152" s="74"/>
      <c r="BA152" s="74"/>
      <c r="BB152" s="74"/>
      <c r="BC152" s="74"/>
      <c r="BD152" s="74"/>
      <c r="BE152" s="74"/>
      <c r="BF152" s="74"/>
    </row>
    <row r="153" spans="2:58" x14ac:dyDescent="0.3">
      <c r="B153" t="s">
        <v>1019</v>
      </c>
      <c r="E153" s="74"/>
      <c r="F153" s="74"/>
      <c r="G153" s="74"/>
      <c r="H153" s="74"/>
      <c r="I153" s="74"/>
      <c r="J153" s="74"/>
      <c r="K153" s="74"/>
      <c r="L153" s="74"/>
      <c r="M153" s="74"/>
      <c r="N153" s="74"/>
      <c r="O153" s="74"/>
      <c r="P153" s="74"/>
      <c r="Q153" s="74"/>
      <c r="R153" s="74"/>
      <c r="S153" s="74"/>
      <c r="T153" s="74"/>
      <c r="U153" s="74"/>
      <c r="V153" s="74"/>
      <c r="W153" s="74"/>
      <c r="X153" s="74"/>
      <c r="Y153" s="74"/>
      <c r="Z153" s="74"/>
      <c r="AA153" s="74"/>
      <c r="AB153" s="74"/>
      <c r="AC153" s="74"/>
      <c r="AD153" s="74"/>
      <c r="AE153" s="74"/>
      <c r="AF153" s="74"/>
      <c r="AG153" s="74"/>
      <c r="AH153" s="74"/>
      <c r="AI153" s="74"/>
      <c r="AJ153" s="74"/>
      <c r="AK153" s="74"/>
      <c r="AL153" s="74"/>
      <c r="AM153" s="74"/>
      <c r="AN153" s="74"/>
      <c r="AO153" s="74"/>
      <c r="AP153" s="74"/>
      <c r="AQ153" s="74"/>
      <c r="AR153" s="74"/>
      <c r="AS153" s="74"/>
      <c r="AT153" s="74"/>
      <c r="AU153" s="74"/>
      <c r="AV153" s="74"/>
      <c r="AW153" s="74"/>
      <c r="AX153" s="74"/>
      <c r="AY153" s="74"/>
      <c r="AZ153" s="74"/>
      <c r="BA153" s="74"/>
      <c r="BB153" s="74"/>
      <c r="BC153" s="74"/>
      <c r="BD153" s="74"/>
      <c r="BE153" s="74"/>
      <c r="BF153" s="74"/>
    </row>
    <row r="154" spans="2:58" x14ac:dyDescent="0.3">
      <c r="B154" t="s">
        <v>1019</v>
      </c>
      <c r="E154" s="74"/>
      <c r="F154" s="74"/>
      <c r="G154" s="74"/>
      <c r="H154" s="74"/>
      <c r="I154" s="74"/>
      <c r="J154" s="74"/>
      <c r="K154" s="74"/>
      <c r="L154" s="74"/>
      <c r="M154" s="74"/>
      <c r="N154" s="74"/>
      <c r="O154" s="74"/>
      <c r="P154" s="74"/>
      <c r="Q154" s="74"/>
      <c r="R154" s="74"/>
      <c r="S154" s="74"/>
      <c r="T154" s="74"/>
      <c r="U154" s="74"/>
      <c r="V154" s="74"/>
      <c r="W154" s="74"/>
      <c r="X154" s="74"/>
      <c r="Y154" s="74"/>
      <c r="Z154" s="74"/>
      <c r="AA154" s="74"/>
      <c r="AB154" s="74"/>
      <c r="AC154" s="74"/>
      <c r="AD154" s="74"/>
      <c r="AE154" s="74"/>
      <c r="AF154" s="74"/>
      <c r="AG154" s="74"/>
      <c r="AH154" s="74"/>
      <c r="AI154" s="74"/>
      <c r="AJ154" s="74"/>
      <c r="AK154" s="74"/>
      <c r="AL154" s="74"/>
      <c r="AM154" s="74"/>
      <c r="AN154" s="74"/>
      <c r="AO154" s="74"/>
      <c r="AP154" s="74"/>
      <c r="AQ154" s="74"/>
      <c r="AR154" s="74"/>
      <c r="AS154" s="74"/>
      <c r="AT154" s="74"/>
      <c r="AU154" s="74"/>
      <c r="AV154" s="74"/>
      <c r="AW154" s="74"/>
      <c r="AX154" s="74"/>
      <c r="AY154" s="74"/>
      <c r="AZ154" s="74"/>
      <c r="BA154" s="74"/>
      <c r="BB154" s="74"/>
      <c r="BC154" s="74"/>
      <c r="BD154" s="74"/>
      <c r="BE154" s="74"/>
      <c r="BF154" s="74"/>
    </row>
    <row r="155" spans="2:58" x14ac:dyDescent="0.3">
      <c r="B155" t="s">
        <v>1019</v>
      </c>
      <c r="E155" s="74"/>
      <c r="F155" s="74"/>
      <c r="G155" s="74"/>
      <c r="H155" s="74"/>
      <c r="I155" s="74"/>
      <c r="J155" s="74"/>
      <c r="K155" s="74"/>
      <c r="L155" s="74"/>
      <c r="M155" s="74"/>
      <c r="N155" s="74"/>
      <c r="O155" s="74"/>
      <c r="P155" s="74"/>
      <c r="Q155" s="74"/>
      <c r="R155" s="74"/>
      <c r="S155" s="74"/>
      <c r="T155" s="74"/>
      <c r="U155" s="74"/>
      <c r="V155" s="74"/>
      <c r="W155" s="74"/>
      <c r="X155" s="74"/>
      <c r="Y155" s="74"/>
      <c r="Z155" s="74"/>
      <c r="AA155" s="74"/>
      <c r="AB155" s="74"/>
      <c r="AC155" s="74"/>
      <c r="AD155" s="74"/>
      <c r="AE155" s="74"/>
      <c r="AF155" s="74"/>
      <c r="AG155" s="74"/>
      <c r="AH155" s="74"/>
      <c r="AI155" s="74"/>
      <c r="AJ155" s="74"/>
      <c r="AK155" s="74"/>
      <c r="AL155" s="74"/>
      <c r="AM155" s="74"/>
      <c r="AN155" s="74"/>
      <c r="AO155" s="74"/>
      <c r="AP155" s="74"/>
      <c r="AQ155" s="74"/>
      <c r="AR155" s="74"/>
      <c r="AS155" s="74"/>
      <c r="AT155" s="74"/>
      <c r="AU155" s="74"/>
      <c r="AV155" s="74"/>
      <c r="AW155" s="74"/>
      <c r="AX155" s="74"/>
      <c r="AY155" s="74"/>
      <c r="AZ155" s="74"/>
      <c r="BA155" s="74"/>
      <c r="BB155" s="74"/>
      <c r="BC155" s="74"/>
      <c r="BD155" s="74"/>
      <c r="BE155" s="74"/>
      <c r="BF155" s="74"/>
    </row>
    <row r="156" spans="2:58" x14ac:dyDescent="0.3">
      <c r="B156" t="s">
        <v>1019</v>
      </c>
      <c r="E156" s="74"/>
      <c r="F156" s="74"/>
      <c r="G156" s="74"/>
      <c r="H156" s="74"/>
      <c r="I156" s="74"/>
      <c r="J156" s="74"/>
      <c r="K156" s="74"/>
      <c r="L156" s="74"/>
      <c r="M156" s="74"/>
      <c r="N156" s="74"/>
      <c r="O156" s="74"/>
      <c r="P156" s="74"/>
      <c r="Q156" s="74"/>
      <c r="R156" s="74"/>
      <c r="S156" s="74"/>
      <c r="T156" s="74"/>
      <c r="U156" s="74"/>
      <c r="V156" s="74"/>
      <c r="W156" s="74"/>
      <c r="X156" s="74"/>
      <c r="Y156" s="74"/>
      <c r="Z156" s="74"/>
      <c r="AA156" s="74"/>
      <c r="AB156" s="74"/>
      <c r="AC156" s="74"/>
      <c r="AD156" s="74"/>
      <c r="AE156" s="74"/>
      <c r="AF156" s="74"/>
      <c r="AG156" s="74"/>
      <c r="AH156" s="74"/>
      <c r="AI156" s="74"/>
      <c r="AJ156" s="74"/>
      <c r="AK156" s="74"/>
      <c r="AL156" s="74"/>
      <c r="AM156" s="74"/>
      <c r="AN156" s="74"/>
      <c r="AO156" s="74"/>
      <c r="AP156" s="74"/>
      <c r="AQ156" s="74"/>
      <c r="AR156" s="74"/>
      <c r="AS156" s="74"/>
      <c r="AT156" s="74"/>
      <c r="AU156" s="74"/>
      <c r="AV156" s="74"/>
      <c r="AW156" s="74"/>
      <c r="AX156" s="74"/>
      <c r="AY156" s="74"/>
      <c r="AZ156" s="74"/>
      <c r="BA156" s="74"/>
      <c r="BB156" s="74"/>
      <c r="BC156" s="74"/>
      <c r="BD156" s="74"/>
      <c r="BE156" s="74"/>
      <c r="BF156" s="74"/>
    </row>
    <row r="157" spans="2:58" x14ac:dyDescent="0.3">
      <c r="B157" t="s">
        <v>1019</v>
      </c>
      <c r="E157" s="74"/>
      <c r="F157" s="74"/>
      <c r="G157" s="74"/>
      <c r="H157" s="74"/>
      <c r="I157" s="74"/>
      <c r="J157" s="74"/>
      <c r="K157" s="74"/>
      <c r="L157" s="74"/>
      <c r="M157" s="74"/>
      <c r="N157" s="74"/>
      <c r="O157" s="74"/>
      <c r="P157" s="74"/>
      <c r="Q157" s="74"/>
      <c r="R157" s="74"/>
      <c r="S157" s="74"/>
      <c r="T157" s="74"/>
      <c r="U157" s="74"/>
      <c r="V157" s="74"/>
      <c r="W157" s="74"/>
      <c r="X157" s="74"/>
      <c r="Y157" s="74"/>
      <c r="Z157" s="74"/>
      <c r="AA157" s="74"/>
      <c r="AB157" s="74"/>
      <c r="AC157" s="74"/>
      <c r="AD157" s="74"/>
      <c r="AE157" s="74"/>
      <c r="AF157" s="74"/>
      <c r="AG157" s="74"/>
      <c r="AH157" s="74"/>
      <c r="AI157" s="74"/>
      <c r="AJ157" s="74"/>
      <c r="AK157" s="74"/>
      <c r="AL157" s="74"/>
      <c r="AM157" s="74"/>
      <c r="AN157" s="74"/>
      <c r="AO157" s="74"/>
      <c r="AP157" s="74"/>
      <c r="AQ157" s="74"/>
      <c r="AR157" s="74"/>
      <c r="AS157" s="74"/>
      <c r="AT157" s="74"/>
      <c r="AU157" s="74"/>
      <c r="AV157" s="74"/>
      <c r="AW157" s="74"/>
      <c r="AX157" s="74"/>
      <c r="AY157" s="74"/>
      <c r="AZ157" s="74"/>
      <c r="BA157" s="74"/>
      <c r="BB157" s="74"/>
      <c r="BC157" s="74"/>
      <c r="BD157" s="74"/>
      <c r="BE157" s="74"/>
      <c r="BF157" s="74"/>
    </row>
    <row r="158" spans="2:58" x14ac:dyDescent="0.3">
      <c r="B158" t="s">
        <v>1019</v>
      </c>
      <c r="E158" s="74"/>
      <c r="F158" s="74"/>
      <c r="G158" s="74"/>
      <c r="H158" s="74"/>
      <c r="I158" s="74"/>
      <c r="J158" s="74"/>
      <c r="K158" s="74"/>
      <c r="L158" s="74"/>
      <c r="M158" s="74"/>
      <c r="N158" s="74"/>
      <c r="O158" s="74"/>
      <c r="P158" s="74"/>
      <c r="Q158" s="74"/>
      <c r="R158" s="74"/>
      <c r="S158" s="74"/>
      <c r="T158" s="74"/>
      <c r="U158" s="74"/>
      <c r="V158" s="74"/>
      <c r="W158" s="74"/>
      <c r="X158" s="74"/>
      <c r="Y158" s="74"/>
      <c r="Z158" s="74"/>
      <c r="AA158" s="74"/>
      <c r="AB158" s="74"/>
      <c r="AC158" s="74"/>
      <c r="AD158" s="74"/>
      <c r="AE158" s="74"/>
      <c r="AF158" s="74"/>
      <c r="AG158" s="74"/>
      <c r="AH158" s="74"/>
      <c r="AI158" s="74"/>
      <c r="AJ158" s="74"/>
      <c r="AK158" s="74"/>
      <c r="AL158" s="74"/>
      <c r="AM158" s="74"/>
      <c r="AN158" s="74"/>
      <c r="AO158" s="74"/>
      <c r="AP158" s="74"/>
      <c r="AQ158" s="74"/>
      <c r="AR158" s="74"/>
      <c r="AS158" s="74"/>
      <c r="AT158" s="74"/>
      <c r="AU158" s="74"/>
      <c r="AV158" s="74"/>
      <c r="AW158" s="74"/>
      <c r="AX158" s="74"/>
      <c r="AY158" s="74"/>
      <c r="AZ158" s="74"/>
      <c r="BA158" s="74"/>
      <c r="BB158" s="74"/>
      <c r="BC158" s="74"/>
      <c r="BD158" s="74"/>
      <c r="BE158" s="74"/>
      <c r="BF158" s="74"/>
    </row>
    <row r="159" spans="2:58" x14ac:dyDescent="0.3">
      <c r="B159" t="s">
        <v>1019</v>
      </c>
      <c r="E159" s="74"/>
      <c r="F159" s="74"/>
      <c r="G159" s="74"/>
      <c r="H159" s="74"/>
      <c r="I159" s="74"/>
      <c r="J159" s="74"/>
      <c r="K159" s="74"/>
      <c r="L159" s="74"/>
      <c r="M159" s="74"/>
      <c r="N159" s="74"/>
      <c r="O159" s="74"/>
      <c r="P159" s="74"/>
      <c r="Q159" s="74"/>
      <c r="R159" s="74"/>
      <c r="S159" s="74"/>
      <c r="T159" s="74"/>
      <c r="U159" s="74"/>
      <c r="V159" s="74"/>
      <c r="W159" s="74"/>
      <c r="X159" s="74"/>
      <c r="Y159" s="74"/>
      <c r="Z159" s="74"/>
      <c r="AA159" s="74"/>
      <c r="AB159" s="74"/>
      <c r="AC159" s="74"/>
      <c r="AD159" s="74"/>
      <c r="AE159" s="74"/>
      <c r="AF159" s="74"/>
      <c r="AG159" s="74"/>
      <c r="AH159" s="74"/>
      <c r="AI159" s="74"/>
      <c r="AJ159" s="74"/>
      <c r="AK159" s="74"/>
      <c r="AL159" s="74"/>
      <c r="AM159" s="74"/>
      <c r="AN159" s="74"/>
      <c r="AO159" s="74"/>
      <c r="AP159" s="74"/>
      <c r="AQ159" s="74"/>
      <c r="AR159" s="74"/>
      <c r="AS159" s="74"/>
      <c r="AT159" s="74"/>
      <c r="AU159" s="74"/>
      <c r="AV159" s="74"/>
      <c r="AW159" s="74"/>
      <c r="AX159" s="74"/>
      <c r="AY159" s="74"/>
      <c r="AZ159" s="74"/>
      <c r="BA159" s="74"/>
      <c r="BB159" s="74"/>
      <c r="BC159" s="74"/>
      <c r="BD159" s="74"/>
      <c r="BE159" s="74"/>
      <c r="BF159" s="74"/>
    </row>
    <row r="160" spans="2:58" x14ac:dyDescent="0.3">
      <c r="B160" t="s">
        <v>1019</v>
      </c>
      <c r="E160" s="74"/>
      <c r="F160" s="74"/>
      <c r="G160" s="74"/>
      <c r="H160" s="74"/>
      <c r="I160" s="74"/>
      <c r="J160" s="74"/>
      <c r="K160" s="74"/>
      <c r="L160" s="74"/>
      <c r="M160" s="74"/>
      <c r="N160" s="74"/>
      <c r="O160" s="74"/>
      <c r="P160" s="74"/>
      <c r="Q160" s="74"/>
      <c r="R160" s="74"/>
      <c r="S160" s="74"/>
      <c r="T160" s="74"/>
      <c r="U160" s="74"/>
      <c r="V160" s="74"/>
      <c r="W160" s="74"/>
      <c r="X160" s="74"/>
      <c r="Y160" s="74"/>
      <c r="Z160" s="74"/>
      <c r="AA160" s="74"/>
      <c r="AB160" s="74"/>
      <c r="AC160" s="74"/>
      <c r="AD160" s="74"/>
      <c r="AE160" s="74"/>
      <c r="AF160" s="74"/>
      <c r="AG160" s="74"/>
      <c r="AH160" s="74"/>
      <c r="AI160" s="74"/>
      <c r="AJ160" s="74"/>
      <c r="AK160" s="74"/>
      <c r="AL160" s="74"/>
      <c r="AM160" s="74"/>
      <c r="AN160" s="74"/>
      <c r="AO160" s="74"/>
      <c r="AP160" s="74"/>
      <c r="AQ160" s="74"/>
      <c r="AR160" s="74"/>
      <c r="AS160" s="74"/>
      <c r="AT160" s="74"/>
      <c r="AU160" s="74"/>
      <c r="AV160" s="74"/>
      <c r="AW160" s="74"/>
      <c r="AX160" s="74"/>
      <c r="AY160" s="74"/>
      <c r="AZ160" s="74"/>
      <c r="BA160" s="74"/>
      <c r="BB160" s="74"/>
      <c r="BC160" s="74"/>
      <c r="BD160" s="74"/>
      <c r="BE160" s="74"/>
      <c r="BF160" s="74"/>
    </row>
    <row r="161" spans="2:58" x14ac:dyDescent="0.3">
      <c r="B161" t="s">
        <v>1019</v>
      </c>
      <c r="E161" s="74"/>
      <c r="F161" s="74"/>
      <c r="G161" s="74"/>
      <c r="H161" s="74"/>
      <c r="I161" s="74"/>
      <c r="J161" s="74"/>
      <c r="K161" s="74"/>
      <c r="L161" s="74"/>
      <c r="M161" s="74"/>
      <c r="N161" s="74"/>
      <c r="O161" s="74"/>
      <c r="P161" s="74"/>
      <c r="Q161" s="74"/>
      <c r="R161" s="74"/>
      <c r="S161" s="74"/>
      <c r="T161" s="74"/>
      <c r="U161" s="74"/>
      <c r="V161" s="74"/>
      <c r="W161" s="74"/>
      <c r="X161" s="74"/>
      <c r="Y161" s="74"/>
      <c r="Z161" s="74"/>
      <c r="AA161" s="74"/>
      <c r="AB161" s="74"/>
      <c r="AC161" s="74"/>
      <c r="AD161" s="74"/>
      <c r="AE161" s="74"/>
      <c r="AF161" s="74"/>
      <c r="AG161" s="74"/>
      <c r="AH161" s="74"/>
      <c r="AI161" s="74"/>
      <c r="AJ161" s="74"/>
      <c r="AK161" s="74"/>
      <c r="AL161" s="74"/>
      <c r="AM161" s="74"/>
      <c r="AN161" s="74"/>
      <c r="AO161" s="74"/>
      <c r="AP161" s="74"/>
      <c r="AQ161" s="74"/>
      <c r="AR161" s="74"/>
      <c r="AS161" s="74"/>
      <c r="AT161" s="74"/>
      <c r="AU161" s="74"/>
      <c r="AV161" s="74"/>
      <c r="AW161" s="74"/>
      <c r="AX161" s="74"/>
      <c r="AY161" s="74"/>
      <c r="AZ161" s="74"/>
      <c r="BA161" s="74"/>
      <c r="BB161" s="74"/>
      <c r="BC161" s="74"/>
      <c r="BD161" s="74"/>
      <c r="BE161" s="74"/>
      <c r="BF161" s="74"/>
    </row>
    <row r="162" spans="2:58" x14ac:dyDescent="0.3">
      <c r="B162" t="s">
        <v>1019</v>
      </c>
      <c r="E162" s="74"/>
      <c r="F162" s="74"/>
      <c r="G162" s="74"/>
      <c r="H162" s="74"/>
      <c r="I162" s="74"/>
      <c r="J162" s="74"/>
      <c r="K162" s="74"/>
      <c r="L162" s="74"/>
      <c r="M162" s="74"/>
      <c r="N162" s="74"/>
      <c r="O162" s="74"/>
      <c r="P162" s="74"/>
      <c r="Q162" s="74"/>
      <c r="R162" s="74"/>
      <c r="S162" s="74"/>
      <c r="T162" s="74"/>
      <c r="U162" s="74"/>
      <c r="V162" s="74"/>
      <c r="W162" s="74"/>
      <c r="X162" s="74"/>
      <c r="Y162" s="74"/>
      <c r="Z162" s="74"/>
      <c r="AA162" s="74"/>
      <c r="AB162" s="74"/>
      <c r="AC162" s="74"/>
      <c r="AD162" s="74"/>
      <c r="AE162" s="74"/>
      <c r="AF162" s="74"/>
      <c r="AG162" s="74"/>
      <c r="AH162" s="74"/>
      <c r="AI162" s="74"/>
      <c r="AJ162" s="74"/>
      <c r="AK162" s="74"/>
      <c r="AL162" s="74"/>
      <c r="AM162" s="74"/>
      <c r="AN162" s="74"/>
      <c r="AO162" s="74"/>
      <c r="AP162" s="74"/>
      <c r="AQ162" s="74"/>
      <c r="AR162" s="74"/>
      <c r="AS162" s="74"/>
      <c r="AT162" s="74"/>
      <c r="AU162" s="74"/>
      <c r="AV162" s="74"/>
      <c r="AW162" s="74"/>
      <c r="AX162" s="74"/>
      <c r="AY162" s="74"/>
      <c r="AZ162" s="74"/>
      <c r="BA162" s="74"/>
      <c r="BB162" s="74"/>
      <c r="BC162" s="74"/>
      <c r="BD162" s="74"/>
      <c r="BE162" s="74"/>
      <c r="BF162" s="74"/>
    </row>
    <row r="163" spans="2:58" x14ac:dyDescent="0.3">
      <c r="B163" t="s">
        <v>1019</v>
      </c>
      <c r="E163" s="74"/>
      <c r="F163" s="74"/>
      <c r="G163" s="74"/>
      <c r="H163" s="74"/>
      <c r="I163" s="74"/>
      <c r="J163" s="74"/>
      <c r="K163" s="74"/>
      <c r="L163" s="74"/>
      <c r="M163" s="74"/>
      <c r="N163" s="74"/>
      <c r="O163" s="74"/>
      <c r="P163" s="74"/>
      <c r="Q163" s="74"/>
      <c r="R163" s="74"/>
      <c r="S163" s="74"/>
      <c r="T163" s="74"/>
      <c r="U163" s="74"/>
      <c r="V163" s="74"/>
      <c r="W163" s="74"/>
      <c r="X163" s="74"/>
      <c r="Y163" s="74"/>
      <c r="Z163" s="74"/>
      <c r="AA163" s="74"/>
      <c r="AB163" s="74"/>
      <c r="AC163" s="74"/>
      <c r="AD163" s="74"/>
      <c r="AE163" s="74"/>
      <c r="AF163" s="74"/>
      <c r="AG163" s="74"/>
      <c r="AH163" s="74"/>
      <c r="AI163" s="74"/>
      <c r="AJ163" s="74"/>
      <c r="AK163" s="74"/>
      <c r="AL163" s="74"/>
      <c r="AM163" s="74"/>
      <c r="AN163" s="74"/>
      <c r="AO163" s="74"/>
      <c r="AP163" s="74"/>
      <c r="AQ163" s="74"/>
      <c r="AR163" s="74"/>
      <c r="AS163" s="74"/>
      <c r="AT163" s="74"/>
      <c r="AU163" s="74"/>
      <c r="AV163" s="74"/>
      <c r="AW163" s="74"/>
      <c r="AX163" s="74"/>
      <c r="AY163" s="74"/>
      <c r="AZ163" s="74"/>
      <c r="BA163" s="74"/>
      <c r="BB163" s="74"/>
      <c r="BC163" s="74"/>
      <c r="BD163" s="74"/>
      <c r="BE163" s="74"/>
      <c r="BF163" s="74"/>
    </row>
    <row r="164" spans="2:58" x14ac:dyDescent="0.3">
      <c r="B164" t="s">
        <v>1019</v>
      </c>
      <c r="E164" s="74"/>
      <c r="F164" s="74"/>
      <c r="G164" s="74"/>
      <c r="H164" s="74"/>
      <c r="I164" s="74"/>
      <c r="J164" s="74"/>
      <c r="K164" s="74"/>
      <c r="L164" s="74"/>
      <c r="M164" s="74"/>
      <c r="N164" s="74"/>
      <c r="O164" s="74"/>
      <c r="P164" s="74"/>
      <c r="Q164" s="74"/>
      <c r="R164" s="74"/>
      <c r="S164" s="74"/>
      <c r="T164" s="74"/>
      <c r="U164" s="74"/>
      <c r="V164" s="74"/>
      <c r="W164" s="74"/>
      <c r="X164" s="74"/>
      <c r="Y164" s="74"/>
      <c r="Z164" s="74"/>
      <c r="AA164" s="74"/>
      <c r="AB164" s="74"/>
      <c r="AC164" s="74"/>
      <c r="AD164" s="74"/>
      <c r="AE164" s="74"/>
      <c r="AF164" s="74"/>
      <c r="AG164" s="74"/>
      <c r="AH164" s="74"/>
      <c r="AI164" s="74"/>
      <c r="AJ164" s="74"/>
      <c r="AK164" s="74"/>
      <c r="AL164" s="74"/>
      <c r="AM164" s="74"/>
      <c r="AN164" s="74"/>
      <c r="AO164" s="74"/>
      <c r="AP164" s="74"/>
      <c r="AQ164" s="74"/>
      <c r="AR164" s="74"/>
      <c r="AS164" s="74"/>
      <c r="AT164" s="74"/>
      <c r="AU164" s="74"/>
      <c r="AV164" s="74"/>
      <c r="AW164" s="74"/>
      <c r="AX164" s="74"/>
      <c r="AY164" s="74"/>
      <c r="AZ164" s="74"/>
      <c r="BA164" s="74"/>
      <c r="BB164" s="74"/>
      <c r="BC164" s="74"/>
      <c r="BD164" s="74"/>
      <c r="BE164" s="74"/>
      <c r="BF164" s="74"/>
    </row>
    <row r="165" spans="2:58" x14ac:dyDescent="0.3">
      <c r="B165" t="s">
        <v>1019</v>
      </c>
      <c r="E165" s="74"/>
      <c r="F165" s="74"/>
      <c r="G165" s="74"/>
      <c r="H165" s="74"/>
      <c r="I165" s="74"/>
      <c r="J165" s="74"/>
      <c r="K165" s="74"/>
      <c r="L165" s="74"/>
      <c r="M165" s="74"/>
      <c r="N165" s="74"/>
      <c r="O165" s="74"/>
      <c r="P165" s="74"/>
      <c r="Q165" s="74"/>
      <c r="R165" s="74"/>
      <c r="S165" s="74"/>
      <c r="T165" s="74"/>
      <c r="U165" s="74"/>
      <c r="V165" s="74"/>
      <c r="W165" s="74"/>
      <c r="X165" s="74"/>
      <c r="Y165" s="74"/>
      <c r="Z165" s="74"/>
      <c r="AA165" s="74"/>
      <c r="AB165" s="74"/>
      <c r="AC165" s="74"/>
      <c r="AD165" s="74"/>
      <c r="AE165" s="74"/>
      <c r="AF165" s="74"/>
      <c r="AG165" s="74"/>
      <c r="AH165" s="74"/>
      <c r="AI165" s="74"/>
      <c r="AJ165" s="74"/>
      <c r="AK165" s="74"/>
      <c r="AL165" s="74"/>
      <c r="AM165" s="74"/>
      <c r="AN165" s="74"/>
      <c r="AO165" s="74"/>
      <c r="AP165" s="74"/>
      <c r="AQ165" s="74"/>
      <c r="AR165" s="74"/>
      <c r="AS165" s="74"/>
      <c r="AT165" s="74"/>
      <c r="AU165" s="74"/>
      <c r="AV165" s="74"/>
      <c r="AW165" s="74"/>
      <c r="AX165" s="74"/>
      <c r="AY165" s="74"/>
      <c r="AZ165" s="74"/>
      <c r="BA165" s="74"/>
      <c r="BB165" s="74"/>
      <c r="BC165" s="74"/>
      <c r="BD165" s="74"/>
      <c r="BE165" s="74"/>
      <c r="BF165" s="74"/>
    </row>
    <row r="166" spans="2:58" x14ac:dyDescent="0.3">
      <c r="B166" t="s">
        <v>1019</v>
      </c>
      <c r="E166" s="74"/>
      <c r="F166" s="74"/>
      <c r="G166" s="74"/>
      <c r="H166" s="74"/>
      <c r="I166" s="74"/>
      <c r="J166" s="74"/>
      <c r="K166" s="74"/>
      <c r="L166" s="74"/>
      <c r="M166" s="74"/>
      <c r="N166" s="74"/>
      <c r="O166" s="74"/>
      <c r="P166" s="74"/>
      <c r="Q166" s="74"/>
      <c r="R166" s="74"/>
      <c r="S166" s="74"/>
      <c r="T166" s="74"/>
      <c r="U166" s="74"/>
      <c r="V166" s="74"/>
      <c r="W166" s="74"/>
      <c r="X166" s="74"/>
      <c r="Y166" s="74"/>
      <c r="Z166" s="74"/>
      <c r="AA166" s="74"/>
      <c r="AB166" s="74"/>
      <c r="AC166" s="74"/>
      <c r="AD166" s="74"/>
      <c r="AE166" s="74"/>
      <c r="AF166" s="74"/>
      <c r="AG166" s="74"/>
      <c r="AH166" s="74"/>
      <c r="AI166" s="74"/>
      <c r="AJ166" s="74"/>
      <c r="AK166" s="74"/>
      <c r="AL166" s="74"/>
      <c r="AM166" s="74"/>
      <c r="AN166" s="74"/>
      <c r="AO166" s="74"/>
      <c r="AP166" s="74"/>
      <c r="AQ166" s="74"/>
      <c r="AR166" s="74"/>
      <c r="AS166" s="74"/>
      <c r="AT166" s="74"/>
      <c r="AU166" s="74"/>
      <c r="AV166" s="74"/>
      <c r="AW166" s="74"/>
      <c r="AX166" s="74"/>
      <c r="AY166" s="74"/>
      <c r="AZ166" s="74"/>
      <c r="BA166" s="74"/>
      <c r="BB166" s="74"/>
      <c r="BC166" s="74"/>
      <c r="BD166" s="74"/>
      <c r="BE166" s="74"/>
      <c r="BF166" s="74"/>
    </row>
    <row r="167" spans="2:58" x14ac:dyDescent="0.3">
      <c r="B167" t="s">
        <v>1019</v>
      </c>
      <c r="E167" s="74"/>
      <c r="F167" s="74"/>
      <c r="G167" s="74"/>
      <c r="H167" s="74"/>
      <c r="I167" s="74"/>
      <c r="J167" s="74"/>
      <c r="K167" s="74"/>
      <c r="L167" s="74"/>
      <c r="M167" s="74"/>
      <c r="N167" s="74"/>
      <c r="O167" s="74"/>
      <c r="P167" s="74"/>
      <c r="Q167" s="74"/>
      <c r="R167" s="74"/>
      <c r="S167" s="74"/>
      <c r="T167" s="74"/>
      <c r="U167" s="74"/>
      <c r="V167" s="74"/>
      <c r="W167" s="74"/>
      <c r="X167" s="74"/>
      <c r="Y167" s="74"/>
      <c r="Z167" s="74"/>
      <c r="AA167" s="74"/>
      <c r="AB167" s="74"/>
      <c r="AC167" s="74"/>
      <c r="AD167" s="74"/>
      <c r="AE167" s="74"/>
      <c r="AF167" s="74"/>
      <c r="AG167" s="74"/>
      <c r="AH167" s="74"/>
      <c r="AI167" s="74"/>
      <c r="AJ167" s="74"/>
      <c r="AK167" s="74"/>
      <c r="AL167" s="74"/>
      <c r="AM167" s="74"/>
      <c r="AN167" s="74"/>
      <c r="AO167" s="74"/>
      <c r="AP167" s="74"/>
      <c r="AQ167" s="74"/>
      <c r="AR167" s="74"/>
      <c r="AS167" s="74"/>
      <c r="AT167" s="74"/>
      <c r="AU167" s="74"/>
      <c r="AV167" s="74"/>
      <c r="AW167" s="74"/>
      <c r="AX167" s="74"/>
      <c r="AY167" s="74"/>
      <c r="AZ167" s="74"/>
      <c r="BA167" s="74"/>
      <c r="BB167" s="74"/>
      <c r="BC167" s="74"/>
      <c r="BD167" s="74"/>
      <c r="BE167" s="74"/>
      <c r="BF167" s="74"/>
    </row>
    <row r="168" spans="2:58" x14ac:dyDescent="0.3">
      <c r="B168" t="s">
        <v>1019</v>
      </c>
      <c r="E168" s="74"/>
      <c r="F168" s="74"/>
      <c r="G168" s="74"/>
      <c r="H168" s="74"/>
      <c r="I168" s="74"/>
      <c r="J168" s="74"/>
      <c r="K168" s="74"/>
      <c r="L168" s="74"/>
      <c r="M168" s="74"/>
      <c r="N168" s="74"/>
      <c r="O168" s="74"/>
      <c r="P168" s="74"/>
      <c r="Q168" s="74"/>
      <c r="R168" s="74"/>
      <c r="S168" s="74"/>
      <c r="T168" s="74"/>
      <c r="U168" s="74"/>
      <c r="V168" s="74"/>
      <c r="W168" s="74"/>
      <c r="X168" s="74"/>
      <c r="Y168" s="74"/>
      <c r="Z168" s="74"/>
      <c r="AA168" s="74"/>
      <c r="AB168" s="74"/>
      <c r="AC168" s="74"/>
      <c r="AD168" s="74"/>
      <c r="AE168" s="74"/>
      <c r="AF168" s="74"/>
      <c r="AG168" s="74"/>
      <c r="AH168" s="74"/>
      <c r="AI168" s="74"/>
      <c r="AJ168" s="74"/>
      <c r="AK168" s="74"/>
      <c r="AL168" s="74"/>
      <c r="AM168" s="74"/>
      <c r="AN168" s="74"/>
      <c r="AO168" s="74"/>
      <c r="AP168" s="74"/>
      <c r="AQ168" s="74"/>
      <c r="AR168" s="74"/>
      <c r="AS168" s="74"/>
      <c r="AT168" s="74"/>
      <c r="AU168" s="74"/>
      <c r="AV168" s="74"/>
      <c r="AW168" s="74"/>
      <c r="AX168" s="74"/>
      <c r="AY168" s="74"/>
      <c r="AZ168" s="74"/>
      <c r="BA168" s="74"/>
      <c r="BB168" s="74"/>
      <c r="BC168" s="74"/>
      <c r="BD168" s="74"/>
      <c r="BE168" s="74"/>
      <c r="BF168" s="74"/>
    </row>
    <row r="169" spans="2:58" x14ac:dyDescent="0.3">
      <c r="B169" t="s">
        <v>1019</v>
      </c>
      <c r="E169" s="74"/>
      <c r="F169" s="74"/>
      <c r="G169" s="74"/>
      <c r="H169" s="74"/>
      <c r="I169" s="74"/>
      <c r="J169" s="74"/>
      <c r="K169" s="74"/>
      <c r="L169" s="74"/>
      <c r="M169" s="74"/>
      <c r="N169" s="74"/>
      <c r="O169" s="74"/>
      <c r="P169" s="74"/>
      <c r="Q169" s="74"/>
      <c r="R169" s="74"/>
      <c r="S169" s="74"/>
      <c r="T169" s="74"/>
      <c r="U169" s="74"/>
      <c r="V169" s="74"/>
      <c r="W169" s="74"/>
      <c r="X169" s="74"/>
      <c r="Y169" s="74"/>
      <c r="Z169" s="74"/>
      <c r="AA169" s="74"/>
      <c r="AB169" s="74"/>
      <c r="AC169" s="74"/>
      <c r="AD169" s="74"/>
      <c r="AE169" s="74"/>
      <c r="AF169" s="74"/>
      <c r="AG169" s="74"/>
      <c r="AH169" s="74"/>
      <c r="AI169" s="74"/>
      <c r="AJ169" s="74"/>
      <c r="AK169" s="74"/>
      <c r="AL169" s="74"/>
      <c r="AM169" s="74"/>
      <c r="AN169" s="74"/>
      <c r="AO169" s="74"/>
      <c r="AP169" s="74"/>
      <c r="AQ169" s="74"/>
      <c r="AR169" s="74"/>
      <c r="AS169" s="74"/>
      <c r="AT169" s="74"/>
      <c r="AU169" s="74"/>
      <c r="AV169" s="74"/>
      <c r="AW169" s="74"/>
      <c r="AX169" s="74"/>
      <c r="AY169" s="74"/>
      <c r="AZ169" s="74"/>
      <c r="BA169" s="74"/>
      <c r="BB169" s="74"/>
      <c r="BC169" s="74"/>
      <c r="BD169" s="74"/>
      <c r="BE169" s="74"/>
      <c r="BF169" s="74"/>
    </row>
    <row r="170" spans="2:58" x14ac:dyDescent="0.3">
      <c r="B170" t="s">
        <v>1019</v>
      </c>
      <c r="E170" s="74"/>
      <c r="F170" s="74"/>
      <c r="G170" s="74"/>
      <c r="H170" s="74"/>
      <c r="I170" s="74"/>
      <c r="J170" s="74"/>
      <c r="K170" s="74"/>
      <c r="L170" s="74"/>
      <c r="M170" s="74"/>
      <c r="N170" s="74"/>
      <c r="O170" s="74"/>
      <c r="P170" s="74"/>
      <c r="Q170" s="74"/>
      <c r="R170" s="74"/>
      <c r="S170" s="74"/>
      <c r="T170" s="74"/>
      <c r="U170" s="74"/>
      <c r="V170" s="74"/>
      <c r="W170" s="74"/>
      <c r="X170" s="74"/>
      <c r="Y170" s="74"/>
      <c r="Z170" s="74"/>
      <c r="AA170" s="74"/>
      <c r="AB170" s="74"/>
      <c r="AC170" s="74"/>
      <c r="AD170" s="74"/>
      <c r="AE170" s="74"/>
      <c r="AF170" s="74"/>
      <c r="AG170" s="74"/>
      <c r="AH170" s="74"/>
      <c r="AI170" s="74"/>
      <c r="AJ170" s="74"/>
      <c r="AK170" s="74"/>
      <c r="AL170" s="74"/>
      <c r="AM170" s="74"/>
      <c r="AN170" s="74"/>
      <c r="AO170" s="74"/>
      <c r="AP170" s="74"/>
      <c r="AQ170" s="74"/>
      <c r="AR170" s="74"/>
      <c r="AS170" s="74"/>
      <c r="AT170" s="74"/>
      <c r="AU170" s="74"/>
      <c r="AV170" s="74"/>
      <c r="AW170" s="74"/>
      <c r="AX170" s="74"/>
      <c r="AY170" s="74"/>
      <c r="AZ170" s="74"/>
      <c r="BA170" s="74"/>
      <c r="BB170" s="74"/>
      <c r="BC170" s="74"/>
      <c r="BD170" s="74"/>
      <c r="BE170" s="74"/>
      <c r="BF170" s="74"/>
    </row>
    <row r="171" spans="2:58" x14ac:dyDescent="0.3">
      <c r="B171" t="s">
        <v>1019</v>
      </c>
      <c r="E171" s="74"/>
      <c r="F171" s="74"/>
      <c r="G171" s="74"/>
      <c r="H171" s="74"/>
      <c r="I171" s="74"/>
      <c r="J171" s="74"/>
      <c r="K171" s="74"/>
      <c r="L171" s="74"/>
      <c r="M171" s="74"/>
      <c r="N171" s="74"/>
      <c r="O171" s="74"/>
      <c r="P171" s="74"/>
      <c r="Q171" s="74"/>
      <c r="R171" s="74"/>
      <c r="S171" s="74"/>
      <c r="T171" s="74"/>
      <c r="U171" s="74"/>
      <c r="V171" s="74"/>
      <c r="W171" s="74"/>
      <c r="X171" s="74"/>
      <c r="Y171" s="74"/>
      <c r="Z171" s="74"/>
      <c r="AA171" s="74"/>
      <c r="AB171" s="74"/>
      <c r="AC171" s="74"/>
      <c r="AD171" s="74"/>
      <c r="AE171" s="74"/>
      <c r="AF171" s="74"/>
      <c r="AG171" s="74"/>
      <c r="AH171" s="74"/>
      <c r="AI171" s="74"/>
      <c r="AJ171" s="74"/>
      <c r="AK171" s="74"/>
      <c r="AL171" s="74"/>
      <c r="AM171" s="74"/>
      <c r="AN171" s="74"/>
      <c r="AO171" s="74"/>
      <c r="AP171" s="74"/>
      <c r="AQ171" s="74"/>
      <c r="AR171" s="74"/>
      <c r="AS171" s="74"/>
      <c r="AT171" s="74"/>
      <c r="AU171" s="74"/>
      <c r="AV171" s="74"/>
      <c r="AW171" s="74"/>
      <c r="AX171" s="74"/>
      <c r="AY171" s="74"/>
      <c r="AZ171" s="74"/>
      <c r="BA171" s="74"/>
      <c r="BB171" s="74"/>
      <c r="BC171" s="74"/>
      <c r="BD171" s="74"/>
      <c r="BE171" s="74"/>
      <c r="BF171" s="74"/>
    </row>
    <row r="172" spans="2:58" x14ac:dyDescent="0.3">
      <c r="B172" t="s">
        <v>1019</v>
      </c>
      <c r="E172" s="74"/>
      <c r="F172" s="74"/>
      <c r="G172" s="74"/>
      <c r="H172" s="74"/>
      <c r="I172" s="74"/>
      <c r="J172" s="74"/>
      <c r="K172" s="74"/>
      <c r="L172" s="74"/>
      <c r="M172" s="74"/>
      <c r="N172" s="74"/>
      <c r="O172" s="74"/>
      <c r="P172" s="74"/>
      <c r="Q172" s="74"/>
      <c r="R172" s="74"/>
      <c r="S172" s="74"/>
      <c r="T172" s="74"/>
      <c r="U172" s="74"/>
      <c r="V172" s="74"/>
      <c r="W172" s="74"/>
      <c r="X172" s="74"/>
      <c r="Y172" s="74"/>
      <c r="Z172" s="74"/>
      <c r="AA172" s="74"/>
      <c r="AB172" s="74"/>
      <c r="AC172" s="74"/>
      <c r="AD172" s="74"/>
      <c r="AE172" s="74"/>
      <c r="AF172" s="74"/>
      <c r="AG172" s="74"/>
      <c r="AH172" s="74"/>
      <c r="AI172" s="74"/>
      <c r="AJ172" s="74"/>
      <c r="AK172" s="74"/>
      <c r="AL172" s="74"/>
      <c r="AM172" s="74"/>
      <c r="AN172" s="74"/>
      <c r="AO172" s="74"/>
      <c r="AP172" s="74"/>
      <c r="AQ172" s="74"/>
      <c r="AR172" s="74"/>
      <c r="AS172" s="74"/>
      <c r="AT172" s="74"/>
      <c r="AU172" s="74"/>
      <c r="AV172" s="74"/>
      <c r="AW172" s="74"/>
      <c r="AX172" s="74"/>
      <c r="AY172" s="74"/>
      <c r="AZ172" s="74"/>
      <c r="BA172" s="74"/>
      <c r="BB172" s="74"/>
      <c r="BC172" s="74"/>
      <c r="BD172" s="74"/>
      <c r="BE172" s="74"/>
      <c r="BF172" s="74"/>
    </row>
    <row r="173" spans="2:58" x14ac:dyDescent="0.3">
      <c r="B173" t="s">
        <v>1019</v>
      </c>
      <c r="E173" s="74"/>
      <c r="F173" s="74"/>
      <c r="G173" s="74"/>
      <c r="H173" s="74"/>
      <c r="I173" s="74"/>
      <c r="J173" s="74"/>
      <c r="K173" s="74"/>
      <c r="L173" s="74"/>
      <c r="M173" s="74"/>
      <c r="N173" s="74"/>
      <c r="O173" s="74"/>
      <c r="P173" s="74"/>
      <c r="Q173" s="74"/>
      <c r="R173" s="74"/>
      <c r="S173" s="74"/>
      <c r="T173" s="74"/>
      <c r="U173" s="74"/>
      <c r="V173" s="74"/>
      <c r="W173" s="74"/>
      <c r="X173" s="74"/>
      <c r="Y173" s="74"/>
      <c r="Z173" s="74"/>
      <c r="AA173" s="74"/>
      <c r="AB173" s="74"/>
      <c r="AC173" s="74"/>
      <c r="AD173" s="74"/>
      <c r="AE173" s="74"/>
      <c r="AF173" s="74"/>
      <c r="AG173" s="74"/>
      <c r="AH173" s="74"/>
      <c r="AI173" s="74"/>
      <c r="AJ173" s="74"/>
      <c r="AK173" s="74"/>
      <c r="AL173" s="74"/>
      <c r="AM173" s="74"/>
      <c r="AN173" s="74"/>
      <c r="AO173" s="74"/>
      <c r="AP173" s="74"/>
      <c r="AQ173" s="74"/>
      <c r="AR173" s="74"/>
      <c r="AS173" s="74"/>
      <c r="AT173" s="74"/>
      <c r="AU173" s="74"/>
      <c r="AV173" s="74"/>
      <c r="AW173" s="74"/>
      <c r="AX173" s="74"/>
      <c r="AY173" s="74"/>
      <c r="AZ173" s="74"/>
      <c r="BA173" s="74"/>
      <c r="BB173" s="74"/>
      <c r="BC173" s="74"/>
      <c r="BD173" s="74"/>
      <c r="BE173" s="74"/>
      <c r="BF173" s="74"/>
    </row>
    <row r="174" spans="2:58" x14ac:dyDescent="0.3">
      <c r="B174" t="s">
        <v>1019</v>
      </c>
      <c r="E174" s="74"/>
      <c r="F174" s="74"/>
      <c r="G174" s="74"/>
      <c r="H174" s="74"/>
      <c r="I174" s="74"/>
      <c r="J174" s="74"/>
      <c r="K174" s="74"/>
      <c r="L174" s="74"/>
      <c r="M174" s="74"/>
      <c r="N174" s="74"/>
      <c r="O174" s="74"/>
      <c r="P174" s="74"/>
      <c r="Q174" s="74"/>
      <c r="R174" s="74"/>
      <c r="S174" s="74"/>
      <c r="T174" s="74"/>
      <c r="U174" s="74"/>
      <c r="V174" s="74"/>
      <c r="W174" s="74"/>
      <c r="X174" s="74"/>
      <c r="Y174" s="74"/>
      <c r="Z174" s="74"/>
      <c r="AA174" s="74"/>
      <c r="AB174" s="74"/>
      <c r="AC174" s="74"/>
      <c r="AD174" s="74"/>
      <c r="AE174" s="74"/>
      <c r="AF174" s="74"/>
      <c r="AG174" s="74"/>
      <c r="AH174" s="74"/>
      <c r="AI174" s="74"/>
      <c r="AJ174" s="74"/>
      <c r="AK174" s="74"/>
      <c r="AL174" s="74"/>
      <c r="AM174" s="74"/>
      <c r="AN174" s="74"/>
      <c r="AO174" s="74"/>
      <c r="AP174" s="74"/>
      <c r="AQ174" s="74"/>
      <c r="AR174" s="74"/>
      <c r="AS174" s="74"/>
      <c r="AT174" s="74"/>
      <c r="AU174" s="74"/>
      <c r="AV174" s="74"/>
      <c r="AW174" s="74"/>
      <c r="AX174" s="74"/>
      <c r="AY174" s="74"/>
      <c r="AZ174" s="74"/>
      <c r="BA174" s="74"/>
      <c r="BB174" s="74"/>
      <c r="BC174" s="74"/>
      <c r="BD174" s="74"/>
      <c r="BE174" s="74"/>
      <c r="BF174" s="74"/>
    </row>
    <row r="175" spans="2:58" x14ac:dyDescent="0.3">
      <c r="B175" t="s">
        <v>1019</v>
      </c>
      <c r="E175" s="74"/>
      <c r="F175" s="74"/>
      <c r="G175" s="74"/>
      <c r="H175" s="74"/>
      <c r="I175" s="74"/>
      <c r="J175" s="74"/>
      <c r="K175" s="74"/>
      <c r="L175" s="74"/>
      <c r="M175" s="74"/>
      <c r="N175" s="74"/>
      <c r="O175" s="74"/>
      <c r="P175" s="74"/>
      <c r="Q175" s="74"/>
      <c r="R175" s="74"/>
      <c r="S175" s="74"/>
      <c r="T175" s="74"/>
      <c r="U175" s="74"/>
      <c r="V175" s="74"/>
      <c r="W175" s="74"/>
      <c r="X175" s="74"/>
      <c r="Y175" s="74"/>
      <c r="Z175" s="74"/>
      <c r="AA175" s="74"/>
      <c r="AB175" s="74"/>
      <c r="AC175" s="74"/>
      <c r="AD175" s="74"/>
      <c r="AE175" s="74"/>
      <c r="AF175" s="74"/>
      <c r="AG175" s="74"/>
      <c r="AH175" s="74"/>
      <c r="AI175" s="74"/>
      <c r="AJ175" s="74"/>
      <c r="AK175" s="74"/>
      <c r="AL175" s="74"/>
      <c r="AM175" s="74"/>
      <c r="AN175" s="74"/>
      <c r="AO175" s="74"/>
      <c r="AP175" s="74"/>
      <c r="AQ175" s="74"/>
      <c r="AR175" s="74"/>
      <c r="AS175" s="74"/>
      <c r="AT175" s="74"/>
      <c r="AU175" s="74"/>
      <c r="AV175" s="74"/>
      <c r="AW175" s="74"/>
      <c r="AX175" s="74"/>
      <c r="AY175" s="74"/>
      <c r="AZ175" s="74"/>
      <c r="BA175" s="74"/>
      <c r="BB175" s="74"/>
      <c r="BC175" s="74"/>
      <c r="BD175" s="74"/>
      <c r="BE175" s="74"/>
      <c r="BF175" s="74"/>
    </row>
    <row r="176" spans="2:58" x14ac:dyDescent="0.3">
      <c r="B176" t="s">
        <v>1019</v>
      </c>
      <c r="E176" s="74"/>
      <c r="F176" s="74"/>
      <c r="G176" s="74"/>
      <c r="H176" s="74"/>
      <c r="I176" s="74"/>
      <c r="J176" s="74"/>
      <c r="K176" s="74"/>
      <c r="L176" s="74"/>
      <c r="M176" s="74"/>
      <c r="N176" s="74"/>
      <c r="O176" s="74"/>
      <c r="P176" s="74"/>
      <c r="Q176" s="74"/>
      <c r="R176" s="74"/>
      <c r="S176" s="74"/>
      <c r="T176" s="74"/>
      <c r="U176" s="74"/>
      <c r="V176" s="74"/>
      <c r="W176" s="74"/>
      <c r="X176" s="74"/>
      <c r="Y176" s="74"/>
      <c r="Z176" s="74"/>
      <c r="AA176" s="74"/>
      <c r="AB176" s="74"/>
      <c r="AC176" s="74"/>
      <c r="AD176" s="74"/>
      <c r="AE176" s="74"/>
      <c r="AF176" s="74"/>
      <c r="AG176" s="74"/>
      <c r="AH176" s="74"/>
      <c r="AI176" s="74"/>
      <c r="AJ176" s="74"/>
      <c r="AK176" s="74"/>
      <c r="AL176" s="74"/>
      <c r="AM176" s="74"/>
      <c r="AN176" s="74"/>
      <c r="AO176" s="74"/>
      <c r="AP176" s="74"/>
      <c r="AQ176" s="74"/>
      <c r="AR176" s="74"/>
      <c r="AS176" s="74"/>
      <c r="AT176" s="74"/>
      <c r="AU176" s="74"/>
      <c r="AV176" s="74"/>
      <c r="AW176" s="74"/>
      <c r="AX176" s="74"/>
      <c r="AY176" s="74"/>
      <c r="AZ176" s="74"/>
      <c r="BA176" s="74"/>
      <c r="BB176" s="74"/>
      <c r="BC176" s="74"/>
      <c r="BD176" s="74"/>
      <c r="BE176" s="74"/>
      <c r="BF176" s="74"/>
    </row>
    <row r="177" spans="2:58" x14ac:dyDescent="0.3">
      <c r="B177" t="s">
        <v>1019</v>
      </c>
      <c r="E177" s="74"/>
      <c r="F177" s="74"/>
      <c r="G177" s="74"/>
      <c r="H177" s="74"/>
      <c r="I177" s="74"/>
      <c r="J177" s="74"/>
      <c r="K177" s="74"/>
      <c r="L177" s="74"/>
      <c r="M177" s="74"/>
      <c r="N177" s="74"/>
      <c r="O177" s="74"/>
      <c r="P177" s="74"/>
      <c r="Q177" s="74"/>
      <c r="R177" s="74"/>
      <c r="S177" s="74"/>
      <c r="T177" s="74"/>
      <c r="U177" s="74"/>
      <c r="V177" s="74"/>
      <c r="W177" s="74"/>
      <c r="X177" s="74"/>
      <c r="Y177" s="74"/>
      <c r="Z177" s="74"/>
      <c r="AA177" s="74"/>
      <c r="AB177" s="74"/>
      <c r="AC177" s="74"/>
      <c r="AD177" s="74"/>
      <c r="AE177" s="74"/>
      <c r="AF177" s="74"/>
      <c r="AG177" s="74"/>
      <c r="AH177" s="74"/>
      <c r="AI177" s="74"/>
      <c r="AJ177" s="74"/>
      <c r="AK177" s="74"/>
      <c r="AL177" s="74"/>
      <c r="AM177" s="74"/>
      <c r="AN177" s="74"/>
      <c r="AO177" s="74"/>
      <c r="AP177" s="74"/>
      <c r="AQ177" s="74"/>
      <c r="AR177" s="74"/>
      <c r="AS177" s="74"/>
      <c r="AT177" s="74"/>
      <c r="AU177" s="74"/>
      <c r="AV177" s="74"/>
      <c r="AW177" s="74"/>
      <c r="AX177" s="74"/>
      <c r="AY177" s="74"/>
      <c r="AZ177" s="74"/>
      <c r="BA177" s="74"/>
      <c r="BB177" s="74"/>
      <c r="BC177" s="74"/>
      <c r="BD177" s="74"/>
      <c r="BE177" s="74"/>
      <c r="BF177" s="74"/>
    </row>
    <row r="178" spans="2:58" x14ac:dyDescent="0.3">
      <c r="B178" t="s">
        <v>1019</v>
      </c>
      <c r="E178" s="74"/>
      <c r="F178" s="74"/>
      <c r="G178" s="74"/>
      <c r="H178" s="74"/>
      <c r="I178" s="74"/>
      <c r="J178" s="74"/>
      <c r="K178" s="74"/>
      <c r="L178" s="74"/>
      <c r="M178" s="74"/>
      <c r="N178" s="74"/>
      <c r="O178" s="74"/>
      <c r="P178" s="74"/>
      <c r="Q178" s="74"/>
      <c r="R178" s="74"/>
      <c r="S178" s="74"/>
      <c r="T178" s="74"/>
      <c r="U178" s="74"/>
      <c r="V178" s="74"/>
      <c r="W178" s="74"/>
      <c r="X178" s="74"/>
      <c r="Y178" s="74"/>
      <c r="Z178" s="74"/>
      <c r="AA178" s="74"/>
      <c r="AB178" s="74"/>
      <c r="AC178" s="74"/>
      <c r="AD178" s="74"/>
      <c r="AE178" s="74"/>
      <c r="AF178" s="74"/>
      <c r="AG178" s="74"/>
      <c r="AH178" s="74"/>
      <c r="AI178" s="74"/>
      <c r="AJ178" s="74"/>
      <c r="AK178" s="74"/>
      <c r="AL178" s="74"/>
      <c r="AM178" s="74"/>
      <c r="AN178" s="74"/>
      <c r="AO178" s="74"/>
      <c r="AP178" s="74"/>
      <c r="AQ178" s="74"/>
      <c r="AR178" s="74"/>
      <c r="AS178" s="74"/>
      <c r="AT178" s="74"/>
      <c r="AU178" s="74"/>
      <c r="AV178" s="74"/>
      <c r="AW178" s="74"/>
      <c r="AX178" s="74"/>
      <c r="AY178" s="74"/>
      <c r="AZ178" s="74"/>
      <c r="BA178" s="74"/>
      <c r="BB178" s="74"/>
      <c r="BC178" s="74"/>
      <c r="BD178" s="74"/>
      <c r="BE178" s="74"/>
      <c r="BF178" s="74"/>
    </row>
    <row r="179" spans="2:58" x14ac:dyDescent="0.3">
      <c r="B179" t="s">
        <v>1019</v>
      </c>
      <c r="E179" s="74"/>
      <c r="F179" s="74"/>
      <c r="G179" s="74"/>
      <c r="H179" s="74"/>
      <c r="I179" s="74"/>
      <c r="J179" s="74"/>
      <c r="K179" s="74"/>
      <c r="L179" s="74"/>
      <c r="M179" s="74"/>
      <c r="N179" s="74"/>
      <c r="O179" s="74"/>
      <c r="P179" s="74"/>
      <c r="Q179" s="74"/>
      <c r="R179" s="74"/>
      <c r="S179" s="74"/>
      <c r="T179" s="74"/>
      <c r="U179" s="74"/>
      <c r="V179" s="74"/>
      <c r="W179" s="74"/>
      <c r="X179" s="74"/>
      <c r="Y179" s="74"/>
      <c r="Z179" s="74"/>
      <c r="AA179" s="74"/>
      <c r="AB179" s="74"/>
      <c r="AC179" s="74"/>
      <c r="AD179" s="74"/>
      <c r="AE179" s="74"/>
      <c r="AF179" s="74"/>
      <c r="AG179" s="74"/>
      <c r="AH179" s="74"/>
      <c r="AI179" s="74"/>
      <c r="AJ179" s="74"/>
      <c r="AK179" s="74"/>
      <c r="AL179" s="74"/>
      <c r="AM179" s="74"/>
      <c r="AN179" s="74"/>
      <c r="AO179" s="74"/>
      <c r="AP179" s="74"/>
      <c r="AQ179" s="74"/>
      <c r="AR179" s="74"/>
      <c r="AS179" s="74"/>
      <c r="AT179" s="74"/>
      <c r="AU179" s="74"/>
      <c r="AV179" s="74"/>
      <c r="AW179" s="74"/>
      <c r="AX179" s="74"/>
      <c r="AY179" s="74"/>
      <c r="AZ179" s="74"/>
      <c r="BA179" s="74"/>
      <c r="BB179" s="74"/>
      <c r="BC179" s="74"/>
      <c r="BD179" s="74"/>
      <c r="BE179" s="74"/>
      <c r="BF179" s="74"/>
    </row>
    <row r="180" spans="2:58" x14ac:dyDescent="0.3">
      <c r="B180" t="s">
        <v>1019</v>
      </c>
      <c r="E180" s="74"/>
      <c r="F180" s="74"/>
      <c r="G180" s="74"/>
      <c r="H180" s="74"/>
      <c r="I180" s="74"/>
      <c r="J180" s="74"/>
      <c r="K180" s="74"/>
      <c r="L180" s="74"/>
      <c r="M180" s="74"/>
      <c r="N180" s="74"/>
      <c r="O180" s="74"/>
      <c r="P180" s="74"/>
      <c r="Q180" s="74"/>
      <c r="R180" s="74"/>
      <c r="S180" s="74"/>
      <c r="T180" s="74"/>
      <c r="U180" s="74"/>
      <c r="V180" s="74"/>
      <c r="W180" s="74"/>
      <c r="X180" s="74"/>
      <c r="Y180" s="74"/>
      <c r="Z180" s="74"/>
      <c r="AA180" s="74"/>
      <c r="AB180" s="74"/>
      <c r="AC180" s="74"/>
      <c r="AD180" s="74"/>
      <c r="AE180" s="74"/>
      <c r="AF180" s="74"/>
      <c r="AG180" s="74"/>
      <c r="AH180" s="74"/>
      <c r="AI180" s="74"/>
      <c r="AJ180" s="74"/>
      <c r="AK180" s="74"/>
      <c r="AL180" s="74"/>
      <c r="AM180" s="74"/>
      <c r="AN180" s="74"/>
      <c r="AO180" s="74"/>
      <c r="AP180" s="74"/>
      <c r="AQ180" s="74"/>
      <c r="AR180" s="74"/>
      <c r="AS180" s="74"/>
      <c r="AT180" s="74"/>
      <c r="AU180" s="74"/>
      <c r="AV180" s="74"/>
      <c r="AW180" s="74"/>
      <c r="AX180" s="74"/>
      <c r="AY180" s="74"/>
      <c r="AZ180" s="74"/>
      <c r="BA180" s="74"/>
      <c r="BB180" s="74"/>
      <c r="BC180" s="74"/>
      <c r="BD180" s="74"/>
      <c r="BE180" s="74"/>
      <c r="BF180" s="74"/>
    </row>
    <row r="181" spans="2:58" x14ac:dyDescent="0.3">
      <c r="B181" t="s">
        <v>1019</v>
      </c>
      <c r="E181" s="74"/>
      <c r="F181" s="74"/>
      <c r="G181" s="74"/>
      <c r="H181" s="74"/>
      <c r="I181" s="74"/>
      <c r="J181" s="74"/>
      <c r="K181" s="74"/>
      <c r="L181" s="74"/>
      <c r="M181" s="74"/>
      <c r="N181" s="74"/>
      <c r="O181" s="74"/>
      <c r="P181" s="74"/>
      <c r="Q181" s="74"/>
      <c r="R181" s="74"/>
      <c r="S181" s="74"/>
      <c r="T181" s="74"/>
      <c r="U181" s="74"/>
      <c r="V181" s="74"/>
      <c r="W181" s="74"/>
      <c r="X181" s="74"/>
      <c r="Y181" s="74"/>
      <c r="Z181" s="74"/>
      <c r="AA181" s="74"/>
      <c r="AB181" s="74"/>
      <c r="AC181" s="74"/>
      <c r="AD181" s="74"/>
      <c r="AE181" s="74"/>
      <c r="AF181" s="74"/>
      <c r="AG181" s="74"/>
      <c r="AH181" s="74"/>
      <c r="AI181" s="74"/>
      <c r="AJ181" s="74"/>
      <c r="AK181" s="74"/>
      <c r="AL181" s="74"/>
      <c r="AM181" s="74"/>
      <c r="AN181" s="74"/>
      <c r="AO181" s="74"/>
      <c r="AP181" s="74"/>
      <c r="AQ181" s="74"/>
      <c r="AR181" s="74"/>
      <c r="AS181" s="74"/>
      <c r="AT181" s="74"/>
      <c r="AU181" s="74"/>
      <c r="AV181" s="74"/>
      <c r="AW181" s="74"/>
      <c r="AX181" s="74"/>
      <c r="AY181" s="74"/>
      <c r="AZ181" s="74"/>
      <c r="BA181" s="74"/>
      <c r="BB181" s="74"/>
      <c r="BC181" s="74"/>
      <c r="BD181" s="74"/>
      <c r="BE181" s="74"/>
      <c r="BF181" s="74"/>
    </row>
    <row r="182" spans="2:58" x14ac:dyDescent="0.3">
      <c r="B182" t="s">
        <v>1019</v>
      </c>
      <c r="E182" s="74"/>
      <c r="F182" s="74"/>
      <c r="G182" s="74"/>
      <c r="H182" s="74"/>
      <c r="I182" s="74"/>
      <c r="J182" s="74"/>
      <c r="K182" s="74"/>
      <c r="L182" s="74"/>
      <c r="M182" s="74"/>
      <c r="N182" s="74"/>
      <c r="O182" s="74"/>
      <c r="P182" s="74"/>
      <c r="Q182" s="74"/>
      <c r="R182" s="74"/>
      <c r="S182" s="74"/>
      <c r="T182" s="74"/>
      <c r="U182" s="74"/>
      <c r="V182" s="74"/>
      <c r="W182" s="74"/>
      <c r="X182" s="74"/>
      <c r="Y182" s="74"/>
      <c r="Z182" s="74"/>
      <c r="AA182" s="74"/>
      <c r="AB182" s="74"/>
      <c r="AC182" s="74"/>
      <c r="AD182" s="74"/>
      <c r="AE182" s="74"/>
      <c r="AF182" s="74"/>
      <c r="AG182" s="74"/>
      <c r="AH182" s="74"/>
      <c r="AI182" s="74"/>
      <c r="AJ182" s="74"/>
      <c r="AK182" s="74"/>
      <c r="AL182" s="74"/>
      <c r="AM182" s="74"/>
      <c r="AN182" s="74"/>
      <c r="AO182" s="74"/>
      <c r="AP182" s="74"/>
      <c r="AQ182" s="74"/>
      <c r="AR182" s="74"/>
      <c r="AS182" s="74"/>
      <c r="AT182" s="74"/>
      <c r="AU182" s="74"/>
      <c r="AV182" s="74"/>
      <c r="AW182" s="74"/>
      <c r="AX182" s="74"/>
      <c r="AY182" s="74"/>
      <c r="AZ182" s="74"/>
      <c r="BA182" s="74"/>
      <c r="BB182" s="74"/>
      <c r="BC182" s="74"/>
      <c r="BD182" s="74"/>
      <c r="BE182" s="74"/>
      <c r="BF182" s="74"/>
    </row>
    <row r="183" spans="2:58" x14ac:dyDescent="0.3">
      <c r="B183" t="s">
        <v>1019</v>
      </c>
      <c r="E183" s="74"/>
      <c r="F183" s="74"/>
      <c r="G183" s="74"/>
      <c r="H183" s="74"/>
      <c r="I183" s="74"/>
      <c r="J183" s="74"/>
      <c r="K183" s="74"/>
      <c r="L183" s="74"/>
      <c r="M183" s="74"/>
      <c r="N183" s="74"/>
      <c r="O183" s="74"/>
      <c r="P183" s="74"/>
      <c r="Q183" s="74"/>
      <c r="R183" s="74"/>
      <c r="S183" s="74"/>
      <c r="T183" s="74"/>
      <c r="U183" s="74"/>
      <c r="V183" s="74"/>
      <c r="W183" s="74"/>
      <c r="X183" s="74"/>
      <c r="Y183" s="74"/>
      <c r="Z183" s="74"/>
      <c r="AA183" s="74"/>
      <c r="AB183" s="74"/>
      <c r="AC183" s="74"/>
      <c r="AD183" s="74"/>
      <c r="AE183" s="74"/>
      <c r="AF183" s="74"/>
      <c r="AG183" s="74"/>
      <c r="AH183" s="74"/>
      <c r="AI183" s="74"/>
      <c r="AJ183" s="74"/>
      <c r="AK183" s="74"/>
      <c r="AL183" s="74"/>
      <c r="AM183" s="74"/>
      <c r="AN183" s="74"/>
      <c r="AO183" s="74"/>
      <c r="AP183" s="74"/>
      <c r="AQ183" s="74"/>
      <c r="AR183" s="74"/>
      <c r="AS183" s="74"/>
      <c r="AT183" s="74"/>
      <c r="AU183" s="74"/>
      <c r="AV183" s="74"/>
      <c r="AW183" s="74"/>
      <c r="AX183" s="74"/>
      <c r="AY183" s="74"/>
      <c r="AZ183" s="74"/>
      <c r="BA183" s="74"/>
      <c r="BB183" s="74"/>
      <c r="BC183" s="74"/>
      <c r="BD183" s="74"/>
      <c r="BE183" s="74"/>
      <c r="BF183" s="74"/>
    </row>
    <row r="184" spans="2:58" x14ac:dyDescent="0.3">
      <c r="B184" t="s">
        <v>1019</v>
      </c>
      <c r="E184" s="74"/>
      <c r="F184" s="74"/>
      <c r="G184" s="74"/>
      <c r="H184" s="74"/>
      <c r="I184" s="74"/>
      <c r="J184" s="74"/>
      <c r="K184" s="74"/>
      <c r="L184" s="74"/>
      <c r="M184" s="74"/>
      <c r="N184" s="74"/>
      <c r="O184" s="74"/>
      <c r="P184" s="74"/>
      <c r="Q184" s="74"/>
      <c r="R184" s="74"/>
      <c r="S184" s="74"/>
      <c r="T184" s="74"/>
      <c r="U184" s="74"/>
      <c r="V184" s="74"/>
      <c r="W184" s="74"/>
      <c r="X184" s="74"/>
      <c r="Y184" s="74"/>
      <c r="Z184" s="74"/>
      <c r="AA184" s="74"/>
      <c r="AB184" s="74"/>
      <c r="AC184" s="74"/>
      <c r="AD184" s="74"/>
      <c r="AE184" s="74"/>
      <c r="AF184" s="74"/>
      <c r="AG184" s="74"/>
      <c r="AH184" s="74"/>
      <c r="AI184" s="74"/>
      <c r="AJ184" s="74"/>
      <c r="AK184" s="74"/>
      <c r="AL184" s="74"/>
      <c r="AM184" s="74"/>
      <c r="AN184" s="74"/>
      <c r="AO184" s="74"/>
      <c r="AP184" s="74"/>
      <c r="AQ184" s="74"/>
      <c r="AR184" s="74"/>
      <c r="AS184" s="74"/>
      <c r="AT184" s="74"/>
      <c r="AU184" s="74"/>
      <c r="AV184" s="74"/>
      <c r="AW184" s="74"/>
      <c r="AX184" s="74"/>
      <c r="AY184" s="74"/>
      <c r="AZ184" s="74"/>
      <c r="BA184" s="74"/>
      <c r="BB184" s="74"/>
      <c r="BC184" s="74"/>
      <c r="BD184" s="74"/>
      <c r="BE184" s="74"/>
      <c r="BF184" s="74"/>
    </row>
    <row r="185" spans="2:58" x14ac:dyDescent="0.3">
      <c r="B185" t="s">
        <v>1019</v>
      </c>
      <c r="E185" s="74"/>
      <c r="F185" s="74"/>
      <c r="G185" s="74"/>
      <c r="H185" s="74"/>
      <c r="I185" s="74"/>
      <c r="J185" s="74"/>
      <c r="K185" s="74"/>
      <c r="L185" s="74"/>
      <c r="M185" s="74"/>
      <c r="N185" s="74"/>
      <c r="O185" s="74"/>
      <c r="P185" s="74"/>
      <c r="Q185" s="74"/>
      <c r="R185" s="74"/>
      <c r="S185" s="74"/>
      <c r="T185" s="74"/>
      <c r="U185" s="74"/>
      <c r="V185" s="74"/>
      <c r="W185" s="74"/>
      <c r="X185" s="74"/>
      <c r="Y185" s="74"/>
      <c r="Z185" s="74"/>
      <c r="AA185" s="74"/>
      <c r="AB185" s="74"/>
      <c r="AC185" s="74"/>
      <c r="AD185" s="74"/>
      <c r="AE185" s="74"/>
      <c r="AF185" s="74"/>
      <c r="AG185" s="74"/>
      <c r="AH185" s="74"/>
      <c r="AI185" s="74"/>
      <c r="AJ185" s="74"/>
      <c r="AK185" s="74"/>
      <c r="AL185" s="74"/>
      <c r="AM185" s="74"/>
      <c r="AN185" s="74"/>
      <c r="AO185" s="74"/>
      <c r="AP185" s="74"/>
      <c r="AQ185" s="74"/>
      <c r="AR185" s="74"/>
      <c r="AS185" s="74"/>
      <c r="AT185" s="74"/>
      <c r="AU185" s="74"/>
      <c r="AV185" s="74"/>
      <c r="AW185" s="74"/>
      <c r="AX185" s="74"/>
      <c r="AY185" s="74"/>
      <c r="AZ185" s="74"/>
      <c r="BA185" s="74"/>
      <c r="BB185" s="74"/>
      <c r="BC185" s="74"/>
      <c r="BD185" s="74"/>
      <c r="BE185" s="74"/>
      <c r="BF185" s="74"/>
    </row>
    <row r="186" spans="2:58" x14ac:dyDescent="0.3">
      <c r="B186" t="s">
        <v>1019</v>
      </c>
      <c r="E186" s="74"/>
      <c r="F186" s="74"/>
      <c r="G186" s="74"/>
      <c r="H186" s="74"/>
      <c r="I186" s="74"/>
      <c r="J186" s="74"/>
      <c r="K186" s="74"/>
      <c r="L186" s="74"/>
      <c r="M186" s="74"/>
      <c r="N186" s="74"/>
      <c r="O186" s="74"/>
      <c r="P186" s="74"/>
      <c r="Q186" s="74"/>
      <c r="R186" s="74"/>
      <c r="S186" s="74"/>
      <c r="T186" s="74"/>
      <c r="U186" s="74"/>
      <c r="V186" s="74"/>
      <c r="W186" s="74"/>
      <c r="X186" s="74"/>
      <c r="Y186" s="74"/>
      <c r="Z186" s="74"/>
      <c r="AA186" s="74"/>
      <c r="AB186" s="74"/>
      <c r="AC186" s="74"/>
      <c r="AD186" s="74"/>
      <c r="AE186" s="74"/>
      <c r="AF186" s="74"/>
      <c r="AG186" s="74"/>
      <c r="AH186" s="74"/>
      <c r="AI186" s="74"/>
      <c r="AJ186" s="74"/>
      <c r="AK186" s="74"/>
      <c r="AL186" s="74"/>
      <c r="AM186" s="74"/>
      <c r="AN186" s="74"/>
      <c r="AO186" s="74"/>
      <c r="AP186" s="74"/>
      <c r="AQ186" s="74"/>
      <c r="AR186" s="74"/>
      <c r="AS186" s="74"/>
      <c r="AT186" s="74"/>
      <c r="AU186" s="74"/>
      <c r="AV186" s="74"/>
      <c r="AW186" s="74"/>
      <c r="AX186" s="74"/>
      <c r="AY186" s="74"/>
      <c r="AZ186" s="74"/>
      <c r="BA186" s="74"/>
      <c r="BB186" s="74"/>
      <c r="BC186" s="74"/>
      <c r="BD186" s="74"/>
      <c r="BE186" s="74"/>
      <c r="BF186" s="74"/>
    </row>
    <row r="187" spans="2:58" x14ac:dyDescent="0.3">
      <c r="B187" t="s">
        <v>1019</v>
      </c>
      <c r="E187" s="74"/>
      <c r="F187" s="74"/>
      <c r="G187" s="74"/>
      <c r="H187" s="74"/>
      <c r="I187" s="74"/>
      <c r="J187" s="74"/>
      <c r="K187" s="74"/>
      <c r="L187" s="74"/>
      <c r="M187" s="74"/>
      <c r="N187" s="74"/>
      <c r="O187" s="74"/>
      <c r="P187" s="74"/>
      <c r="Q187" s="74"/>
      <c r="R187" s="74"/>
      <c r="S187" s="74"/>
      <c r="T187" s="74"/>
      <c r="U187" s="74"/>
      <c r="V187" s="74"/>
      <c r="W187" s="74"/>
      <c r="X187" s="74"/>
      <c r="Y187" s="74"/>
      <c r="Z187" s="74"/>
      <c r="AA187" s="74"/>
      <c r="AB187" s="74"/>
      <c r="AC187" s="74"/>
      <c r="AD187" s="74"/>
      <c r="AE187" s="74"/>
      <c r="AF187" s="74"/>
      <c r="AG187" s="74"/>
      <c r="AH187" s="74"/>
      <c r="AI187" s="74"/>
      <c r="AJ187" s="74"/>
      <c r="AK187" s="74"/>
      <c r="AL187" s="74"/>
      <c r="AM187" s="74"/>
      <c r="AN187" s="74"/>
      <c r="AO187" s="74"/>
      <c r="AP187" s="74"/>
      <c r="AQ187" s="74"/>
      <c r="AR187" s="74"/>
      <c r="AS187" s="74"/>
      <c r="AT187" s="74"/>
      <c r="AU187" s="74"/>
      <c r="AV187" s="74"/>
      <c r="AW187" s="74"/>
      <c r="AX187" s="74"/>
      <c r="AY187" s="74"/>
      <c r="AZ187" s="74"/>
      <c r="BA187" s="74"/>
      <c r="BB187" s="74"/>
      <c r="BC187" s="74"/>
      <c r="BD187" s="74"/>
      <c r="BE187" s="74"/>
      <c r="BF187" s="74"/>
    </row>
    <row r="188" spans="2:58" x14ac:dyDescent="0.3">
      <c r="B188" t="s">
        <v>1019</v>
      </c>
      <c r="E188" s="74"/>
      <c r="F188" s="74"/>
      <c r="G188" s="74"/>
      <c r="H188" s="74"/>
      <c r="I188" s="74"/>
      <c r="J188" s="74"/>
      <c r="K188" s="74"/>
      <c r="L188" s="74"/>
      <c r="M188" s="74"/>
      <c r="N188" s="74"/>
      <c r="O188" s="74"/>
      <c r="P188" s="74"/>
      <c r="Q188" s="74"/>
      <c r="R188" s="74"/>
      <c r="S188" s="74"/>
      <c r="T188" s="74"/>
      <c r="U188" s="74"/>
      <c r="V188" s="74"/>
      <c r="W188" s="74"/>
      <c r="X188" s="74"/>
      <c r="Y188" s="74"/>
      <c r="Z188" s="74"/>
      <c r="AA188" s="74"/>
      <c r="AB188" s="74"/>
      <c r="AC188" s="74"/>
      <c r="AD188" s="74"/>
      <c r="AE188" s="74"/>
      <c r="AF188" s="74"/>
      <c r="AG188" s="74"/>
      <c r="AH188" s="74"/>
      <c r="AI188" s="74"/>
      <c r="AJ188" s="74"/>
      <c r="AK188" s="74"/>
      <c r="AL188" s="74"/>
      <c r="AM188" s="74"/>
      <c r="AN188" s="74"/>
      <c r="AO188" s="74"/>
      <c r="AP188" s="74"/>
      <c r="AQ188" s="74"/>
      <c r="AR188" s="74"/>
      <c r="AS188" s="74"/>
      <c r="AT188" s="74"/>
      <c r="AU188" s="74"/>
      <c r="AV188" s="74"/>
      <c r="AW188" s="74"/>
      <c r="AX188" s="74"/>
      <c r="AY188" s="74"/>
      <c r="AZ188" s="74"/>
      <c r="BA188" s="74"/>
      <c r="BB188" s="74"/>
      <c r="BC188" s="74"/>
      <c r="BD188" s="74"/>
      <c r="BE188" s="74"/>
      <c r="BF188" s="74"/>
    </row>
    <row r="189" spans="2:58" x14ac:dyDescent="0.3">
      <c r="B189" t="s">
        <v>1019</v>
      </c>
      <c r="E189" s="74"/>
      <c r="F189" s="74"/>
      <c r="G189" s="74"/>
      <c r="H189" s="74"/>
      <c r="I189" s="74"/>
      <c r="J189" s="74"/>
      <c r="K189" s="74"/>
      <c r="L189" s="74"/>
      <c r="M189" s="74"/>
      <c r="N189" s="74"/>
      <c r="O189" s="74"/>
      <c r="P189" s="74"/>
      <c r="Q189" s="74"/>
      <c r="R189" s="74"/>
      <c r="S189" s="74"/>
      <c r="T189" s="74"/>
      <c r="U189" s="74"/>
      <c r="V189" s="74"/>
      <c r="W189" s="74"/>
      <c r="X189" s="74"/>
      <c r="Y189" s="74"/>
      <c r="Z189" s="74"/>
      <c r="AA189" s="74"/>
      <c r="AB189" s="74"/>
      <c r="AC189" s="74"/>
      <c r="AD189" s="74"/>
      <c r="AE189" s="74"/>
      <c r="AF189" s="74"/>
      <c r="AG189" s="74"/>
      <c r="AH189" s="74"/>
      <c r="AI189" s="74"/>
      <c r="AJ189" s="74"/>
      <c r="AK189" s="74"/>
      <c r="AL189" s="74"/>
      <c r="AM189" s="74"/>
      <c r="AN189" s="74"/>
      <c r="AO189" s="74"/>
      <c r="AP189" s="74"/>
      <c r="AQ189" s="74"/>
      <c r="AR189" s="74"/>
      <c r="AS189" s="74"/>
      <c r="AT189" s="74"/>
      <c r="AU189" s="74"/>
      <c r="AV189" s="74"/>
      <c r="AW189" s="74"/>
      <c r="AX189" s="74"/>
      <c r="AY189" s="74"/>
      <c r="AZ189" s="74"/>
      <c r="BA189" s="74"/>
      <c r="BB189" s="74"/>
      <c r="BC189" s="74"/>
      <c r="BD189" s="74"/>
      <c r="BE189" s="74"/>
      <c r="BF189" s="74"/>
    </row>
    <row r="190" spans="2:58" x14ac:dyDescent="0.3">
      <c r="B190" t="s">
        <v>1019</v>
      </c>
      <c r="E190" s="74"/>
      <c r="F190" s="74"/>
      <c r="G190" s="74"/>
      <c r="H190" s="74"/>
      <c r="I190" s="74"/>
      <c r="J190" s="74"/>
      <c r="K190" s="74"/>
      <c r="L190" s="74"/>
      <c r="M190" s="74"/>
      <c r="N190" s="74"/>
      <c r="O190" s="74"/>
      <c r="P190" s="74"/>
      <c r="Q190" s="74"/>
      <c r="R190" s="74"/>
      <c r="S190" s="74"/>
      <c r="T190" s="74"/>
      <c r="U190" s="74"/>
      <c r="V190" s="74"/>
      <c r="W190" s="74"/>
      <c r="X190" s="74"/>
      <c r="Y190" s="74"/>
      <c r="Z190" s="74"/>
      <c r="AA190" s="74"/>
      <c r="AB190" s="74"/>
      <c r="AC190" s="74"/>
      <c r="AD190" s="74"/>
      <c r="AE190" s="74"/>
      <c r="AF190" s="74"/>
      <c r="AG190" s="74"/>
      <c r="AH190" s="74"/>
      <c r="AI190" s="74"/>
      <c r="AJ190" s="74"/>
      <c r="AK190" s="74"/>
      <c r="AL190" s="74"/>
      <c r="AM190" s="74"/>
      <c r="AN190" s="74"/>
      <c r="AO190" s="74"/>
      <c r="AP190" s="74"/>
      <c r="AQ190" s="74"/>
      <c r="AR190" s="74"/>
      <c r="AS190" s="74"/>
      <c r="AT190" s="74"/>
      <c r="AU190" s="74"/>
      <c r="AV190" s="74"/>
      <c r="AW190" s="74"/>
      <c r="AX190" s="74"/>
      <c r="AY190" s="74"/>
      <c r="AZ190" s="74"/>
      <c r="BA190" s="74"/>
      <c r="BB190" s="74"/>
      <c r="BC190" s="74"/>
      <c r="BD190" s="74"/>
      <c r="BE190" s="74"/>
      <c r="BF190" s="74"/>
    </row>
    <row r="191" spans="2:58" x14ac:dyDescent="0.3">
      <c r="B191" t="s">
        <v>1019</v>
      </c>
      <c r="E191" s="74"/>
      <c r="F191" s="74"/>
      <c r="G191" s="74"/>
      <c r="H191" s="74"/>
      <c r="I191" s="74"/>
      <c r="J191" s="74"/>
      <c r="K191" s="74"/>
      <c r="L191" s="74"/>
      <c r="M191" s="74"/>
      <c r="N191" s="74"/>
      <c r="O191" s="74"/>
      <c r="P191" s="74"/>
      <c r="Q191" s="74"/>
      <c r="R191" s="74"/>
      <c r="S191" s="74"/>
      <c r="T191" s="74"/>
      <c r="U191" s="74"/>
      <c r="V191" s="74"/>
      <c r="W191" s="74"/>
      <c r="X191" s="74"/>
      <c r="Y191" s="74"/>
      <c r="Z191" s="74"/>
      <c r="AA191" s="74"/>
      <c r="AB191" s="74"/>
      <c r="AC191" s="74"/>
      <c r="AD191" s="74"/>
      <c r="AE191" s="74"/>
      <c r="AF191" s="74"/>
      <c r="AG191" s="74"/>
      <c r="AH191" s="74"/>
      <c r="AI191" s="74"/>
      <c r="AJ191" s="74"/>
      <c r="AK191" s="74"/>
      <c r="AL191" s="74"/>
      <c r="AM191" s="74"/>
      <c r="AN191" s="74"/>
      <c r="AO191" s="74"/>
      <c r="AP191" s="74"/>
      <c r="AQ191" s="74"/>
      <c r="AR191" s="74"/>
      <c r="AS191" s="74"/>
      <c r="AT191" s="74"/>
      <c r="AU191" s="74"/>
      <c r="AV191" s="74"/>
      <c r="AW191" s="74"/>
      <c r="AX191" s="74"/>
      <c r="AY191" s="74"/>
      <c r="AZ191" s="74"/>
      <c r="BA191" s="74"/>
      <c r="BB191" s="74"/>
      <c r="BC191" s="74"/>
      <c r="BD191" s="74"/>
      <c r="BE191" s="74"/>
      <c r="BF191" s="74"/>
    </row>
    <row r="192" spans="2:58" x14ac:dyDescent="0.3">
      <c r="B192" t="s">
        <v>1019</v>
      </c>
      <c r="E192" s="74"/>
      <c r="F192" s="74"/>
      <c r="G192" s="74"/>
      <c r="H192" s="74"/>
      <c r="I192" s="74"/>
      <c r="J192" s="74"/>
      <c r="K192" s="74"/>
      <c r="L192" s="74"/>
      <c r="M192" s="74"/>
      <c r="N192" s="74"/>
      <c r="O192" s="74"/>
      <c r="P192" s="74"/>
      <c r="Q192" s="74"/>
      <c r="R192" s="74"/>
      <c r="S192" s="74"/>
      <c r="T192" s="74"/>
      <c r="U192" s="74"/>
      <c r="V192" s="74"/>
      <c r="W192" s="74"/>
      <c r="X192" s="74"/>
      <c r="Y192" s="74"/>
      <c r="Z192" s="74"/>
      <c r="AA192" s="74"/>
      <c r="AB192" s="74"/>
      <c r="AC192" s="74"/>
      <c r="AD192" s="74"/>
      <c r="AE192" s="74"/>
      <c r="AF192" s="74"/>
      <c r="AG192" s="74"/>
      <c r="AH192" s="74"/>
      <c r="AI192" s="74"/>
      <c r="AJ192" s="74"/>
      <c r="AK192" s="74"/>
      <c r="AL192" s="74"/>
      <c r="AM192" s="74"/>
      <c r="AN192" s="74"/>
      <c r="AO192" s="74"/>
      <c r="AP192" s="74"/>
      <c r="AQ192" s="74"/>
      <c r="AR192" s="74"/>
      <c r="AS192" s="74"/>
      <c r="AT192" s="74"/>
      <c r="AU192" s="74"/>
      <c r="AV192" s="74"/>
      <c r="AW192" s="74"/>
      <c r="AX192" s="74"/>
      <c r="AY192" s="74"/>
      <c r="AZ192" s="74"/>
      <c r="BA192" s="74"/>
      <c r="BB192" s="74"/>
      <c r="BC192" s="74"/>
      <c r="BD192" s="74"/>
      <c r="BE192" s="74"/>
      <c r="BF192" s="74"/>
    </row>
    <row r="193" spans="2:58" x14ac:dyDescent="0.3">
      <c r="B193" t="s">
        <v>1019</v>
      </c>
      <c r="E193" s="74"/>
      <c r="F193" s="74"/>
      <c r="G193" s="74"/>
      <c r="H193" s="74"/>
      <c r="I193" s="74"/>
      <c r="J193" s="74"/>
      <c r="K193" s="74"/>
      <c r="L193" s="74"/>
      <c r="M193" s="74"/>
      <c r="N193" s="74"/>
      <c r="O193" s="74"/>
      <c r="P193" s="74"/>
      <c r="Q193" s="74"/>
      <c r="R193" s="74"/>
      <c r="S193" s="74"/>
      <c r="T193" s="74"/>
      <c r="U193" s="74"/>
      <c r="V193" s="74"/>
      <c r="W193" s="74"/>
      <c r="X193" s="74"/>
      <c r="Y193" s="74"/>
      <c r="Z193" s="74"/>
      <c r="AA193" s="74"/>
      <c r="AB193" s="74"/>
      <c r="AC193" s="74"/>
      <c r="AD193" s="74"/>
      <c r="AE193" s="74"/>
      <c r="AF193" s="74"/>
      <c r="AG193" s="74"/>
      <c r="AH193" s="74"/>
      <c r="AI193" s="74"/>
      <c r="AJ193" s="74"/>
      <c r="AK193" s="74"/>
      <c r="AL193" s="74"/>
      <c r="AM193" s="74"/>
      <c r="AN193" s="74"/>
      <c r="AO193" s="74"/>
      <c r="AP193" s="74"/>
      <c r="AQ193" s="74"/>
      <c r="AR193" s="74"/>
      <c r="AS193" s="74"/>
      <c r="AT193" s="74"/>
      <c r="AU193" s="74"/>
      <c r="AV193" s="74"/>
      <c r="AW193" s="74"/>
      <c r="AX193" s="74"/>
      <c r="AY193" s="74"/>
      <c r="AZ193" s="74"/>
      <c r="BA193" s="74"/>
      <c r="BB193" s="74"/>
      <c r="BC193" s="74"/>
      <c r="BD193" s="74"/>
      <c r="BE193" s="74"/>
      <c r="BF193" s="74"/>
    </row>
    <row r="194" spans="2:58" x14ac:dyDescent="0.3">
      <c r="B194" t="s">
        <v>1019</v>
      </c>
      <c r="E194" s="74"/>
      <c r="F194" s="74"/>
      <c r="G194" s="74"/>
      <c r="H194" s="74"/>
      <c r="I194" s="74"/>
      <c r="J194" s="74"/>
      <c r="K194" s="74"/>
      <c r="L194" s="74"/>
      <c r="M194" s="74"/>
      <c r="N194" s="74"/>
      <c r="O194" s="74"/>
      <c r="P194" s="74"/>
      <c r="Q194" s="74"/>
      <c r="R194" s="74"/>
      <c r="S194" s="74"/>
      <c r="T194" s="74"/>
      <c r="U194" s="74"/>
      <c r="V194" s="74"/>
      <c r="W194" s="74"/>
      <c r="X194" s="74"/>
      <c r="Y194" s="74"/>
      <c r="Z194" s="74"/>
      <c r="AA194" s="74"/>
      <c r="AB194" s="74"/>
      <c r="AC194" s="74"/>
      <c r="AD194" s="74"/>
      <c r="AE194" s="74"/>
      <c r="AF194" s="74"/>
      <c r="AG194" s="74"/>
      <c r="AH194" s="74"/>
      <c r="AI194" s="74"/>
      <c r="AJ194" s="74"/>
      <c r="AK194" s="74"/>
      <c r="AL194" s="74"/>
      <c r="AM194" s="74"/>
      <c r="AN194" s="74"/>
      <c r="AO194" s="74"/>
      <c r="AP194" s="74"/>
      <c r="AQ194" s="74"/>
      <c r="AR194" s="74"/>
      <c r="AS194" s="74"/>
      <c r="AT194" s="74"/>
      <c r="AU194" s="74"/>
      <c r="AV194" s="74"/>
      <c r="AW194" s="74"/>
      <c r="AX194" s="74"/>
      <c r="AY194" s="74"/>
      <c r="AZ194" s="74"/>
      <c r="BA194" s="74"/>
      <c r="BB194" s="74"/>
      <c r="BC194" s="74"/>
      <c r="BD194" s="74"/>
      <c r="BE194" s="74"/>
      <c r="BF194" s="74"/>
    </row>
    <row r="195" spans="2:58" x14ac:dyDescent="0.3">
      <c r="B195" t="s">
        <v>1019</v>
      </c>
      <c r="E195" s="74"/>
      <c r="F195" s="74"/>
      <c r="G195" s="74"/>
      <c r="H195" s="74"/>
      <c r="I195" s="74"/>
      <c r="J195" s="74"/>
      <c r="K195" s="74"/>
      <c r="L195" s="74"/>
      <c r="M195" s="74"/>
      <c r="N195" s="74"/>
      <c r="O195" s="74"/>
      <c r="P195" s="74"/>
      <c r="Q195" s="74"/>
      <c r="R195" s="74"/>
      <c r="S195" s="74"/>
      <c r="T195" s="74"/>
      <c r="U195" s="74"/>
      <c r="V195" s="74"/>
      <c r="W195" s="74"/>
      <c r="X195" s="74"/>
      <c r="Y195" s="74"/>
      <c r="Z195" s="74"/>
      <c r="AA195" s="74"/>
      <c r="AB195" s="74"/>
      <c r="AC195" s="74"/>
      <c r="AD195" s="74"/>
      <c r="AE195" s="74"/>
      <c r="AF195" s="74"/>
      <c r="AG195" s="74"/>
      <c r="AH195" s="74"/>
      <c r="AI195" s="74"/>
      <c r="AJ195" s="74"/>
      <c r="AK195" s="74"/>
      <c r="AL195" s="74"/>
      <c r="AM195" s="74"/>
      <c r="AN195" s="74"/>
      <c r="AO195" s="74"/>
      <c r="AP195" s="74"/>
      <c r="AQ195" s="74"/>
      <c r="AR195" s="74"/>
      <c r="AS195" s="74"/>
      <c r="AT195" s="74"/>
      <c r="AU195" s="74"/>
      <c r="AV195" s="74"/>
      <c r="AW195" s="74"/>
      <c r="AX195" s="74"/>
      <c r="AY195" s="74"/>
      <c r="AZ195" s="74"/>
      <c r="BA195" s="74"/>
      <c r="BB195" s="74"/>
      <c r="BC195" s="74"/>
      <c r="BD195" s="74"/>
      <c r="BE195" s="74"/>
      <c r="BF195" s="74"/>
    </row>
    <row r="196" spans="2:58" x14ac:dyDescent="0.3">
      <c r="B196" t="s">
        <v>1019</v>
      </c>
      <c r="E196" s="74"/>
      <c r="F196" s="74"/>
      <c r="G196" s="74"/>
      <c r="H196" s="74"/>
      <c r="I196" s="74"/>
      <c r="J196" s="74"/>
      <c r="K196" s="74"/>
      <c r="L196" s="74"/>
      <c r="M196" s="74"/>
      <c r="N196" s="74"/>
      <c r="O196" s="74"/>
      <c r="P196" s="74"/>
      <c r="Q196" s="74"/>
      <c r="R196" s="74"/>
      <c r="S196" s="74"/>
      <c r="T196" s="74"/>
      <c r="U196" s="74"/>
      <c r="V196" s="74"/>
      <c r="W196" s="74"/>
      <c r="X196" s="74"/>
      <c r="Y196" s="74"/>
      <c r="Z196" s="74"/>
      <c r="AA196" s="74"/>
      <c r="AB196" s="74"/>
      <c r="AC196" s="74"/>
      <c r="AD196" s="74"/>
      <c r="AE196" s="74"/>
      <c r="AF196" s="74"/>
      <c r="AG196" s="74"/>
      <c r="AH196" s="74"/>
      <c r="AI196" s="74"/>
      <c r="AJ196" s="74"/>
      <c r="AK196" s="74"/>
      <c r="AL196" s="74"/>
      <c r="AM196" s="74"/>
      <c r="AN196" s="74"/>
      <c r="AO196" s="74"/>
      <c r="AP196" s="74"/>
      <c r="AQ196" s="74"/>
      <c r="AR196" s="74"/>
      <c r="AS196" s="74"/>
      <c r="AT196" s="74"/>
      <c r="AU196" s="74"/>
      <c r="AV196" s="74"/>
      <c r="AW196" s="74"/>
      <c r="AX196" s="74"/>
      <c r="AY196" s="74"/>
      <c r="AZ196" s="74"/>
      <c r="BA196" s="74"/>
      <c r="BB196" s="74"/>
      <c r="BC196" s="74"/>
      <c r="BD196" s="74"/>
      <c r="BE196" s="74"/>
      <c r="BF196" s="74"/>
    </row>
    <row r="197" spans="2:58" x14ac:dyDescent="0.3">
      <c r="B197" t="s">
        <v>1019</v>
      </c>
      <c r="E197" s="74"/>
      <c r="F197" s="74"/>
      <c r="G197" s="74"/>
      <c r="H197" s="74"/>
      <c r="I197" s="74"/>
      <c r="J197" s="74"/>
      <c r="K197" s="74"/>
      <c r="L197" s="74"/>
      <c r="M197" s="74"/>
      <c r="N197" s="74"/>
      <c r="O197" s="74"/>
      <c r="P197" s="74"/>
      <c r="Q197" s="74"/>
      <c r="R197" s="74"/>
      <c r="S197" s="74"/>
      <c r="T197" s="74"/>
      <c r="U197" s="74"/>
      <c r="V197" s="74"/>
      <c r="W197" s="74"/>
      <c r="X197" s="74"/>
      <c r="Y197" s="74"/>
      <c r="Z197" s="74"/>
      <c r="AA197" s="74"/>
      <c r="AB197" s="74"/>
      <c r="AC197" s="74"/>
      <c r="AD197" s="74"/>
      <c r="AE197" s="74"/>
      <c r="AF197" s="74"/>
      <c r="AG197" s="74"/>
      <c r="AH197" s="74"/>
      <c r="AI197" s="74"/>
      <c r="AJ197" s="74"/>
      <c r="AK197" s="74"/>
      <c r="AL197" s="74"/>
      <c r="AM197" s="74"/>
      <c r="AN197" s="74"/>
      <c r="AO197" s="74"/>
      <c r="AP197" s="74"/>
      <c r="AQ197" s="74"/>
      <c r="AR197" s="74"/>
      <c r="AS197" s="74"/>
      <c r="AT197" s="74"/>
      <c r="AU197" s="74"/>
      <c r="AV197" s="74"/>
      <c r="AW197" s="74"/>
      <c r="AX197" s="74"/>
      <c r="AY197" s="74"/>
      <c r="AZ197" s="74"/>
      <c r="BA197" s="74"/>
      <c r="BB197" s="74"/>
      <c r="BC197" s="74"/>
      <c r="BD197" s="74"/>
      <c r="BE197" s="74"/>
      <c r="BF197" s="74"/>
    </row>
    <row r="198" spans="2:58" x14ac:dyDescent="0.3">
      <c r="B198" t="s">
        <v>1019</v>
      </c>
      <c r="E198" s="74"/>
      <c r="F198" s="74"/>
      <c r="G198" s="74"/>
      <c r="H198" s="74"/>
      <c r="I198" s="74"/>
      <c r="J198" s="74"/>
      <c r="K198" s="74"/>
      <c r="L198" s="74"/>
      <c r="M198" s="74"/>
      <c r="N198" s="74"/>
      <c r="O198" s="74"/>
      <c r="P198" s="74"/>
      <c r="Q198" s="74"/>
      <c r="R198" s="74"/>
      <c r="S198" s="74"/>
      <c r="T198" s="74"/>
      <c r="U198" s="74"/>
      <c r="V198" s="74"/>
      <c r="W198" s="74"/>
      <c r="X198" s="74"/>
      <c r="Y198" s="74"/>
      <c r="Z198" s="74"/>
      <c r="AA198" s="74"/>
      <c r="AB198" s="74"/>
      <c r="AC198" s="74"/>
      <c r="AD198" s="74"/>
      <c r="AE198" s="74"/>
      <c r="AF198" s="74"/>
      <c r="AG198" s="74"/>
      <c r="AH198" s="74"/>
      <c r="AI198" s="74"/>
      <c r="AJ198" s="74"/>
      <c r="AK198" s="74"/>
      <c r="AL198" s="74"/>
      <c r="AM198" s="74"/>
      <c r="AN198" s="74"/>
      <c r="AO198" s="74"/>
      <c r="AP198" s="74"/>
      <c r="AQ198" s="74"/>
      <c r="AR198" s="74"/>
      <c r="AS198" s="74"/>
      <c r="AT198" s="74"/>
      <c r="AU198" s="74"/>
      <c r="AV198" s="74"/>
      <c r="AW198" s="74"/>
      <c r="AX198" s="74"/>
      <c r="AY198" s="74"/>
      <c r="AZ198" s="74"/>
      <c r="BA198" s="74"/>
      <c r="BB198" s="74"/>
      <c r="BC198" s="74"/>
      <c r="BD198" s="74"/>
      <c r="BE198" s="74"/>
      <c r="BF198" s="74"/>
    </row>
    <row r="199" spans="2:58" x14ac:dyDescent="0.3">
      <c r="B199" t="s">
        <v>1019</v>
      </c>
      <c r="E199" s="74"/>
      <c r="F199" s="74"/>
      <c r="G199" s="74"/>
      <c r="H199" s="74"/>
      <c r="I199" s="74"/>
      <c r="J199" s="74"/>
      <c r="K199" s="74"/>
      <c r="L199" s="74"/>
      <c r="M199" s="74"/>
      <c r="N199" s="74"/>
      <c r="O199" s="74"/>
      <c r="P199" s="74"/>
      <c r="Q199" s="74"/>
      <c r="R199" s="74"/>
      <c r="S199" s="74"/>
      <c r="T199" s="74"/>
      <c r="U199" s="74"/>
      <c r="V199" s="74"/>
      <c r="W199" s="74"/>
      <c r="X199" s="74"/>
      <c r="Y199" s="74"/>
      <c r="Z199" s="74"/>
      <c r="AA199" s="74"/>
      <c r="AB199" s="74"/>
      <c r="AC199" s="74"/>
      <c r="AD199" s="74"/>
      <c r="AE199" s="74"/>
      <c r="AF199" s="74"/>
      <c r="AG199" s="74"/>
      <c r="AH199" s="74"/>
      <c r="AI199" s="74"/>
      <c r="AJ199" s="74"/>
      <c r="AK199" s="74"/>
      <c r="AL199" s="74"/>
      <c r="AM199" s="74"/>
      <c r="AN199" s="74"/>
      <c r="AO199" s="74"/>
      <c r="AP199" s="74"/>
      <c r="AQ199" s="74"/>
      <c r="AR199" s="74"/>
      <c r="AS199" s="74"/>
      <c r="AT199" s="74"/>
      <c r="AU199" s="74"/>
      <c r="AV199" s="74"/>
      <c r="AW199" s="74"/>
      <c r="AX199" s="74"/>
      <c r="AY199" s="74"/>
      <c r="AZ199" s="74"/>
      <c r="BA199" s="74"/>
      <c r="BB199" s="74"/>
      <c r="BC199" s="74"/>
      <c r="BD199" s="74"/>
      <c r="BE199" s="74"/>
      <c r="BF199" s="74"/>
    </row>
    <row r="200" spans="2:58" x14ac:dyDescent="0.3">
      <c r="B200" t="s">
        <v>1019</v>
      </c>
      <c r="E200" s="74"/>
      <c r="F200" s="74"/>
      <c r="G200" s="74"/>
      <c r="H200" s="74"/>
      <c r="I200" s="74"/>
      <c r="J200" s="74"/>
      <c r="K200" s="74"/>
      <c r="L200" s="74"/>
      <c r="M200" s="74"/>
      <c r="N200" s="74"/>
      <c r="O200" s="74"/>
      <c r="P200" s="74"/>
      <c r="Q200" s="74"/>
      <c r="R200" s="74"/>
      <c r="S200" s="74"/>
      <c r="T200" s="74"/>
      <c r="U200" s="74"/>
      <c r="V200" s="74"/>
      <c r="W200" s="74"/>
      <c r="X200" s="74"/>
      <c r="Y200" s="74"/>
      <c r="Z200" s="74"/>
      <c r="AA200" s="74"/>
      <c r="AB200" s="74"/>
      <c r="AC200" s="74"/>
      <c r="AD200" s="74"/>
      <c r="AE200" s="74"/>
      <c r="AF200" s="74"/>
      <c r="AG200" s="74"/>
      <c r="AH200" s="74"/>
      <c r="AI200" s="74"/>
      <c r="AJ200" s="74"/>
      <c r="AK200" s="74"/>
      <c r="AL200" s="74"/>
      <c r="AM200" s="74"/>
      <c r="AN200" s="74"/>
      <c r="AO200" s="74"/>
      <c r="AP200" s="74"/>
      <c r="AQ200" s="74"/>
      <c r="AR200" s="74"/>
      <c r="AS200" s="74"/>
      <c r="AT200" s="74"/>
      <c r="AU200" s="74"/>
      <c r="AV200" s="74"/>
      <c r="AW200" s="74"/>
      <c r="AX200" s="74"/>
      <c r="AY200" s="74"/>
      <c r="AZ200" s="74"/>
      <c r="BA200" s="74"/>
      <c r="BB200" s="74"/>
      <c r="BC200" s="74"/>
      <c r="BD200" s="74"/>
      <c r="BE200" s="74"/>
      <c r="BF200" s="74"/>
    </row>
    <row r="201" spans="2:58" x14ac:dyDescent="0.3">
      <c r="B201" t="s">
        <v>1019</v>
      </c>
      <c r="E201" s="74"/>
      <c r="F201" s="74"/>
      <c r="G201" s="74"/>
      <c r="H201" s="74"/>
      <c r="I201" s="74"/>
      <c r="J201" s="74"/>
      <c r="K201" s="74"/>
      <c r="L201" s="74"/>
      <c r="M201" s="74"/>
      <c r="N201" s="74"/>
      <c r="O201" s="74"/>
      <c r="P201" s="74"/>
      <c r="Q201" s="74"/>
      <c r="R201" s="74"/>
      <c r="S201" s="74"/>
      <c r="T201" s="74"/>
      <c r="U201" s="74"/>
      <c r="V201" s="74"/>
      <c r="W201" s="74"/>
      <c r="X201" s="74"/>
      <c r="Y201" s="74"/>
      <c r="Z201" s="74"/>
      <c r="AA201" s="74"/>
      <c r="AB201" s="74"/>
      <c r="AC201" s="74"/>
      <c r="AD201" s="74"/>
      <c r="AE201" s="74"/>
      <c r="AF201" s="74"/>
      <c r="AG201" s="74"/>
      <c r="AH201" s="74"/>
      <c r="AI201" s="74"/>
      <c r="AJ201" s="74"/>
      <c r="AK201" s="74"/>
      <c r="AL201" s="74"/>
      <c r="AM201" s="74"/>
      <c r="AN201" s="74"/>
      <c r="AO201" s="74"/>
      <c r="AP201" s="74"/>
      <c r="AQ201" s="74"/>
      <c r="AR201" s="74"/>
      <c r="AS201" s="74"/>
      <c r="AT201" s="74"/>
      <c r="AU201" s="74"/>
      <c r="AV201" s="74"/>
      <c r="AW201" s="74"/>
      <c r="AX201" s="74"/>
      <c r="AY201" s="74"/>
      <c r="AZ201" s="74"/>
      <c r="BA201" s="74"/>
      <c r="BB201" s="74"/>
      <c r="BC201" s="74"/>
      <c r="BD201" s="74"/>
      <c r="BE201" s="74"/>
      <c r="BF201" s="74"/>
    </row>
    <row r="202" spans="2:58" x14ac:dyDescent="0.3">
      <c r="B202" t="s">
        <v>1019</v>
      </c>
      <c r="E202" s="74"/>
      <c r="F202" s="74"/>
      <c r="G202" s="74"/>
      <c r="H202" s="74"/>
      <c r="I202" s="74"/>
      <c r="J202" s="74"/>
      <c r="K202" s="74"/>
      <c r="L202" s="74"/>
      <c r="M202" s="74"/>
      <c r="N202" s="74"/>
      <c r="O202" s="74"/>
      <c r="P202" s="74"/>
      <c r="Q202" s="74"/>
      <c r="R202" s="74"/>
      <c r="S202" s="74"/>
      <c r="T202" s="74"/>
      <c r="U202" s="74"/>
      <c r="V202" s="74"/>
      <c r="W202" s="74"/>
      <c r="X202" s="74"/>
      <c r="Y202" s="74"/>
      <c r="Z202" s="74"/>
      <c r="AA202" s="74"/>
      <c r="AB202" s="74"/>
      <c r="AC202" s="74"/>
      <c r="AD202" s="74"/>
      <c r="AE202" s="74"/>
      <c r="AF202" s="74"/>
      <c r="AG202" s="74"/>
      <c r="AH202" s="74"/>
      <c r="AI202" s="74"/>
      <c r="AJ202" s="74"/>
      <c r="AK202" s="74"/>
      <c r="AL202" s="74"/>
      <c r="AM202" s="74"/>
      <c r="AN202" s="74"/>
      <c r="AO202" s="74"/>
      <c r="AP202" s="74"/>
      <c r="AQ202" s="74"/>
      <c r="AR202" s="74"/>
      <c r="AS202" s="74"/>
      <c r="AT202" s="74"/>
      <c r="AU202" s="74"/>
      <c r="AV202" s="74"/>
      <c r="AW202" s="74"/>
      <c r="AX202" s="74"/>
      <c r="AY202" s="74"/>
      <c r="AZ202" s="74"/>
      <c r="BA202" s="74"/>
      <c r="BB202" s="74"/>
      <c r="BC202" s="74"/>
      <c r="BD202" s="74"/>
      <c r="BE202" s="74"/>
      <c r="BF202" s="74"/>
    </row>
    <row r="203" spans="2:58" x14ac:dyDescent="0.3">
      <c r="B203" t="s">
        <v>1019</v>
      </c>
      <c r="E203" s="74"/>
      <c r="F203" s="74"/>
      <c r="G203" s="74"/>
      <c r="H203" s="74"/>
      <c r="I203" s="74"/>
      <c r="J203" s="74"/>
      <c r="K203" s="74"/>
      <c r="L203" s="74"/>
      <c r="M203" s="74"/>
      <c r="N203" s="74"/>
      <c r="O203" s="74"/>
      <c r="P203" s="74"/>
      <c r="Q203" s="74"/>
      <c r="R203" s="74"/>
      <c r="S203" s="74"/>
      <c r="T203" s="74"/>
      <c r="U203" s="74"/>
      <c r="V203" s="74"/>
      <c r="W203" s="74"/>
      <c r="X203" s="74"/>
      <c r="Y203" s="74"/>
      <c r="Z203" s="74"/>
      <c r="AA203" s="74"/>
      <c r="AB203" s="74"/>
      <c r="AC203" s="74"/>
      <c r="AD203" s="74"/>
      <c r="AE203" s="74"/>
      <c r="AF203" s="74"/>
      <c r="AG203" s="74"/>
      <c r="AH203" s="74"/>
      <c r="AI203" s="74"/>
      <c r="AJ203" s="74"/>
      <c r="AK203" s="74"/>
      <c r="AL203" s="74"/>
      <c r="AM203" s="74"/>
      <c r="AN203" s="74"/>
      <c r="AO203" s="74"/>
      <c r="AP203" s="74"/>
      <c r="AQ203" s="74"/>
      <c r="AR203" s="74"/>
      <c r="AS203" s="74"/>
      <c r="AT203" s="74"/>
      <c r="AU203" s="74"/>
      <c r="AV203" s="74"/>
      <c r="AW203" s="74"/>
      <c r="AX203" s="74"/>
      <c r="AY203" s="74"/>
      <c r="AZ203" s="74"/>
      <c r="BA203" s="74"/>
      <c r="BB203" s="74"/>
      <c r="BC203" s="74"/>
      <c r="BD203" s="74"/>
      <c r="BE203" s="74"/>
      <c r="BF203" s="74"/>
    </row>
    <row r="204" spans="2:58" x14ac:dyDescent="0.3">
      <c r="B204" t="s">
        <v>1019</v>
      </c>
      <c r="E204" s="74"/>
      <c r="F204" s="74"/>
      <c r="G204" s="74"/>
      <c r="H204" s="74"/>
      <c r="I204" s="74"/>
      <c r="J204" s="74"/>
      <c r="K204" s="74"/>
      <c r="L204" s="74"/>
      <c r="M204" s="74"/>
      <c r="N204" s="74"/>
      <c r="O204" s="74"/>
      <c r="P204" s="74"/>
      <c r="Q204" s="74"/>
      <c r="R204" s="74"/>
      <c r="S204" s="74"/>
      <c r="T204" s="74"/>
      <c r="U204" s="74"/>
      <c r="V204" s="74"/>
      <c r="W204" s="74"/>
      <c r="X204" s="74"/>
      <c r="Y204" s="74"/>
      <c r="Z204" s="74"/>
      <c r="AA204" s="74"/>
      <c r="AB204" s="74"/>
      <c r="AC204" s="74"/>
      <c r="AD204" s="74"/>
      <c r="AE204" s="74"/>
      <c r="AF204" s="74"/>
      <c r="AG204" s="74"/>
      <c r="AH204" s="74"/>
      <c r="AI204" s="74"/>
      <c r="AJ204" s="74"/>
      <c r="AK204" s="74"/>
      <c r="AL204" s="74"/>
      <c r="AM204" s="74"/>
      <c r="AN204" s="74"/>
      <c r="AO204" s="74"/>
      <c r="AP204" s="74"/>
      <c r="AQ204" s="74"/>
      <c r="AR204" s="74"/>
      <c r="AS204" s="74"/>
      <c r="AT204" s="74"/>
      <c r="AU204" s="74"/>
      <c r="AV204" s="74"/>
      <c r="AW204" s="74"/>
      <c r="AX204" s="74"/>
      <c r="AY204" s="74"/>
      <c r="AZ204" s="74"/>
      <c r="BA204" s="74"/>
      <c r="BB204" s="74"/>
      <c r="BC204" s="74"/>
      <c r="BD204" s="74"/>
      <c r="BE204" s="74"/>
      <c r="BF204" s="74"/>
    </row>
    <row r="205" spans="2:58" x14ac:dyDescent="0.3">
      <c r="B205" t="s">
        <v>1019</v>
      </c>
      <c r="E205" s="74"/>
      <c r="F205" s="74"/>
      <c r="G205" s="74"/>
      <c r="H205" s="74"/>
      <c r="I205" s="74"/>
      <c r="J205" s="74"/>
      <c r="K205" s="74"/>
      <c r="L205" s="74"/>
      <c r="M205" s="74"/>
      <c r="N205" s="74"/>
      <c r="O205" s="74"/>
      <c r="P205" s="74"/>
      <c r="Q205" s="74"/>
      <c r="R205" s="74"/>
      <c r="S205" s="74"/>
      <c r="T205" s="74"/>
      <c r="U205" s="74"/>
      <c r="V205" s="74"/>
      <c r="W205" s="74"/>
      <c r="X205" s="74"/>
      <c r="Y205" s="74"/>
      <c r="Z205" s="74"/>
      <c r="AA205" s="74"/>
      <c r="AB205" s="74"/>
      <c r="AC205" s="74"/>
      <c r="AD205" s="74"/>
      <c r="AE205" s="74"/>
      <c r="AF205" s="74"/>
      <c r="AG205" s="74"/>
      <c r="AH205" s="74"/>
      <c r="AI205" s="74"/>
      <c r="AJ205" s="74"/>
      <c r="AK205" s="74"/>
      <c r="AL205" s="74"/>
      <c r="AM205" s="74"/>
      <c r="AN205" s="74"/>
      <c r="AO205" s="74"/>
      <c r="AP205" s="74"/>
      <c r="AQ205" s="74"/>
      <c r="AR205" s="74"/>
      <c r="AS205" s="74"/>
      <c r="AT205" s="74"/>
      <c r="AU205" s="74"/>
      <c r="AV205" s="74"/>
      <c r="AW205" s="74"/>
      <c r="AX205" s="74"/>
      <c r="AY205" s="74"/>
      <c r="AZ205" s="74"/>
      <c r="BA205" s="74"/>
      <c r="BB205" s="74"/>
      <c r="BC205" s="74"/>
      <c r="BD205" s="74"/>
      <c r="BE205" s="74"/>
      <c r="BF205" s="74"/>
    </row>
    <row r="206" spans="2:58" x14ac:dyDescent="0.3">
      <c r="B206" t="s">
        <v>1019</v>
      </c>
      <c r="E206" s="74"/>
      <c r="F206" s="74"/>
      <c r="G206" s="74"/>
      <c r="H206" s="74"/>
      <c r="I206" s="74"/>
      <c r="J206" s="74"/>
      <c r="K206" s="74"/>
      <c r="L206" s="74"/>
      <c r="M206" s="74"/>
      <c r="N206" s="74"/>
      <c r="O206" s="74"/>
      <c r="P206" s="74"/>
      <c r="Q206" s="74"/>
      <c r="R206" s="74"/>
      <c r="S206" s="74"/>
      <c r="T206" s="74"/>
      <c r="U206" s="74"/>
      <c r="V206" s="74"/>
      <c r="W206" s="74"/>
      <c r="X206" s="74"/>
      <c r="Y206" s="74"/>
      <c r="Z206" s="74"/>
      <c r="AA206" s="74"/>
      <c r="AB206" s="74"/>
      <c r="AC206" s="74"/>
      <c r="AD206" s="74"/>
      <c r="AE206" s="74"/>
      <c r="AF206" s="74"/>
      <c r="AG206" s="74"/>
      <c r="AH206" s="74"/>
      <c r="AI206" s="74"/>
      <c r="AJ206" s="74"/>
      <c r="AK206" s="74"/>
      <c r="AL206" s="74"/>
      <c r="AM206" s="74"/>
      <c r="AN206" s="74"/>
      <c r="AO206" s="74"/>
      <c r="AP206" s="74"/>
      <c r="AQ206" s="74"/>
      <c r="AR206" s="74"/>
      <c r="AS206" s="74"/>
      <c r="AT206" s="74"/>
      <c r="AU206" s="74"/>
      <c r="AV206" s="74"/>
      <c r="AW206" s="74"/>
      <c r="AX206" s="74"/>
      <c r="AY206" s="74"/>
      <c r="AZ206" s="74"/>
      <c r="BA206" s="74"/>
      <c r="BB206" s="74"/>
      <c r="BC206" s="74"/>
      <c r="BD206" s="74"/>
      <c r="BE206" s="74"/>
      <c r="BF206" s="74"/>
    </row>
    <row r="207" spans="2:58" x14ac:dyDescent="0.3">
      <c r="B207" t="s">
        <v>1019</v>
      </c>
      <c r="E207" s="74"/>
      <c r="F207" s="74"/>
      <c r="G207" s="74"/>
      <c r="H207" s="74"/>
      <c r="I207" s="74"/>
      <c r="J207" s="74"/>
      <c r="K207" s="74"/>
      <c r="L207" s="74"/>
      <c r="M207" s="74"/>
      <c r="N207" s="74"/>
      <c r="O207" s="74"/>
      <c r="P207" s="74"/>
      <c r="Q207" s="74"/>
      <c r="R207" s="74"/>
      <c r="S207" s="74"/>
      <c r="T207" s="74"/>
      <c r="U207" s="74"/>
      <c r="V207" s="74"/>
      <c r="W207" s="74"/>
      <c r="X207" s="74"/>
      <c r="Y207" s="74"/>
      <c r="Z207" s="74"/>
      <c r="AA207" s="74"/>
      <c r="AB207" s="74"/>
      <c r="AC207" s="74"/>
      <c r="AD207" s="74"/>
      <c r="AE207" s="74"/>
      <c r="AF207" s="74"/>
      <c r="AG207" s="74"/>
      <c r="AH207" s="74"/>
      <c r="AI207" s="74"/>
      <c r="AJ207" s="74"/>
      <c r="AK207" s="74"/>
      <c r="AL207" s="74"/>
      <c r="AM207" s="74"/>
      <c r="AN207" s="74"/>
      <c r="AO207" s="74"/>
      <c r="AP207" s="74"/>
      <c r="AQ207" s="74"/>
      <c r="AR207" s="74"/>
      <c r="AS207" s="74"/>
      <c r="AT207" s="74"/>
      <c r="AU207" s="74"/>
      <c r="AV207" s="74"/>
      <c r="AW207" s="74"/>
      <c r="AX207" s="74"/>
      <c r="AY207" s="74"/>
      <c r="AZ207" s="74"/>
      <c r="BA207" s="74"/>
      <c r="BB207" s="74"/>
      <c r="BC207" s="74"/>
      <c r="BD207" s="74"/>
      <c r="BE207" s="74"/>
      <c r="BF207" s="74"/>
    </row>
    <row r="208" spans="2:58" x14ac:dyDescent="0.3">
      <c r="B208" t="s">
        <v>1019</v>
      </c>
      <c r="E208" s="74"/>
      <c r="F208" s="74"/>
      <c r="G208" s="74"/>
      <c r="H208" s="74"/>
      <c r="I208" s="74"/>
      <c r="J208" s="74"/>
      <c r="K208" s="74"/>
      <c r="L208" s="74"/>
      <c r="M208" s="74"/>
      <c r="N208" s="74"/>
      <c r="O208" s="74"/>
      <c r="P208" s="74"/>
      <c r="Q208" s="74"/>
      <c r="R208" s="74"/>
      <c r="S208" s="74"/>
      <c r="T208" s="74"/>
      <c r="U208" s="74"/>
      <c r="V208" s="74"/>
      <c r="W208" s="74"/>
      <c r="X208" s="74"/>
      <c r="Y208" s="74"/>
      <c r="Z208" s="74"/>
      <c r="AA208" s="74"/>
      <c r="AB208" s="74"/>
      <c r="AC208" s="74"/>
      <c r="AD208" s="74"/>
      <c r="AE208" s="74"/>
      <c r="AF208" s="74"/>
      <c r="AG208" s="74"/>
      <c r="AH208" s="74"/>
      <c r="AI208" s="74"/>
      <c r="AJ208" s="74"/>
      <c r="AK208" s="74"/>
      <c r="AL208" s="74"/>
      <c r="AM208" s="74"/>
      <c r="AN208" s="74"/>
      <c r="AO208" s="74"/>
      <c r="AP208" s="74"/>
      <c r="AQ208" s="74"/>
      <c r="AR208" s="74"/>
      <c r="AS208" s="74"/>
      <c r="AT208" s="74"/>
      <c r="AU208" s="74"/>
      <c r="AV208" s="74"/>
      <c r="AW208" s="74"/>
      <c r="AX208" s="74"/>
      <c r="AY208" s="74"/>
      <c r="AZ208" s="74"/>
      <c r="BA208" s="74"/>
      <c r="BB208" s="74"/>
      <c r="BC208" s="74"/>
      <c r="BD208" s="74"/>
      <c r="BE208" s="74"/>
      <c r="BF208" s="74"/>
    </row>
    <row r="209" spans="1:59" x14ac:dyDescent="0.3">
      <c r="B209" t="s">
        <v>1019</v>
      </c>
      <c r="E209" s="74"/>
      <c r="F209" s="74"/>
      <c r="G209" s="74"/>
      <c r="H209" s="74"/>
      <c r="I209" s="74"/>
      <c r="J209" s="74"/>
      <c r="K209" s="74"/>
      <c r="L209" s="74"/>
      <c r="M209" s="74"/>
      <c r="N209" s="74"/>
      <c r="O209" s="74"/>
      <c r="P209" s="74"/>
      <c r="Q209" s="74"/>
      <c r="R209" s="74"/>
      <c r="S209" s="74"/>
      <c r="T209" s="74"/>
      <c r="U209" s="74"/>
      <c r="V209" s="74"/>
      <c r="W209" s="74"/>
      <c r="X209" s="74"/>
      <c r="Y209" s="74"/>
      <c r="Z209" s="74"/>
      <c r="AA209" s="74"/>
      <c r="AB209" s="74"/>
      <c r="AC209" s="74"/>
      <c r="AD209" s="74"/>
      <c r="AE209" s="74"/>
      <c r="AF209" s="74"/>
      <c r="AG209" s="74"/>
      <c r="AH209" s="74"/>
      <c r="AI209" s="74"/>
      <c r="AJ209" s="74"/>
      <c r="AK209" s="74"/>
      <c r="AL209" s="74"/>
      <c r="AM209" s="74"/>
      <c r="AN209" s="74"/>
      <c r="AO209" s="74"/>
      <c r="AP209" s="74"/>
      <c r="AQ209" s="74"/>
      <c r="AR209" s="74"/>
      <c r="AS209" s="74"/>
      <c r="AT209" s="74"/>
      <c r="AU209" s="74"/>
      <c r="AV209" s="74"/>
      <c r="AW209" s="74"/>
      <c r="AX209" s="74"/>
      <c r="AY209" s="74"/>
      <c r="AZ209" s="74"/>
      <c r="BA209" s="74"/>
      <c r="BB209" s="74"/>
      <c r="BC209" s="74"/>
      <c r="BD209" s="74"/>
      <c r="BE209" s="74"/>
      <c r="BF209" s="74"/>
    </row>
    <row r="210" spans="1:59" x14ac:dyDescent="0.3">
      <c r="B210" t="s">
        <v>1019</v>
      </c>
      <c r="E210" s="74"/>
      <c r="F210" s="74"/>
      <c r="G210" s="74"/>
      <c r="H210" s="74"/>
      <c r="I210" s="74"/>
      <c r="J210" s="74"/>
      <c r="K210" s="74"/>
      <c r="L210" s="74"/>
      <c r="M210" s="74"/>
      <c r="N210" s="74"/>
      <c r="O210" s="74"/>
      <c r="P210" s="74"/>
      <c r="Q210" s="74"/>
      <c r="R210" s="74"/>
      <c r="S210" s="74"/>
      <c r="T210" s="74"/>
      <c r="U210" s="74"/>
      <c r="V210" s="74"/>
      <c r="W210" s="74"/>
      <c r="X210" s="74"/>
      <c r="Y210" s="74"/>
      <c r="Z210" s="74"/>
      <c r="AA210" s="74"/>
      <c r="AB210" s="74"/>
      <c r="AC210" s="74"/>
      <c r="AD210" s="74"/>
      <c r="AE210" s="74"/>
      <c r="AF210" s="74"/>
      <c r="AG210" s="74"/>
      <c r="AH210" s="74"/>
      <c r="AI210" s="74"/>
      <c r="AJ210" s="74"/>
      <c r="AK210" s="74"/>
      <c r="AL210" s="74"/>
      <c r="AM210" s="74"/>
      <c r="AN210" s="74"/>
      <c r="AO210" s="74"/>
      <c r="AP210" s="74"/>
      <c r="AQ210" s="74"/>
      <c r="AR210" s="74"/>
      <c r="AS210" s="74"/>
      <c r="AT210" s="74"/>
      <c r="AU210" s="74"/>
      <c r="AV210" s="74"/>
      <c r="AW210" s="74"/>
      <c r="AX210" s="74"/>
      <c r="AY210" s="74"/>
      <c r="AZ210" s="74"/>
      <c r="BA210" s="74"/>
      <c r="BB210" s="74"/>
      <c r="BC210" s="74"/>
      <c r="BD210" s="74"/>
      <c r="BE210" s="74"/>
      <c r="BF210" s="74"/>
    </row>
    <row r="211" spans="1:59" x14ac:dyDescent="0.3">
      <c r="B211" t="s">
        <v>1019</v>
      </c>
      <c r="E211" s="74"/>
      <c r="F211" s="74"/>
      <c r="G211" s="74"/>
      <c r="H211" s="74"/>
      <c r="I211" s="74"/>
      <c r="J211" s="74"/>
      <c r="K211" s="74"/>
      <c r="L211" s="74"/>
      <c r="M211" s="74"/>
      <c r="N211" s="74"/>
      <c r="O211" s="74"/>
      <c r="P211" s="74"/>
      <c r="Q211" s="74"/>
      <c r="R211" s="74"/>
      <c r="S211" s="74"/>
      <c r="T211" s="74"/>
      <c r="U211" s="74"/>
      <c r="V211" s="74"/>
      <c r="W211" s="74"/>
      <c r="X211" s="74"/>
      <c r="Y211" s="74"/>
      <c r="Z211" s="74"/>
      <c r="AA211" s="74"/>
      <c r="AB211" s="74"/>
      <c r="AC211" s="74"/>
      <c r="AD211" s="74"/>
      <c r="AE211" s="74"/>
      <c r="AF211" s="74"/>
      <c r="AG211" s="74"/>
      <c r="AH211" s="74"/>
      <c r="AI211" s="74"/>
      <c r="AJ211" s="74"/>
      <c r="AK211" s="74"/>
      <c r="AL211" s="74"/>
      <c r="AM211" s="74"/>
      <c r="AN211" s="74"/>
      <c r="AO211" s="74"/>
      <c r="AP211" s="74"/>
      <c r="AQ211" s="74"/>
      <c r="AR211" s="74"/>
      <c r="AS211" s="74"/>
      <c r="AT211" s="74"/>
      <c r="AU211" s="74"/>
      <c r="AV211" s="74"/>
      <c r="AW211" s="74"/>
      <c r="AX211" s="74"/>
      <c r="AY211" s="74"/>
      <c r="AZ211" s="74"/>
      <c r="BA211" s="74"/>
      <c r="BB211" s="74"/>
      <c r="BC211" s="74"/>
      <c r="BD211" s="74"/>
      <c r="BE211" s="74"/>
      <c r="BF211" s="74"/>
    </row>
    <row r="212" spans="1:59" x14ac:dyDescent="0.3">
      <c r="B212" t="s">
        <v>1019</v>
      </c>
      <c r="E212" s="74"/>
      <c r="F212" s="74"/>
      <c r="G212" s="74"/>
      <c r="H212" s="74"/>
      <c r="I212" s="74"/>
      <c r="J212" s="74"/>
      <c r="K212" s="74"/>
      <c r="L212" s="74"/>
      <c r="M212" s="74"/>
      <c r="N212" s="74"/>
      <c r="O212" s="74"/>
      <c r="P212" s="74"/>
      <c r="Q212" s="74"/>
      <c r="R212" s="74"/>
      <c r="S212" s="74"/>
      <c r="T212" s="74"/>
      <c r="U212" s="74"/>
      <c r="V212" s="74"/>
      <c r="W212" s="74"/>
      <c r="X212" s="74"/>
      <c r="Y212" s="74"/>
      <c r="Z212" s="74"/>
      <c r="AA212" s="74"/>
      <c r="AB212" s="74"/>
      <c r="AC212" s="74"/>
      <c r="AD212" s="74"/>
      <c r="AE212" s="74"/>
      <c r="AF212" s="74"/>
      <c r="AG212" s="74"/>
      <c r="AH212" s="74"/>
      <c r="AI212" s="74"/>
      <c r="AJ212" s="74"/>
      <c r="AK212" s="74"/>
      <c r="AL212" s="74"/>
      <c r="AM212" s="74"/>
      <c r="AN212" s="74"/>
      <c r="AO212" s="74"/>
      <c r="AP212" s="74"/>
      <c r="AQ212" s="74"/>
      <c r="AR212" s="74"/>
      <c r="AS212" s="74"/>
      <c r="AT212" s="74"/>
      <c r="AU212" s="74"/>
      <c r="AV212" s="74"/>
      <c r="AW212" s="74"/>
      <c r="AX212" s="74"/>
      <c r="AY212" s="74"/>
      <c r="AZ212" s="74"/>
      <c r="BA212" s="74"/>
      <c r="BB212" s="74"/>
      <c r="BC212" s="74"/>
      <c r="BD212" s="74"/>
      <c r="BE212" s="74"/>
      <c r="BF212" s="74"/>
    </row>
    <row r="213" spans="1:59" x14ac:dyDescent="0.3">
      <c r="B213" t="s">
        <v>1019</v>
      </c>
      <c r="E213" s="74"/>
      <c r="F213" s="74"/>
      <c r="G213" s="74"/>
      <c r="H213" s="74"/>
      <c r="I213" s="74"/>
      <c r="J213" s="74"/>
      <c r="K213" s="74"/>
      <c r="L213" s="74"/>
      <c r="M213" s="74"/>
      <c r="N213" s="74"/>
      <c r="O213" s="74"/>
      <c r="P213" s="74"/>
      <c r="Q213" s="74"/>
      <c r="R213" s="74"/>
      <c r="S213" s="74"/>
      <c r="T213" s="74"/>
      <c r="U213" s="74"/>
      <c r="V213" s="74"/>
      <c r="W213" s="74"/>
      <c r="X213" s="74"/>
      <c r="Y213" s="74"/>
      <c r="Z213" s="74"/>
      <c r="AA213" s="74"/>
      <c r="AB213" s="74"/>
      <c r="AC213" s="74"/>
      <c r="AD213" s="74"/>
      <c r="AE213" s="74"/>
      <c r="AF213" s="74"/>
      <c r="AG213" s="74"/>
      <c r="AH213" s="74"/>
      <c r="AI213" s="74"/>
      <c r="AJ213" s="74"/>
      <c r="AK213" s="74"/>
      <c r="AL213" s="74"/>
      <c r="AM213" s="74"/>
      <c r="AN213" s="74"/>
      <c r="AO213" s="74"/>
      <c r="AP213" s="74"/>
      <c r="AQ213" s="74"/>
      <c r="AR213" s="74"/>
      <c r="AS213" s="74"/>
      <c r="AT213" s="74"/>
      <c r="AU213" s="74"/>
      <c r="AV213" s="74"/>
      <c r="AW213" s="74"/>
      <c r="AX213" s="74"/>
      <c r="AY213" s="74"/>
      <c r="AZ213" s="74"/>
      <c r="BA213" s="74"/>
      <c r="BB213" s="74"/>
      <c r="BC213" s="74"/>
      <c r="BD213" s="74"/>
      <c r="BE213" s="74"/>
      <c r="BF213" s="74"/>
    </row>
    <row r="214" spans="1:59" x14ac:dyDescent="0.3">
      <c r="B214" t="s">
        <v>1019</v>
      </c>
      <c r="E214" s="74"/>
      <c r="F214" s="74"/>
      <c r="G214" s="74"/>
      <c r="H214" s="74"/>
      <c r="I214" s="74"/>
      <c r="J214" s="74"/>
      <c r="K214" s="74"/>
      <c r="L214" s="74"/>
      <c r="M214" s="74"/>
      <c r="N214" s="74"/>
      <c r="O214" s="74"/>
      <c r="P214" s="74"/>
      <c r="Q214" s="74"/>
      <c r="R214" s="74"/>
      <c r="S214" s="74"/>
      <c r="T214" s="74"/>
      <c r="U214" s="74"/>
      <c r="V214" s="74"/>
      <c r="W214" s="74"/>
      <c r="X214" s="74"/>
      <c r="Y214" s="74"/>
      <c r="Z214" s="74"/>
      <c r="AA214" s="74"/>
      <c r="AB214" s="74"/>
      <c r="AC214" s="74"/>
      <c r="AD214" s="74"/>
      <c r="AE214" s="74"/>
      <c r="AF214" s="74"/>
      <c r="AG214" s="74"/>
      <c r="AH214" s="74"/>
      <c r="AI214" s="74"/>
      <c r="AJ214" s="74"/>
      <c r="AK214" s="74"/>
      <c r="AL214" s="74"/>
      <c r="AM214" s="74"/>
      <c r="AN214" s="74"/>
      <c r="AO214" s="74"/>
      <c r="AP214" s="74"/>
      <c r="AQ214" s="74"/>
      <c r="AR214" s="74"/>
      <c r="AS214" s="74"/>
      <c r="AT214" s="74"/>
      <c r="AU214" s="74"/>
      <c r="AV214" s="74"/>
      <c r="AW214" s="74"/>
      <c r="AX214" s="74"/>
      <c r="AY214" s="74"/>
      <c r="AZ214" s="74"/>
      <c r="BA214" s="74"/>
      <c r="BB214" s="74"/>
      <c r="BC214" s="74"/>
      <c r="BD214" s="74"/>
      <c r="BE214" s="74"/>
      <c r="BF214" s="74"/>
    </row>
    <row r="215" spans="1:59" x14ac:dyDescent="0.3">
      <c r="B215" t="s">
        <v>1019</v>
      </c>
      <c r="E215" s="74"/>
      <c r="F215" s="74"/>
      <c r="G215" s="74"/>
      <c r="H215" s="74"/>
      <c r="I215" s="74"/>
      <c r="J215" s="74"/>
      <c r="K215" s="74"/>
      <c r="L215" s="74"/>
      <c r="M215" s="74"/>
      <c r="N215" s="74"/>
      <c r="O215" s="74"/>
      <c r="P215" s="74"/>
      <c r="Q215" s="74"/>
      <c r="R215" s="74"/>
      <c r="S215" s="74"/>
      <c r="T215" s="74"/>
      <c r="U215" s="74"/>
      <c r="V215" s="74"/>
      <c r="W215" s="74"/>
      <c r="X215" s="74"/>
      <c r="Y215" s="74"/>
      <c r="Z215" s="74"/>
      <c r="AA215" s="74"/>
      <c r="AB215" s="74"/>
      <c r="AC215" s="74"/>
      <c r="AD215" s="74"/>
      <c r="AE215" s="74"/>
      <c r="AF215" s="74"/>
      <c r="AG215" s="74"/>
      <c r="AH215" s="74"/>
      <c r="AI215" s="74"/>
      <c r="AJ215" s="74"/>
      <c r="AK215" s="74"/>
      <c r="AL215" s="74"/>
      <c r="AM215" s="74"/>
      <c r="AN215" s="74"/>
      <c r="AO215" s="74"/>
      <c r="AP215" s="74"/>
      <c r="AQ215" s="74"/>
      <c r="AR215" s="74"/>
      <c r="AS215" s="74"/>
      <c r="AT215" s="74"/>
      <c r="AU215" s="74"/>
      <c r="AV215" s="74"/>
      <c r="AW215" s="74"/>
      <c r="AX215" s="74"/>
      <c r="AY215" s="74"/>
      <c r="AZ215" s="74"/>
      <c r="BA215" s="74"/>
      <c r="BB215" s="74"/>
      <c r="BC215" s="74"/>
      <c r="BD215" s="74"/>
      <c r="BE215" s="74"/>
      <c r="BF215" s="74"/>
    </row>
    <row r="216" spans="1:59" x14ac:dyDescent="0.3">
      <c r="B216" t="s">
        <v>1019</v>
      </c>
      <c r="E216" s="74"/>
      <c r="F216" s="74"/>
      <c r="G216" s="74"/>
      <c r="H216" s="74"/>
      <c r="I216" s="74"/>
      <c r="J216" s="74"/>
      <c r="K216" s="74"/>
      <c r="L216" s="74"/>
      <c r="M216" s="74"/>
      <c r="N216" s="74"/>
      <c r="O216" s="74"/>
      <c r="P216" s="74"/>
      <c r="Q216" s="74"/>
      <c r="R216" s="74"/>
      <c r="S216" s="74"/>
      <c r="T216" s="74"/>
      <c r="U216" s="74"/>
      <c r="V216" s="74"/>
      <c r="W216" s="74"/>
      <c r="X216" s="74"/>
      <c r="Y216" s="74"/>
      <c r="Z216" s="74"/>
      <c r="AA216" s="74"/>
      <c r="AB216" s="74"/>
      <c r="AC216" s="74"/>
      <c r="AD216" s="74"/>
      <c r="AE216" s="74"/>
      <c r="AF216" s="74"/>
      <c r="AG216" s="74"/>
      <c r="AH216" s="74"/>
      <c r="AI216" s="74"/>
      <c r="AJ216" s="74"/>
      <c r="AK216" s="74"/>
      <c r="AL216" s="74"/>
      <c r="AM216" s="74"/>
      <c r="AN216" s="74"/>
      <c r="AO216" s="74"/>
      <c r="AP216" s="74"/>
      <c r="AQ216" s="74"/>
      <c r="AR216" s="74"/>
      <c r="AS216" s="74"/>
      <c r="AT216" s="74"/>
      <c r="AU216" s="74"/>
      <c r="AV216" s="74"/>
      <c r="AW216" s="74"/>
      <c r="AX216" s="74"/>
      <c r="AY216" s="74"/>
      <c r="AZ216" s="74"/>
      <c r="BA216" s="74"/>
      <c r="BB216" s="74"/>
      <c r="BC216" s="74"/>
      <c r="BD216" s="74"/>
      <c r="BE216" s="74"/>
      <c r="BF216" s="74"/>
    </row>
    <row r="217" spans="1:59" x14ac:dyDescent="0.3">
      <c r="B217" t="s">
        <v>1019</v>
      </c>
      <c r="E217" s="74"/>
      <c r="F217" s="74"/>
      <c r="G217" s="74"/>
      <c r="H217" s="74"/>
      <c r="I217" s="74"/>
      <c r="J217" s="74"/>
      <c r="K217" s="74"/>
      <c r="L217" s="74"/>
      <c r="M217" s="74"/>
      <c r="N217" s="74"/>
      <c r="O217" s="74"/>
      <c r="P217" s="74"/>
      <c r="Q217" s="74"/>
      <c r="R217" s="74"/>
      <c r="S217" s="74"/>
      <c r="T217" s="74"/>
      <c r="U217" s="74"/>
      <c r="V217" s="74"/>
      <c r="W217" s="74"/>
      <c r="X217" s="74"/>
      <c r="Y217" s="74"/>
      <c r="Z217" s="74"/>
      <c r="AA217" s="74"/>
      <c r="AB217" s="74"/>
      <c r="AC217" s="74"/>
      <c r="AD217" s="74"/>
      <c r="AE217" s="74"/>
      <c r="AF217" s="74"/>
      <c r="AG217" s="74"/>
      <c r="AH217" s="74"/>
      <c r="AI217" s="74"/>
      <c r="AJ217" s="74"/>
      <c r="AK217" s="74"/>
      <c r="AL217" s="74"/>
      <c r="AM217" s="74"/>
      <c r="AN217" s="74"/>
      <c r="AO217" s="74"/>
      <c r="AP217" s="74"/>
      <c r="AQ217" s="74"/>
      <c r="AR217" s="74"/>
      <c r="AS217" s="74"/>
      <c r="AT217" s="74"/>
      <c r="AU217" s="74"/>
      <c r="AV217" s="74"/>
      <c r="AW217" s="74"/>
      <c r="AX217" s="74"/>
      <c r="AY217" s="74"/>
      <c r="AZ217" s="74"/>
      <c r="BA217" s="74"/>
      <c r="BB217" s="74"/>
      <c r="BC217" s="74"/>
      <c r="BD217" s="74"/>
      <c r="BE217" s="74"/>
      <c r="BF217" s="74"/>
    </row>
    <row r="218" spans="1:59" x14ac:dyDescent="0.3">
      <c r="B218" t="s">
        <v>1019</v>
      </c>
      <c r="E218" s="74"/>
      <c r="F218" s="74"/>
      <c r="G218" s="74"/>
      <c r="H218" s="74"/>
      <c r="I218" s="74"/>
      <c r="J218" s="74"/>
      <c r="K218" s="74"/>
      <c r="L218" s="74"/>
      <c r="M218" s="74"/>
      <c r="N218" s="74"/>
      <c r="O218" s="74"/>
      <c r="P218" s="74"/>
      <c r="Q218" s="74"/>
      <c r="R218" s="74"/>
      <c r="S218" s="74"/>
      <c r="T218" s="74"/>
      <c r="U218" s="74"/>
      <c r="V218" s="74"/>
      <c r="W218" s="74"/>
      <c r="X218" s="74"/>
      <c r="Y218" s="74"/>
      <c r="Z218" s="74"/>
      <c r="AA218" s="74"/>
      <c r="AB218" s="74"/>
      <c r="AC218" s="74"/>
      <c r="AD218" s="74"/>
      <c r="AE218" s="74"/>
      <c r="AF218" s="74"/>
      <c r="AG218" s="74"/>
      <c r="AH218" s="74"/>
      <c r="AI218" s="74"/>
      <c r="AJ218" s="74"/>
      <c r="AK218" s="74"/>
      <c r="AL218" s="74"/>
      <c r="AM218" s="74"/>
      <c r="AN218" s="74"/>
      <c r="AO218" s="74"/>
      <c r="AP218" s="74"/>
      <c r="AQ218" s="74"/>
      <c r="AR218" s="74"/>
      <c r="AS218" s="74"/>
      <c r="AT218" s="74"/>
      <c r="AU218" s="74"/>
      <c r="AV218" s="74"/>
      <c r="AW218" s="74"/>
      <c r="AX218" s="74"/>
      <c r="AY218" s="74"/>
      <c r="AZ218" s="74"/>
      <c r="BA218" s="74"/>
      <c r="BB218" s="74"/>
      <c r="BC218" s="74"/>
      <c r="BD218" s="74"/>
      <c r="BE218" s="74"/>
      <c r="BF218" s="74"/>
    </row>
    <row r="219" spans="1:59" x14ac:dyDescent="0.3">
      <c r="B219" t="s">
        <v>1019</v>
      </c>
      <c r="E219" s="74"/>
      <c r="F219" s="74"/>
      <c r="G219" s="74"/>
      <c r="H219" s="74"/>
      <c r="I219" s="74"/>
      <c r="J219" s="74"/>
      <c r="K219" s="74"/>
      <c r="L219" s="74"/>
      <c r="M219" s="74"/>
      <c r="N219" s="74"/>
      <c r="O219" s="74"/>
      <c r="P219" s="74"/>
      <c r="Q219" s="74"/>
      <c r="R219" s="74"/>
      <c r="S219" s="74"/>
      <c r="T219" s="74"/>
      <c r="U219" s="74"/>
      <c r="V219" s="74"/>
      <c r="W219" s="74"/>
      <c r="X219" s="74"/>
      <c r="Y219" s="74"/>
      <c r="Z219" s="74"/>
      <c r="AA219" s="74"/>
      <c r="AB219" s="74"/>
      <c r="AC219" s="74"/>
      <c r="AD219" s="74"/>
      <c r="AE219" s="74"/>
      <c r="AF219" s="74"/>
      <c r="AG219" s="74"/>
      <c r="AH219" s="74"/>
      <c r="AI219" s="74"/>
      <c r="AJ219" s="74"/>
      <c r="AK219" s="74"/>
      <c r="AL219" s="74"/>
      <c r="AM219" s="74"/>
      <c r="AN219" s="74"/>
      <c r="AO219" s="74"/>
      <c r="AP219" s="74"/>
      <c r="AQ219" s="74"/>
      <c r="AR219" s="74"/>
      <c r="AS219" s="74"/>
      <c r="AT219" s="74"/>
      <c r="AU219" s="74"/>
      <c r="AV219" s="74"/>
      <c r="AW219" s="74"/>
      <c r="AX219" s="74"/>
      <c r="AY219" s="74"/>
      <c r="AZ219" s="74"/>
      <c r="BA219" s="74"/>
      <c r="BB219" s="74"/>
      <c r="BC219" s="74"/>
      <c r="BD219" s="74"/>
      <c r="BE219" s="74"/>
      <c r="BF219" s="74"/>
    </row>
    <row r="220" spans="1:59" x14ac:dyDescent="0.3">
      <c r="B220" t="s">
        <v>1019</v>
      </c>
      <c r="E220" s="74"/>
      <c r="F220" s="74"/>
      <c r="G220" s="74"/>
      <c r="H220" s="74"/>
      <c r="I220" s="74"/>
      <c r="J220" s="74"/>
      <c r="K220" s="74"/>
      <c r="L220" s="74"/>
      <c r="M220" s="74"/>
      <c r="N220" s="74"/>
      <c r="O220" s="74"/>
      <c r="P220" s="74"/>
      <c r="Q220" s="74"/>
      <c r="R220" s="74"/>
      <c r="S220" s="74"/>
      <c r="T220" s="74"/>
      <c r="U220" s="74"/>
      <c r="V220" s="74"/>
      <c r="W220" s="74"/>
      <c r="X220" s="74"/>
      <c r="Y220" s="74"/>
      <c r="Z220" s="74"/>
      <c r="AA220" s="74"/>
      <c r="AB220" s="74"/>
      <c r="AC220" s="74"/>
      <c r="AD220" s="74"/>
      <c r="AE220" s="74"/>
      <c r="AF220" s="74"/>
      <c r="AG220" s="74"/>
      <c r="AH220" s="74"/>
      <c r="AI220" s="74"/>
      <c r="AJ220" s="74"/>
      <c r="AK220" s="74"/>
      <c r="AL220" s="74"/>
      <c r="AM220" s="74"/>
      <c r="AN220" s="74"/>
      <c r="AO220" s="74"/>
      <c r="AP220" s="74"/>
      <c r="AQ220" s="74"/>
      <c r="AR220" s="74"/>
      <c r="AS220" s="74"/>
      <c r="AT220" s="74"/>
      <c r="AU220" s="74"/>
      <c r="AV220" s="74"/>
      <c r="AW220" s="74"/>
      <c r="AX220" s="74"/>
      <c r="AY220" s="74"/>
      <c r="AZ220" s="74"/>
      <c r="BA220" s="74"/>
      <c r="BB220" s="74"/>
      <c r="BC220" s="74"/>
      <c r="BD220" s="74"/>
      <c r="BE220" s="74"/>
      <c r="BF220" s="74"/>
    </row>
    <row r="221" spans="1:59" s="2" customFormat="1" x14ac:dyDescent="0.3">
      <c r="A221"/>
      <c r="B221" t="s">
        <v>1019</v>
      </c>
      <c r="C221"/>
      <c r="D221"/>
      <c r="E221" s="74"/>
      <c r="F221" s="74"/>
      <c r="G221" s="74"/>
      <c r="H221" s="74"/>
      <c r="I221" s="74"/>
      <c r="J221" s="74"/>
      <c r="K221" s="74"/>
      <c r="L221" s="74"/>
      <c r="M221" s="74"/>
      <c r="N221" s="74"/>
      <c r="O221" s="74"/>
      <c r="P221" s="74"/>
      <c r="Q221" s="74"/>
      <c r="R221" s="74"/>
      <c r="S221" s="74"/>
      <c r="T221" s="74"/>
      <c r="U221" s="74"/>
      <c r="V221" s="74"/>
      <c r="W221" s="74"/>
      <c r="X221" s="74"/>
      <c r="Y221" s="74"/>
      <c r="Z221" s="74"/>
      <c r="AA221" s="74"/>
      <c r="AB221" s="74"/>
      <c r="AC221" s="74"/>
      <c r="AD221" s="74"/>
      <c r="AE221" s="74"/>
      <c r="AF221" s="74"/>
      <c r="AG221" s="74"/>
      <c r="AH221" s="74"/>
      <c r="AI221" s="74"/>
      <c r="AJ221" s="74"/>
      <c r="AK221" s="74"/>
      <c r="AL221" s="74"/>
      <c r="AM221" s="74"/>
      <c r="AN221" s="74"/>
      <c r="AO221" s="74"/>
      <c r="AP221" s="74"/>
      <c r="AQ221" s="74"/>
      <c r="AR221" s="74"/>
      <c r="AS221" s="74"/>
      <c r="AT221" s="74"/>
      <c r="AU221" s="74"/>
      <c r="AV221" s="74"/>
      <c r="AW221" s="74"/>
      <c r="AX221" s="74"/>
      <c r="AY221" s="74"/>
      <c r="AZ221" s="74"/>
      <c r="BA221" s="74"/>
      <c r="BB221" s="74"/>
      <c r="BC221" s="74"/>
      <c r="BD221" s="74"/>
      <c r="BE221" s="74"/>
      <c r="BF221" s="74"/>
      <c r="BG221"/>
    </row>
    <row r="222" spans="1:59" x14ac:dyDescent="0.3">
      <c r="B222" t="s">
        <v>1019</v>
      </c>
      <c r="E222" s="74"/>
      <c r="F222" s="74"/>
      <c r="G222" s="74"/>
      <c r="H222" s="74"/>
      <c r="I222" s="74"/>
      <c r="J222" s="74"/>
      <c r="K222" s="74"/>
      <c r="L222" s="74"/>
      <c r="M222" s="74"/>
      <c r="N222" s="74"/>
      <c r="O222" s="74"/>
      <c r="P222" s="74"/>
      <c r="Q222" s="74"/>
      <c r="R222" s="74"/>
      <c r="S222" s="74"/>
      <c r="T222" s="74"/>
      <c r="U222" s="74"/>
      <c r="V222" s="74"/>
      <c r="W222" s="74"/>
      <c r="X222" s="74"/>
      <c r="Y222" s="74"/>
      <c r="Z222" s="74"/>
      <c r="AA222" s="74"/>
      <c r="AB222" s="74"/>
      <c r="AC222" s="74"/>
      <c r="AD222" s="74"/>
      <c r="AE222" s="74"/>
      <c r="AF222" s="74"/>
      <c r="AG222" s="74"/>
      <c r="AH222" s="74"/>
      <c r="AI222" s="74"/>
      <c r="AJ222" s="74"/>
      <c r="AK222" s="74"/>
      <c r="AL222" s="74"/>
      <c r="AM222" s="74"/>
      <c r="AN222" s="74"/>
      <c r="AO222" s="74"/>
      <c r="AP222" s="74"/>
      <c r="AQ222" s="74"/>
      <c r="AR222" s="74"/>
      <c r="AS222" s="74"/>
      <c r="AT222" s="74"/>
      <c r="AU222" s="74"/>
      <c r="AV222" s="74"/>
      <c r="AW222" s="74"/>
      <c r="AX222" s="74"/>
      <c r="AY222" s="74"/>
      <c r="AZ222" s="74"/>
      <c r="BA222" s="74"/>
      <c r="BB222" s="74"/>
      <c r="BC222" s="74"/>
      <c r="BD222" s="74"/>
      <c r="BE222" s="74"/>
      <c r="BF222" s="74"/>
    </row>
    <row r="223" spans="1:59" x14ac:dyDescent="0.3">
      <c r="B223" t="s">
        <v>1019</v>
      </c>
      <c r="E223" s="74"/>
      <c r="F223" s="74"/>
      <c r="G223" s="74"/>
      <c r="H223" s="74"/>
      <c r="I223" s="74"/>
      <c r="J223" s="74"/>
      <c r="K223" s="74"/>
      <c r="L223" s="74"/>
      <c r="M223" s="74"/>
      <c r="N223" s="74"/>
      <c r="O223" s="74"/>
      <c r="P223" s="74"/>
      <c r="Q223" s="74"/>
      <c r="R223" s="74"/>
      <c r="S223" s="74"/>
      <c r="T223" s="74"/>
      <c r="U223" s="74"/>
      <c r="V223" s="74"/>
      <c r="W223" s="74"/>
      <c r="X223" s="74"/>
      <c r="Y223" s="74"/>
      <c r="Z223" s="74"/>
      <c r="AA223" s="74"/>
      <c r="AB223" s="74"/>
      <c r="AC223" s="74"/>
      <c r="AD223" s="74"/>
      <c r="AE223" s="74"/>
      <c r="AF223" s="74"/>
      <c r="AG223" s="74"/>
      <c r="AH223" s="74"/>
      <c r="AI223" s="74"/>
      <c r="AJ223" s="74"/>
      <c r="AK223" s="74"/>
      <c r="AL223" s="74"/>
      <c r="AM223" s="74"/>
      <c r="AN223" s="74"/>
      <c r="AO223" s="74"/>
      <c r="AP223" s="74"/>
      <c r="AQ223" s="74"/>
      <c r="AR223" s="74"/>
      <c r="AS223" s="74"/>
      <c r="AT223" s="74"/>
      <c r="AU223" s="74"/>
      <c r="AV223" s="74"/>
      <c r="AW223" s="74"/>
      <c r="AX223" s="74"/>
      <c r="AY223" s="74"/>
      <c r="AZ223" s="74"/>
      <c r="BA223" s="74"/>
      <c r="BB223" s="74"/>
      <c r="BC223" s="74"/>
      <c r="BD223" s="74"/>
      <c r="BE223" s="74"/>
      <c r="BF223" s="74"/>
    </row>
    <row r="224" spans="1:59" x14ac:dyDescent="0.3">
      <c r="B224" t="s">
        <v>1019</v>
      </c>
      <c r="E224" s="74"/>
      <c r="F224" s="74"/>
      <c r="G224" s="74"/>
      <c r="H224" s="74"/>
      <c r="I224" s="74"/>
      <c r="J224" s="74"/>
      <c r="K224" s="74"/>
      <c r="L224" s="74"/>
      <c r="M224" s="74"/>
      <c r="N224" s="74"/>
      <c r="O224" s="74"/>
      <c r="P224" s="74"/>
      <c r="Q224" s="74"/>
      <c r="R224" s="74"/>
      <c r="S224" s="74"/>
      <c r="T224" s="74"/>
      <c r="U224" s="74"/>
      <c r="V224" s="74"/>
      <c r="W224" s="74"/>
      <c r="X224" s="74"/>
      <c r="Y224" s="74"/>
      <c r="Z224" s="74"/>
      <c r="AA224" s="74"/>
      <c r="AB224" s="74"/>
      <c r="AC224" s="74"/>
      <c r="AD224" s="74"/>
      <c r="AE224" s="74"/>
      <c r="AF224" s="74"/>
      <c r="AG224" s="74"/>
      <c r="AH224" s="74"/>
      <c r="AI224" s="74"/>
      <c r="AJ224" s="74"/>
      <c r="AK224" s="74"/>
      <c r="AL224" s="74"/>
      <c r="AM224" s="74"/>
      <c r="AN224" s="74"/>
      <c r="AO224" s="74"/>
      <c r="AP224" s="74"/>
      <c r="AQ224" s="74"/>
      <c r="AR224" s="74"/>
      <c r="AS224" s="74"/>
      <c r="AT224" s="74"/>
      <c r="AU224" s="74"/>
      <c r="AV224" s="74"/>
      <c r="AW224" s="74"/>
      <c r="AX224" s="74"/>
      <c r="AY224" s="74"/>
      <c r="AZ224" s="74"/>
      <c r="BA224" s="74"/>
      <c r="BB224" s="74"/>
      <c r="BC224" s="74"/>
      <c r="BD224" s="74"/>
      <c r="BE224" s="74"/>
      <c r="BF224" s="74"/>
    </row>
    <row r="225" spans="2:58" x14ac:dyDescent="0.3">
      <c r="B225" t="s">
        <v>1019</v>
      </c>
      <c r="E225" s="74"/>
      <c r="F225" s="74"/>
      <c r="G225" s="74"/>
      <c r="H225" s="74"/>
      <c r="I225" s="74"/>
      <c r="J225" s="74"/>
      <c r="K225" s="74"/>
      <c r="L225" s="74"/>
      <c r="M225" s="74"/>
      <c r="N225" s="74"/>
      <c r="O225" s="74"/>
      <c r="P225" s="74"/>
      <c r="Q225" s="74"/>
      <c r="R225" s="74"/>
      <c r="S225" s="74"/>
      <c r="T225" s="74"/>
      <c r="U225" s="74"/>
      <c r="V225" s="74"/>
      <c r="W225" s="74"/>
      <c r="X225" s="74"/>
      <c r="Y225" s="74"/>
      <c r="Z225" s="74"/>
      <c r="AA225" s="74"/>
      <c r="AB225" s="74"/>
      <c r="AC225" s="74"/>
      <c r="AD225" s="74"/>
      <c r="AE225" s="74"/>
      <c r="AF225" s="74"/>
      <c r="AG225" s="74"/>
      <c r="AH225" s="74"/>
      <c r="AI225" s="74"/>
      <c r="AJ225" s="74"/>
      <c r="AK225" s="74"/>
      <c r="AL225" s="74"/>
      <c r="AM225" s="74"/>
      <c r="AN225" s="74"/>
      <c r="AO225" s="74"/>
      <c r="AP225" s="74"/>
      <c r="AQ225" s="74"/>
      <c r="AR225" s="74"/>
      <c r="AS225" s="74"/>
      <c r="AT225" s="74"/>
      <c r="AU225" s="74"/>
      <c r="AV225" s="74"/>
      <c r="AW225" s="74"/>
      <c r="AX225" s="74"/>
      <c r="AY225" s="74"/>
      <c r="AZ225" s="74"/>
      <c r="BA225" s="74"/>
      <c r="BB225" s="74"/>
      <c r="BC225" s="74"/>
      <c r="BD225" s="74"/>
      <c r="BE225" s="74"/>
      <c r="BF225" s="74"/>
    </row>
    <row r="226" spans="2:58" x14ac:dyDescent="0.3">
      <c r="B226" t="s">
        <v>1019</v>
      </c>
      <c r="E226" s="74"/>
      <c r="F226" s="74"/>
      <c r="G226" s="74"/>
      <c r="H226" s="74"/>
      <c r="I226" s="74"/>
      <c r="J226" s="74"/>
      <c r="K226" s="74"/>
      <c r="L226" s="74"/>
      <c r="M226" s="74"/>
      <c r="N226" s="74"/>
      <c r="O226" s="74"/>
      <c r="P226" s="74"/>
      <c r="Q226" s="74"/>
      <c r="R226" s="74"/>
      <c r="S226" s="74"/>
      <c r="T226" s="74"/>
      <c r="U226" s="74"/>
      <c r="V226" s="74"/>
      <c r="W226" s="74"/>
      <c r="X226" s="74"/>
      <c r="Y226" s="74"/>
      <c r="Z226" s="74"/>
      <c r="AA226" s="74"/>
      <c r="AB226" s="74"/>
      <c r="AC226" s="74"/>
      <c r="AD226" s="74"/>
      <c r="AE226" s="74"/>
      <c r="AF226" s="74"/>
      <c r="AG226" s="74"/>
      <c r="AH226" s="74"/>
      <c r="AI226" s="74"/>
      <c r="AJ226" s="74"/>
      <c r="AK226" s="74"/>
      <c r="AL226" s="74"/>
      <c r="AM226" s="74"/>
      <c r="AN226" s="74"/>
      <c r="AO226" s="74"/>
      <c r="AP226" s="74"/>
      <c r="AQ226" s="74"/>
      <c r="AR226" s="74"/>
      <c r="AS226" s="74"/>
      <c r="AT226" s="74"/>
      <c r="AU226" s="74"/>
      <c r="AV226" s="74"/>
      <c r="AW226" s="74"/>
      <c r="AX226" s="74"/>
      <c r="AY226" s="74"/>
      <c r="AZ226" s="74"/>
      <c r="BA226" s="74"/>
      <c r="BB226" s="74"/>
      <c r="BC226" s="74"/>
      <c r="BD226" s="74"/>
      <c r="BE226" s="74"/>
      <c r="BF226" s="74"/>
    </row>
    <row r="227" spans="2:58" x14ac:dyDescent="0.3">
      <c r="B227" t="s">
        <v>1019</v>
      </c>
      <c r="E227" s="74"/>
      <c r="F227" s="74"/>
      <c r="G227" s="74"/>
      <c r="H227" s="74"/>
      <c r="I227" s="74"/>
      <c r="J227" s="74"/>
      <c r="K227" s="74"/>
      <c r="L227" s="74"/>
      <c r="M227" s="74"/>
      <c r="N227" s="74"/>
      <c r="O227" s="74"/>
      <c r="P227" s="74"/>
      <c r="Q227" s="74"/>
      <c r="R227" s="74"/>
      <c r="S227" s="74"/>
      <c r="T227" s="74"/>
      <c r="U227" s="74"/>
      <c r="V227" s="74"/>
      <c r="W227" s="74"/>
      <c r="X227" s="74"/>
      <c r="Y227" s="74"/>
      <c r="Z227" s="74"/>
      <c r="AA227" s="74"/>
      <c r="AB227" s="74"/>
      <c r="AC227" s="74"/>
      <c r="AD227" s="74"/>
      <c r="AE227" s="74"/>
      <c r="AF227" s="74"/>
      <c r="AG227" s="74"/>
      <c r="AH227" s="74"/>
      <c r="AI227" s="74"/>
      <c r="AJ227" s="74"/>
      <c r="AK227" s="74"/>
      <c r="AL227" s="74"/>
      <c r="AM227" s="74"/>
      <c r="AN227" s="74"/>
      <c r="AO227" s="74"/>
      <c r="AP227" s="74"/>
      <c r="AQ227" s="74"/>
      <c r="AR227" s="74"/>
      <c r="AS227" s="74"/>
      <c r="AT227" s="74"/>
      <c r="AU227" s="74"/>
      <c r="AV227" s="74"/>
      <c r="AW227" s="74"/>
      <c r="AX227" s="74"/>
      <c r="AY227" s="74"/>
      <c r="AZ227" s="74"/>
      <c r="BA227" s="74"/>
      <c r="BB227" s="74"/>
      <c r="BC227" s="74"/>
      <c r="BD227" s="74"/>
      <c r="BE227" s="74"/>
      <c r="BF227" s="74"/>
    </row>
    <row r="228" spans="2:58" x14ac:dyDescent="0.3">
      <c r="B228" t="s">
        <v>1019</v>
      </c>
      <c r="E228" s="74"/>
      <c r="F228" s="74"/>
      <c r="G228" s="74"/>
      <c r="H228" s="74"/>
      <c r="I228" s="74"/>
      <c r="J228" s="74"/>
      <c r="K228" s="74"/>
      <c r="L228" s="74"/>
      <c r="M228" s="74"/>
      <c r="N228" s="74"/>
      <c r="O228" s="74"/>
      <c r="P228" s="74"/>
      <c r="Q228" s="74"/>
      <c r="R228" s="74"/>
      <c r="S228" s="74"/>
      <c r="T228" s="74"/>
      <c r="U228" s="74"/>
      <c r="V228" s="74"/>
      <c r="W228" s="74"/>
      <c r="X228" s="74"/>
      <c r="Y228" s="74"/>
      <c r="Z228" s="74"/>
      <c r="AA228" s="74"/>
      <c r="AB228" s="74"/>
      <c r="AC228" s="74"/>
      <c r="AD228" s="74"/>
      <c r="AE228" s="74"/>
      <c r="AF228" s="74"/>
      <c r="AG228" s="74"/>
      <c r="AH228" s="74"/>
      <c r="AI228" s="74"/>
      <c r="AJ228" s="74"/>
      <c r="AK228" s="74"/>
      <c r="AL228" s="74"/>
      <c r="AM228" s="74"/>
      <c r="AN228" s="74"/>
      <c r="AO228" s="74"/>
      <c r="AP228" s="74"/>
      <c r="AQ228" s="74"/>
      <c r="AR228" s="74"/>
      <c r="AS228" s="74"/>
      <c r="AT228" s="74"/>
      <c r="AU228" s="74"/>
      <c r="AV228" s="74"/>
      <c r="AW228" s="74"/>
      <c r="AX228" s="74"/>
      <c r="AY228" s="74"/>
      <c r="AZ228" s="74"/>
      <c r="BA228" s="74"/>
      <c r="BB228" s="74"/>
      <c r="BC228" s="74"/>
      <c r="BD228" s="74"/>
      <c r="BE228" s="74"/>
      <c r="BF228" s="74"/>
    </row>
    <row r="229" spans="2:58" x14ac:dyDescent="0.3">
      <c r="B229" t="s">
        <v>1019</v>
      </c>
      <c r="E229" s="74"/>
      <c r="F229" s="74"/>
      <c r="G229" s="74"/>
      <c r="H229" s="74"/>
      <c r="I229" s="74"/>
      <c r="J229" s="74"/>
      <c r="K229" s="74"/>
      <c r="L229" s="74"/>
      <c r="M229" s="74"/>
      <c r="N229" s="74"/>
      <c r="O229" s="74"/>
      <c r="P229" s="74"/>
      <c r="Q229" s="74"/>
      <c r="R229" s="74"/>
      <c r="S229" s="74"/>
      <c r="T229" s="74"/>
      <c r="U229" s="74"/>
      <c r="V229" s="74"/>
      <c r="W229" s="74"/>
      <c r="X229" s="74"/>
      <c r="Y229" s="74"/>
      <c r="Z229" s="74"/>
      <c r="AA229" s="74"/>
      <c r="AB229" s="74"/>
      <c r="AC229" s="74"/>
      <c r="AD229" s="74"/>
      <c r="AE229" s="74"/>
      <c r="AF229" s="74"/>
      <c r="AG229" s="74"/>
      <c r="AH229" s="74"/>
      <c r="AI229" s="74"/>
      <c r="AJ229" s="74"/>
      <c r="AK229" s="74"/>
      <c r="AL229" s="74"/>
      <c r="AM229" s="74"/>
      <c r="AN229" s="74"/>
      <c r="AO229" s="74"/>
      <c r="AP229" s="74"/>
      <c r="AQ229" s="74"/>
      <c r="AR229" s="74"/>
      <c r="AS229" s="74"/>
      <c r="AT229" s="74"/>
      <c r="AU229" s="74"/>
      <c r="AV229" s="74"/>
      <c r="AW229" s="74"/>
      <c r="AX229" s="74"/>
      <c r="AY229" s="74"/>
      <c r="AZ229" s="74"/>
      <c r="BA229" s="74"/>
      <c r="BB229" s="74"/>
      <c r="BC229" s="74"/>
      <c r="BD229" s="74"/>
      <c r="BE229" s="74"/>
      <c r="BF229" s="74"/>
    </row>
    <row r="230" spans="2:58" x14ac:dyDescent="0.3">
      <c r="B230" t="s">
        <v>1019</v>
      </c>
      <c r="E230" s="74"/>
      <c r="F230" s="74"/>
      <c r="G230" s="74"/>
      <c r="H230" s="74"/>
      <c r="I230" s="74"/>
      <c r="J230" s="74"/>
      <c r="K230" s="74"/>
      <c r="L230" s="74"/>
      <c r="M230" s="74"/>
      <c r="N230" s="74"/>
      <c r="O230" s="74"/>
      <c r="P230" s="74"/>
      <c r="Q230" s="74"/>
      <c r="R230" s="74"/>
      <c r="S230" s="74"/>
      <c r="T230" s="74"/>
      <c r="U230" s="74"/>
      <c r="V230" s="74"/>
      <c r="W230" s="74"/>
      <c r="X230" s="74"/>
      <c r="Y230" s="74"/>
      <c r="Z230" s="74"/>
      <c r="AA230" s="74"/>
      <c r="AB230" s="74"/>
      <c r="AC230" s="74"/>
      <c r="AD230" s="74"/>
      <c r="AE230" s="74"/>
      <c r="AF230" s="74"/>
      <c r="AG230" s="74"/>
      <c r="AH230" s="74"/>
      <c r="AI230" s="74"/>
      <c r="AJ230" s="74"/>
      <c r="AK230" s="74"/>
      <c r="AL230" s="74"/>
      <c r="AM230" s="74"/>
      <c r="AN230" s="74"/>
      <c r="AO230" s="74"/>
      <c r="AP230" s="74"/>
      <c r="AQ230" s="74"/>
      <c r="AR230" s="74"/>
      <c r="AS230" s="74"/>
      <c r="AT230" s="74"/>
      <c r="AU230" s="74"/>
      <c r="AV230" s="74"/>
      <c r="AW230" s="74"/>
      <c r="AX230" s="74"/>
      <c r="AY230" s="74"/>
      <c r="AZ230" s="74"/>
      <c r="BA230" s="74"/>
      <c r="BB230" s="74"/>
      <c r="BC230" s="74"/>
      <c r="BD230" s="74"/>
      <c r="BE230" s="74"/>
      <c r="BF230" s="74"/>
    </row>
    <row r="231" spans="2:58" x14ac:dyDescent="0.3">
      <c r="B231" t="s">
        <v>1019</v>
      </c>
      <c r="E231" s="74"/>
      <c r="F231" s="74"/>
      <c r="G231" s="74"/>
      <c r="H231" s="74"/>
      <c r="I231" s="74"/>
      <c r="J231" s="74"/>
      <c r="K231" s="74"/>
      <c r="L231" s="74"/>
      <c r="M231" s="74"/>
      <c r="N231" s="74"/>
      <c r="O231" s="74"/>
      <c r="P231" s="74"/>
      <c r="Q231" s="74"/>
      <c r="R231" s="74"/>
      <c r="S231" s="74"/>
      <c r="T231" s="74"/>
      <c r="U231" s="74"/>
      <c r="V231" s="74"/>
      <c r="W231" s="74"/>
      <c r="X231" s="74"/>
      <c r="Y231" s="74"/>
      <c r="Z231" s="74"/>
      <c r="AA231" s="74"/>
      <c r="AB231" s="74"/>
      <c r="AC231" s="74"/>
      <c r="AD231" s="74"/>
      <c r="AE231" s="74"/>
      <c r="AF231" s="74"/>
      <c r="AG231" s="74"/>
      <c r="AH231" s="74"/>
      <c r="AI231" s="74"/>
      <c r="AJ231" s="74"/>
      <c r="AK231" s="74"/>
      <c r="AL231" s="74"/>
      <c r="AM231" s="74"/>
      <c r="AN231" s="74"/>
      <c r="AO231" s="74"/>
      <c r="AP231" s="74"/>
      <c r="AQ231" s="74"/>
      <c r="AR231" s="74"/>
      <c r="AS231" s="74"/>
      <c r="AT231" s="74"/>
      <c r="AU231" s="74"/>
      <c r="AV231" s="74"/>
      <c r="AW231" s="74"/>
      <c r="AX231" s="74"/>
      <c r="AY231" s="74"/>
      <c r="AZ231" s="74"/>
      <c r="BA231" s="74"/>
      <c r="BB231" s="74"/>
      <c r="BC231" s="74"/>
      <c r="BD231" s="74"/>
      <c r="BE231" s="74"/>
      <c r="BF231" s="74"/>
    </row>
    <row r="232" spans="2:58" x14ac:dyDescent="0.3">
      <c r="B232" t="s">
        <v>1019</v>
      </c>
      <c r="E232" s="74"/>
      <c r="F232" s="74"/>
      <c r="G232" s="74"/>
      <c r="H232" s="74"/>
      <c r="I232" s="74"/>
      <c r="J232" s="74"/>
      <c r="K232" s="74"/>
      <c r="L232" s="74"/>
      <c r="M232" s="74"/>
      <c r="N232" s="74"/>
      <c r="O232" s="74"/>
      <c r="P232" s="74"/>
      <c r="Q232" s="74"/>
      <c r="R232" s="74"/>
      <c r="S232" s="74"/>
      <c r="T232" s="74"/>
      <c r="U232" s="74"/>
      <c r="V232" s="74"/>
      <c r="W232" s="74"/>
      <c r="X232" s="74"/>
      <c r="Y232" s="74"/>
      <c r="Z232" s="74"/>
      <c r="AA232" s="74"/>
      <c r="AB232" s="74"/>
      <c r="AC232" s="74"/>
      <c r="AD232" s="74"/>
      <c r="AE232" s="74"/>
      <c r="AF232" s="74"/>
      <c r="AG232" s="74"/>
      <c r="AH232" s="74"/>
      <c r="AI232" s="74"/>
      <c r="AJ232" s="74"/>
      <c r="AK232" s="74"/>
      <c r="AL232" s="74"/>
      <c r="AM232" s="74"/>
      <c r="AN232" s="74"/>
      <c r="AO232" s="74"/>
      <c r="AP232" s="74"/>
      <c r="AQ232" s="74"/>
      <c r="AR232" s="74"/>
      <c r="AS232" s="74"/>
      <c r="AT232" s="74"/>
      <c r="AU232" s="74"/>
      <c r="AV232" s="74"/>
      <c r="AW232" s="74"/>
      <c r="AX232" s="74"/>
      <c r="AY232" s="74"/>
      <c r="AZ232" s="74"/>
      <c r="BA232" s="74"/>
      <c r="BB232" s="74"/>
      <c r="BC232" s="74"/>
      <c r="BD232" s="74"/>
      <c r="BE232" s="74"/>
      <c r="BF232" s="74"/>
    </row>
    <row r="233" spans="2:58" x14ac:dyDescent="0.3">
      <c r="B233" t="s">
        <v>1019</v>
      </c>
      <c r="E233" s="74"/>
      <c r="F233" s="74"/>
      <c r="G233" s="74"/>
      <c r="H233" s="74"/>
      <c r="I233" s="74"/>
      <c r="J233" s="74"/>
      <c r="K233" s="74"/>
      <c r="L233" s="74"/>
      <c r="M233" s="74"/>
      <c r="N233" s="74"/>
      <c r="O233" s="74"/>
      <c r="P233" s="74"/>
      <c r="Q233" s="74"/>
      <c r="R233" s="74"/>
      <c r="S233" s="74"/>
      <c r="T233" s="74"/>
      <c r="U233" s="74"/>
      <c r="V233" s="74"/>
      <c r="W233" s="74"/>
      <c r="X233" s="74"/>
      <c r="Y233" s="74"/>
      <c r="Z233" s="74"/>
      <c r="AA233" s="74"/>
      <c r="AB233" s="74"/>
      <c r="AC233" s="74"/>
      <c r="AD233" s="74"/>
      <c r="AE233" s="74"/>
      <c r="AF233" s="74"/>
      <c r="AG233" s="74"/>
      <c r="AH233" s="74"/>
      <c r="AI233" s="74"/>
      <c r="AJ233" s="74"/>
      <c r="AK233" s="74"/>
      <c r="AL233" s="74"/>
      <c r="AM233" s="74"/>
      <c r="AN233" s="74"/>
      <c r="AO233" s="74"/>
      <c r="AP233" s="74"/>
      <c r="AQ233" s="74"/>
      <c r="AR233" s="74"/>
      <c r="AS233" s="74"/>
      <c r="AT233" s="74"/>
      <c r="AU233" s="74"/>
      <c r="AV233" s="74"/>
      <c r="AW233" s="74"/>
      <c r="AX233" s="74"/>
      <c r="AY233" s="74"/>
      <c r="AZ233" s="74"/>
      <c r="BA233" s="74"/>
      <c r="BB233" s="74"/>
      <c r="BC233" s="74"/>
      <c r="BD233" s="74"/>
      <c r="BE233" s="74"/>
      <c r="BF233" s="74"/>
    </row>
    <row r="234" spans="2:58" x14ac:dyDescent="0.3">
      <c r="B234" t="s">
        <v>1019</v>
      </c>
      <c r="E234" s="74"/>
      <c r="F234" s="74"/>
      <c r="G234" s="74"/>
      <c r="H234" s="74"/>
      <c r="I234" s="74"/>
      <c r="J234" s="74"/>
      <c r="K234" s="74"/>
      <c r="L234" s="74"/>
      <c r="M234" s="74"/>
      <c r="N234" s="74"/>
      <c r="O234" s="74"/>
      <c r="P234" s="74"/>
      <c r="Q234" s="74"/>
      <c r="R234" s="74"/>
      <c r="S234" s="74"/>
      <c r="T234" s="74"/>
      <c r="U234" s="74"/>
      <c r="V234" s="74"/>
      <c r="W234" s="74"/>
      <c r="X234" s="74"/>
      <c r="Y234" s="74"/>
      <c r="Z234" s="74"/>
      <c r="AA234" s="74"/>
      <c r="AB234" s="74"/>
      <c r="AC234" s="74"/>
      <c r="AD234" s="74"/>
      <c r="AE234" s="74"/>
      <c r="AF234" s="74"/>
      <c r="AG234" s="74"/>
      <c r="AH234" s="74"/>
      <c r="AI234" s="74"/>
      <c r="AJ234" s="74"/>
      <c r="AK234" s="74"/>
      <c r="AL234" s="74"/>
      <c r="AM234" s="74"/>
      <c r="AN234" s="74"/>
      <c r="AO234" s="74"/>
      <c r="AP234" s="74"/>
      <c r="AQ234" s="74"/>
      <c r="AR234" s="74"/>
      <c r="AS234" s="74"/>
      <c r="AT234" s="74"/>
      <c r="AU234" s="74"/>
      <c r="AV234" s="74"/>
      <c r="AW234" s="74"/>
      <c r="AX234" s="74"/>
      <c r="AY234" s="74"/>
      <c r="AZ234" s="74"/>
      <c r="BA234" s="74"/>
      <c r="BB234" s="74"/>
      <c r="BC234" s="74"/>
      <c r="BD234" s="74"/>
      <c r="BE234" s="74"/>
      <c r="BF234" s="74"/>
    </row>
    <row r="235" spans="2:58" x14ac:dyDescent="0.3">
      <c r="B235" t="s">
        <v>1019</v>
      </c>
      <c r="E235" s="74"/>
      <c r="F235" s="74"/>
      <c r="G235" s="74"/>
      <c r="H235" s="74"/>
      <c r="I235" s="74"/>
      <c r="J235" s="74"/>
      <c r="K235" s="74"/>
      <c r="L235" s="74"/>
      <c r="M235" s="74"/>
      <c r="N235" s="74"/>
      <c r="O235" s="74"/>
      <c r="P235" s="74"/>
      <c r="Q235" s="74"/>
      <c r="R235" s="74"/>
      <c r="S235" s="74"/>
      <c r="T235" s="74"/>
      <c r="U235" s="74"/>
      <c r="V235" s="74"/>
      <c r="W235" s="74"/>
      <c r="X235" s="74"/>
      <c r="Y235" s="74"/>
      <c r="Z235" s="74"/>
      <c r="AA235" s="74"/>
      <c r="AB235" s="74"/>
      <c r="AC235" s="74"/>
      <c r="AD235" s="74"/>
      <c r="AE235" s="74"/>
      <c r="AF235" s="74"/>
      <c r="AG235" s="74"/>
      <c r="AH235" s="74"/>
      <c r="AI235" s="74"/>
      <c r="AJ235" s="74"/>
      <c r="AK235" s="74"/>
      <c r="AL235" s="74"/>
      <c r="AM235" s="74"/>
      <c r="AN235" s="74"/>
      <c r="AO235" s="74"/>
      <c r="AP235" s="74"/>
      <c r="AQ235" s="74"/>
      <c r="AR235" s="74"/>
      <c r="AS235" s="74"/>
      <c r="AT235" s="74"/>
      <c r="AU235" s="74"/>
      <c r="AV235" s="74"/>
      <c r="AW235" s="74"/>
      <c r="AX235" s="74"/>
      <c r="AY235" s="74"/>
      <c r="AZ235" s="74"/>
      <c r="BA235" s="74"/>
      <c r="BB235" s="74"/>
      <c r="BC235" s="74"/>
      <c r="BD235" s="74"/>
      <c r="BE235" s="74"/>
      <c r="BF235" s="74"/>
    </row>
    <row r="236" spans="2:58" x14ac:dyDescent="0.3">
      <c r="B236" t="s">
        <v>1019</v>
      </c>
      <c r="E236" s="74"/>
      <c r="F236" s="74"/>
      <c r="G236" s="74"/>
      <c r="H236" s="74"/>
      <c r="I236" s="74"/>
      <c r="J236" s="74"/>
      <c r="K236" s="74"/>
      <c r="L236" s="74"/>
      <c r="M236" s="74"/>
      <c r="N236" s="74"/>
      <c r="O236" s="74"/>
      <c r="P236" s="74"/>
      <c r="Q236" s="74"/>
      <c r="R236" s="74"/>
      <c r="S236" s="74"/>
      <c r="T236" s="74"/>
      <c r="U236" s="74"/>
      <c r="V236" s="74"/>
      <c r="W236" s="74"/>
      <c r="X236" s="74"/>
      <c r="Y236" s="74"/>
      <c r="Z236" s="74"/>
      <c r="AA236" s="74"/>
      <c r="AB236" s="74"/>
      <c r="AC236" s="74"/>
      <c r="AD236" s="74"/>
      <c r="AE236" s="74"/>
      <c r="AF236" s="74"/>
      <c r="AG236" s="74"/>
      <c r="AH236" s="74"/>
      <c r="AI236" s="74"/>
      <c r="AJ236" s="74"/>
      <c r="AK236" s="74"/>
      <c r="AL236" s="74"/>
      <c r="AM236" s="74"/>
      <c r="AN236" s="74"/>
      <c r="AO236" s="74"/>
      <c r="AP236" s="74"/>
      <c r="AQ236" s="74"/>
      <c r="AR236" s="74"/>
      <c r="AS236" s="74"/>
      <c r="AT236" s="74"/>
      <c r="AU236" s="74"/>
      <c r="AV236" s="74"/>
      <c r="AW236" s="74"/>
      <c r="AX236" s="74"/>
      <c r="AY236" s="74"/>
      <c r="AZ236" s="74"/>
      <c r="BA236" s="74"/>
      <c r="BB236" s="74"/>
      <c r="BC236" s="74"/>
      <c r="BD236" s="74"/>
      <c r="BE236" s="74"/>
      <c r="BF236" s="74"/>
    </row>
    <row r="237" spans="2:58" x14ac:dyDescent="0.3">
      <c r="B237" t="s">
        <v>1019</v>
      </c>
      <c r="E237" s="74"/>
      <c r="F237" s="74"/>
      <c r="G237" s="74"/>
      <c r="H237" s="74"/>
      <c r="I237" s="74"/>
      <c r="J237" s="74"/>
      <c r="K237" s="74"/>
      <c r="L237" s="74"/>
      <c r="M237" s="74"/>
      <c r="N237" s="74"/>
      <c r="O237" s="74"/>
      <c r="P237" s="74"/>
      <c r="Q237" s="74"/>
      <c r="R237" s="74"/>
      <c r="S237" s="74"/>
      <c r="T237" s="74"/>
      <c r="U237" s="74"/>
      <c r="V237" s="74"/>
      <c r="W237" s="74"/>
      <c r="X237" s="74"/>
      <c r="Y237" s="74"/>
      <c r="Z237" s="74"/>
      <c r="AA237" s="74"/>
      <c r="AB237" s="74"/>
      <c r="AC237" s="74"/>
      <c r="AD237" s="74"/>
      <c r="AE237" s="74"/>
      <c r="AF237" s="74"/>
      <c r="AG237" s="74"/>
      <c r="AH237" s="74"/>
      <c r="AI237" s="74"/>
      <c r="AJ237" s="74"/>
      <c r="AK237" s="74"/>
      <c r="AL237" s="74"/>
      <c r="AM237" s="74"/>
      <c r="AN237" s="74"/>
      <c r="AO237" s="74"/>
      <c r="AP237" s="74"/>
      <c r="AQ237" s="74"/>
      <c r="AR237" s="74"/>
      <c r="AS237" s="74"/>
      <c r="AT237" s="74"/>
      <c r="AU237" s="74"/>
      <c r="AV237" s="74"/>
      <c r="AW237" s="74"/>
      <c r="AX237" s="74"/>
      <c r="AY237" s="74"/>
      <c r="AZ237" s="74"/>
      <c r="BA237" s="74"/>
      <c r="BB237" s="74"/>
      <c r="BC237" s="74"/>
      <c r="BD237" s="74"/>
      <c r="BE237" s="74"/>
      <c r="BF237" s="74"/>
    </row>
    <row r="238" spans="2:58" x14ac:dyDescent="0.3">
      <c r="B238" t="s">
        <v>1019</v>
      </c>
      <c r="E238" s="74"/>
      <c r="F238" s="74"/>
      <c r="G238" s="74"/>
      <c r="H238" s="74"/>
      <c r="I238" s="74"/>
      <c r="J238" s="74"/>
      <c r="K238" s="74"/>
      <c r="L238" s="74"/>
      <c r="M238" s="74"/>
      <c r="N238" s="74"/>
      <c r="O238" s="74"/>
      <c r="P238" s="74"/>
      <c r="Q238" s="74"/>
      <c r="R238" s="74"/>
      <c r="S238" s="74"/>
      <c r="T238" s="74"/>
      <c r="U238" s="74"/>
      <c r="V238" s="74"/>
      <c r="W238" s="74"/>
      <c r="X238" s="74"/>
      <c r="Y238" s="74"/>
      <c r="Z238" s="74"/>
      <c r="AA238" s="74"/>
      <c r="AB238" s="74"/>
      <c r="AC238" s="74"/>
      <c r="AD238" s="74"/>
      <c r="AE238" s="74"/>
      <c r="AF238" s="74"/>
      <c r="AG238" s="74"/>
      <c r="AH238" s="74"/>
      <c r="AI238" s="74"/>
      <c r="AJ238" s="74"/>
      <c r="AK238" s="74"/>
      <c r="AL238" s="74"/>
      <c r="AM238" s="74"/>
      <c r="AN238" s="74"/>
      <c r="AO238" s="74"/>
      <c r="AP238" s="74"/>
      <c r="AQ238" s="74"/>
      <c r="AR238" s="74"/>
      <c r="AS238" s="74"/>
      <c r="AT238" s="74"/>
      <c r="AU238" s="74"/>
      <c r="AV238" s="74"/>
      <c r="AW238" s="74"/>
      <c r="AX238" s="74"/>
      <c r="AY238" s="74"/>
      <c r="AZ238" s="74"/>
      <c r="BA238" s="74"/>
      <c r="BB238" s="74"/>
      <c r="BC238" s="74"/>
      <c r="BD238" s="74"/>
      <c r="BE238" s="74"/>
      <c r="BF238" s="74"/>
    </row>
    <row r="239" spans="2:58" x14ac:dyDescent="0.3">
      <c r="B239" t="s">
        <v>1019</v>
      </c>
      <c r="E239" s="74"/>
      <c r="F239" s="74"/>
      <c r="G239" s="74"/>
      <c r="H239" s="74"/>
      <c r="I239" s="74"/>
      <c r="J239" s="74"/>
      <c r="K239" s="74"/>
      <c r="L239" s="74"/>
      <c r="M239" s="74"/>
      <c r="N239" s="74"/>
      <c r="O239" s="74"/>
      <c r="P239" s="74"/>
      <c r="Q239" s="74"/>
      <c r="R239" s="74"/>
      <c r="S239" s="74"/>
      <c r="T239" s="74"/>
      <c r="U239" s="74"/>
      <c r="V239" s="74"/>
      <c r="W239" s="74"/>
      <c r="X239" s="74"/>
      <c r="Y239" s="74"/>
      <c r="Z239" s="74"/>
      <c r="AA239" s="74"/>
      <c r="AB239" s="74"/>
      <c r="AC239" s="74"/>
      <c r="AD239" s="74"/>
      <c r="AE239" s="74"/>
      <c r="AF239" s="74"/>
      <c r="AG239" s="74"/>
      <c r="AH239" s="74"/>
      <c r="AI239" s="74"/>
      <c r="AJ239" s="74"/>
      <c r="AK239" s="74"/>
      <c r="AL239" s="74"/>
      <c r="AM239" s="74"/>
      <c r="AN239" s="74"/>
      <c r="AO239" s="74"/>
      <c r="AP239" s="74"/>
      <c r="AQ239" s="74"/>
      <c r="AR239" s="74"/>
      <c r="AS239" s="74"/>
      <c r="AT239" s="74"/>
      <c r="AU239" s="74"/>
      <c r="AV239" s="74"/>
      <c r="AW239" s="74"/>
      <c r="AX239" s="74"/>
      <c r="AY239" s="74"/>
      <c r="AZ239" s="74"/>
      <c r="BA239" s="74"/>
      <c r="BB239" s="74"/>
      <c r="BC239" s="74"/>
      <c r="BD239" s="74"/>
      <c r="BE239" s="74"/>
      <c r="BF239" s="74"/>
    </row>
    <row r="240" spans="2:58" x14ac:dyDescent="0.3">
      <c r="B240" t="s">
        <v>1019</v>
      </c>
      <c r="E240" s="74"/>
      <c r="F240" s="74"/>
      <c r="G240" s="74"/>
      <c r="H240" s="74"/>
      <c r="I240" s="74"/>
      <c r="J240" s="74"/>
      <c r="K240" s="74"/>
      <c r="L240" s="74"/>
      <c r="M240" s="74"/>
      <c r="N240" s="74"/>
      <c r="O240" s="74"/>
      <c r="P240" s="74"/>
      <c r="Q240" s="74"/>
      <c r="R240" s="74"/>
      <c r="S240" s="74"/>
      <c r="T240" s="74"/>
      <c r="U240" s="74"/>
      <c r="V240" s="74"/>
      <c r="W240" s="74"/>
      <c r="X240" s="74"/>
      <c r="Y240" s="74"/>
      <c r="Z240" s="74"/>
      <c r="AA240" s="74"/>
      <c r="AB240" s="74"/>
      <c r="AC240" s="74"/>
      <c r="AD240" s="74"/>
      <c r="AE240" s="74"/>
      <c r="AF240" s="74"/>
      <c r="AG240" s="74"/>
      <c r="AH240" s="74"/>
      <c r="AI240" s="74"/>
      <c r="AJ240" s="74"/>
      <c r="AK240" s="74"/>
      <c r="AL240" s="74"/>
      <c r="AM240" s="74"/>
      <c r="AN240" s="74"/>
      <c r="AO240" s="74"/>
      <c r="AP240" s="74"/>
      <c r="AQ240" s="74"/>
      <c r="AR240" s="74"/>
      <c r="AS240" s="74"/>
      <c r="AT240" s="74"/>
      <c r="AU240" s="74"/>
      <c r="AV240" s="74"/>
      <c r="AW240" s="74"/>
      <c r="AX240" s="74"/>
      <c r="AY240" s="74"/>
      <c r="AZ240" s="74"/>
      <c r="BA240" s="74"/>
      <c r="BB240" s="74"/>
      <c r="BC240" s="74"/>
      <c r="BD240" s="74"/>
      <c r="BE240" s="74"/>
      <c r="BF240" s="74"/>
    </row>
    <row r="241" spans="2:58" x14ac:dyDescent="0.3">
      <c r="B241" t="s">
        <v>1019</v>
      </c>
      <c r="E241" s="74"/>
      <c r="F241" s="74"/>
      <c r="G241" s="74"/>
      <c r="H241" s="74"/>
      <c r="I241" s="74"/>
      <c r="J241" s="74"/>
      <c r="K241" s="74"/>
      <c r="L241" s="74"/>
      <c r="M241" s="74"/>
      <c r="N241" s="74"/>
      <c r="O241" s="74"/>
      <c r="P241" s="74"/>
      <c r="Q241" s="74"/>
      <c r="R241" s="74"/>
      <c r="S241" s="74"/>
      <c r="T241" s="74"/>
      <c r="U241" s="74"/>
      <c r="V241" s="74"/>
      <c r="W241" s="74"/>
      <c r="X241" s="74"/>
      <c r="Y241" s="74"/>
      <c r="Z241" s="74"/>
      <c r="AA241" s="74"/>
      <c r="AB241" s="74"/>
      <c r="AC241" s="74"/>
      <c r="AD241" s="74"/>
      <c r="AE241" s="74"/>
      <c r="AF241" s="74"/>
      <c r="AG241" s="74"/>
      <c r="AH241" s="74"/>
      <c r="AI241" s="74"/>
      <c r="AJ241" s="74"/>
      <c r="AK241" s="74"/>
      <c r="AL241" s="74"/>
      <c r="AM241" s="74"/>
      <c r="AN241" s="74"/>
      <c r="AO241" s="74"/>
      <c r="AP241" s="74"/>
      <c r="AQ241" s="74"/>
      <c r="AR241" s="74"/>
      <c r="AS241" s="74"/>
      <c r="AT241" s="74"/>
      <c r="AU241" s="74"/>
      <c r="AV241" s="74"/>
      <c r="AW241" s="74"/>
      <c r="AX241" s="74"/>
      <c r="AY241" s="74"/>
      <c r="AZ241" s="74"/>
      <c r="BA241" s="74"/>
      <c r="BB241" s="74"/>
      <c r="BC241" s="74"/>
      <c r="BD241" s="74"/>
      <c r="BE241" s="74"/>
      <c r="BF241" s="74"/>
    </row>
    <row r="242" spans="2:58" x14ac:dyDescent="0.3">
      <c r="B242" t="s">
        <v>1019</v>
      </c>
      <c r="E242" s="74"/>
      <c r="F242" s="74"/>
      <c r="G242" s="74"/>
      <c r="H242" s="74"/>
      <c r="I242" s="74"/>
      <c r="J242" s="74"/>
      <c r="K242" s="74"/>
      <c r="L242" s="74"/>
      <c r="M242" s="74"/>
      <c r="N242" s="74"/>
      <c r="O242" s="74"/>
      <c r="P242" s="74"/>
      <c r="Q242" s="74"/>
      <c r="R242" s="74"/>
      <c r="S242" s="74"/>
      <c r="T242" s="74"/>
      <c r="U242" s="74"/>
      <c r="V242" s="74"/>
      <c r="W242" s="74"/>
      <c r="X242" s="74"/>
      <c r="Y242" s="74"/>
      <c r="Z242" s="74"/>
      <c r="AA242" s="74"/>
      <c r="AB242" s="74"/>
      <c r="AC242" s="74"/>
      <c r="AD242" s="74"/>
      <c r="AE242" s="74"/>
      <c r="AF242" s="74"/>
      <c r="AG242" s="74"/>
      <c r="AH242" s="74"/>
      <c r="AI242" s="74"/>
      <c r="AJ242" s="74"/>
      <c r="AK242" s="74"/>
      <c r="AL242" s="74"/>
      <c r="AM242" s="74"/>
      <c r="AN242" s="74"/>
      <c r="AO242" s="74"/>
      <c r="AP242" s="74"/>
      <c r="AQ242" s="74"/>
      <c r="AR242" s="74"/>
      <c r="AS242" s="74"/>
      <c r="AT242" s="74"/>
      <c r="AU242" s="74"/>
      <c r="AV242" s="74"/>
      <c r="AW242" s="74"/>
      <c r="AX242" s="74"/>
      <c r="AY242" s="74"/>
      <c r="AZ242" s="74"/>
      <c r="BA242" s="74"/>
      <c r="BB242" s="74"/>
      <c r="BC242" s="74"/>
      <c r="BD242" s="74"/>
      <c r="BE242" s="74"/>
      <c r="BF242" s="74"/>
    </row>
    <row r="243" spans="2:58" x14ac:dyDescent="0.3">
      <c r="B243" t="s">
        <v>1019</v>
      </c>
      <c r="E243" s="74"/>
      <c r="F243" s="74"/>
      <c r="G243" s="74"/>
      <c r="H243" s="74"/>
      <c r="I243" s="74"/>
      <c r="J243" s="74"/>
      <c r="K243" s="74"/>
      <c r="L243" s="74"/>
      <c r="M243" s="74"/>
      <c r="N243" s="74"/>
      <c r="O243" s="74"/>
      <c r="P243" s="74"/>
      <c r="Q243" s="74"/>
      <c r="R243" s="74"/>
      <c r="S243" s="74"/>
      <c r="T243" s="74"/>
      <c r="U243" s="74"/>
      <c r="V243" s="74"/>
      <c r="W243" s="74"/>
      <c r="X243" s="74"/>
      <c r="Y243" s="74"/>
      <c r="Z243" s="74"/>
      <c r="AA243" s="74"/>
      <c r="AB243" s="74"/>
      <c r="AC243" s="74"/>
      <c r="AD243" s="74"/>
      <c r="AE243" s="74"/>
      <c r="AF243" s="74"/>
      <c r="AG243" s="74"/>
      <c r="AH243" s="74"/>
      <c r="AI243" s="74"/>
      <c r="AJ243" s="74"/>
      <c r="AK243" s="74"/>
      <c r="AL243" s="74"/>
      <c r="AM243" s="74"/>
      <c r="AN243" s="74"/>
      <c r="AO243" s="74"/>
      <c r="AP243" s="74"/>
      <c r="AQ243" s="74"/>
      <c r="AR243" s="74"/>
      <c r="AS243" s="74"/>
      <c r="AT243" s="74"/>
      <c r="AU243" s="74"/>
      <c r="AV243" s="74"/>
      <c r="AW243" s="74"/>
      <c r="AX243" s="74"/>
      <c r="AY243" s="74"/>
      <c r="AZ243" s="74"/>
      <c r="BA243" s="74"/>
      <c r="BB243" s="74"/>
      <c r="BC243" s="74"/>
      <c r="BD243" s="74"/>
      <c r="BE243" s="74"/>
      <c r="BF243" s="74"/>
    </row>
    <row r="244" spans="2:58" x14ac:dyDescent="0.3">
      <c r="B244" t="s">
        <v>1019</v>
      </c>
      <c r="E244" s="74"/>
      <c r="F244" s="74"/>
      <c r="G244" s="74"/>
      <c r="H244" s="74"/>
      <c r="I244" s="74"/>
      <c r="J244" s="74"/>
      <c r="K244" s="74"/>
      <c r="L244" s="74"/>
      <c r="M244" s="74"/>
      <c r="N244" s="74"/>
      <c r="O244" s="74"/>
      <c r="P244" s="74"/>
      <c r="Q244" s="74"/>
      <c r="R244" s="74"/>
      <c r="S244" s="74"/>
      <c r="T244" s="74"/>
      <c r="U244" s="74"/>
      <c r="V244" s="74"/>
      <c r="W244" s="74"/>
      <c r="X244" s="74"/>
      <c r="Y244" s="74"/>
      <c r="Z244" s="74"/>
      <c r="AA244" s="74"/>
      <c r="AB244" s="74"/>
      <c r="AC244" s="74"/>
      <c r="AD244" s="74"/>
      <c r="AE244" s="74"/>
      <c r="AF244" s="74"/>
      <c r="AG244" s="74"/>
      <c r="AH244" s="74"/>
      <c r="AI244" s="74"/>
      <c r="AJ244" s="74"/>
      <c r="AK244" s="74"/>
      <c r="AL244" s="74"/>
      <c r="AM244" s="74"/>
      <c r="AN244" s="74"/>
      <c r="AO244" s="74"/>
      <c r="AP244" s="74"/>
      <c r="AQ244" s="74"/>
      <c r="AR244" s="74"/>
      <c r="AS244" s="74"/>
      <c r="AT244" s="74"/>
      <c r="AU244" s="74"/>
      <c r="AV244" s="74"/>
      <c r="AW244" s="74"/>
      <c r="AX244" s="74"/>
      <c r="AY244" s="74"/>
      <c r="AZ244" s="74"/>
      <c r="BA244" s="74"/>
      <c r="BB244" s="74"/>
      <c r="BC244" s="74"/>
      <c r="BD244" s="74"/>
      <c r="BE244" s="74"/>
      <c r="BF244" s="74"/>
    </row>
    <row r="245" spans="2:58" x14ac:dyDescent="0.3">
      <c r="B245" t="s">
        <v>1019</v>
      </c>
      <c r="E245" s="74"/>
      <c r="F245" s="74"/>
      <c r="G245" s="74"/>
      <c r="H245" s="74"/>
      <c r="I245" s="74"/>
      <c r="J245" s="74"/>
      <c r="K245" s="74"/>
      <c r="L245" s="74"/>
      <c r="M245" s="74"/>
      <c r="N245" s="74"/>
      <c r="O245" s="74"/>
      <c r="P245" s="74"/>
      <c r="Q245" s="74"/>
      <c r="R245" s="74"/>
      <c r="S245" s="74"/>
      <c r="T245" s="74"/>
      <c r="U245" s="74"/>
      <c r="V245" s="74"/>
      <c r="W245" s="74"/>
      <c r="X245" s="74"/>
      <c r="Y245" s="74"/>
      <c r="Z245" s="74"/>
      <c r="AA245" s="74"/>
      <c r="AB245" s="74"/>
      <c r="AC245" s="74"/>
      <c r="AD245" s="74"/>
      <c r="AE245" s="74"/>
      <c r="AF245" s="74"/>
      <c r="AG245" s="74"/>
      <c r="AH245" s="74"/>
      <c r="AI245" s="74"/>
      <c r="AJ245" s="74"/>
      <c r="AK245" s="74"/>
      <c r="AL245" s="74"/>
      <c r="AM245" s="74"/>
      <c r="AN245" s="74"/>
      <c r="AO245" s="74"/>
      <c r="AP245" s="74"/>
      <c r="AQ245" s="74"/>
      <c r="AR245" s="74"/>
      <c r="AS245" s="74"/>
      <c r="AT245" s="74"/>
      <c r="AU245" s="74"/>
      <c r="AV245" s="74"/>
      <c r="AW245" s="74"/>
      <c r="AX245" s="74"/>
      <c r="AY245" s="74"/>
      <c r="AZ245" s="74"/>
      <c r="BA245" s="74"/>
      <c r="BB245" s="74"/>
      <c r="BC245" s="74"/>
      <c r="BD245" s="74"/>
      <c r="BE245" s="74"/>
      <c r="BF245" s="74"/>
    </row>
    <row r="246" spans="2:58" x14ac:dyDescent="0.3">
      <c r="B246" t="s">
        <v>1019</v>
      </c>
      <c r="E246" s="74"/>
      <c r="F246" s="74"/>
      <c r="G246" s="74"/>
      <c r="H246" s="74"/>
      <c r="I246" s="74"/>
      <c r="J246" s="74"/>
      <c r="K246" s="74"/>
      <c r="L246" s="74"/>
      <c r="M246" s="74"/>
      <c r="N246" s="74"/>
      <c r="O246" s="74"/>
      <c r="P246" s="74"/>
      <c r="Q246" s="74"/>
      <c r="R246" s="74"/>
      <c r="S246" s="74"/>
      <c r="T246" s="74"/>
      <c r="U246" s="74"/>
      <c r="V246" s="74"/>
      <c r="W246" s="74"/>
      <c r="X246" s="74"/>
      <c r="Y246" s="74"/>
      <c r="Z246" s="74"/>
      <c r="AA246" s="74"/>
      <c r="AB246" s="74"/>
      <c r="AC246" s="74"/>
      <c r="AD246" s="74"/>
      <c r="AE246" s="74"/>
      <c r="AF246" s="74"/>
      <c r="AG246" s="74"/>
      <c r="AH246" s="74"/>
      <c r="AI246" s="74"/>
      <c r="AJ246" s="74"/>
      <c r="AK246" s="74"/>
      <c r="AL246" s="74"/>
      <c r="AM246" s="74"/>
      <c r="AN246" s="74"/>
      <c r="AO246" s="74"/>
      <c r="AP246" s="74"/>
      <c r="AQ246" s="74"/>
      <c r="AR246" s="74"/>
      <c r="AS246" s="74"/>
      <c r="AT246" s="74"/>
      <c r="AU246" s="74"/>
      <c r="AV246" s="74"/>
      <c r="AW246" s="74"/>
      <c r="AX246" s="74"/>
      <c r="AY246" s="74"/>
      <c r="AZ246" s="74"/>
      <c r="BA246" s="74"/>
      <c r="BB246" s="74"/>
      <c r="BC246" s="74"/>
      <c r="BD246" s="74"/>
      <c r="BE246" s="74"/>
      <c r="BF246" s="74"/>
    </row>
    <row r="247" spans="2:58" x14ac:dyDescent="0.3">
      <c r="B247" t="s">
        <v>1019</v>
      </c>
      <c r="E247" s="74"/>
      <c r="F247" s="74"/>
      <c r="G247" s="74"/>
      <c r="H247" s="74"/>
      <c r="I247" s="74"/>
      <c r="J247" s="74"/>
      <c r="K247" s="74"/>
      <c r="L247" s="74"/>
      <c r="M247" s="74"/>
      <c r="N247" s="74"/>
      <c r="O247" s="74"/>
      <c r="P247" s="74"/>
      <c r="Q247" s="74"/>
      <c r="R247" s="74"/>
      <c r="S247" s="74"/>
      <c r="T247" s="74"/>
      <c r="U247" s="74"/>
      <c r="V247" s="74"/>
      <c r="W247" s="74"/>
      <c r="X247" s="74"/>
      <c r="Y247" s="74"/>
      <c r="Z247" s="74"/>
      <c r="AA247" s="74"/>
      <c r="AB247" s="74"/>
      <c r="AC247" s="74"/>
      <c r="AD247" s="74"/>
      <c r="AE247" s="74"/>
      <c r="AF247" s="74"/>
      <c r="AG247" s="74"/>
      <c r="AH247" s="74"/>
      <c r="AI247" s="74"/>
      <c r="AJ247" s="74"/>
      <c r="AK247" s="74"/>
      <c r="AL247" s="74"/>
      <c r="AM247" s="74"/>
      <c r="AN247" s="74"/>
      <c r="AO247" s="74"/>
      <c r="AP247" s="74"/>
      <c r="AQ247" s="74"/>
      <c r="AR247" s="74"/>
      <c r="AS247" s="74"/>
      <c r="AT247" s="74"/>
      <c r="AU247" s="74"/>
      <c r="AV247" s="74"/>
      <c r="AW247" s="74"/>
      <c r="AX247" s="74"/>
      <c r="AY247" s="74"/>
      <c r="AZ247" s="74"/>
      <c r="BA247" s="74"/>
      <c r="BB247" s="74"/>
      <c r="BC247" s="74"/>
      <c r="BD247" s="74"/>
      <c r="BE247" s="74"/>
      <c r="BF247" s="74"/>
    </row>
    <row r="248" spans="2:58" x14ac:dyDescent="0.3">
      <c r="B248" t="s">
        <v>1019</v>
      </c>
      <c r="E248" s="74"/>
      <c r="F248" s="74"/>
      <c r="G248" s="74"/>
      <c r="H248" s="74"/>
      <c r="I248" s="74"/>
      <c r="J248" s="74"/>
      <c r="K248" s="74"/>
      <c r="L248" s="74"/>
      <c r="M248" s="74"/>
      <c r="N248" s="74"/>
      <c r="O248" s="74"/>
      <c r="P248" s="74"/>
      <c r="Q248" s="74"/>
      <c r="R248" s="74"/>
      <c r="S248" s="74"/>
      <c r="T248" s="74"/>
      <c r="U248" s="74"/>
      <c r="V248" s="74"/>
      <c r="W248" s="74"/>
      <c r="X248" s="74"/>
      <c r="Y248" s="74"/>
      <c r="Z248" s="74"/>
      <c r="AA248" s="74"/>
      <c r="AB248" s="74"/>
      <c r="AC248" s="74"/>
      <c r="AD248" s="74"/>
      <c r="AE248" s="74"/>
      <c r="AF248" s="74"/>
      <c r="AG248" s="74"/>
      <c r="AH248" s="74"/>
      <c r="AI248" s="74"/>
      <c r="AJ248" s="74"/>
      <c r="AK248" s="74"/>
      <c r="AL248" s="74"/>
      <c r="AM248" s="74"/>
      <c r="AN248" s="74"/>
      <c r="AO248" s="74"/>
      <c r="AP248" s="74"/>
      <c r="AQ248" s="74"/>
      <c r="AR248" s="74"/>
      <c r="AS248" s="74"/>
      <c r="AT248" s="74"/>
      <c r="AU248" s="74"/>
      <c r="AV248" s="74"/>
      <c r="AW248" s="74"/>
      <c r="AX248" s="74"/>
      <c r="AY248" s="74"/>
      <c r="AZ248" s="74"/>
      <c r="BA248" s="74"/>
      <c r="BB248" s="74"/>
      <c r="BC248" s="74"/>
      <c r="BD248" s="74"/>
      <c r="BE248" s="74"/>
      <c r="BF248" s="74"/>
    </row>
    <row r="249" spans="2:58" x14ac:dyDescent="0.3">
      <c r="B249" t="s">
        <v>1019</v>
      </c>
      <c r="E249" s="74"/>
      <c r="F249" s="74"/>
      <c r="G249" s="74"/>
      <c r="H249" s="74"/>
      <c r="I249" s="74"/>
      <c r="J249" s="74"/>
      <c r="K249" s="74"/>
      <c r="L249" s="74"/>
      <c r="M249" s="74"/>
      <c r="N249" s="74"/>
      <c r="O249" s="74"/>
      <c r="P249" s="74"/>
      <c r="Q249" s="74"/>
      <c r="R249" s="74"/>
      <c r="S249" s="74"/>
      <c r="T249" s="74"/>
      <c r="U249" s="74"/>
      <c r="V249" s="74"/>
      <c r="W249" s="74"/>
      <c r="X249" s="74"/>
      <c r="Y249" s="74"/>
      <c r="Z249" s="74"/>
      <c r="AA249" s="74"/>
      <c r="AB249" s="74"/>
      <c r="AC249" s="74"/>
      <c r="AD249" s="74"/>
      <c r="AE249" s="74"/>
      <c r="AF249" s="74"/>
      <c r="AG249" s="74"/>
      <c r="AH249" s="74"/>
      <c r="AI249" s="74"/>
      <c r="AJ249" s="74"/>
      <c r="AK249" s="74"/>
      <c r="AL249" s="74"/>
      <c r="AM249" s="74"/>
      <c r="AN249" s="74"/>
      <c r="AO249" s="74"/>
      <c r="AP249" s="74"/>
      <c r="AQ249" s="74"/>
      <c r="AR249" s="74"/>
      <c r="AS249" s="74"/>
      <c r="AT249" s="74"/>
      <c r="AU249" s="74"/>
      <c r="AV249" s="74"/>
      <c r="AW249" s="74"/>
      <c r="AX249" s="74"/>
      <c r="AY249" s="74"/>
      <c r="AZ249" s="74"/>
      <c r="BA249" s="74"/>
      <c r="BB249" s="74"/>
      <c r="BC249" s="74"/>
      <c r="BD249" s="74"/>
      <c r="BE249" s="74"/>
      <c r="BF249" s="74"/>
    </row>
    <row r="250" spans="2:58" x14ac:dyDescent="0.3">
      <c r="B250" t="s">
        <v>1019</v>
      </c>
      <c r="E250" s="74"/>
      <c r="F250" s="74"/>
      <c r="G250" s="74"/>
      <c r="H250" s="74"/>
      <c r="I250" s="74"/>
      <c r="J250" s="74"/>
      <c r="K250" s="74"/>
      <c r="L250" s="74"/>
      <c r="M250" s="74"/>
      <c r="N250" s="74"/>
      <c r="O250" s="74"/>
      <c r="P250" s="74"/>
      <c r="Q250" s="74"/>
      <c r="R250" s="74"/>
      <c r="S250" s="74"/>
      <c r="T250" s="74"/>
      <c r="U250" s="74"/>
      <c r="V250" s="74"/>
      <c r="W250" s="74"/>
      <c r="X250" s="74"/>
      <c r="Y250" s="74"/>
      <c r="Z250" s="74"/>
      <c r="AA250" s="74"/>
      <c r="AB250" s="74"/>
      <c r="AC250" s="74"/>
      <c r="AD250" s="74"/>
      <c r="AE250" s="74"/>
      <c r="AF250" s="74"/>
      <c r="AG250" s="74"/>
      <c r="AH250" s="74"/>
      <c r="AI250" s="74"/>
      <c r="AJ250" s="74"/>
      <c r="AK250" s="74"/>
      <c r="AL250" s="74"/>
      <c r="AM250" s="74"/>
      <c r="AN250" s="74"/>
      <c r="AO250" s="74"/>
      <c r="AP250" s="74"/>
      <c r="AQ250" s="74"/>
      <c r="AR250" s="74"/>
      <c r="AS250" s="74"/>
      <c r="AT250" s="74"/>
      <c r="AU250" s="74"/>
      <c r="AV250" s="74"/>
      <c r="AW250" s="74"/>
      <c r="AX250" s="74"/>
      <c r="AY250" s="74"/>
      <c r="AZ250" s="74"/>
      <c r="BA250" s="74"/>
      <c r="BB250" s="74"/>
      <c r="BC250" s="74"/>
      <c r="BD250" s="74"/>
      <c r="BE250" s="74"/>
      <c r="BF250" s="74"/>
    </row>
    <row r="251" spans="2:58" x14ac:dyDescent="0.3">
      <c r="B251" t="s">
        <v>1019</v>
      </c>
      <c r="E251" s="74"/>
      <c r="F251" s="74"/>
      <c r="G251" s="74"/>
      <c r="H251" s="74"/>
      <c r="I251" s="74"/>
      <c r="J251" s="74"/>
      <c r="K251" s="74"/>
      <c r="L251" s="74"/>
      <c r="M251" s="74"/>
      <c r="N251" s="74"/>
      <c r="O251" s="74"/>
      <c r="P251" s="74"/>
      <c r="Q251" s="74"/>
      <c r="R251" s="74"/>
      <c r="S251" s="74"/>
      <c r="T251" s="74"/>
      <c r="U251" s="74"/>
      <c r="V251" s="74"/>
      <c r="W251" s="74"/>
      <c r="X251" s="74"/>
      <c r="Y251" s="74"/>
      <c r="Z251" s="74"/>
      <c r="AA251" s="74"/>
      <c r="AB251" s="74"/>
      <c r="AC251" s="74"/>
      <c r="AD251" s="74"/>
      <c r="AE251" s="74"/>
      <c r="AF251" s="74"/>
      <c r="AG251" s="74"/>
      <c r="AH251" s="74"/>
      <c r="AI251" s="74"/>
      <c r="AJ251" s="74"/>
      <c r="AK251" s="74"/>
      <c r="AL251" s="74"/>
      <c r="AM251" s="74"/>
      <c r="AN251" s="74"/>
      <c r="AO251" s="74"/>
      <c r="AP251" s="74"/>
      <c r="AQ251" s="74"/>
      <c r="AR251" s="74"/>
      <c r="AS251" s="74"/>
      <c r="AT251" s="74"/>
      <c r="AU251" s="74"/>
      <c r="AV251" s="74"/>
      <c r="AW251" s="74"/>
      <c r="AX251" s="74"/>
      <c r="AY251" s="74"/>
      <c r="AZ251" s="74"/>
      <c r="BA251" s="74"/>
      <c r="BB251" s="74"/>
      <c r="BC251" s="74"/>
      <c r="BD251" s="74"/>
      <c r="BE251" s="74"/>
      <c r="BF251" s="74"/>
    </row>
    <row r="252" spans="2:58" x14ac:dyDescent="0.3">
      <c r="B252" t="s">
        <v>1019</v>
      </c>
      <c r="E252" s="74"/>
      <c r="F252" s="74"/>
      <c r="G252" s="74"/>
      <c r="H252" s="74"/>
      <c r="I252" s="74"/>
      <c r="J252" s="74"/>
      <c r="K252" s="74"/>
      <c r="L252" s="74"/>
      <c r="M252" s="74"/>
      <c r="N252" s="74"/>
      <c r="O252" s="74"/>
      <c r="P252" s="74"/>
      <c r="Q252" s="74"/>
      <c r="R252" s="74"/>
      <c r="S252" s="74"/>
      <c r="T252" s="74"/>
      <c r="U252" s="74"/>
      <c r="V252" s="74"/>
      <c r="W252" s="74"/>
      <c r="X252" s="74"/>
      <c r="Y252" s="74"/>
      <c r="Z252" s="74"/>
      <c r="AA252" s="74"/>
      <c r="AB252" s="74"/>
      <c r="AC252" s="74"/>
      <c r="AD252" s="74"/>
      <c r="AE252" s="74"/>
      <c r="AF252" s="74"/>
      <c r="AG252" s="74"/>
      <c r="AH252" s="74"/>
      <c r="AI252" s="74"/>
      <c r="AJ252" s="74"/>
      <c r="AK252" s="74"/>
      <c r="AL252" s="74"/>
      <c r="AM252" s="74"/>
      <c r="AN252" s="74"/>
      <c r="AO252" s="74"/>
      <c r="AP252" s="74"/>
      <c r="AQ252" s="74"/>
      <c r="AR252" s="74"/>
      <c r="AS252" s="74"/>
      <c r="AT252" s="74"/>
      <c r="AU252" s="74"/>
      <c r="AV252" s="74"/>
      <c r="AW252" s="74"/>
      <c r="AX252" s="74"/>
      <c r="AY252" s="74"/>
      <c r="AZ252" s="74"/>
      <c r="BA252" s="74"/>
      <c r="BB252" s="74"/>
      <c r="BC252" s="74"/>
      <c r="BD252" s="74"/>
      <c r="BE252" s="74"/>
      <c r="BF252" s="74"/>
    </row>
    <row r="253" spans="2:58" x14ac:dyDescent="0.3">
      <c r="B253" t="s">
        <v>1019</v>
      </c>
      <c r="E253" s="74"/>
      <c r="F253" s="74"/>
      <c r="G253" s="74"/>
      <c r="H253" s="74"/>
      <c r="I253" s="74"/>
      <c r="J253" s="74"/>
      <c r="K253" s="74"/>
      <c r="L253" s="74"/>
      <c r="M253" s="74"/>
      <c r="N253" s="74"/>
      <c r="O253" s="74"/>
      <c r="P253" s="74"/>
      <c r="Q253" s="74"/>
      <c r="R253" s="74"/>
      <c r="S253" s="74"/>
      <c r="T253" s="74"/>
      <c r="U253" s="74"/>
      <c r="V253" s="74"/>
      <c r="W253" s="74"/>
      <c r="X253" s="74"/>
      <c r="Y253" s="74"/>
      <c r="Z253" s="74"/>
      <c r="AA253" s="74"/>
      <c r="AB253" s="74"/>
      <c r="AC253" s="74"/>
      <c r="AD253" s="74"/>
      <c r="AE253" s="74"/>
      <c r="AF253" s="74"/>
      <c r="AG253" s="74"/>
      <c r="AH253" s="74"/>
      <c r="AI253" s="74"/>
      <c r="AJ253" s="74"/>
      <c r="AK253" s="74"/>
      <c r="AL253" s="74"/>
      <c r="AM253" s="74"/>
      <c r="AN253" s="74"/>
      <c r="AO253" s="74"/>
      <c r="AP253" s="74"/>
      <c r="AQ253" s="74"/>
      <c r="AR253" s="74"/>
      <c r="AS253" s="74"/>
      <c r="AT253" s="74"/>
      <c r="AU253" s="74"/>
      <c r="AV253" s="74"/>
      <c r="AW253" s="74"/>
      <c r="AX253" s="74"/>
      <c r="AY253" s="74"/>
      <c r="AZ253" s="74"/>
      <c r="BA253" s="74"/>
      <c r="BB253" s="74"/>
      <c r="BC253" s="74"/>
      <c r="BD253" s="74"/>
      <c r="BE253" s="74"/>
      <c r="BF253" s="74"/>
    </row>
    <row r="254" spans="2:58" x14ac:dyDescent="0.3">
      <c r="B254" t="s">
        <v>1019</v>
      </c>
      <c r="E254" s="74"/>
      <c r="F254" s="74"/>
      <c r="G254" s="74"/>
      <c r="H254" s="74"/>
      <c r="I254" s="74"/>
      <c r="J254" s="74"/>
      <c r="K254" s="74"/>
      <c r="L254" s="74"/>
      <c r="M254" s="74"/>
      <c r="N254" s="74"/>
      <c r="O254" s="74"/>
      <c r="P254" s="74"/>
      <c r="Q254" s="74"/>
      <c r="R254" s="74"/>
      <c r="S254" s="74"/>
      <c r="T254" s="74"/>
      <c r="U254" s="74"/>
      <c r="V254" s="74"/>
      <c r="W254" s="74"/>
      <c r="X254" s="74"/>
      <c r="Y254" s="74"/>
      <c r="Z254" s="74"/>
      <c r="AA254" s="74"/>
      <c r="AB254" s="74"/>
      <c r="AC254" s="74"/>
      <c r="AD254" s="74"/>
      <c r="AE254" s="74"/>
      <c r="AF254" s="74"/>
      <c r="AG254" s="74"/>
      <c r="AH254" s="74"/>
      <c r="AI254" s="74"/>
      <c r="AJ254" s="74"/>
      <c r="AK254" s="74"/>
      <c r="AL254" s="74"/>
      <c r="AM254" s="74"/>
      <c r="AN254" s="74"/>
      <c r="AO254" s="74"/>
      <c r="AP254" s="74"/>
      <c r="AQ254" s="74"/>
      <c r="AR254" s="74"/>
      <c r="AS254" s="74"/>
      <c r="AT254" s="74"/>
      <c r="AU254" s="74"/>
      <c r="AV254" s="74"/>
      <c r="AW254" s="74"/>
      <c r="AX254" s="74"/>
      <c r="AY254" s="74"/>
      <c r="AZ254" s="74"/>
      <c r="BA254" s="74"/>
      <c r="BB254" s="74"/>
      <c r="BC254" s="74"/>
      <c r="BD254" s="74"/>
      <c r="BE254" s="74"/>
      <c r="BF254" s="74"/>
    </row>
    <row r="255" spans="2:58" x14ac:dyDescent="0.3">
      <c r="B255" t="s">
        <v>1019</v>
      </c>
      <c r="E255" s="74"/>
      <c r="F255" s="74"/>
      <c r="G255" s="74"/>
      <c r="H255" s="74"/>
      <c r="I255" s="74"/>
      <c r="J255" s="74"/>
      <c r="K255" s="74"/>
      <c r="L255" s="74"/>
      <c r="M255" s="74"/>
      <c r="N255" s="74"/>
      <c r="O255" s="74"/>
      <c r="P255" s="74"/>
      <c r="Q255" s="74"/>
      <c r="R255" s="74"/>
      <c r="S255" s="74"/>
      <c r="T255" s="74"/>
      <c r="U255" s="74"/>
      <c r="V255" s="74"/>
      <c r="W255" s="74"/>
      <c r="X255" s="74"/>
      <c r="Y255" s="74"/>
      <c r="Z255" s="74"/>
      <c r="AA255" s="74"/>
      <c r="AB255" s="74"/>
      <c r="AC255" s="74"/>
      <c r="AD255" s="74"/>
      <c r="AE255" s="74"/>
      <c r="AF255" s="74"/>
      <c r="AG255" s="74"/>
      <c r="AH255" s="74"/>
      <c r="AI255" s="74"/>
      <c r="AJ255" s="74"/>
      <c r="AK255" s="74"/>
      <c r="AL255" s="74"/>
      <c r="AM255" s="74"/>
      <c r="AN255" s="74"/>
      <c r="AO255" s="74"/>
      <c r="AP255" s="74"/>
      <c r="AQ255" s="74"/>
      <c r="AR255" s="74"/>
      <c r="AS255" s="74"/>
      <c r="AT255" s="74"/>
      <c r="AU255" s="74"/>
      <c r="AV255" s="74"/>
      <c r="AW255" s="74"/>
      <c r="AX255" s="74"/>
      <c r="AY255" s="74"/>
      <c r="AZ255" s="74"/>
      <c r="BA255" s="74"/>
      <c r="BB255" s="74"/>
      <c r="BC255" s="74"/>
      <c r="BD255" s="74"/>
      <c r="BE255" s="74"/>
      <c r="BF255" s="74"/>
    </row>
    <row r="256" spans="2:58" x14ac:dyDescent="0.3">
      <c r="B256" t="s">
        <v>1019</v>
      </c>
      <c r="E256" s="74"/>
      <c r="F256" s="74"/>
      <c r="G256" s="74"/>
      <c r="H256" s="74"/>
      <c r="I256" s="74"/>
      <c r="J256" s="74"/>
      <c r="K256" s="74"/>
      <c r="L256" s="74"/>
      <c r="M256" s="74"/>
      <c r="N256" s="74"/>
      <c r="O256" s="74"/>
      <c r="P256" s="74"/>
      <c r="Q256" s="74"/>
      <c r="R256" s="74"/>
      <c r="S256" s="74"/>
      <c r="T256" s="74"/>
      <c r="U256" s="74"/>
      <c r="V256" s="74"/>
      <c r="W256" s="74"/>
      <c r="X256" s="74"/>
      <c r="Y256" s="74"/>
      <c r="Z256" s="74"/>
      <c r="AA256" s="74"/>
      <c r="AB256" s="74"/>
      <c r="AC256" s="74"/>
      <c r="AD256" s="74"/>
      <c r="AE256" s="74"/>
      <c r="AF256" s="74"/>
      <c r="AG256" s="74"/>
      <c r="AH256" s="74"/>
      <c r="AI256" s="74"/>
      <c r="AJ256" s="74"/>
      <c r="AK256" s="74"/>
      <c r="AL256" s="74"/>
      <c r="AM256" s="74"/>
      <c r="AN256" s="74"/>
      <c r="AO256" s="74"/>
      <c r="AP256" s="74"/>
      <c r="AQ256" s="74"/>
      <c r="AR256" s="74"/>
      <c r="AS256" s="74"/>
      <c r="AT256" s="74"/>
      <c r="AU256" s="74"/>
      <c r="AV256" s="74"/>
      <c r="AW256" s="74"/>
      <c r="AX256" s="74"/>
      <c r="AY256" s="74"/>
      <c r="AZ256" s="74"/>
      <c r="BA256" s="74"/>
      <c r="BB256" s="74"/>
      <c r="BC256" s="74"/>
      <c r="BD256" s="74"/>
      <c r="BE256" s="74"/>
      <c r="BF256" s="74"/>
    </row>
    <row r="257" spans="2:58" x14ac:dyDescent="0.3">
      <c r="B257" t="s">
        <v>1019</v>
      </c>
      <c r="E257" s="74"/>
      <c r="F257" s="74"/>
      <c r="G257" s="74"/>
      <c r="H257" s="74"/>
      <c r="I257" s="74"/>
      <c r="J257" s="74"/>
      <c r="K257" s="74"/>
      <c r="L257" s="74"/>
      <c r="M257" s="74"/>
      <c r="N257" s="74"/>
      <c r="O257" s="74"/>
      <c r="P257" s="74"/>
      <c r="Q257" s="74"/>
      <c r="R257" s="74"/>
      <c r="S257" s="74"/>
      <c r="T257" s="74"/>
      <c r="U257" s="74"/>
      <c r="V257" s="74"/>
      <c r="W257" s="74"/>
      <c r="X257" s="74"/>
      <c r="Y257" s="74"/>
      <c r="Z257" s="74"/>
      <c r="AA257" s="74"/>
      <c r="AB257" s="74"/>
      <c r="AC257" s="74"/>
      <c r="AD257" s="74"/>
      <c r="AE257" s="74"/>
      <c r="AF257" s="74"/>
      <c r="AG257" s="74"/>
      <c r="AH257" s="74"/>
      <c r="AI257" s="74"/>
      <c r="AJ257" s="74"/>
      <c r="AK257" s="74"/>
      <c r="AL257" s="74"/>
      <c r="AM257" s="74"/>
      <c r="AN257" s="74"/>
      <c r="AO257" s="74"/>
      <c r="AP257" s="74"/>
      <c r="AQ257" s="74"/>
      <c r="AR257" s="74"/>
      <c r="AS257" s="74"/>
      <c r="AT257" s="74"/>
      <c r="AU257" s="74"/>
      <c r="AV257" s="74"/>
      <c r="AW257" s="74"/>
      <c r="AX257" s="74"/>
      <c r="AY257" s="74"/>
      <c r="AZ257" s="74"/>
      <c r="BA257" s="74"/>
      <c r="BB257" s="74"/>
      <c r="BC257" s="74"/>
      <c r="BD257" s="74"/>
      <c r="BE257" s="74"/>
      <c r="BF257" s="74"/>
    </row>
    <row r="258" spans="2:58" x14ac:dyDescent="0.3">
      <c r="B258" t="s">
        <v>1019</v>
      </c>
      <c r="E258" s="74"/>
      <c r="F258" s="74"/>
      <c r="G258" s="74"/>
      <c r="H258" s="74"/>
      <c r="I258" s="74"/>
      <c r="J258" s="74"/>
      <c r="K258" s="74"/>
      <c r="L258" s="74"/>
      <c r="M258" s="74"/>
      <c r="N258" s="74"/>
      <c r="O258" s="74"/>
      <c r="P258" s="74"/>
      <c r="Q258" s="74"/>
      <c r="R258" s="74"/>
      <c r="S258" s="74"/>
      <c r="T258" s="74"/>
      <c r="U258" s="74"/>
      <c r="V258" s="74"/>
      <c r="W258" s="74"/>
      <c r="X258" s="74"/>
      <c r="Y258" s="74"/>
      <c r="Z258" s="74"/>
      <c r="AA258" s="74"/>
      <c r="AB258" s="74"/>
      <c r="AC258" s="74"/>
      <c r="AD258" s="74"/>
      <c r="AE258" s="74"/>
      <c r="AF258" s="74"/>
      <c r="AG258" s="74"/>
      <c r="AH258" s="74"/>
      <c r="AI258" s="74"/>
      <c r="AJ258" s="74"/>
      <c r="AK258" s="74"/>
      <c r="AL258" s="74"/>
      <c r="AM258" s="74"/>
      <c r="AN258" s="74"/>
      <c r="AO258" s="74"/>
      <c r="AP258" s="74"/>
      <c r="AQ258" s="74"/>
      <c r="AR258" s="74"/>
      <c r="AS258" s="74"/>
      <c r="AT258" s="74"/>
      <c r="AU258" s="74"/>
      <c r="AV258" s="74"/>
      <c r="AW258" s="74"/>
      <c r="AX258" s="74"/>
      <c r="AY258" s="74"/>
      <c r="AZ258" s="74"/>
      <c r="BA258" s="74"/>
      <c r="BB258" s="74"/>
      <c r="BC258" s="74"/>
      <c r="BD258" s="74"/>
      <c r="BE258" s="74"/>
      <c r="BF258" s="74"/>
    </row>
    <row r="259" spans="2:58" x14ac:dyDescent="0.3">
      <c r="B259" t="s">
        <v>1019</v>
      </c>
      <c r="E259" s="74"/>
      <c r="F259" s="74"/>
      <c r="G259" s="74"/>
      <c r="H259" s="74"/>
      <c r="I259" s="74"/>
      <c r="J259" s="74"/>
      <c r="K259" s="74"/>
      <c r="L259" s="74"/>
      <c r="M259" s="74"/>
      <c r="N259" s="74"/>
      <c r="O259" s="74"/>
      <c r="P259" s="74"/>
      <c r="Q259" s="74"/>
      <c r="R259" s="74"/>
      <c r="S259" s="74"/>
      <c r="T259" s="74"/>
      <c r="U259" s="74"/>
      <c r="V259" s="74"/>
      <c r="W259" s="74"/>
      <c r="X259" s="74"/>
      <c r="Y259" s="74"/>
      <c r="Z259" s="74"/>
      <c r="AA259" s="74"/>
      <c r="AB259" s="74"/>
      <c r="AC259" s="74"/>
      <c r="AD259" s="74"/>
      <c r="AE259" s="74"/>
      <c r="AF259" s="74"/>
      <c r="AG259" s="74"/>
      <c r="AH259" s="74"/>
      <c r="AI259" s="74"/>
      <c r="AJ259" s="74"/>
      <c r="AK259" s="74"/>
      <c r="AL259" s="74"/>
      <c r="AM259" s="74"/>
      <c r="AN259" s="74"/>
      <c r="AO259" s="74"/>
      <c r="AP259" s="74"/>
      <c r="AQ259" s="74"/>
      <c r="AR259" s="74"/>
      <c r="AS259" s="74"/>
      <c r="AT259" s="74"/>
      <c r="AU259" s="74"/>
      <c r="AV259" s="74"/>
      <c r="AW259" s="74"/>
      <c r="AX259" s="74"/>
      <c r="AY259" s="74"/>
      <c r="AZ259" s="74"/>
      <c r="BA259" s="74"/>
      <c r="BB259" s="74"/>
      <c r="BC259" s="74"/>
      <c r="BD259" s="74"/>
      <c r="BE259" s="74"/>
      <c r="BF259" s="74"/>
    </row>
    <row r="260" spans="2:58" x14ac:dyDescent="0.3">
      <c r="B260" t="s">
        <v>1019</v>
      </c>
      <c r="E260" s="74"/>
      <c r="F260" s="74"/>
      <c r="G260" s="74"/>
      <c r="H260" s="74"/>
      <c r="I260" s="74"/>
      <c r="J260" s="74"/>
      <c r="K260" s="74"/>
      <c r="L260" s="74"/>
      <c r="M260" s="74"/>
      <c r="N260" s="74"/>
      <c r="O260" s="74"/>
      <c r="P260" s="74"/>
      <c r="Q260" s="74"/>
      <c r="R260" s="74"/>
      <c r="S260" s="74"/>
      <c r="T260" s="74"/>
      <c r="U260" s="74"/>
      <c r="V260" s="74"/>
      <c r="W260" s="74"/>
      <c r="X260" s="74"/>
      <c r="Y260" s="74"/>
      <c r="Z260" s="74"/>
      <c r="AA260" s="74"/>
      <c r="AB260" s="74"/>
      <c r="AC260" s="74"/>
      <c r="AD260" s="74"/>
      <c r="AE260" s="74"/>
      <c r="AF260" s="74"/>
      <c r="AG260" s="74"/>
      <c r="AH260" s="74"/>
      <c r="AI260" s="74"/>
      <c r="AJ260" s="74"/>
      <c r="AK260" s="74"/>
      <c r="AL260" s="74"/>
      <c r="AM260" s="74"/>
      <c r="AN260" s="74"/>
      <c r="AO260" s="74"/>
      <c r="AP260" s="74"/>
      <c r="AQ260" s="74"/>
      <c r="AR260" s="74"/>
      <c r="AS260" s="74"/>
      <c r="AT260" s="74"/>
      <c r="AU260" s="74"/>
      <c r="AV260" s="74"/>
      <c r="AW260" s="74"/>
      <c r="AX260" s="74"/>
      <c r="AY260" s="74"/>
      <c r="AZ260" s="74"/>
      <c r="BA260" s="74"/>
      <c r="BB260" s="74"/>
      <c r="BC260" s="74"/>
      <c r="BD260" s="74"/>
      <c r="BE260" s="74"/>
      <c r="BF260" s="74"/>
    </row>
    <row r="261" spans="2:58" x14ac:dyDescent="0.3">
      <c r="B261" t="s">
        <v>1019</v>
      </c>
      <c r="E261" s="74"/>
      <c r="F261" s="74"/>
      <c r="G261" s="74"/>
      <c r="H261" s="74"/>
      <c r="I261" s="74"/>
      <c r="J261" s="74"/>
      <c r="K261" s="74"/>
      <c r="L261" s="74"/>
      <c r="M261" s="74"/>
      <c r="N261" s="74"/>
      <c r="O261" s="74"/>
      <c r="P261" s="74"/>
      <c r="Q261" s="74"/>
      <c r="R261" s="74"/>
      <c r="S261" s="74"/>
      <c r="T261" s="74"/>
      <c r="U261" s="74"/>
      <c r="V261" s="74"/>
      <c r="W261" s="74"/>
      <c r="X261" s="74"/>
      <c r="Y261" s="74"/>
      <c r="Z261" s="74"/>
      <c r="AA261" s="74"/>
      <c r="AB261" s="74"/>
      <c r="AC261" s="74"/>
      <c r="AD261" s="74"/>
      <c r="AE261" s="74"/>
      <c r="AF261" s="74"/>
      <c r="AG261" s="74"/>
      <c r="AH261" s="74"/>
      <c r="AI261" s="74"/>
      <c r="AJ261" s="74"/>
      <c r="AK261" s="74"/>
      <c r="AL261" s="74"/>
      <c r="AM261" s="74"/>
      <c r="AN261" s="74"/>
      <c r="AO261" s="74"/>
      <c r="AP261" s="74"/>
      <c r="AQ261" s="74"/>
      <c r="AR261" s="74"/>
      <c r="AS261" s="74"/>
      <c r="AT261" s="74"/>
      <c r="AU261" s="74"/>
      <c r="AV261" s="74"/>
      <c r="AW261" s="74"/>
      <c r="AX261" s="74"/>
      <c r="AY261" s="74"/>
      <c r="AZ261" s="74"/>
      <c r="BA261" s="74"/>
      <c r="BB261" s="74"/>
      <c r="BC261" s="74"/>
      <c r="BD261" s="74"/>
      <c r="BE261" s="74"/>
      <c r="BF261" s="74"/>
    </row>
    <row r="262" spans="2:58" x14ac:dyDescent="0.3">
      <c r="B262" t="s">
        <v>1019</v>
      </c>
      <c r="E262" s="74"/>
      <c r="F262" s="74"/>
      <c r="G262" s="74"/>
      <c r="H262" s="74"/>
      <c r="I262" s="74"/>
      <c r="J262" s="74"/>
      <c r="K262" s="74"/>
      <c r="L262" s="74"/>
      <c r="M262" s="74"/>
      <c r="N262" s="74"/>
      <c r="O262" s="74"/>
      <c r="P262" s="74"/>
      <c r="Q262" s="74"/>
      <c r="R262" s="74"/>
      <c r="S262" s="74"/>
      <c r="T262" s="74"/>
      <c r="U262" s="74"/>
      <c r="V262" s="74"/>
      <c r="W262" s="74"/>
      <c r="X262" s="74"/>
      <c r="Y262" s="74"/>
      <c r="Z262" s="74"/>
      <c r="AA262" s="74"/>
      <c r="AB262" s="74"/>
      <c r="AC262" s="74"/>
      <c r="AD262" s="74"/>
      <c r="AE262" s="74"/>
      <c r="AF262" s="74"/>
      <c r="AG262" s="74"/>
      <c r="AH262" s="74"/>
      <c r="AI262" s="74"/>
      <c r="AJ262" s="74"/>
      <c r="AK262" s="74"/>
      <c r="AL262" s="74"/>
      <c r="AM262" s="74"/>
      <c r="AN262" s="74"/>
      <c r="AO262" s="74"/>
      <c r="AP262" s="74"/>
      <c r="AQ262" s="74"/>
      <c r="AR262" s="74"/>
      <c r="AS262" s="74"/>
      <c r="AT262" s="74"/>
      <c r="AU262" s="74"/>
      <c r="AV262" s="74"/>
      <c r="AW262" s="74"/>
      <c r="AX262" s="74"/>
      <c r="AY262" s="74"/>
      <c r="AZ262" s="74"/>
      <c r="BA262" s="74"/>
      <c r="BB262" s="74"/>
      <c r="BC262" s="74"/>
      <c r="BD262" s="74"/>
      <c r="BE262" s="74"/>
      <c r="BF262" s="74"/>
    </row>
    <row r="263" spans="2:58" x14ac:dyDescent="0.3">
      <c r="B263" t="s">
        <v>1019</v>
      </c>
      <c r="E263" s="74"/>
      <c r="F263" s="74"/>
      <c r="G263" s="74"/>
      <c r="H263" s="74"/>
      <c r="I263" s="74"/>
      <c r="J263" s="74"/>
      <c r="K263" s="74"/>
      <c r="L263" s="74"/>
      <c r="M263" s="74"/>
      <c r="N263" s="74"/>
      <c r="O263" s="74"/>
      <c r="P263" s="74"/>
      <c r="Q263" s="74"/>
      <c r="R263" s="74"/>
      <c r="S263" s="74"/>
      <c r="T263" s="74"/>
      <c r="U263" s="74"/>
      <c r="V263" s="74"/>
      <c r="W263" s="74"/>
      <c r="X263" s="74"/>
      <c r="Y263" s="74"/>
      <c r="Z263" s="74"/>
      <c r="AA263" s="74"/>
      <c r="AB263" s="74"/>
      <c r="AC263" s="74"/>
      <c r="AD263" s="74"/>
      <c r="AE263" s="74"/>
      <c r="AF263" s="74"/>
      <c r="AG263" s="74"/>
      <c r="AH263" s="74"/>
      <c r="AI263" s="74"/>
      <c r="AJ263" s="74"/>
      <c r="AK263" s="74"/>
      <c r="AL263" s="74"/>
      <c r="AM263" s="74"/>
      <c r="AN263" s="74"/>
      <c r="AO263" s="74"/>
      <c r="AP263" s="74"/>
      <c r="AQ263" s="74"/>
      <c r="AR263" s="74"/>
      <c r="AS263" s="74"/>
      <c r="AT263" s="74"/>
      <c r="AU263" s="74"/>
      <c r="AV263" s="74"/>
      <c r="AW263" s="74"/>
      <c r="AX263" s="74"/>
      <c r="AY263" s="74"/>
      <c r="AZ263" s="74"/>
      <c r="BA263" s="74"/>
      <c r="BB263" s="74"/>
      <c r="BC263" s="74"/>
      <c r="BD263" s="74"/>
      <c r="BE263" s="74"/>
      <c r="BF263" s="74"/>
    </row>
    <row r="264" spans="2:58" x14ac:dyDescent="0.3">
      <c r="B264" t="s">
        <v>1019</v>
      </c>
      <c r="E264" s="74"/>
      <c r="F264" s="74"/>
      <c r="G264" s="74"/>
      <c r="H264" s="74"/>
      <c r="I264" s="74"/>
      <c r="J264" s="74"/>
      <c r="K264" s="74"/>
      <c r="L264" s="74"/>
      <c r="M264" s="74"/>
      <c r="N264" s="74"/>
      <c r="O264" s="74"/>
      <c r="P264" s="74"/>
      <c r="Q264" s="74"/>
      <c r="R264" s="74"/>
      <c r="S264" s="74"/>
      <c r="T264" s="74"/>
      <c r="U264" s="74"/>
      <c r="V264" s="74"/>
      <c r="W264" s="74"/>
      <c r="X264" s="74"/>
      <c r="Y264" s="74"/>
      <c r="Z264" s="74"/>
      <c r="AA264" s="74"/>
      <c r="AB264" s="74"/>
      <c r="AC264" s="74"/>
      <c r="AD264" s="74"/>
      <c r="AE264" s="74"/>
      <c r="AF264" s="74"/>
      <c r="AG264" s="74"/>
      <c r="AH264" s="74"/>
      <c r="AI264" s="74"/>
      <c r="AJ264" s="74"/>
      <c r="AK264" s="74"/>
      <c r="AL264" s="74"/>
      <c r="AM264" s="74"/>
      <c r="AN264" s="74"/>
      <c r="AO264" s="74"/>
      <c r="AP264" s="74"/>
      <c r="AQ264" s="74"/>
      <c r="AR264" s="74"/>
      <c r="AS264" s="74"/>
      <c r="AT264" s="74"/>
      <c r="AU264" s="74"/>
      <c r="AV264" s="74"/>
      <c r="AW264" s="74"/>
      <c r="AX264" s="74"/>
      <c r="AY264" s="74"/>
      <c r="AZ264" s="74"/>
      <c r="BA264" s="74"/>
      <c r="BB264" s="74"/>
      <c r="BC264" s="74"/>
      <c r="BD264" s="74"/>
      <c r="BE264" s="74"/>
      <c r="BF264" s="74"/>
    </row>
    <row r="265" spans="2:58" x14ac:dyDescent="0.3">
      <c r="B265" t="s">
        <v>1019</v>
      </c>
      <c r="E265" s="74"/>
      <c r="F265" s="74"/>
      <c r="G265" s="74"/>
      <c r="H265" s="74"/>
      <c r="I265" s="74"/>
      <c r="J265" s="74"/>
      <c r="K265" s="74"/>
      <c r="L265" s="74"/>
      <c r="M265" s="74"/>
      <c r="N265" s="74"/>
      <c r="O265" s="74"/>
      <c r="P265" s="74"/>
      <c r="Q265" s="74"/>
      <c r="R265" s="74"/>
      <c r="S265" s="74"/>
      <c r="T265" s="74"/>
      <c r="U265" s="74"/>
      <c r="V265" s="74"/>
      <c r="W265" s="74"/>
      <c r="X265" s="74"/>
      <c r="Y265" s="74"/>
      <c r="Z265" s="74"/>
      <c r="AA265" s="74"/>
      <c r="AB265" s="74"/>
      <c r="AC265" s="74"/>
      <c r="AD265" s="74"/>
      <c r="AE265" s="74"/>
      <c r="AF265" s="74"/>
      <c r="AG265" s="74"/>
      <c r="AH265" s="74"/>
      <c r="AI265" s="74"/>
      <c r="AJ265" s="74"/>
      <c r="AK265" s="74"/>
      <c r="AL265" s="74"/>
      <c r="AM265" s="74"/>
      <c r="AN265" s="74"/>
      <c r="AO265" s="74"/>
      <c r="AP265" s="74"/>
      <c r="AQ265" s="74"/>
      <c r="AR265" s="74"/>
      <c r="AS265" s="74"/>
      <c r="AT265" s="74"/>
      <c r="AU265" s="74"/>
      <c r="AV265" s="74"/>
      <c r="AW265" s="74"/>
      <c r="AX265" s="74"/>
      <c r="AY265" s="74"/>
      <c r="AZ265" s="74"/>
      <c r="BA265" s="74"/>
      <c r="BB265" s="74"/>
      <c r="BC265" s="74"/>
      <c r="BD265" s="74"/>
      <c r="BE265" s="74"/>
      <c r="BF265" s="74"/>
    </row>
    <row r="266" spans="2:58" x14ac:dyDescent="0.3">
      <c r="B266" t="s">
        <v>1019</v>
      </c>
      <c r="E266" s="74"/>
      <c r="F266" s="74"/>
      <c r="G266" s="74"/>
      <c r="H266" s="74"/>
      <c r="I266" s="74"/>
      <c r="J266" s="74"/>
      <c r="K266" s="74"/>
      <c r="L266" s="74"/>
      <c r="M266" s="74"/>
      <c r="N266" s="74"/>
      <c r="O266" s="74"/>
      <c r="P266" s="74"/>
      <c r="Q266" s="74"/>
      <c r="R266" s="74"/>
      <c r="S266" s="74"/>
      <c r="T266" s="74"/>
      <c r="U266" s="74"/>
      <c r="V266" s="74"/>
      <c r="W266" s="74"/>
      <c r="X266" s="74"/>
      <c r="Y266" s="74"/>
      <c r="Z266" s="74"/>
      <c r="AA266" s="74"/>
      <c r="AB266" s="74"/>
      <c r="AC266" s="74"/>
      <c r="AD266" s="74"/>
      <c r="AE266" s="74"/>
      <c r="AF266" s="74"/>
      <c r="AG266" s="74"/>
      <c r="AH266" s="74"/>
      <c r="AI266" s="74"/>
      <c r="AJ266" s="74"/>
      <c r="AK266" s="74"/>
      <c r="AL266" s="74"/>
      <c r="AM266" s="74"/>
      <c r="AN266" s="74"/>
      <c r="AO266" s="74"/>
      <c r="AP266" s="74"/>
      <c r="AQ266" s="74"/>
      <c r="AR266" s="74"/>
      <c r="AS266" s="74"/>
      <c r="AT266" s="74"/>
      <c r="AU266" s="74"/>
      <c r="AV266" s="74"/>
      <c r="AW266" s="74"/>
      <c r="AX266" s="74"/>
      <c r="AY266" s="74"/>
      <c r="AZ266" s="74"/>
      <c r="BA266" s="74"/>
      <c r="BB266" s="74"/>
      <c r="BC266" s="74"/>
      <c r="BD266" s="74"/>
      <c r="BE266" s="74"/>
      <c r="BF266" s="74"/>
    </row>
    <row r="267" spans="2:58" x14ac:dyDescent="0.3">
      <c r="B267" t="s">
        <v>1019</v>
      </c>
      <c r="E267" s="74"/>
      <c r="F267" s="74"/>
      <c r="G267" s="74"/>
      <c r="H267" s="74"/>
      <c r="I267" s="74"/>
      <c r="J267" s="74"/>
      <c r="K267" s="74"/>
      <c r="L267" s="74"/>
      <c r="M267" s="74"/>
      <c r="N267" s="74"/>
      <c r="O267" s="74"/>
      <c r="P267" s="74"/>
      <c r="Q267" s="74"/>
      <c r="R267" s="74"/>
      <c r="S267" s="74"/>
      <c r="T267" s="74"/>
      <c r="U267" s="74"/>
      <c r="V267" s="74"/>
      <c r="W267" s="74"/>
      <c r="X267" s="74"/>
      <c r="Y267" s="74"/>
      <c r="Z267" s="74"/>
      <c r="AA267" s="74"/>
      <c r="AB267" s="74"/>
      <c r="AC267" s="74"/>
      <c r="AD267" s="74"/>
      <c r="AE267" s="74"/>
      <c r="AF267" s="74"/>
      <c r="AG267" s="74"/>
      <c r="AH267" s="74"/>
      <c r="AI267" s="74"/>
      <c r="AJ267" s="74"/>
      <c r="AK267" s="74"/>
      <c r="AL267" s="74"/>
      <c r="AM267" s="74"/>
      <c r="AN267" s="74"/>
      <c r="AO267" s="74"/>
      <c r="AP267" s="74"/>
      <c r="AQ267" s="74"/>
      <c r="AR267" s="74"/>
      <c r="AS267" s="74"/>
      <c r="AT267" s="74"/>
      <c r="AU267" s="74"/>
      <c r="AV267" s="74"/>
      <c r="AW267" s="74"/>
      <c r="AX267" s="74"/>
      <c r="AY267" s="74"/>
      <c r="AZ267" s="74"/>
      <c r="BA267" s="74"/>
      <c r="BB267" s="74"/>
      <c r="BC267" s="74"/>
      <c r="BD267" s="74"/>
      <c r="BE267" s="74"/>
      <c r="BF267" s="74"/>
    </row>
    <row r="268" spans="2:58" x14ac:dyDescent="0.3">
      <c r="B268" t="s">
        <v>1019</v>
      </c>
      <c r="E268" s="74"/>
      <c r="F268" s="74"/>
      <c r="G268" s="74"/>
      <c r="H268" s="74"/>
      <c r="I268" s="74"/>
      <c r="J268" s="74"/>
      <c r="K268" s="74"/>
      <c r="L268" s="74"/>
      <c r="M268" s="74"/>
      <c r="N268" s="74"/>
      <c r="O268" s="74"/>
      <c r="P268" s="74"/>
      <c r="Q268" s="74"/>
      <c r="R268" s="74"/>
      <c r="S268" s="74"/>
      <c r="T268" s="74"/>
      <c r="U268" s="74"/>
      <c r="V268" s="74"/>
      <c r="W268" s="74"/>
      <c r="X268" s="74"/>
      <c r="Y268" s="74"/>
      <c r="Z268" s="74"/>
      <c r="AA268" s="74"/>
      <c r="AB268" s="74"/>
      <c r="AC268" s="74"/>
      <c r="AD268" s="74"/>
      <c r="AE268" s="74"/>
      <c r="AF268" s="74"/>
      <c r="AG268" s="74"/>
      <c r="AH268" s="74"/>
      <c r="AI268" s="74"/>
      <c r="AJ268" s="74"/>
      <c r="AK268" s="74"/>
      <c r="AL268" s="74"/>
      <c r="AM268" s="74"/>
      <c r="AN268" s="74"/>
      <c r="AO268" s="74"/>
      <c r="AP268" s="74"/>
      <c r="AQ268" s="74"/>
      <c r="AR268" s="74"/>
      <c r="AS268" s="74"/>
      <c r="AT268" s="74"/>
      <c r="AU268" s="74"/>
      <c r="AV268" s="74"/>
      <c r="AW268" s="74"/>
      <c r="AX268" s="74"/>
      <c r="AY268" s="74"/>
      <c r="AZ268" s="74"/>
      <c r="BA268" s="74"/>
      <c r="BB268" s="74"/>
      <c r="BC268" s="74"/>
      <c r="BD268" s="74"/>
      <c r="BE268" s="74"/>
      <c r="BF268" s="74"/>
    </row>
    <row r="269" spans="2:58" x14ac:dyDescent="0.3">
      <c r="B269" t="s">
        <v>1019</v>
      </c>
      <c r="E269" s="74"/>
      <c r="F269" s="74"/>
      <c r="G269" s="74"/>
      <c r="H269" s="74"/>
      <c r="I269" s="74"/>
      <c r="J269" s="74"/>
      <c r="K269" s="74"/>
      <c r="L269" s="74"/>
      <c r="M269" s="74"/>
      <c r="N269" s="74"/>
      <c r="O269" s="74"/>
      <c r="P269" s="74"/>
      <c r="Q269" s="74"/>
      <c r="R269" s="74"/>
      <c r="S269" s="74"/>
      <c r="T269" s="74"/>
      <c r="U269" s="74"/>
      <c r="V269" s="74"/>
      <c r="W269" s="74"/>
      <c r="X269" s="74"/>
      <c r="Y269" s="74"/>
      <c r="Z269" s="74"/>
      <c r="AA269" s="74"/>
      <c r="AB269" s="74"/>
      <c r="AC269" s="74"/>
      <c r="AD269" s="74"/>
      <c r="AE269" s="74"/>
      <c r="AF269" s="74"/>
      <c r="AG269" s="74"/>
      <c r="AH269" s="74"/>
      <c r="AI269" s="74"/>
      <c r="AJ269" s="74"/>
      <c r="AK269" s="74"/>
      <c r="AL269" s="74"/>
      <c r="AM269" s="74"/>
      <c r="AN269" s="74"/>
      <c r="AO269" s="74"/>
      <c r="AP269" s="74"/>
      <c r="AQ269" s="74"/>
      <c r="AR269" s="74"/>
      <c r="AS269" s="74"/>
      <c r="AT269" s="74"/>
      <c r="AU269" s="74"/>
      <c r="AV269" s="74"/>
      <c r="AW269" s="74"/>
      <c r="AX269" s="74"/>
      <c r="AY269" s="74"/>
      <c r="AZ269" s="74"/>
      <c r="BA269" s="74"/>
      <c r="BB269" s="74"/>
      <c r="BC269" s="74"/>
      <c r="BD269" s="74"/>
      <c r="BE269" s="74"/>
      <c r="BF269" s="74"/>
    </row>
    <row r="270" spans="2:58" x14ac:dyDescent="0.3">
      <c r="B270" t="s">
        <v>1019</v>
      </c>
      <c r="E270" s="74"/>
      <c r="F270" s="74"/>
      <c r="G270" s="74"/>
      <c r="H270" s="74"/>
      <c r="I270" s="74"/>
      <c r="J270" s="74"/>
      <c r="K270" s="74"/>
      <c r="L270" s="74"/>
      <c r="M270" s="74"/>
      <c r="N270" s="74"/>
      <c r="O270" s="74"/>
      <c r="P270" s="74"/>
      <c r="Q270" s="74"/>
      <c r="R270" s="74"/>
      <c r="S270" s="74"/>
      <c r="T270" s="74"/>
      <c r="U270" s="74"/>
      <c r="V270" s="74"/>
      <c r="W270" s="74"/>
      <c r="X270" s="74"/>
      <c r="Y270" s="74"/>
      <c r="Z270" s="74"/>
      <c r="AA270" s="74"/>
      <c r="AB270" s="74"/>
      <c r="AC270" s="74"/>
      <c r="AD270" s="74"/>
      <c r="AE270" s="74"/>
      <c r="AF270" s="74"/>
      <c r="AG270" s="74"/>
      <c r="AH270" s="74"/>
      <c r="AI270" s="74"/>
      <c r="AJ270" s="74"/>
      <c r="AK270" s="74"/>
      <c r="AL270" s="74"/>
      <c r="AM270" s="74"/>
      <c r="AN270" s="74"/>
      <c r="AO270" s="74"/>
      <c r="AP270" s="74"/>
      <c r="AQ270" s="74"/>
      <c r="AR270" s="74"/>
      <c r="AS270" s="74"/>
      <c r="AT270" s="74"/>
      <c r="AU270" s="74"/>
      <c r="AV270" s="74"/>
      <c r="AW270" s="74"/>
      <c r="AX270" s="74"/>
      <c r="AY270" s="74"/>
      <c r="AZ270" s="74"/>
      <c r="BA270" s="74"/>
      <c r="BB270" s="74"/>
      <c r="BC270" s="74"/>
      <c r="BD270" s="74"/>
      <c r="BE270" s="74"/>
      <c r="BF270" s="74"/>
    </row>
    <row r="271" spans="2:58" x14ac:dyDescent="0.3">
      <c r="B271" t="s">
        <v>1019</v>
      </c>
      <c r="E271" s="74"/>
      <c r="F271" s="74"/>
      <c r="G271" s="74"/>
      <c r="H271" s="74"/>
      <c r="I271" s="74"/>
      <c r="J271" s="74"/>
      <c r="K271" s="74"/>
      <c r="L271" s="74"/>
      <c r="M271" s="74"/>
      <c r="N271" s="74"/>
      <c r="O271" s="74"/>
      <c r="P271" s="74"/>
      <c r="Q271" s="74"/>
      <c r="R271" s="74"/>
      <c r="S271" s="74"/>
      <c r="T271" s="74"/>
      <c r="U271" s="74"/>
      <c r="V271" s="74"/>
      <c r="W271" s="74"/>
      <c r="X271" s="74"/>
      <c r="Y271" s="74"/>
      <c r="Z271" s="74"/>
      <c r="AA271" s="74"/>
      <c r="AB271" s="74"/>
      <c r="AC271" s="74"/>
      <c r="AD271" s="74"/>
      <c r="AE271" s="74"/>
      <c r="AF271" s="74"/>
      <c r="AG271" s="74"/>
      <c r="AH271" s="74"/>
      <c r="AI271" s="74"/>
      <c r="AJ271" s="74"/>
      <c r="AK271" s="74"/>
      <c r="AL271" s="74"/>
      <c r="AM271" s="74"/>
      <c r="AN271" s="74"/>
      <c r="AO271" s="74"/>
      <c r="AP271" s="74"/>
      <c r="AQ271" s="74"/>
      <c r="AR271" s="74"/>
      <c r="AS271" s="74"/>
      <c r="AT271" s="74"/>
      <c r="AU271" s="74"/>
      <c r="AV271" s="74"/>
      <c r="AW271" s="74"/>
      <c r="AX271" s="74"/>
      <c r="AY271" s="74"/>
      <c r="AZ271" s="74"/>
      <c r="BA271" s="74"/>
      <c r="BB271" s="74"/>
      <c r="BC271" s="74"/>
      <c r="BD271" s="74"/>
      <c r="BE271" s="74"/>
      <c r="BF271" s="74"/>
    </row>
    <row r="272" spans="2:58" x14ac:dyDescent="0.3">
      <c r="B272" t="s">
        <v>1019</v>
      </c>
      <c r="E272" s="74"/>
      <c r="F272" s="74"/>
      <c r="G272" s="74"/>
      <c r="H272" s="74"/>
      <c r="I272" s="74"/>
      <c r="J272" s="74"/>
      <c r="K272" s="74"/>
      <c r="L272" s="74"/>
      <c r="M272" s="74"/>
      <c r="N272" s="74"/>
      <c r="O272" s="74"/>
      <c r="P272" s="74"/>
      <c r="Q272" s="74"/>
      <c r="R272" s="74"/>
      <c r="S272" s="74"/>
      <c r="T272" s="74"/>
      <c r="U272" s="74"/>
      <c r="V272" s="74"/>
      <c r="W272" s="74"/>
      <c r="X272" s="74"/>
      <c r="Y272" s="74"/>
      <c r="Z272" s="74"/>
      <c r="AA272" s="74"/>
      <c r="AB272" s="74"/>
      <c r="AC272" s="74"/>
      <c r="AD272" s="74"/>
      <c r="AE272" s="74"/>
      <c r="AF272" s="74"/>
      <c r="AG272" s="74"/>
      <c r="AH272" s="74"/>
      <c r="AI272" s="74"/>
      <c r="AJ272" s="74"/>
      <c r="AK272" s="74"/>
      <c r="AL272" s="74"/>
      <c r="AM272" s="74"/>
      <c r="AN272" s="74"/>
      <c r="AO272" s="74"/>
      <c r="AP272" s="74"/>
      <c r="AQ272" s="74"/>
      <c r="AR272" s="74"/>
      <c r="AS272" s="74"/>
      <c r="AT272" s="74"/>
      <c r="AU272" s="74"/>
      <c r="AV272" s="74"/>
      <c r="AW272" s="74"/>
      <c r="AX272" s="74"/>
      <c r="AY272" s="74"/>
      <c r="AZ272" s="74"/>
      <c r="BA272" s="74"/>
      <c r="BB272" s="74"/>
      <c r="BC272" s="74"/>
      <c r="BD272" s="74"/>
      <c r="BE272" s="74"/>
      <c r="BF272" s="74"/>
    </row>
    <row r="273" spans="2:58" x14ac:dyDescent="0.3">
      <c r="B273" t="s">
        <v>1019</v>
      </c>
      <c r="E273" s="74"/>
      <c r="F273" s="74"/>
      <c r="G273" s="74"/>
      <c r="H273" s="74"/>
      <c r="I273" s="74"/>
      <c r="J273" s="74"/>
      <c r="K273" s="74"/>
      <c r="L273" s="74"/>
      <c r="M273" s="74"/>
      <c r="N273" s="74"/>
      <c r="O273" s="74"/>
      <c r="P273" s="74"/>
      <c r="Q273" s="74"/>
      <c r="R273" s="74"/>
      <c r="S273" s="74"/>
      <c r="T273" s="74"/>
      <c r="U273" s="74"/>
      <c r="V273" s="74"/>
      <c r="W273" s="74"/>
      <c r="X273" s="74"/>
      <c r="Y273" s="74"/>
      <c r="Z273" s="74"/>
      <c r="AA273" s="74"/>
      <c r="AB273" s="74"/>
      <c r="AC273" s="74"/>
      <c r="AD273" s="74"/>
      <c r="AE273" s="74"/>
      <c r="AF273" s="74"/>
      <c r="AG273" s="74"/>
      <c r="AH273" s="74"/>
      <c r="AI273" s="74"/>
      <c r="AJ273" s="74"/>
      <c r="AK273" s="74"/>
      <c r="AL273" s="74"/>
      <c r="AM273" s="74"/>
      <c r="AN273" s="74"/>
      <c r="AO273" s="74"/>
      <c r="AP273" s="74"/>
      <c r="AQ273" s="74"/>
      <c r="AR273" s="74"/>
      <c r="AS273" s="74"/>
      <c r="AT273" s="74"/>
      <c r="AU273" s="74"/>
      <c r="AV273" s="74"/>
      <c r="AW273" s="74"/>
      <c r="AX273" s="74"/>
      <c r="AY273" s="74"/>
      <c r="AZ273" s="74"/>
      <c r="BA273" s="74"/>
      <c r="BB273" s="74"/>
      <c r="BC273" s="74"/>
      <c r="BD273" s="74"/>
      <c r="BE273" s="74"/>
      <c r="BF273" s="74"/>
    </row>
    <row r="274" spans="2:58" x14ac:dyDescent="0.3">
      <c r="B274" t="s">
        <v>1019</v>
      </c>
      <c r="E274" s="74"/>
      <c r="F274" s="74"/>
      <c r="G274" s="74"/>
      <c r="H274" s="74"/>
      <c r="I274" s="74"/>
      <c r="J274" s="74"/>
      <c r="K274" s="74"/>
      <c r="L274" s="74"/>
      <c r="M274" s="74"/>
      <c r="N274" s="74"/>
      <c r="O274" s="74"/>
      <c r="P274" s="74"/>
      <c r="Q274" s="74"/>
      <c r="R274" s="74"/>
      <c r="S274" s="74"/>
      <c r="T274" s="74"/>
      <c r="U274" s="74"/>
      <c r="V274" s="74"/>
      <c r="W274" s="74"/>
      <c r="X274" s="74"/>
      <c r="Y274" s="74"/>
      <c r="Z274" s="74"/>
      <c r="AA274" s="74"/>
      <c r="AB274" s="74"/>
      <c r="AC274" s="74"/>
      <c r="AD274" s="74"/>
      <c r="AE274" s="74"/>
      <c r="AF274" s="74"/>
      <c r="AG274" s="74"/>
      <c r="AH274" s="74"/>
      <c r="AI274" s="74"/>
      <c r="AJ274" s="74"/>
      <c r="AK274" s="74"/>
      <c r="AL274" s="74"/>
      <c r="AM274" s="74"/>
      <c r="AN274" s="74"/>
      <c r="AO274" s="74"/>
      <c r="AP274" s="74"/>
      <c r="AQ274" s="74"/>
      <c r="AR274" s="74"/>
      <c r="AS274" s="74"/>
      <c r="AT274" s="74"/>
      <c r="AU274" s="74"/>
      <c r="AV274" s="74"/>
      <c r="AW274" s="74"/>
      <c r="AX274" s="74"/>
      <c r="AY274" s="74"/>
      <c r="AZ274" s="74"/>
      <c r="BA274" s="74"/>
      <c r="BB274" s="74"/>
      <c r="BC274" s="74"/>
      <c r="BD274" s="74"/>
      <c r="BE274" s="74"/>
      <c r="BF274" s="74"/>
    </row>
    <row r="275" spans="2:58" x14ac:dyDescent="0.3">
      <c r="B275" t="s">
        <v>1019</v>
      </c>
      <c r="E275" s="74"/>
      <c r="F275" s="74"/>
      <c r="G275" s="74"/>
      <c r="H275" s="74"/>
      <c r="I275" s="74"/>
      <c r="J275" s="74"/>
      <c r="K275" s="74"/>
      <c r="L275" s="74"/>
      <c r="M275" s="74"/>
      <c r="N275" s="74"/>
      <c r="O275" s="74"/>
      <c r="P275" s="74"/>
      <c r="Q275" s="74"/>
      <c r="R275" s="74"/>
      <c r="S275" s="74"/>
      <c r="T275" s="74"/>
      <c r="U275" s="74"/>
      <c r="V275" s="74"/>
      <c r="W275" s="74"/>
      <c r="X275" s="74"/>
      <c r="Y275" s="74"/>
      <c r="Z275" s="74"/>
      <c r="AA275" s="74"/>
      <c r="AB275" s="74"/>
      <c r="AC275" s="74"/>
      <c r="AD275" s="74"/>
      <c r="AE275" s="74"/>
      <c r="AF275" s="74"/>
      <c r="AG275" s="74"/>
      <c r="AH275" s="74"/>
      <c r="AI275" s="74"/>
      <c r="AJ275" s="74"/>
      <c r="AK275" s="74"/>
      <c r="AL275" s="74"/>
      <c r="AM275" s="74"/>
      <c r="AN275" s="74"/>
      <c r="AO275" s="74"/>
      <c r="AP275" s="74"/>
      <c r="AQ275" s="74"/>
      <c r="AR275" s="74"/>
      <c r="AS275" s="74"/>
      <c r="AT275" s="74"/>
      <c r="AU275" s="74"/>
      <c r="AV275" s="74"/>
      <c r="AW275" s="74"/>
      <c r="AX275" s="74"/>
      <c r="AY275" s="74"/>
      <c r="AZ275" s="74"/>
      <c r="BA275" s="74"/>
      <c r="BB275" s="74"/>
      <c r="BC275" s="74"/>
      <c r="BD275" s="74"/>
      <c r="BE275" s="74"/>
      <c r="BF275" s="74"/>
    </row>
    <row r="276" spans="2:58" x14ac:dyDescent="0.3">
      <c r="B276" t="s">
        <v>1019</v>
      </c>
      <c r="E276" s="74"/>
      <c r="F276" s="74"/>
      <c r="G276" s="74"/>
      <c r="H276" s="74"/>
      <c r="I276" s="74"/>
      <c r="J276" s="74"/>
      <c r="K276" s="74"/>
      <c r="L276" s="74"/>
      <c r="M276" s="74"/>
      <c r="N276" s="74"/>
      <c r="O276" s="74"/>
      <c r="P276" s="74"/>
      <c r="Q276" s="74"/>
      <c r="R276" s="74"/>
      <c r="S276" s="74"/>
      <c r="T276" s="74"/>
      <c r="U276" s="74"/>
      <c r="V276" s="74"/>
      <c r="W276" s="74"/>
      <c r="X276" s="74"/>
      <c r="Y276" s="74"/>
      <c r="Z276" s="74"/>
      <c r="AA276" s="74"/>
      <c r="AB276" s="74"/>
      <c r="AC276" s="74"/>
      <c r="AD276" s="74"/>
      <c r="AE276" s="74"/>
      <c r="AF276" s="74"/>
      <c r="AG276" s="74"/>
      <c r="AH276" s="74"/>
      <c r="AI276" s="74"/>
      <c r="AJ276" s="74"/>
      <c r="AK276" s="74"/>
      <c r="AL276" s="74"/>
      <c r="AM276" s="74"/>
      <c r="AN276" s="74"/>
      <c r="AO276" s="74"/>
      <c r="AP276" s="74"/>
      <c r="AQ276" s="74"/>
      <c r="AR276" s="74"/>
      <c r="AS276" s="74"/>
      <c r="AT276" s="74"/>
      <c r="AU276" s="74"/>
      <c r="AV276" s="74"/>
      <c r="AW276" s="74"/>
      <c r="AX276" s="74"/>
      <c r="AY276" s="74"/>
      <c r="AZ276" s="74"/>
      <c r="BA276" s="74"/>
      <c r="BB276" s="74"/>
      <c r="BC276" s="74"/>
      <c r="BD276" s="74"/>
      <c r="BE276" s="74"/>
      <c r="BF276" s="74"/>
    </row>
    <row r="277" spans="2:58" x14ac:dyDescent="0.3">
      <c r="B277" t="s">
        <v>1019</v>
      </c>
      <c r="E277" s="74"/>
      <c r="F277" s="74"/>
      <c r="G277" s="74"/>
      <c r="H277" s="74"/>
      <c r="I277" s="74"/>
      <c r="J277" s="74"/>
      <c r="K277" s="74"/>
      <c r="L277" s="74"/>
      <c r="M277" s="74"/>
      <c r="N277" s="74"/>
      <c r="O277" s="74"/>
      <c r="P277" s="74"/>
      <c r="Q277" s="74"/>
      <c r="R277" s="74"/>
      <c r="S277" s="74"/>
      <c r="T277" s="74"/>
      <c r="U277" s="74"/>
      <c r="V277" s="74"/>
      <c r="W277" s="74"/>
      <c r="X277" s="74"/>
      <c r="Y277" s="74"/>
      <c r="Z277" s="74"/>
      <c r="AA277" s="74"/>
      <c r="AB277" s="74"/>
      <c r="AC277" s="74"/>
      <c r="AD277" s="74"/>
      <c r="AE277" s="74"/>
      <c r="AF277" s="74"/>
      <c r="AG277" s="74"/>
      <c r="AH277" s="74"/>
      <c r="AI277" s="74"/>
      <c r="AJ277" s="74"/>
      <c r="AK277" s="74"/>
      <c r="AL277" s="74"/>
      <c r="AM277" s="74"/>
      <c r="AN277" s="74"/>
      <c r="AO277" s="74"/>
      <c r="AP277" s="74"/>
      <c r="AQ277" s="74"/>
      <c r="AR277" s="74"/>
      <c r="AS277" s="74"/>
      <c r="AT277" s="74"/>
      <c r="AU277" s="74"/>
      <c r="AV277" s="74"/>
      <c r="AW277" s="74"/>
      <c r="AX277" s="74"/>
      <c r="AY277" s="74"/>
      <c r="AZ277" s="74"/>
      <c r="BA277" s="74"/>
      <c r="BB277" s="74"/>
      <c r="BC277" s="74"/>
      <c r="BD277" s="74"/>
      <c r="BE277" s="74"/>
      <c r="BF277" s="74"/>
    </row>
    <row r="278" spans="2:58" x14ac:dyDescent="0.3">
      <c r="B278" t="s">
        <v>1019</v>
      </c>
      <c r="E278" s="74"/>
      <c r="F278" s="74"/>
      <c r="G278" s="74"/>
      <c r="H278" s="74"/>
      <c r="I278" s="74"/>
      <c r="J278" s="74"/>
      <c r="K278" s="74"/>
      <c r="L278" s="74"/>
      <c r="M278" s="74"/>
      <c r="N278" s="74"/>
      <c r="O278" s="74"/>
      <c r="P278" s="74"/>
      <c r="Q278" s="74"/>
      <c r="R278" s="74"/>
      <c r="S278" s="74"/>
      <c r="T278" s="74"/>
      <c r="U278" s="74"/>
      <c r="V278" s="74"/>
      <c r="W278" s="74"/>
      <c r="X278" s="74"/>
      <c r="Y278" s="74"/>
      <c r="Z278" s="74"/>
      <c r="AA278" s="74"/>
      <c r="AB278" s="74"/>
      <c r="AC278" s="74"/>
      <c r="AD278" s="74"/>
      <c r="AE278" s="74"/>
      <c r="AF278" s="74"/>
      <c r="AG278" s="74"/>
      <c r="AH278" s="74"/>
      <c r="AI278" s="74"/>
      <c r="AJ278" s="74"/>
      <c r="AK278" s="74"/>
      <c r="AL278" s="74"/>
      <c r="AM278" s="74"/>
      <c r="AN278" s="74"/>
      <c r="AO278" s="74"/>
      <c r="AP278" s="74"/>
      <c r="AQ278" s="74"/>
      <c r="AR278" s="74"/>
      <c r="AS278" s="74"/>
      <c r="AT278" s="74"/>
      <c r="AU278" s="74"/>
      <c r="AV278" s="74"/>
      <c r="AW278" s="74"/>
      <c r="AX278" s="74"/>
      <c r="AY278" s="74"/>
      <c r="AZ278" s="74"/>
      <c r="BA278" s="74"/>
      <c r="BB278" s="74"/>
      <c r="BC278" s="74"/>
      <c r="BD278" s="74"/>
      <c r="BE278" s="74"/>
      <c r="BF278" s="74"/>
    </row>
    <row r="279" spans="2:58" x14ac:dyDescent="0.3">
      <c r="B279" t="s">
        <v>1019</v>
      </c>
      <c r="E279" s="74"/>
      <c r="F279" s="74"/>
      <c r="G279" s="74"/>
      <c r="H279" s="74"/>
      <c r="I279" s="74"/>
      <c r="J279" s="74"/>
      <c r="K279" s="74"/>
      <c r="L279" s="74"/>
      <c r="M279" s="74"/>
      <c r="N279" s="74"/>
      <c r="O279" s="74"/>
      <c r="P279" s="74"/>
      <c r="Q279" s="74"/>
      <c r="R279" s="74"/>
      <c r="S279" s="74"/>
      <c r="T279" s="74"/>
      <c r="U279" s="74"/>
      <c r="V279" s="74"/>
      <c r="W279" s="74"/>
      <c r="X279" s="74"/>
      <c r="Y279" s="74"/>
      <c r="Z279" s="74"/>
      <c r="AA279" s="74"/>
      <c r="AB279" s="74"/>
      <c r="AC279" s="74"/>
      <c r="AD279" s="74"/>
      <c r="AE279" s="74"/>
      <c r="AF279" s="74"/>
      <c r="AG279" s="74"/>
      <c r="AH279" s="74"/>
      <c r="AI279" s="74"/>
      <c r="AJ279" s="74"/>
      <c r="AK279" s="74"/>
      <c r="AL279" s="74"/>
      <c r="AM279" s="74"/>
      <c r="AN279" s="74"/>
      <c r="AO279" s="74"/>
      <c r="AP279" s="74"/>
      <c r="AQ279" s="74"/>
      <c r="AR279" s="74"/>
      <c r="AS279" s="74"/>
      <c r="AT279" s="74"/>
      <c r="AU279" s="74"/>
      <c r="AV279" s="74"/>
      <c r="AW279" s="74"/>
      <c r="AX279" s="74"/>
      <c r="AY279" s="74"/>
      <c r="AZ279" s="74"/>
      <c r="BA279" s="74"/>
      <c r="BB279" s="74"/>
      <c r="BC279" s="74"/>
      <c r="BD279" s="74"/>
      <c r="BE279" s="74"/>
      <c r="BF279" s="74"/>
    </row>
    <row r="280" spans="2:58" x14ac:dyDescent="0.3">
      <c r="B280" t="s">
        <v>1019</v>
      </c>
      <c r="E280" s="74"/>
      <c r="F280" s="74"/>
      <c r="G280" s="74"/>
      <c r="H280" s="74"/>
      <c r="I280" s="74"/>
      <c r="J280" s="74"/>
      <c r="K280" s="74"/>
      <c r="L280" s="74"/>
      <c r="M280" s="74"/>
      <c r="N280" s="74"/>
      <c r="O280" s="74"/>
      <c r="P280" s="74"/>
      <c r="Q280" s="74"/>
      <c r="R280" s="74"/>
      <c r="S280" s="74"/>
      <c r="T280" s="74"/>
      <c r="U280" s="74"/>
      <c r="V280" s="74"/>
      <c r="W280" s="74"/>
      <c r="X280" s="74"/>
      <c r="Y280" s="74"/>
      <c r="Z280" s="74"/>
      <c r="AA280" s="74"/>
      <c r="AB280" s="74"/>
      <c r="AC280" s="74"/>
      <c r="AD280" s="74"/>
      <c r="AE280" s="74"/>
      <c r="AF280" s="74"/>
      <c r="AG280" s="74"/>
      <c r="AH280" s="74"/>
      <c r="AI280" s="74"/>
      <c r="AJ280" s="74"/>
      <c r="AK280" s="74"/>
      <c r="AL280" s="74"/>
      <c r="AM280" s="74"/>
      <c r="AN280" s="74"/>
      <c r="AO280" s="74"/>
      <c r="AP280" s="74"/>
      <c r="AQ280" s="74"/>
      <c r="AR280" s="74"/>
      <c r="AS280" s="74"/>
      <c r="AT280" s="74"/>
      <c r="AU280" s="74"/>
      <c r="AV280" s="74"/>
      <c r="AW280" s="74"/>
      <c r="AX280" s="74"/>
      <c r="AY280" s="74"/>
      <c r="AZ280" s="74"/>
      <c r="BA280" s="74"/>
      <c r="BB280" s="74"/>
      <c r="BC280" s="74"/>
      <c r="BD280" s="74"/>
      <c r="BE280" s="74"/>
      <c r="BF280" s="74"/>
    </row>
    <row r="281" spans="2:58" x14ac:dyDescent="0.3">
      <c r="B281" t="s">
        <v>1019</v>
      </c>
      <c r="E281" s="74"/>
      <c r="F281" s="74"/>
      <c r="G281" s="74"/>
      <c r="H281" s="74"/>
      <c r="I281" s="74"/>
      <c r="J281" s="74"/>
      <c r="K281" s="74"/>
      <c r="L281" s="74"/>
      <c r="M281" s="74"/>
      <c r="N281" s="74"/>
      <c r="O281" s="74"/>
      <c r="P281" s="74"/>
      <c r="Q281" s="74"/>
      <c r="R281" s="74"/>
      <c r="S281" s="74"/>
      <c r="T281" s="74"/>
      <c r="U281" s="74"/>
      <c r="V281" s="74"/>
      <c r="W281" s="74"/>
      <c r="X281" s="74"/>
      <c r="Y281" s="74"/>
      <c r="Z281" s="74"/>
      <c r="AA281" s="74"/>
      <c r="AB281" s="74"/>
      <c r="AC281" s="74"/>
      <c r="AD281" s="74"/>
      <c r="AE281" s="74"/>
      <c r="AF281" s="74"/>
      <c r="AG281" s="74"/>
      <c r="AH281" s="74"/>
      <c r="AI281" s="74"/>
      <c r="AJ281" s="74"/>
      <c r="AK281" s="74"/>
      <c r="AL281" s="74"/>
      <c r="AM281" s="74"/>
      <c r="AN281" s="74"/>
      <c r="AO281" s="74"/>
      <c r="AP281" s="74"/>
      <c r="AQ281" s="74"/>
      <c r="AR281" s="74"/>
      <c r="AS281" s="74"/>
      <c r="AT281" s="74"/>
      <c r="AU281" s="74"/>
      <c r="AV281" s="74"/>
      <c r="AW281" s="74"/>
      <c r="AX281" s="74"/>
      <c r="AY281" s="74"/>
      <c r="AZ281" s="74"/>
      <c r="BA281" s="74"/>
      <c r="BB281" s="74"/>
      <c r="BC281" s="74"/>
      <c r="BD281" s="74"/>
      <c r="BE281" s="74"/>
      <c r="BF281" s="74"/>
    </row>
    <row r="282" spans="2:58" x14ac:dyDescent="0.3">
      <c r="B282" t="s">
        <v>1019</v>
      </c>
      <c r="E282" s="74"/>
      <c r="F282" s="74"/>
      <c r="G282" s="74"/>
      <c r="H282" s="74"/>
      <c r="I282" s="74"/>
      <c r="J282" s="74"/>
      <c r="K282" s="74"/>
      <c r="L282" s="74"/>
      <c r="M282" s="74"/>
      <c r="N282" s="74"/>
      <c r="O282" s="74"/>
      <c r="P282" s="74"/>
      <c r="Q282" s="74"/>
      <c r="R282" s="74"/>
      <c r="S282" s="74"/>
      <c r="T282" s="74"/>
      <c r="U282" s="74"/>
      <c r="V282" s="74"/>
      <c r="W282" s="74"/>
      <c r="X282" s="74"/>
      <c r="Y282" s="74"/>
      <c r="Z282" s="74"/>
      <c r="AA282" s="74"/>
      <c r="AB282" s="74"/>
      <c r="AC282" s="74"/>
      <c r="AD282" s="74"/>
      <c r="AE282" s="74"/>
      <c r="AF282" s="74"/>
      <c r="AG282" s="74"/>
      <c r="AH282" s="74"/>
      <c r="AI282" s="74"/>
      <c r="AJ282" s="74"/>
      <c r="AK282" s="74"/>
      <c r="AL282" s="74"/>
      <c r="AM282" s="74"/>
      <c r="AN282" s="74"/>
      <c r="AO282" s="74"/>
      <c r="AP282" s="74"/>
      <c r="AQ282" s="74"/>
      <c r="AR282" s="74"/>
      <c r="AS282" s="74"/>
      <c r="AT282" s="74"/>
      <c r="AU282" s="74"/>
      <c r="AV282" s="74"/>
      <c r="AW282" s="74"/>
      <c r="AX282" s="74"/>
      <c r="AY282" s="74"/>
      <c r="AZ282" s="74"/>
      <c r="BA282" s="74"/>
      <c r="BB282" s="74"/>
      <c r="BC282" s="74"/>
      <c r="BD282" s="74"/>
      <c r="BE282" s="74"/>
      <c r="BF282" s="74"/>
    </row>
    <row r="283" spans="2:58" x14ac:dyDescent="0.3">
      <c r="B283" t="s">
        <v>1019</v>
      </c>
      <c r="E283" s="74"/>
      <c r="F283" s="74"/>
      <c r="G283" s="74"/>
      <c r="H283" s="74"/>
      <c r="I283" s="74"/>
      <c r="J283" s="74"/>
      <c r="K283" s="74"/>
      <c r="L283" s="74"/>
      <c r="M283" s="74"/>
      <c r="N283" s="74"/>
      <c r="O283" s="74"/>
      <c r="P283" s="74"/>
      <c r="Q283" s="74"/>
      <c r="R283" s="74"/>
      <c r="S283" s="74"/>
      <c r="T283" s="74"/>
      <c r="U283" s="74"/>
      <c r="V283" s="74"/>
      <c r="W283" s="74"/>
      <c r="X283" s="74"/>
      <c r="Y283" s="74"/>
      <c r="Z283" s="74"/>
      <c r="AA283" s="74"/>
      <c r="AB283" s="74"/>
      <c r="AC283" s="74"/>
      <c r="AD283" s="74"/>
      <c r="AE283" s="74"/>
      <c r="AF283" s="74"/>
      <c r="AG283" s="74"/>
      <c r="AH283" s="74"/>
      <c r="AI283" s="74"/>
      <c r="AJ283" s="74"/>
      <c r="AK283" s="74"/>
      <c r="AL283" s="74"/>
      <c r="AM283" s="74"/>
      <c r="AN283" s="74"/>
      <c r="AO283" s="74"/>
      <c r="AP283" s="74"/>
      <c r="AQ283" s="74"/>
      <c r="AR283" s="74"/>
      <c r="AS283" s="74"/>
      <c r="AT283" s="74"/>
      <c r="AU283" s="74"/>
      <c r="AV283" s="74"/>
      <c r="AW283" s="74"/>
      <c r="AX283" s="74"/>
      <c r="AY283" s="74"/>
      <c r="AZ283" s="74"/>
      <c r="BA283" s="74"/>
      <c r="BB283" s="74"/>
      <c r="BC283" s="74"/>
      <c r="BD283" s="74"/>
      <c r="BE283" s="74"/>
      <c r="BF283" s="74"/>
    </row>
    <row r="284" spans="2:58" x14ac:dyDescent="0.3">
      <c r="B284" t="s">
        <v>1019</v>
      </c>
      <c r="E284" s="74"/>
      <c r="F284" s="74"/>
      <c r="G284" s="74"/>
      <c r="H284" s="74"/>
      <c r="I284" s="74"/>
      <c r="J284" s="74"/>
      <c r="K284" s="74"/>
      <c r="L284" s="74"/>
      <c r="M284" s="74"/>
      <c r="N284" s="74"/>
      <c r="O284" s="74"/>
      <c r="P284" s="74"/>
      <c r="Q284" s="74"/>
      <c r="R284" s="74"/>
      <c r="S284" s="74"/>
      <c r="T284" s="74"/>
      <c r="U284" s="74"/>
      <c r="V284" s="74"/>
      <c r="W284" s="74"/>
      <c r="X284" s="74"/>
      <c r="Y284" s="74"/>
      <c r="Z284" s="74"/>
      <c r="AA284" s="74"/>
      <c r="AB284" s="74"/>
      <c r="AC284" s="74"/>
      <c r="AD284" s="74"/>
      <c r="AE284" s="74"/>
      <c r="AF284" s="74"/>
      <c r="AG284" s="74"/>
      <c r="AH284" s="74"/>
      <c r="AI284" s="74"/>
      <c r="AJ284" s="74"/>
      <c r="AK284" s="74"/>
      <c r="AL284" s="74"/>
      <c r="AM284" s="74"/>
      <c r="AN284" s="74"/>
      <c r="AO284" s="74"/>
      <c r="AP284" s="74"/>
      <c r="AQ284" s="74"/>
      <c r="AR284" s="74"/>
      <c r="AS284" s="74"/>
      <c r="AT284" s="74"/>
      <c r="AU284" s="74"/>
      <c r="AV284" s="74"/>
      <c r="AW284" s="74"/>
      <c r="AX284" s="74"/>
      <c r="AY284" s="74"/>
      <c r="AZ284" s="74"/>
      <c r="BA284" s="74"/>
      <c r="BB284" s="74"/>
      <c r="BC284" s="74"/>
      <c r="BD284" s="74"/>
      <c r="BE284" s="74"/>
      <c r="BF284" s="74"/>
    </row>
    <row r="285" spans="2:58" x14ac:dyDescent="0.3">
      <c r="B285" t="s">
        <v>1019</v>
      </c>
      <c r="E285" s="74"/>
      <c r="F285" s="74"/>
      <c r="G285" s="74"/>
      <c r="H285" s="74"/>
      <c r="I285" s="74"/>
      <c r="J285" s="74"/>
      <c r="K285" s="74"/>
      <c r="L285" s="74"/>
      <c r="M285" s="74"/>
      <c r="N285" s="74"/>
      <c r="O285" s="74"/>
      <c r="P285" s="74"/>
      <c r="Q285" s="74"/>
      <c r="R285" s="74"/>
      <c r="S285" s="74"/>
      <c r="T285" s="74"/>
      <c r="U285" s="74"/>
      <c r="V285" s="74"/>
      <c r="W285" s="74"/>
      <c r="X285" s="74"/>
      <c r="Y285" s="74"/>
      <c r="Z285" s="74"/>
      <c r="AA285" s="74"/>
      <c r="AB285" s="74"/>
      <c r="AC285" s="74"/>
      <c r="AD285" s="74"/>
      <c r="AE285" s="74"/>
      <c r="AF285" s="74"/>
      <c r="AG285" s="74"/>
      <c r="AH285" s="74"/>
      <c r="AI285" s="74"/>
      <c r="AJ285" s="74"/>
      <c r="AK285" s="74"/>
      <c r="AL285" s="74"/>
      <c r="AM285" s="74"/>
      <c r="AN285" s="74"/>
      <c r="AO285" s="74"/>
      <c r="AP285" s="74"/>
      <c r="AQ285" s="74"/>
      <c r="AR285" s="74"/>
      <c r="AS285" s="74"/>
      <c r="AT285" s="74"/>
      <c r="AU285" s="74"/>
      <c r="AV285" s="74"/>
      <c r="AW285" s="74"/>
      <c r="AX285" s="74"/>
      <c r="AY285" s="74"/>
      <c r="AZ285" s="74"/>
      <c r="BA285" s="74"/>
      <c r="BB285" s="74"/>
      <c r="BC285" s="74"/>
      <c r="BD285" s="74"/>
      <c r="BE285" s="74"/>
      <c r="BF285" s="74"/>
    </row>
    <row r="286" spans="2:58" x14ac:dyDescent="0.3">
      <c r="B286" t="s">
        <v>1019</v>
      </c>
      <c r="E286" s="74"/>
      <c r="F286" s="74"/>
      <c r="G286" s="74"/>
      <c r="H286" s="74"/>
      <c r="I286" s="74"/>
      <c r="J286" s="74"/>
      <c r="K286" s="74"/>
      <c r="L286" s="74"/>
      <c r="M286" s="74"/>
      <c r="N286" s="74"/>
      <c r="O286" s="74"/>
      <c r="P286" s="74"/>
      <c r="Q286" s="74"/>
      <c r="R286" s="74"/>
      <c r="S286" s="74"/>
      <c r="T286" s="74"/>
      <c r="U286" s="74"/>
      <c r="V286" s="74"/>
      <c r="W286" s="74"/>
      <c r="X286" s="74"/>
      <c r="Y286" s="74"/>
      <c r="Z286" s="74"/>
      <c r="AA286" s="74"/>
      <c r="AB286" s="74"/>
      <c r="AC286" s="74"/>
      <c r="AD286" s="74"/>
      <c r="AE286" s="74"/>
      <c r="AF286" s="74"/>
      <c r="AG286" s="74"/>
      <c r="AH286" s="74"/>
      <c r="AI286" s="74"/>
      <c r="AJ286" s="74"/>
      <c r="AK286" s="74"/>
      <c r="AL286" s="74"/>
      <c r="AM286" s="74"/>
      <c r="AN286" s="74"/>
      <c r="AO286" s="74"/>
      <c r="AP286" s="74"/>
      <c r="AQ286" s="74"/>
      <c r="AR286" s="74"/>
      <c r="AS286" s="74"/>
      <c r="AT286" s="74"/>
      <c r="AU286" s="74"/>
      <c r="AV286" s="74"/>
      <c r="AW286" s="74"/>
      <c r="AX286" s="74"/>
      <c r="AY286" s="74"/>
      <c r="AZ286" s="74"/>
      <c r="BA286" s="74"/>
      <c r="BB286" s="74"/>
      <c r="BC286" s="74"/>
      <c r="BD286" s="74"/>
      <c r="BE286" s="74"/>
      <c r="BF286" s="74"/>
    </row>
    <row r="287" spans="2:58" x14ac:dyDescent="0.3">
      <c r="B287" t="s">
        <v>1019</v>
      </c>
      <c r="E287" s="74"/>
      <c r="F287" s="74"/>
      <c r="G287" s="74"/>
      <c r="H287" s="74"/>
      <c r="I287" s="74"/>
      <c r="J287" s="74"/>
      <c r="K287" s="74"/>
      <c r="L287" s="74"/>
      <c r="M287" s="74"/>
      <c r="N287" s="74"/>
      <c r="O287" s="74"/>
      <c r="P287" s="74"/>
      <c r="Q287" s="74"/>
      <c r="R287" s="74"/>
      <c r="S287" s="74"/>
      <c r="T287" s="74"/>
      <c r="U287" s="74"/>
      <c r="V287" s="74"/>
      <c r="W287" s="74"/>
      <c r="X287" s="74"/>
      <c r="Y287" s="74"/>
      <c r="Z287" s="74"/>
      <c r="AA287" s="74"/>
      <c r="AB287" s="74"/>
      <c r="AC287" s="74"/>
      <c r="AD287" s="74"/>
      <c r="AE287" s="74"/>
      <c r="AF287" s="74"/>
      <c r="AG287" s="74"/>
      <c r="AH287" s="74"/>
      <c r="AI287" s="74"/>
      <c r="AJ287" s="74"/>
      <c r="AK287" s="74"/>
      <c r="AL287" s="74"/>
      <c r="AM287" s="74"/>
      <c r="AN287" s="74"/>
      <c r="AO287" s="74"/>
      <c r="AP287" s="74"/>
      <c r="AQ287" s="74"/>
      <c r="AR287" s="74"/>
      <c r="AS287" s="74"/>
      <c r="AT287" s="74"/>
      <c r="AU287" s="74"/>
      <c r="AV287" s="74"/>
      <c r="AW287" s="74"/>
      <c r="AX287" s="74"/>
      <c r="AY287" s="74"/>
      <c r="AZ287" s="74"/>
      <c r="BA287" s="74"/>
      <c r="BB287" s="74"/>
      <c r="BC287" s="74"/>
      <c r="BD287" s="74"/>
      <c r="BE287" s="74"/>
      <c r="BF287" s="74"/>
    </row>
    <row r="288" spans="2:58" x14ac:dyDescent="0.3">
      <c r="B288" t="s">
        <v>1019</v>
      </c>
      <c r="E288" s="74"/>
      <c r="F288" s="74"/>
      <c r="G288" s="74"/>
      <c r="H288" s="74"/>
      <c r="I288" s="74"/>
      <c r="J288" s="74"/>
      <c r="K288" s="74"/>
      <c r="L288" s="74"/>
      <c r="M288" s="74"/>
      <c r="N288" s="74"/>
      <c r="O288" s="74"/>
      <c r="P288" s="74"/>
      <c r="Q288" s="74"/>
      <c r="R288" s="74"/>
      <c r="S288" s="74"/>
      <c r="T288" s="74"/>
      <c r="U288" s="74"/>
      <c r="V288" s="74"/>
      <c r="W288" s="74"/>
      <c r="X288" s="74"/>
      <c r="Y288" s="74"/>
      <c r="Z288" s="74"/>
      <c r="AA288" s="74"/>
      <c r="AB288" s="74"/>
      <c r="AC288" s="74"/>
      <c r="AD288" s="74"/>
      <c r="AE288" s="74"/>
      <c r="AF288" s="74"/>
      <c r="AG288" s="74"/>
      <c r="AH288" s="74"/>
      <c r="AI288" s="74"/>
      <c r="AJ288" s="74"/>
      <c r="AK288" s="74"/>
      <c r="AL288" s="74"/>
      <c r="AM288" s="74"/>
      <c r="AN288" s="74"/>
      <c r="AO288" s="74"/>
      <c r="AP288" s="74"/>
      <c r="AQ288" s="74"/>
      <c r="AR288" s="74"/>
      <c r="AS288" s="74"/>
      <c r="AT288" s="74"/>
      <c r="AU288" s="74"/>
      <c r="AV288" s="74"/>
      <c r="AW288" s="74"/>
      <c r="AX288" s="74"/>
      <c r="AY288" s="74"/>
      <c r="AZ288" s="74"/>
      <c r="BA288" s="74"/>
      <c r="BB288" s="74"/>
      <c r="BC288" s="74"/>
      <c r="BD288" s="74"/>
      <c r="BE288" s="74"/>
      <c r="BF288" s="74"/>
    </row>
    <row r="289" spans="2:58" x14ac:dyDescent="0.3">
      <c r="B289" t="s">
        <v>1019</v>
      </c>
      <c r="E289" s="74"/>
      <c r="F289" s="74"/>
      <c r="G289" s="74"/>
      <c r="H289" s="74"/>
      <c r="I289" s="74"/>
      <c r="J289" s="74"/>
      <c r="K289" s="74"/>
      <c r="L289" s="74"/>
      <c r="M289" s="74"/>
      <c r="N289" s="74"/>
      <c r="O289" s="74"/>
      <c r="P289" s="74"/>
      <c r="Q289" s="74"/>
      <c r="R289" s="74"/>
      <c r="S289" s="74"/>
      <c r="T289" s="74"/>
      <c r="U289" s="74"/>
      <c r="V289" s="74"/>
      <c r="W289" s="74"/>
      <c r="X289" s="74"/>
      <c r="Y289" s="74"/>
      <c r="Z289" s="74"/>
      <c r="AA289" s="74"/>
      <c r="AB289" s="74"/>
      <c r="AC289" s="74"/>
      <c r="AD289" s="74"/>
      <c r="AE289" s="74"/>
      <c r="AF289" s="74"/>
      <c r="AG289" s="74"/>
      <c r="AH289" s="74"/>
      <c r="AI289" s="74"/>
      <c r="AJ289" s="74"/>
      <c r="AK289" s="74"/>
      <c r="AL289" s="74"/>
      <c r="AM289" s="74"/>
      <c r="AN289" s="74"/>
      <c r="AO289" s="74"/>
      <c r="AP289" s="74"/>
      <c r="AQ289" s="74"/>
      <c r="AR289" s="74"/>
      <c r="AS289" s="74"/>
      <c r="AT289" s="74"/>
      <c r="AU289" s="74"/>
      <c r="AV289" s="74"/>
      <c r="AW289" s="74"/>
      <c r="AX289" s="74"/>
      <c r="AY289" s="74"/>
      <c r="AZ289" s="74"/>
      <c r="BA289" s="74"/>
      <c r="BB289" s="74"/>
      <c r="BC289" s="74"/>
      <c r="BD289" s="74"/>
      <c r="BE289" s="74"/>
      <c r="BF289" s="74"/>
    </row>
    <row r="290" spans="2:58" x14ac:dyDescent="0.3">
      <c r="B290" t="s">
        <v>1019</v>
      </c>
      <c r="E290" s="74"/>
      <c r="F290" s="74"/>
      <c r="G290" s="74"/>
      <c r="H290" s="74"/>
      <c r="I290" s="74"/>
      <c r="J290" s="74"/>
      <c r="K290" s="74"/>
      <c r="L290" s="74"/>
      <c r="M290" s="74"/>
      <c r="N290" s="74"/>
      <c r="O290" s="74"/>
      <c r="P290" s="74"/>
      <c r="Q290" s="74"/>
      <c r="R290" s="74"/>
      <c r="S290" s="74"/>
      <c r="T290" s="74"/>
      <c r="U290" s="74"/>
      <c r="V290" s="74"/>
      <c r="W290" s="74"/>
      <c r="X290" s="74"/>
      <c r="Y290" s="74"/>
      <c r="Z290" s="74"/>
      <c r="AA290" s="74"/>
      <c r="AB290" s="74"/>
      <c r="AC290" s="74"/>
      <c r="AD290" s="74"/>
      <c r="AE290" s="74"/>
      <c r="AF290" s="74"/>
      <c r="AG290" s="74"/>
      <c r="AH290" s="74"/>
      <c r="AI290" s="74"/>
      <c r="AJ290" s="74"/>
      <c r="AK290" s="74"/>
      <c r="AL290" s="74"/>
      <c r="AM290" s="74"/>
      <c r="AN290" s="74"/>
      <c r="AO290" s="74"/>
      <c r="AP290" s="74"/>
      <c r="AQ290" s="74"/>
      <c r="AR290" s="74"/>
      <c r="AS290" s="74"/>
      <c r="AT290" s="74"/>
      <c r="AU290" s="74"/>
      <c r="AV290" s="74"/>
      <c r="AW290" s="74"/>
      <c r="AX290" s="74"/>
      <c r="AY290" s="74"/>
      <c r="AZ290" s="74"/>
      <c r="BA290" s="74"/>
      <c r="BB290" s="74"/>
      <c r="BC290" s="74"/>
      <c r="BD290" s="74"/>
      <c r="BE290" s="74"/>
      <c r="BF290" s="74"/>
    </row>
    <row r="291" spans="2:58" x14ac:dyDescent="0.3">
      <c r="B291" t="s">
        <v>1019</v>
      </c>
      <c r="E291" s="74"/>
      <c r="F291" s="74"/>
      <c r="G291" s="74"/>
      <c r="H291" s="74"/>
      <c r="I291" s="74"/>
      <c r="J291" s="74"/>
      <c r="K291" s="74"/>
      <c r="L291" s="74"/>
      <c r="M291" s="74"/>
      <c r="N291" s="74"/>
      <c r="O291" s="74"/>
      <c r="P291" s="74"/>
      <c r="Q291" s="74"/>
      <c r="R291" s="74"/>
      <c r="S291" s="74"/>
      <c r="T291" s="74"/>
      <c r="U291" s="74"/>
      <c r="V291" s="74"/>
      <c r="W291" s="74"/>
      <c r="X291" s="74"/>
      <c r="Y291" s="74"/>
      <c r="Z291" s="74"/>
      <c r="AA291" s="74"/>
      <c r="AB291" s="74"/>
      <c r="AC291" s="74"/>
      <c r="AD291" s="74"/>
      <c r="AE291" s="74"/>
      <c r="AF291" s="74"/>
      <c r="AG291" s="74"/>
      <c r="AH291" s="74"/>
      <c r="AI291" s="74"/>
      <c r="AJ291" s="74"/>
      <c r="AK291" s="74"/>
      <c r="AL291" s="74"/>
      <c r="AM291" s="74"/>
      <c r="AN291" s="74"/>
      <c r="AO291" s="74"/>
      <c r="AP291" s="74"/>
      <c r="AQ291" s="74"/>
      <c r="AR291" s="74"/>
      <c r="AS291" s="74"/>
      <c r="AT291" s="74"/>
      <c r="AU291" s="74"/>
      <c r="AV291" s="74"/>
      <c r="AW291" s="74"/>
      <c r="AX291" s="74"/>
      <c r="AY291" s="74"/>
      <c r="AZ291" s="74"/>
      <c r="BA291" s="74"/>
      <c r="BB291" s="74"/>
      <c r="BC291" s="74"/>
      <c r="BD291" s="74"/>
      <c r="BE291" s="74"/>
      <c r="BF291" s="74"/>
    </row>
    <row r="292" spans="2:58" x14ac:dyDescent="0.3">
      <c r="B292" t="s">
        <v>1019</v>
      </c>
      <c r="E292" s="74"/>
      <c r="F292" s="74"/>
      <c r="G292" s="74"/>
      <c r="H292" s="74"/>
      <c r="I292" s="74"/>
      <c r="J292" s="74"/>
      <c r="K292" s="74"/>
      <c r="L292" s="74"/>
      <c r="M292" s="74"/>
      <c r="N292" s="74"/>
      <c r="O292" s="74"/>
      <c r="P292" s="74"/>
      <c r="Q292" s="74"/>
      <c r="R292" s="74"/>
      <c r="S292" s="74"/>
      <c r="T292" s="74"/>
      <c r="U292" s="74"/>
      <c r="V292" s="74"/>
      <c r="W292" s="74"/>
      <c r="X292" s="74"/>
      <c r="Y292" s="74"/>
      <c r="Z292" s="74"/>
      <c r="AA292" s="74"/>
      <c r="AB292" s="74"/>
      <c r="AC292" s="74"/>
      <c r="AD292" s="74"/>
      <c r="AE292" s="74"/>
      <c r="AF292" s="74"/>
      <c r="AG292" s="74"/>
      <c r="AH292" s="74"/>
      <c r="AI292" s="74"/>
      <c r="AJ292" s="74"/>
      <c r="AK292" s="74"/>
      <c r="AL292" s="74"/>
      <c r="AM292" s="74"/>
      <c r="AN292" s="74"/>
      <c r="AO292" s="74"/>
      <c r="AP292" s="74"/>
      <c r="AQ292" s="74"/>
      <c r="AR292" s="74"/>
      <c r="AS292" s="74"/>
      <c r="AT292" s="74"/>
      <c r="AU292" s="74"/>
      <c r="AV292" s="74"/>
      <c r="AW292" s="74"/>
      <c r="AX292" s="74"/>
      <c r="AY292" s="74"/>
      <c r="AZ292" s="74"/>
      <c r="BA292" s="74"/>
      <c r="BB292" s="74"/>
      <c r="BC292" s="74"/>
      <c r="BD292" s="74"/>
      <c r="BE292" s="74"/>
      <c r="BF292" s="74"/>
    </row>
    <row r="293" spans="2:58" x14ac:dyDescent="0.3">
      <c r="B293" t="s">
        <v>1019</v>
      </c>
      <c r="E293" s="74"/>
      <c r="F293" s="74"/>
      <c r="G293" s="74"/>
      <c r="H293" s="74"/>
      <c r="I293" s="74"/>
      <c r="J293" s="74"/>
      <c r="K293" s="74"/>
      <c r="L293" s="74"/>
      <c r="M293" s="74"/>
      <c r="N293" s="74"/>
      <c r="O293" s="74"/>
      <c r="P293" s="74"/>
      <c r="Q293" s="74"/>
      <c r="R293" s="74"/>
      <c r="S293" s="74"/>
      <c r="T293" s="74"/>
      <c r="U293" s="74"/>
      <c r="V293" s="74"/>
      <c r="W293" s="74"/>
      <c r="X293" s="74"/>
      <c r="Y293" s="74"/>
      <c r="Z293" s="74"/>
      <c r="AA293" s="74"/>
      <c r="AB293" s="74"/>
      <c r="AC293" s="74"/>
      <c r="AD293" s="74"/>
      <c r="AE293" s="74"/>
      <c r="AF293" s="74"/>
      <c r="AG293" s="74"/>
      <c r="AH293" s="74"/>
      <c r="AI293" s="74"/>
      <c r="AJ293" s="74"/>
      <c r="AK293" s="74"/>
      <c r="AL293" s="74"/>
      <c r="AM293" s="74"/>
      <c r="AN293" s="74"/>
      <c r="AO293" s="74"/>
      <c r="AP293" s="74"/>
      <c r="AQ293" s="74"/>
      <c r="AR293" s="74"/>
      <c r="AS293" s="74"/>
      <c r="AT293" s="74"/>
      <c r="AU293" s="74"/>
      <c r="AV293" s="74"/>
      <c r="AW293" s="74"/>
      <c r="AX293" s="74"/>
      <c r="AY293" s="74"/>
      <c r="AZ293" s="74"/>
      <c r="BA293" s="74"/>
      <c r="BB293" s="74"/>
      <c r="BC293" s="74"/>
      <c r="BD293" s="74"/>
      <c r="BE293" s="74"/>
      <c r="BF293" s="74"/>
    </row>
    <row r="294" spans="2:58" x14ac:dyDescent="0.3">
      <c r="B294" t="s">
        <v>1019</v>
      </c>
      <c r="E294" s="74"/>
      <c r="F294" s="74"/>
      <c r="G294" s="74"/>
      <c r="H294" s="74"/>
      <c r="I294" s="74"/>
      <c r="J294" s="74"/>
      <c r="K294" s="74"/>
      <c r="L294" s="74"/>
      <c r="M294" s="74"/>
      <c r="N294" s="74"/>
      <c r="O294" s="74"/>
      <c r="P294" s="74"/>
      <c r="Q294" s="74"/>
      <c r="R294" s="74"/>
      <c r="S294" s="74"/>
      <c r="T294" s="74"/>
      <c r="U294" s="74"/>
      <c r="V294" s="74"/>
      <c r="W294" s="74"/>
      <c r="X294" s="74"/>
      <c r="Y294" s="74"/>
      <c r="Z294" s="74"/>
      <c r="AA294" s="74"/>
      <c r="AB294" s="74"/>
      <c r="AC294" s="74"/>
      <c r="AD294" s="74"/>
      <c r="AE294" s="74"/>
      <c r="AF294" s="74"/>
      <c r="AG294" s="74"/>
      <c r="AH294" s="74"/>
      <c r="AI294" s="74"/>
      <c r="AJ294" s="74"/>
      <c r="AK294" s="74"/>
      <c r="AL294" s="74"/>
      <c r="AM294" s="74"/>
      <c r="AN294" s="74"/>
      <c r="AO294" s="74"/>
      <c r="AP294" s="74"/>
      <c r="AQ294" s="74"/>
      <c r="AR294" s="74"/>
      <c r="AS294" s="74"/>
      <c r="AT294" s="74"/>
      <c r="AU294" s="74"/>
      <c r="AV294" s="74"/>
      <c r="AW294" s="74"/>
      <c r="AX294" s="74"/>
      <c r="AY294" s="74"/>
      <c r="AZ294" s="74"/>
      <c r="BA294" s="74"/>
      <c r="BB294" s="74"/>
      <c r="BC294" s="74"/>
      <c r="BD294" s="74"/>
      <c r="BE294" s="74"/>
      <c r="BF294" s="74"/>
    </row>
    <row r="295" spans="2:58" x14ac:dyDescent="0.3">
      <c r="B295" t="s">
        <v>1019</v>
      </c>
      <c r="E295" s="74"/>
      <c r="F295" s="74"/>
      <c r="G295" s="74"/>
      <c r="H295" s="74"/>
      <c r="I295" s="74"/>
      <c r="J295" s="74"/>
      <c r="K295" s="74"/>
      <c r="L295" s="74"/>
      <c r="M295" s="74"/>
      <c r="N295" s="74"/>
      <c r="O295" s="74"/>
      <c r="P295" s="74"/>
      <c r="Q295" s="74"/>
      <c r="R295" s="74"/>
      <c r="S295" s="74"/>
      <c r="T295" s="74"/>
      <c r="U295" s="74"/>
      <c r="V295" s="74"/>
      <c r="W295" s="74"/>
      <c r="X295" s="74"/>
      <c r="Y295" s="74"/>
      <c r="Z295" s="74"/>
      <c r="AA295" s="74"/>
      <c r="AB295" s="74"/>
      <c r="AC295" s="74"/>
      <c r="AD295" s="74"/>
      <c r="AE295" s="74"/>
      <c r="AF295" s="74"/>
      <c r="AG295" s="74"/>
      <c r="AH295" s="74"/>
      <c r="AI295" s="74"/>
      <c r="AJ295" s="74"/>
      <c r="AK295" s="74"/>
      <c r="AL295" s="74"/>
      <c r="AM295" s="74"/>
      <c r="AN295" s="74"/>
      <c r="AO295" s="74"/>
      <c r="AP295" s="74"/>
      <c r="AQ295" s="74"/>
      <c r="AR295" s="74"/>
      <c r="AS295" s="74"/>
      <c r="AT295" s="74"/>
      <c r="AU295" s="74"/>
      <c r="AV295" s="74"/>
      <c r="AW295" s="74"/>
      <c r="AX295" s="74"/>
      <c r="AY295" s="74"/>
      <c r="AZ295" s="74"/>
      <c r="BA295" s="74"/>
      <c r="BB295" s="74"/>
      <c r="BC295" s="74"/>
      <c r="BD295" s="74"/>
      <c r="BE295" s="74"/>
      <c r="BF295" s="74"/>
    </row>
    <row r="296" spans="2:58" x14ac:dyDescent="0.3">
      <c r="B296" t="s">
        <v>1019</v>
      </c>
      <c r="E296" s="74"/>
      <c r="F296" s="74"/>
      <c r="G296" s="74"/>
      <c r="H296" s="74"/>
      <c r="I296" s="74"/>
      <c r="J296" s="74"/>
      <c r="K296" s="74"/>
      <c r="L296" s="74"/>
      <c r="M296" s="74"/>
      <c r="N296" s="74"/>
      <c r="O296" s="74"/>
      <c r="P296" s="74"/>
      <c r="Q296" s="74"/>
      <c r="R296" s="74"/>
      <c r="S296" s="74"/>
      <c r="T296" s="74"/>
      <c r="U296" s="74"/>
      <c r="V296" s="74"/>
      <c r="W296" s="74"/>
      <c r="X296" s="74"/>
      <c r="Y296" s="74"/>
      <c r="Z296" s="74"/>
      <c r="AA296" s="74"/>
      <c r="AB296" s="74"/>
      <c r="AC296" s="74"/>
      <c r="AD296" s="74"/>
      <c r="AE296" s="74"/>
      <c r="AF296" s="74"/>
      <c r="AG296" s="74"/>
      <c r="AH296" s="74"/>
      <c r="AI296" s="74"/>
      <c r="AJ296" s="74"/>
      <c r="AK296" s="74"/>
      <c r="AL296" s="74"/>
      <c r="AM296" s="74"/>
      <c r="AN296" s="74"/>
      <c r="AO296" s="74"/>
      <c r="AP296" s="74"/>
      <c r="AQ296" s="74"/>
      <c r="AR296" s="74"/>
      <c r="AS296" s="74"/>
      <c r="AT296" s="74"/>
      <c r="AU296" s="74"/>
      <c r="AV296" s="74"/>
      <c r="AW296" s="74"/>
      <c r="AX296" s="74"/>
      <c r="AY296" s="74"/>
      <c r="AZ296" s="74"/>
      <c r="BA296" s="74"/>
      <c r="BB296" s="74"/>
      <c r="BC296" s="74"/>
      <c r="BD296" s="74"/>
      <c r="BE296" s="74"/>
      <c r="BF296" s="74"/>
    </row>
    <row r="297" spans="2:58" x14ac:dyDescent="0.3">
      <c r="B297" t="s">
        <v>1019</v>
      </c>
      <c r="E297" s="74"/>
      <c r="F297" s="74"/>
      <c r="G297" s="74"/>
      <c r="H297" s="74"/>
      <c r="I297" s="74"/>
      <c r="J297" s="74"/>
      <c r="K297" s="74"/>
      <c r="L297" s="74"/>
      <c r="M297" s="74"/>
      <c r="N297" s="74"/>
      <c r="O297" s="74"/>
      <c r="P297" s="74"/>
      <c r="Q297" s="74"/>
      <c r="R297" s="74"/>
      <c r="S297" s="74"/>
      <c r="T297" s="74"/>
      <c r="U297" s="74"/>
      <c r="V297" s="74"/>
      <c r="W297" s="74"/>
      <c r="X297" s="74"/>
      <c r="Y297" s="74"/>
      <c r="Z297" s="74"/>
      <c r="AA297" s="74"/>
      <c r="AB297" s="74"/>
      <c r="AC297" s="74"/>
      <c r="AD297" s="74"/>
      <c r="AE297" s="74"/>
      <c r="AF297" s="74"/>
      <c r="AG297" s="74"/>
      <c r="AH297" s="74"/>
      <c r="AI297" s="74"/>
      <c r="AJ297" s="74"/>
      <c r="AK297" s="74"/>
      <c r="AL297" s="74"/>
      <c r="AM297" s="74"/>
      <c r="AN297" s="74"/>
      <c r="AO297" s="74"/>
      <c r="AP297" s="74"/>
      <c r="AQ297" s="74"/>
      <c r="AR297" s="74"/>
      <c r="AS297" s="74"/>
      <c r="AT297" s="74"/>
      <c r="AU297" s="74"/>
      <c r="AV297" s="74"/>
      <c r="AW297" s="74"/>
      <c r="AX297" s="74"/>
      <c r="AY297" s="74"/>
      <c r="AZ297" s="74"/>
      <c r="BA297" s="74"/>
      <c r="BB297" s="74"/>
      <c r="BC297" s="74"/>
      <c r="BD297" s="74"/>
      <c r="BE297" s="74"/>
      <c r="BF297" s="74"/>
    </row>
    <row r="298" spans="2:58" x14ac:dyDescent="0.3">
      <c r="B298" t="s">
        <v>1019</v>
      </c>
      <c r="E298" s="74"/>
      <c r="F298" s="74"/>
      <c r="G298" s="74"/>
      <c r="H298" s="74"/>
      <c r="I298" s="74"/>
      <c r="J298" s="74"/>
      <c r="K298" s="74"/>
      <c r="L298" s="74"/>
      <c r="M298" s="74"/>
      <c r="N298" s="74"/>
      <c r="O298" s="74"/>
      <c r="P298" s="74"/>
      <c r="Q298" s="74"/>
      <c r="R298" s="74"/>
      <c r="S298" s="74"/>
      <c r="T298" s="74"/>
      <c r="U298" s="74"/>
      <c r="V298" s="74"/>
      <c r="W298" s="74"/>
      <c r="X298" s="74"/>
      <c r="Y298" s="74"/>
      <c r="Z298" s="74"/>
      <c r="AA298" s="74"/>
      <c r="AB298" s="74"/>
      <c r="AC298" s="74"/>
      <c r="AD298" s="74"/>
      <c r="AE298" s="74"/>
      <c r="AF298" s="74"/>
      <c r="AG298" s="74"/>
      <c r="AH298" s="74"/>
      <c r="AI298" s="74"/>
      <c r="AJ298" s="74"/>
      <c r="AK298" s="74"/>
      <c r="AL298" s="74"/>
      <c r="AM298" s="74"/>
      <c r="AN298" s="74"/>
      <c r="AO298" s="74"/>
      <c r="AP298" s="74"/>
      <c r="AQ298" s="74"/>
      <c r="AR298" s="74"/>
      <c r="AS298" s="74"/>
      <c r="AT298" s="74"/>
      <c r="AU298" s="74"/>
      <c r="AV298" s="74"/>
      <c r="AW298" s="74"/>
      <c r="AX298" s="74"/>
      <c r="AY298" s="74"/>
      <c r="AZ298" s="74"/>
      <c r="BA298" s="74"/>
      <c r="BB298" s="74"/>
      <c r="BC298" s="74"/>
      <c r="BD298" s="74"/>
      <c r="BE298" s="74"/>
      <c r="BF298" s="74"/>
    </row>
    <row r="299" spans="2:58" x14ac:dyDescent="0.3">
      <c r="B299" t="s">
        <v>1019</v>
      </c>
      <c r="E299" s="74"/>
      <c r="F299" s="74"/>
      <c r="G299" s="74"/>
      <c r="H299" s="74"/>
      <c r="I299" s="74"/>
      <c r="J299" s="74"/>
      <c r="K299" s="74"/>
      <c r="L299" s="74"/>
      <c r="M299" s="74"/>
      <c r="N299" s="74"/>
      <c r="O299" s="74"/>
      <c r="P299" s="74"/>
      <c r="Q299" s="74"/>
      <c r="R299" s="74"/>
      <c r="S299" s="74"/>
      <c r="T299" s="74"/>
      <c r="U299" s="74"/>
      <c r="V299" s="74"/>
      <c r="W299" s="74"/>
      <c r="X299" s="74"/>
      <c r="Y299" s="74"/>
      <c r="Z299" s="74"/>
      <c r="AA299" s="74"/>
      <c r="AB299" s="74"/>
      <c r="AC299" s="74"/>
      <c r="AD299" s="74"/>
      <c r="AE299" s="74"/>
      <c r="AF299" s="74"/>
      <c r="AG299" s="74"/>
      <c r="AH299" s="74"/>
      <c r="AI299" s="74"/>
      <c r="AJ299" s="74"/>
      <c r="AK299" s="74"/>
      <c r="AL299" s="74"/>
      <c r="AM299" s="74"/>
      <c r="AN299" s="74"/>
      <c r="AO299" s="74"/>
      <c r="AP299" s="74"/>
      <c r="AQ299" s="74"/>
      <c r="AR299" s="74"/>
      <c r="AS299" s="74"/>
      <c r="AT299" s="74"/>
      <c r="AU299" s="74"/>
      <c r="AV299" s="74"/>
      <c r="AW299" s="74"/>
      <c r="AX299" s="74"/>
      <c r="AY299" s="74"/>
      <c r="AZ299" s="74"/>
      <c r="BA299" s="74"/>
      <c r="BB299" s="74"/>
      <c r="BC299" s="74"/>
      <c r="BD299" s="74"/>
      <c r="BE299" s="74"/>
      <c r="BF299" s="74"/>
    </row>
    <row r="300" spans="2:58" x14ac:dyDescent="0.3">
      <c r="B300" t="s">
        <v>1019</v>
      </c>
      <c r="E300" s="74"/>
      <c r="F300" s="74"/>
      <c r="G300" s="74"/>
      <c r="H300" s="74"/>
      <c r="I300" s="74"/>
      <c r="J300" s="74"/>
      <c r="K300" s="74"/>
      <c r="L300" s="74"/>
      <c r="M300" s="74"/>
      <c r="N300" s="74"/>
      <c r="O300" s="74"/>
      <c r="P300" s="74"/>
      <c r="Q300" s="74"/>
      <c r="R300" s="74"/>
      <c r="S300" s="74"/>
      <c r="T300" s="74"/>
      <c r="U300" s="74"/>
      <c r="V300" s="74"/>
      <c r="W300" s="74"/>
      <c r="X300" s="74"/>
      <c r="Y300" s="74"/>
      <c r="Z300" s="74"/>
      <c r="AA300" s="74"/>
      <c r="AB300" s="74"/>
      <c r="AC300" s="74"/>
      <c r="AD300" s="74"/>
      <c r="AE300" s="74"/>
      <c r="AF300" s="74"/>
      <c r="AG300" s="74"/>
      <c r="AH300" s="74"/>
      <c r="AI300" s="74"/>
      <c r="AJ300" s="74"/>
      <c r="AK300" s="74"/>
      <c r="AL300" s="74"/>
      <c r="AM300" s="74"/>
      <c r="AN300" s="74"/>
      <c r="AO300" s="74"/>
      <c r="AP300" s="74"/>
      <c r="AQ300" s="74"/>
      <c r="AR300" s="74"/>
      <c r="AS300" s="74"/>
      <c r="AT300" s="74"/>
      <c r="AU300" s="74"/>
      <c r="AV300" s="74"/>
      <c r="AW300" s="74"/>
      <c r="AX300" s="74"/>
      <c r="AY300" s="74"/>
      <c r="AZ300" s="74"/>
      <c r="BA300" s="74"/>
      <c r="BB300" s="74"/>
      <c r="BC300" s="74"/>
      <c r="BD300" s="74"/>
      <c r="BE300" s="74"/>
      <c r="BF300" s="74"/>
    </row>
    <row r="301" spans="2:58" x14ac:dyDescent="0.3">
      <c r="B301" t="s">
        <v>1019</v>
      </c>
      <c r="E301" s="74"/>
      <c r="F301" s="74"/>
      <c r="G301" s="74"/>
      <c r="H301" s="74"/>
      <c r="I301" s="74"/>
      <c r="J301" s="74"/>
      <c r="K301" s="74"/>
      <c r="L301" s="74"/>
      <c r="M301" s="74"/>
      <c r="N301" s="74"/>
      <c r="O301" s="74"/>
      <c r="P301" s="74"/>
      <c r="Q301" s="74"/>
      <c r="R301" s="74"/>
      <c r="S301" s="74"/>
      <c r="T301" s="74"/>
      <c r="U301" s="74"/>
      <c r="V301" s="74"/>
      <c r="W301" s="74"/>
      <c r="X301" s="74"/>
      <c r="Y301" s="74"/>
      <c r="Z301" s="74"/>
      <c r="AA301" s="74"/>
      <c r="AB301" s="74"/>
      <c r="AC301" s="74"/>
      <c r="AD301" s="74"/>
      <c r="AE301" s="74"/>
      <c r="AF301" s="74"/>
      <c r="AG301" s="74"/>
      <c r="AH301" s="74"/>
      <c r="AI301" s="74"/>
      <c r="AJ301" s="74"/>
      <c r="AK301" s="74"/>
      <c r="AL301" s="74"/>
      <c r="AM301" s="74"/>
      <c r="AN301" s="74"/>
      <c r="AO301" s="74"/>
      <c r="AP301" s="74"/>
      <c r="AQ301" s="74"/>
      <c r="AR301" s="74"/>
      <c r="AS301" s="74"/>
      <c r="AT301" s="74"/>
      <c r="AU301" s="74"/>
      <c r="AV301" s="74"/>
      <c r="AW301" s="74"/>
      <c r="AX301" s="74"/>
      <c r="AY301" s="74"/>
      <c r="AZ301" s="74"/>
      <c r="BA301" s="74"/>
      <c r="BB301" s="74"/>
      <c r="BC301" s="74"/>
      <c r="BD301" s="74"/>
      <c r="BE301" s="74"/>
      <c r="BF301" s="74"/>
    </row>
    <row r="302" spans="2:58" x14ac:dyDescent="0.3">
      <c r="B302" t="s">
        <v>1019</v>
      </c>
      <c r="E302" s="74"/>
      <c r="F302" s="74"/>
      <c r="G302" s="74"/>
      <c r="H302" s="74"/>
      <c r="I302" s="74"/>
      <c r="J302" s="74"/>
      <c r="K302" s="74"/>
      <c r="L302" s="74"/>
      <c r="M302" s="74"/>
      <c r="N302" s="74"/>
      <c r="O302" s="74"/>
      <c r="P302" s="74"/>
      <c r="Q302" s="74"/>
      <c r="R302" s="74"/>
      <c r="S302" s="74"/>
      <c r="T302" s="74"/>
      <c r="U302" s="74"/>
      <c r="V302" s="74"/>
      <c r="W302" s="74"/>
      <c r="X302" s="74"/>
      <c r="Y302" s="74"/>
      <c r="Z302" s="74"/>
      <c r="AA302" s="74"/>
      <c r="AB302" s="74"/>
      <c r="AC302" s="74"/>
      <c r="AD302" s="74"/>
      <c r="AE302" s="74"/>
      <c r="AF302" s="74"/>
      <c r="AG302" s="74"/>
      <c r="AH302" s="74"/>
      <c r="AI302" s="74"/>
      <c r="AJ302" s="74"/>
      <c r="AK302" s="74"/>
      <c r="AL302" s="74"/>
      <c r="AM302" s="74"/>
      <c r="AN302" s="74"/>
      <c r="AO302" s="74"/>
      <c r="AP302" s="74"/>
      <c r="AQ302" s="74"/>
      <c r="AR302" s="74"/>
      <c r="AS302" s="74"/>
      <c r="AT302" s="74"/>
      <c r="AU302" s="74"/>
      <c r="AV302" s="74"/>
      <c r="AW302" s="74"/>
      <c r="AX302" s="74"/>
      <c r="AY302" s="74"/>
      <c r="AZ302" s="74"/>
      <c r="BA302" s="74"/>
      <c r="BB302" s="74"/>
      <c r="BC302" s="74"/>
      <c r="BD302" s="74"/>
      <c r="BE302" s="74"/>
      <c r="BF302" s="74"/>
    </row>
    <row r="303" spans="2:58" x14ac:dyDescent="0.3">
      <c r="B303" t="s">
        <v>1019</v>
      </c>
      <c r="E303" s="74"/>
      <c r="F303" s="74"/>
      <c r="G303" s="74"/>
      <c r="H303" s="74"/>
      <c r="I303" s="74"/>
      <c r="J303" s="74"/>
      <c r="K303" s="74"/>
      <c r="L303" s="74"/>
      <c r="M303" s="74"/>
      <c r="N303" s="74"/>
      <c r="O303" s="74"/>
      <c r="P303" s="74"/>
      <c r="Q303" s="74"/>
      <c r="R303" s="74"/>
      <c r="S303" s="74"/>
      <c r="T303" s="74"/>
      <c r="U303" s="74"/>
      <c r="V303" s="74"/>
      <c r="W303" s="74"/>
      <c r="X303" s="74"/>
      <c r="Y303" s="74"/>
      <c r="Z303" s="74"/>
      <c r="AA303" s="74"/>
      <c r="AB303" s="74"/>
      <c r="AC303" s="74"/>
      <c r="AD303" s="74"/>
      <c r="AE303" s="74"/>
      <c r="AF303" s="74"/>
      <c r="AG303" s="74"/>
      <c r="AH303" s="74"/>
      <c r="AI303" s="74"/>
      <c r="AJ303" s="74"/>
      <c r="AK303" s="74"/>
      <c r="AL303" s="74"/>
      <c r="AM303" s="74"/>
      <c r="AN303" s="74"/>
      <c r="AO303" s="74"/>
      <c r="AP303" s="74"/>
      <c r="AQ303" s="74"/>
      <c r="AR303" s="74"/>
      <c r="AS303" s="74"/>
      <c r="AT303" s="74"/>
      <c r="AU303" s="74"/>
      <c r="AV303" s="74"/>
      <c r="AW303" s="74"/>
      <c r="AX303" s="74"/>
      <c r="AY303" s="74"/>
      <c r="AZ303" s="74"/>
      <c r="BA303" s="74"/>
      <c r="BB303" s="74"/>
      <c r="BC303" s="74"/>
      <c r="BD303" s="74"/>
      <c r="BE303" s="74"/>
      <c r="BF303" s="74"/>
    </row>
    <row r="304" spans="2:58" x14ac:dyDescent="0.3">
      <c r="B304" t="s">
        <v>1019</v>
      </c>
      <c r="E304" s="74"/>
      <c r="F304" s="74"/>
      <c r="G304" s="74"/>
      <c r="H304" s="74"/>
      <c r="I304" s="74"/>
      <c r="J304" s="74"/>
      <c r="K304" s="74"/>
      <c r="L304" s="74"/>
      <c r="M304" s="74"/>
      <c r="N304" s="74"/>
      <c r="O304" s="74"/>
      <c r="P304" s="74"/>
      <c r="Q304" s="74"/>
      <c r="R304" s="74"/>
      <c r="S304" s="74"/>
      <c r="T304" s="74"/>
      <c r="U304" s="74"/>
      <c r="V304" s="74"/>
      <c r="W304" s="74"/>
      <c r="X304" s="74"/>
      <c r="Y304" s="74"/>
      <c r="Z304" s="74"/>
      <c r="AA304" s="74"/>
      <c r="AB304" s="74"/>
      <c r="AC304" s="74"/>
      <c r="AD304" s="74"/>
      <c r="AE304" s="74"/>
      <c r="AF304" s="74"/>
      <c r="AG304" s="74"/>
      <c r="AH304" s="74"/>
      <c r="AI304" s="74"/>
      <c r="AJ304" s="74"/>
      <c r="AK304" s="74"/>
      <c r="AL304" s="74"/>
      <c r="AM304" s="74"/>
      <c r="AN304" s="74"/>
      <c r="AO304" s="74"/>
      <c r="AP304" s="74"/>
      <c r="AQ304" s="74"/>
      <c r="AR304" s="74"/>
      <c r="AS304" s="74"/>
      <c r="AT304" s="74"/>
      <c r="AU304" s="74"/>
      <c r="AV304" s="74"/>
      <c r="AW304" s="74"/>
      <c r="AX304" s="74"/>
      <c r="AY304" s="74"/>
      <c r="AZ304" s="74"/>
      <c r="BA304" s="74"/>
      <c r="BB304" s="74"/>
      <c r="BC304" s="74"/>
      <c r="BD304" s="74"/>
      <c r="BE304" s="74"/>
      <c r="BF304" s="74"/>
    </row>
    <row r="305" spans="2:58" x14ac:dyDescent="0.3">
      <c r="B305" t="s">
        <v>1019</v>
      </c>
      <c r="E305" s="74"/>
      <c r="F305" s="74"/>
      <c r="G305" s="74"/>
      <c r="H305" s="74"/>
      <c r="I305" s="74"/>
      <c r="J305" s="74"/>
      <c r="K305" s="74"/>
      <c r="L305" s="74"/>
      <c r="M305" s="74"/>
      <c r="N305" s="74"/>
      <c r="O305" s="74"/>
      <c r="P305" s="74"/>
      <c r="Q305" s="74"/>
      <c r="R305" s="74"/>
      <c r="S305" s="74"/>
      <c r="T305" s="74"/>
      <c r="U305" s="74"/>
      <c r="V305" s="74"/>
      <c r="W305" s="74"/>
      <c r="X305" s="74"/>
      <c r="Y305" s="74"/>
      <c r="Z305" s="74"/>
      <c r="AA305" s="74"/>
      <c r="AB305" s="74"/>
      <c r="AC305" s="74"/>
      <c r="AD305" s="74"/>
      <c r="AE305" s="74"/>
      <c r="AF305" s="74"/>
      <c r="AG305" s="74"/>
      <c r="AH305" s="74"/>
      <c r="AI305" s="74"/>
      <c r="AJ305" s="74"/>
      <c r="AK305" s="74"/>
      <c r="AL305" s="74"/>
      <c r="AM305" s="74"/>
      <c r="AN305" s="74"/>
      <c r="AO305" s="74"/>
      <c r="AP305" s="74"/>
      <c r="AQ305" s="74"/>
      <c r="AR305" s="74"/>
      <c r="AS305" s="74"/>
      <c r="AT305" s="74"/>
      <c r="AU305" s="74"/>
      <c r="AV305" s="74"/>
      <c r="AW305" s="74"/>
      <c r="AX305" s="74"/>
      <c r="AY305" s="74"/>
      <c r="AZ305" s="74"/>
      <c r="BA305" s="74"/>
      <c r="BB305" s="74"/>
      <c r="BC305" s="74"/>
      <c r="BD305" s="74"/>
      <c r="BE305" s="74"/>
      <c r="BF305" s="74"/>
    </row>
    <row r="306" spans="2:58" x14ac:dyDescent="0.3">
      <c r="B306" t="s">
        <v>1019</v>
      </c>
      <c r="E306" s="74"/>
      <c r="F306" s="74"/>
      <c r="G306" s="74"/>
      <c r="H306" s="74"/>
      <c r="I306" s="74"/>
      <c r="J306" s="74"/>
      <c r="K306" s="74"/>
      <c r="L306" s="74"/>
      <c r="M306" s="74"/>
      <c r="N306" s="74"/>
      <c r="O306" s="74"/>
      <c r="P306" s="74"/>
      <c r="Q306" s="74"/>
      <c r="R306" s="74"/>
      <c r="S306" s="74"/>
      <c r="T306" s="74"/>
      <c r="U306" s="74"/>
      <c r="V306" s="74"/>
      <c r="W306" s="74"/>
      <c r="X306" s="74"/>
      <c r="Y306" s="74"/>
      <c r="Z306" s="74"/>
      <c r="AA306" s="74"/>
      <c r="AB306" s="74"/>
      <c r="AC306" s="74"/>
      <c r="AD306" s="74"/>
      <c r="AE306" s="74"/>
      <c r="AF306" s="74"/>
      <c r="AG306" s="74"/>
      <c r="AH306" s="74"/>
      <c r="AI306" s="74"/>
      <c r="AJ306" s="74"/>
      <c r="AK306" s="74"/>
      <c r="AL306" s="74"/>
      <c r="AM306" s="74"/>
      <c r="AN306" s="74"/>
      <c r="AO306" s="74"/>
      <c r="AP306" s="74"/>
      <c r="AQ306" s="74"/>
      <c r="AR306" s="74"/>
      <c r="AS306" s="74"/>
      <c r="AT306" s="74"/>
      <c r="AU306" s="74"/>
      <c r="AV306" s="74"/>
      <c r="AW306" s="74"/>
      <c r="AX306" s="74"/>
      <c r="AY306" s="74"/>
      <c r="AZ306" s="74"/>
      <c r="BA306" s="74"/>
      <c r="BB306" s="74"/>
      <c r="BC306" s="74"/>
      <c r="BD306" s="74"/>
      <c r="BE306" s="74"/>
      <c r="BF306" s="74"/>
    </row>
    <row r="307" spans="2:58" x14ac:dyDescent="0.3">
      <c r="B307" t="s">
        <v>1019</v>
      </c>
      <c r="E307" s="74"/>
      <c r="F307" s="74"/>
      <c r="G307" s="74"/>
      <c r="H307" s="74"/>
      <c r="I307" s="74"/>
      <c r="J307" s="74"/>
      <c r="K307" s="74"/>
      <c r="L307" s="74"/>
      <c r="M307" s="74"/>
      <c r="N307" s="74"/>
      <c r="O307" s="74"/>
      <c r="P307" s="74"/>
      <c r="Q307" s="74"/>
      <c r="R307" s="74"/>
      <c r="S307" s="74"/>
      <c r="T307" s="74"/>
      <c r="U307" s="74"/>
      <c r="V307" s="74"/>
      <c r="W307" s="74"/>
      <c r="X307" s="74"/>
      <c r="Y307" s="74"/>
      <c r="Z307" s="74"/>
      <c r="AA307" s="74"/>
      <c r="AB307" s="74"/>
      <c r="AC307" s="74"/>
      <c r="AD307" s="74"/>
      <c r="AE307" s="74"/>
      <c r="AF307" s="74"/>
      <c r="AG307" s="74"/>
      <c r="AH307" s="74"/>
      <c r="AI307" s="74"/>
      <c r="AJ307" s="74"/>
      <c r="AK307" s="74"/>
      <c r="AL307" s="74"/>
      <c r="AM307" s="74"/>
      <c r="AN307" s="74"/>
      <c r="AO307" s="74"/>
      <c r="AP307" s="74"/>
      <c r="AQ307" s="74"/>
      <c r="AR307" s="74"/>
      <c r="AS307" s="74"/>
      <c r="AT307" s="74"/>
      <c r="AU307" s="74"/>
      <c r="AV307" s="74"/>
      <c r="AW307" s="74"/>
      <c r="AX307" s="74"/>
      <c r="AY307" s="74"/>
      <c r="AZ307" s="74"/>
      <c r="BA307" s="74"/>
      <c r="BB307" s="74"/>
      <c r="BC307" s="74"/>
      <c r="BD307" s="74"/>
      <c r="BE307" s="74"/>
      <c r="BF307" s="74"/>
    </row>
    <row r="308" spans="2:58" x14ac:dyDescent="0.3">
      <c r="B308" t="s">
        <v>1019</v>
      </c>
      <c r="E308" s="74"/>
      <c r="F308" s="74"/>
      <c r="G308" s="74"/>
      <c r="H308" s="74"/>
      <c r="I308" s="74"/>
      <c r="J308" s="74"/>
      <c r="K308" s="74"/>
      <c r="L308" s="74"/>
      <c r="M308" s="74"/>
      <c r="N308" s="74"/>
      <c r="O308" s="74"/>
      <c r="P308" s="74"/>
      <c r="Q308" s="74"/>
      <c r="R308" s="74"/>
      <c r="S308" s="74"/>
      <c r="T308" s="74"/>
      <c r="U308" s="74"/>
      <c r="V308" s="74"/>
      <c r="W308" s="74"/>
      <c r="X308" s="74"/>
      <c r="Y308" s="74"/>
      <c r="Z308" s="74"/>
      <c r="AA308" s="74"/>
      <c r="AB308" s="74"/>
      <c r="AC308" s="74"/>
      <c r="AD308" s="74"/>
      <c r="AE308" s="74"/>
      <c r="AF308" s="74"/>
      <c r="AG308" s="74"/>
      <c r="AH308" s="74"/>
      <c r="AI308" s="74"/>
      <c r="AJ308" s="74"/>
      <c r="AK308" s="74"/>
      <c r="AL308" s="74"/>
      <c r="AM308" s="74"/>
      <c r="AN308" s="74"/>
      <c r="AO308" s="74"/>
      <c r="AP308" s="74"/>
      <c r="AQ308" s="74"/>
      <c r="AR308" s="74"/>
      <c r="AS308" s="74"/>
      <c r="AT308" s="74"/>
      <c r="AU308" s="74"/>
      <c r="AV308" s="74"/>
      <c r="AW308" s="74"/>
      <c r="AX308" s="74"/>
      <c r="AY308" s="74"/>
      <c r="AZ308" s="74"/>
      <c r="BA308" s="74"/>
      <c r="BB308" s="74"/>
      <c r="BC308" s="74"/>
      <c r="BD308" s="74"/>
      <c r="BE308" s="74"/>
      <c r="BF308" s="74"/>
    </row>
    <row r="309" spans="2:58" x14ac:dyDescent="0.3">
      <c r="B309" t="s">
        <v>1019</v>
      </c>
      <c r="E309" s="74"/>
      <c r="F309" s="74"/>
      <c r="G309" s="74"/>
      <c r="H309" s="74"/>
      <c r="I309" s="74"/>
      <c r="J309" s="74"/>
      <c r="K309" s="74"/>
      <c r="L309" s="74"/>
      <c r="M309" s="74"/>
      <c r="N309" s="74"/>
      <c r="O309" s="74"/>
      <c r="P309" s="74"/>
      <c r="Q309" s="74"/>
      <c r="R309" s="74"/>
      <c r="S309" s="74"/>
      <c r="T309" s="74"/>
      <c r="U309" s="74"/>
      <c r="V309" s="74"/>
      <c r="W309" s="74"/>
      <c r="X309" s="74"/>
      <c r="Y309" s="74"/>
      <c r="Z309" s="74"/>
      <c r="AA309" s="74"/>
      <c r="AB309" s="74"/>
      <c r="AC309" s="74"/>
      <c r="AD309" s="74"/>
      <c r="AE309" s="74"/>
      <c r="AF309" s="74"/>
      <c r="AG309" s="74"/>
      <c r="AH309" s="74"/>
      <c r="AI309" s="74"/>
      <c r="AJ309" s="74"/>
      <c r="AK309" s="74"/>
      <c r="AL309" s="74"/>
      <c r="AM309" s="74"/>
      <c r="AN309" s="74"/>
      <c r="AO309" s="74"/>
      <c r="AP309" s="74"/>
      <c r="AQ309" s="74"/>
      <c r="AR309" s="74"/>
      <c r="AS309" s="74"/>
      <c r="AT309" s="74"/>
      <c r="AU309" s="74"/>
      <c r="AV309" s="74"/>
      <c r="AW309" s="74"/>
      <c r="AX309" s="74"/>
      <c r="AY309" s="74"/>
      <c r="AZ309" s="74"/>
      <c r="BA309" s="74"/>
      <c r="BB309" s="74"/>
      <c r="BC309" s="74"/>
      <c r="BD309" s="74"/>
      <c r="BE309" s="74"/>
      <c r="BF309" s="74"/>
    </row>
    <row r="310" spans="2:58" x14ac:dyDescent="0.3">
      <c r="B310" t="s">
        <v>1019</v>
      </c>
      <c r="E310" s="74"/>
      <c r="F310" s="74"/>
      <c r="G310" s="74"/>
      <c r="H310" s="74"/>
      <c r="I310" s="74"/>
      <c r="J310" s="74"/>
      <c r="K310" s="74"/>
      <c r="L310" s="74"/>
      <c r="M310" s="74"/>
      <c r="N310" s="74"/>
      <c r="O310" s="74"/>
      <c r="P310" s="74"/>
      <c r="Q310" s="74"/>
      <c r="R310" s="74"/>
      <c r="S310" s="74"/>
      <c r="T310" s="74"/>
      <c r="U310" s="74"/>
      <c r="V310" s="74"/>
      <c r="W310" s="74"/>
      <c r="X310" s="74"/>
      <c r="Y310" s="74"/>
      <c r="Z310" s="74"/>
      <c r="AA310" s="74"/>
      <c r="AB310" s="74"/>
      <c r="AC310" s="74"/>
      <c r="AD310" s="74"/>
      <c r="AE310" s="74"/>
      <c r="AF310" s="74"/>
      <c r="AG310" s="74"/>
      <c r="AH310" s="74"/>
      <c r="AI310" s="74"/>
      <c r="AJ310" s="74"/>
      <c r="AK310" s="74"/>
      <c r="AL310" s="74"/>
      <c r="AM310" s="74"/>
      <c r="AN310" s="74"/>
      <c r="AO310" s="74"/>
      <c r="AP310" s="74"/>
      <c r="AQ310" s="74"/>
      <c r="AR310" s="74"/>
      <c r="AS310" s="74"/>
      <c r="AT310" s="74"/>
      <c r="AU310" s="74"/>
      <c r="AV310" s="74"/>
      <c r="AW310" s="74"/>
      <c r="AX310" s="74"/>
      <c r="AY310" s="74"/>
      <c r="AZ310" s="74"/>
      <c r="BA310" s="74"/>
      <c r="BB310" s="74"/>
      <c r="BC310" s="74"/>
      <c r="BD310" s="74"/>
      <c r="BE310" s="74"/>
      <c r="BF310" s="74"/>
    </row>
    <row r="311" spans="2:58" x14ac:dyDescent="0.3">
      <c r="B311" t="s">
        <v>1019</v>
      </c>
      <c r="E311" s="74"/>
      <c r="F311" s="74"/>
      <c r="G311" s="74"/>
      <c r="H311" s="74"/>
      <c r="I311" s="74"/>
      <c r="J311" s="74"/>
      <c r="K311" s="74"/>
      <c r="L311" s="74"/>
      <c r="M311" s="74"/>
      <c r="N311" s="74"/>
      <c r="O311" s="74"/>
      <c r="P311" s="74"/>
      <c r="Q311" s="74"/>
      <c r="R311" s="74"/>
      <c r="S311" s="74"/>
      <c r="T311" s="74"/>
      <c r="U311" s="74"/>
      <c r="V311" s="74"/>
      <c r="W311" s="74"/>
      <c r="X311" s="74"/>
      <c r="Y311" s="74"/>
      <c r="Z311" s="74"/>
      <c r="AA311" s="74"/>
      <c r="AB311" s="74"/>
      <c r="AC311" s="74"/>
      <c r="AD311" s="74"/>
      <c r="AE311" s="74"/>
      <c r="AF311" s="74"/>
      <c r="AG311" s="74"/>
      <c r="AH311" s="74"/>
      <c r="AI311" s="74"/>
      <c r="AJ311" s="74"/>
      <c r="AK311" s="74"/>
      <c r="AL311" s="74"/>
      <c r="AM311" s="74"/>
      <c r="AN311" s="74"/>
      <c r="AO311" s="74"/>
      <c r="AP311" s="74"/>
      <c r="AQ311" s="74"/>
      <c r="AR311" s="74"/>
      <c r="AS311" s="74"/>
      <c r="AT311" s="74"/>
      <c r="AU311" s="74"/>
      <c r="AV311" s="74"/>
      <c r="AW311" s="74"/>
      <c r="AX311" s="74"/>
      <c r="AY311" s="74"/>
      <c r="AZ311" s="74"/>
      <c r="BA311" s="74"/>
      <c r="BB311" s="74"/>
      <c r="BC311" s="74"/>
      <c r="BD311" s="74"/>
      <c r="BE311" s="74"/>
      <c r="BF311" s="74"/>
    </row>
    <row r="312" spans="2:58" x14ac:dyDescent="0.3">
      <c r="B312" t="s">
        <v>1019</v>
      </c>
      <c r="E312" s="74"/>
      <c r="F312" s="74"/>
      <c r="G312" s="74"/>
      <c r="H312" s="74"/>
      <c r="I312" s="74"/>
      <c r="J312" s="74"/>
      <c r="K312" s="74"/>
      <c r="L312" s="74"/>
      <c r="M312" s="74"/>
      <c r="N312" s="74"/>
      <c r="O312" s="74"/>
      <c r="P312" s="74"/>
      <c r="Q312" s="74"/>
      <c r="R312" s="74"/>
      <c r="S312" s="74"/>
      <c r="T312" s="74"/>
      <c r="U312" s="74"/>
      <c r="V312" s="74"/>
      <c r="W312" s="74"/>
      <c r="X312" s="74"/>
      <c r="Y312" s="74"/>
      <c r="Z312" s="74"/>
      <c r="AA312" s="74"/>
      <c r="AB312" s="74"/>
      <c r="AC312" s="74"/>
      <c r="AD312" s="74"/>
      <c r="AE312" s="74"/>
      <c r="AF312" s="74"/>
      <c r="AG312" s="74"/>
      <c r="AH312" s="74"/>
      <c r="AI312" s="74"/>
      <c r="AJ312" s="74"/>
      <c r="AK312" s="74"/>
      <c r="AL312" s="74"/>
      <c r="AM312" s="74"/>
      <c r="AN312" s="74"/>
      <c r="AO312" s="74"/>
      <c r="AP312" s="74"/>
      <c r="AQ312" s="74"/>
      <c r="AR312" s="74"/>
      <c r="AS312" s="74"/>
      <c r="AT312" s="74"/>
      <c r="AU312" s="74"/>
      <c r="AV312" s="74"/>
      <c r="AW312" s="74"/>
      <c r="AX312" s="74"/>
      <c r="AY312" s="74"/>
      <c r="AZ312" s="74"/>
      <c r="BA312" s="74"/>
      <c r="BB312" s="74"/>
      <c r="BC312" s="74"/>
      <c r="BD312" s="74"/>
      <c r="BE312" s="74"/>
      <c r="BF312" s="74"/>
    </row>
    <row r="313" spans="2:58" x14ac:dyDescent="0.3">
      <c r="B313" t="s">
        <v>1019</v>
      </c>
      <c r="E313" s="74"/>
      <c r="F313" s="74"/>
      <c r="G313" s="74"/>
      <c r="H313" s="74"/>
      <c r="I313" s="74"/>
      <c r="J313" s="74"/>
      <c r="K313" s="74"/>
      <c r="L313" s="74"/>
      <c r="M313" s="74"/>
      <c r="N313" s="74"/>
      <c r="O313" s="74"/>
      <c r="P313" s="74"/>
      <c r="Q313" s="74"/>
      <c r="R313" s="74"/>
      <c r="S313" s="74"/>
      <c r="T313" s="74"/>
      <c r="U313" s="74"/>
      <c r="V313" s="74"/>
      <c r="W313" s="74"/>
      <c r="X313" s="74"/>
      <c r="Y313" s="74"/>
      <c r="Z313" s="74"/>
      <c r="AA313" s="74"/>
      <c r="AB313" s="74"/>
      <c r="AC313" s="74"/>
      <c r="AD313" s="74"/>
      <c r="AE313" s="74"/>
      <c r="AF313" s="74"/>
      <c r="AG313" s="74"/>
      <c r="AH313" s="74"/>
      <c r="AI313" s="74"/>
      <c r="AJ313" s="74"/>
      <c r="AK313" s="74"/>
      <c r="AL313" s="74"/>
      <c r="AM313" s="74"/>
      <c r="AN313" s="74"/>
      <c r="AO313" s="74"/>
      <c r="AP313" s="74"/>
      <c r="AQ313" s="74"/>
      <c r="AR313" s="74"/>
      <c r="AS313" s="74"/>
      <c r="AT313" s="74"/>
      <c r="AU313" s="74"/>
      <c r="AV313" s="74"/>
      <c r="AW313" s="74"/>
      <c r="AX313" s="74"/>
      <c r="AY313" s="74"/>
      <c r="AZ313" s="74"/>
      <c r="BA313" s="74"/>
      <c r="BB313" s="74"/>
      <c r="BC313" s="74"/>
      <c r="BD313" s="74"/>
      <c r="BE313" s="74"/>
      <c r="BF313" s="74"/>
    </row>
    <row r="314" spans="2:58" x14ac:dyDescent="0.3">
      <c r="B314" t="s">
        <v>1019</v>
      </c>
      <c r="E314" s="74"/>
      <c r="F314" s="74"/>
      <c r="G314" s="74"/>
      <c r="H314" s="74"/>
      <c r="I314" s="74"/>
      <c r="J314" s="74"/>
      <c r="K314" s="74"/>
      <c r="L314" s="74"/>
      <c r="M314" s="74"/>
      <c r="N314" s="74"/>
      <c r="O314" s="74"/>
      <c r="P314" s="74"/>
      <c r="Q314" s="74"/>
      <c r="R314" s="74"/>
      <c r="S314" s="74"/>
      <c r="T314" s="74"/>
      <c r="U314" s="74"/>
      <c r="V314" s="74"/>
      <c r="W314" s="74"/>
      <c r="X314" s="74"/>
      <c r="Y314" s="74"/>
      <c r="Z314" s="74"/>
      <c r="AA314" s="74"/>
      <c r="AB314" s="74"/>
      <c r="AC314" s="74"/>
      <c r="AD314" s="74"/>
      <c r="AE314" s="74"/>
      <c r="AF314" s="74"/>
      <c r="AG314" s="74"/>
      <c r="AH314" s="74"/>
      <c r="AI314" s="74"/>
      <c r="AJ314" s="74"/>
      <c r="AK314" s="74"/>
      <c r="AL314" s="74"/>
      <c r="AM314" s="74"/>
      <c r="AN314" s="74"/>
      <c r="AO314" s="74"/>
      <c r="AP314" s="74"/>
      <c r="AQ314" s="74"/>
      <c r="AR314" s="74"/>
      <c r="AS314" s="74"/>
      <c r="AT314" s="74"/>
      <c r="AU314" s="74"/>
      <c r="AV314" s="74"/>
      <c r="AW314" s="74"/>
      <c r="AX314" s="74"/>
      <c r="AY314" s="74"/>
      <c r="AZ314" s="74"/>
      <c r="BA314" s="74"/>
      <c r="BB314" s="74"/>
      <c r="BC314" s="74"/>
      <c r="BD314" s="74"/>
      <c r="BE314" s="74"/>
      <c r="BF314" s="74"/>
    </row>
    <row r="315" spans="2:58" x14ac:dyDescent="0.3">
      <c r="B315" t="s">
        <v>1019</v>
      </c>
      <c r="E315" s="74"/>
      <c r="F315" s="74"/>
      <c r="G315" s="74"/>
      <c r="H315" s="74"/>
      <c r="I315" s="74"/>
      <c r="J315" s="74"/>
      <c r="K315" s="74"/>
      <c r="L315" s="74"/>
      <c r="M315" s="74"/>
      <c r="N315" s="74"/>
      <c r="O315" s="74"/>
      <c r="P315" s="74"/>
      <c r="Q315" s="74"/>
      <c r="R315" s="74"/>
      <c r="S315" s="74"/>
      <c r="T315" s="74"/>
      <c r="U315" s="74"/>
      <c r="V315" s="74"/>
      <c r="W315" s="74"/>
      <c r="X315" s="74"/>
      <c r="Y315" s="74"/>
      <c r="Z315" s="74"/>
      <c r="AA315" s="74"/>
      <c r="AB315" s="74"/>
      <c r="AC315" s="74"/>
      <c r="AD315" s="74"/>
      <c r="AE315" s="74"/>
      <c r="AF315" s="74"/>
      <c r="AG315" s="74"/>
      <c r="AH315" s="74"/>
      <c r="AI315" s="74"/>
      <c r="AJ315" s="74"/>
      <c r="AK315" s="74"/>
      <c r="AL315" s="74"/>
      <c r="AM315" s="74"/>
      <c r="AN315" s="74"/>
      <c r="AO315" s="74"/>
      <c r="AP315" s="74"/>
      <c r="AQ315" s="74"/>
      <c r="AR315" s="74"/>
      <c r="AS315" s="74"/>
      <c r="AT315" s="74"/>
      <c r="AU315" s="74"/>
      <c r="AV315" s="74"/>
      <c r="AW315" s="74"/>
      <c r="AX315" s="74"/>
      <c r="AY315" s="74"/>
      <c r="AZ315" s="74"/>
      <c r="BA315" s="74"/>
      <c r="BB315" s="74"/>
      <c r="BC315" s="74"/>
      <c r="BD315" s="74"/>
      <c r="BE315" s="74"/>
      <c r="BF315" s="74"/>
    </row>
    <row r="316" spans="2:58" x14ac:dyDescent="0.3">
      <c r="B316" t="s">
        <v>1019</v>
      </c>
      <c r="E316" s="74"/>
      <c r="F316" s="74"/>
      <c r="G316" s="74"/>
      <c r="H316" s="74"/>
      <c r="I316" s="74"/>
      <c r="J316" s="74"/>
      <c r="K316" s="74"/>
      <c r="L316" s="74"/>
      <c r="M316" s="74"/>
      <c r="N316" s="74"/>
      <c r="O316" s="74"/>
      <c r="P316" s="74"/>
      <c r="Q316" s="74"/>
      <c r="R316" s="74"/>
      <c r="S316" s="74"/>
      <c r="T316" s="74"/>
      <c r="U316" s="74"/>
      <c r="V316" s="74"/>
      <c r="W316" s="74"/>
      <c r="X316" s="74"/>
      <c r="Y316" s="74"/>
      <c r="Z316" s="74"/>
      <c r="AA316" s="74"/>
      <c r="AB316" s="74"/>
      <c r="AC316" s="74"/>
      <c r="AD316" s="74"/>
      <c r="AE316" s="74"/>
      <c r="AF316" s="74"/>
      <c r="AG316" s="74"/>
      <c r="AH316" s="74"/>
      <c r="AI316" s="74"/>
      <c r="AJ316" s="74"/>
      <c r="AK316" s="74"/>
      <c r="AL316" s="74"/>
      <c r="AM316" s="74"/>
      <c r="AN316" s="74"/>
      <c r="AO316" s="74"/>
      <c r="AP316" s="74"/>
      <c r="AQ316" s="74"/>
      <c r="AR316" s="74"/>
      <c r="AS316" s="74"/>
      <c r="AT316" s="74"/>
      <c r="AU316" s="74"/>
      <c r="AV316" s="74"/>
      <c r="AW316" s="74"/>
      <c r="AX316" s="74"/>
      <c r="AY316" s="74"/>
      <c r="AZ316" s="74"/>
      <c r="BA316" s="74"/>
      <c r="BB316" s="74"/>
      <c r="BC316" s="74"/>
      <c r="BD316" s="74"/>
      <c r="BE316" s="74"/>
      <c r="BF316" s="74"/>
    </row>
    <row r="317" spans="2:58" x14ac:dyDescent="0.3">
      <c r="B317" t="s">
        <v>1019</v>
      </c>
      <c r="E317" s="74"/>
      <c r="F317" s="74"/>
      <c r="G317" s="74"/>
      <c r="H317" s="74"/>
      <c r="I317" s="74"/>
      <c r="J317" s="74"/>
      <c r="K317" s="74"/>
      <c r="L317" s="74"/>
      <c r="M317" s="74"/>
      <c r="N317" s="74"/>
      <c r="O317" s="74"/>
      <c r="P317" s="74"/>
      <c r="Q317" s="74"/>
      <c r="R317" s="74"/>
      <c r="S317" s="74"/>
      <c r="T317" s="74"/>
      <c r="U317" s="74"/>
      <c r="V317" s="74"/>
      <c r="W317" s="74"/>
      <c r="X317" s="74"/>
      <c r="Y317" s="74"/>
      <c r="Z317" s="74"/>
      <c r="AA317" s="74"/>
      <c r="AB317" s="74"/>
      <c r="AC317" s="74"/>
      <c r="AD317" s="74"/>
      <c r="AE317" s="74"/>
      <c r="AF317" s="74"/>
      <c r="AG317" s="74"/>
      <c r="AH317" s="74"/>
      <c r="AI317" s="74"/>
      <c r="AJ317" s="74"/>
      <c r="AK317" s="74"/>
      <c r="AL317" s="74"/>
      <c r="AM317" s="74"/>
      <c r="AN317" s="74"/>
      <c r="AO317" s="74"/>
      <c r="AP317" s="74"/>
      <c r="AQ317" s="74"/>
      <c r="AR317" s="74"/>
      <c r="AS317" s="74"/>
      <c r="AT317" s="74"/>
      <c r="AU317" s="74"/>
      <c r="AV317" s="74"/>
      <c r="AW317" s="74"/>
      <c r="AX317" s="74"/>
      <c r="AY317" s="74"/>
      <c r="AZ317" s="74"/>
      <c r="BA317" s="74"/>
      <c r="BB317" s="74"/>
      <c r="BC317" s="74"/>
      <c r="BD317" s="74"/>
      <c r="BE317" s="74"/>
      <c r="BF317" s="74"/>
    </row>
    <row r="318" spans="2:58" x14ac:dyDescent="0.3">
      <c r="B318" t="s">
        <v>1019</v>
      </c>
      <c r="E318" s="74"/>
      <c r="F318" s="74"/>
      <c r="G318" s="74"/>
      <c r="H318" s="74"/>
      <c r="I318" s="74"/>
      <c r="J318" s="74"/>
      <c r="K318" s="74"/>
      <c r="L318" s="74"/>
      <c r="M318" s="74"/>
      <c r="N318" s="74"/>
      <c r="O318" s="74"/>
      <c r="P318" s="74"/>
      <c r="Q318" s="74"/>
      <c r="R318" s="74"/>
      <c r="S318" s="74"/>
      <c r="T318" s="74"/>
      <c r="U318" s="74"/>
      <c r="V318" s="74"/>
      <c r="W318" s="74"/>
      <c r="X318" s="74"/>
      <c r="Y318" s="74"/>
      <c r="Z318" s="74"/>
      <c r="AA318" s="74"/>
      <c r="AB318" s="74"/>
      <c r="AC318" s="74"/>
      <c r="AD318" s="74"/>
      <c r="AE318" s="74"/>
      <c r="AF318" s="74"/>
      <c r="AG318" s="74"/>
      <c r="AH318" s="74"/>
      <c r="AI318" s="74"/>
      <c r="AJ318" s="74"/>
      <c r="AK318" s="74"/>
      <c r="AL318" s="74"/>
      <c r="AM318" s="74"/>
      <c r="AN318" s="74"/>
      <c r="AO318" s="74"/>
      <c r="AP318" s="74"/>
      <c r="AQ318" s="74"/>
      <c r="AR318" s="74"/>
      <c r="AS318" s="74"/>
      <c r="AT318" s="74"/>
      <c r="AU318" s="74"/>
      <c r="AV318" s="74"/>
      <c r="AW318" s="74"/>
      <c r="AX318" s="74"/>
      <c r="AY318" s="74"/>
      <c r="AZ318" s="74"/>
      <c r="BA318" s="74"/>
      <c r="BB318" s="74"/>
      <c r="BC318" s="74"/>
      <c r="BD318" s="74"/>
      <c r="BE318" s="74"/>
      <c r="BF318" s="74"/>
    </row>
    <row r="319" spans="2:58" x14ac:dyDescent="0.3">
      <c r="B319" t="s">
        <v>1019</v>
      </c>
      <c r="E319" s="74"/>
      <c r="F319" s="74"/>
      <c r="G319" s="74"/>
      <c r="H319" s="74"/>
      <c r="I319" s="74"/>
      <c r="J319" s="74"/>
      <c r="K319" s="74"/>
      <c r="L319" s="74"/>
      <c r="M319" s="74"/>
      <c r="N319" s="74"/>
      <c r="O319" s="74"/>
      <c r="P319" s="74"/>
      <c r="Q319" s="74"/>
      <c r="R319" s="74"/>
      <c r="S319" s="74"/>
      <c r="T319" s="74"/>
      <c r="U319" s="74"/>
      <c r="V319" s="74"/>
      <c r="W319" s="74"/>
      <c r="X319" s="74"/>
      <c r="Y319" s="74"/>
      <c r="Z319" s="74"/>
      <c r="AA319" s="74"/>
      <c r="AB319" s="74"/>
      <c r="AC319" s="74"/>
      <c r="AD319" s="74"/>
      <c r="AE319" s="74"/>
      <c r="AF319" s="74"/>
      <c r="AG319" s="74"/>
      <c r="AH319" s="74"/>
      <c r="AI319" s="74"/>
      <c r="AJ319" s="74"/>
      <c r="AK319" s="74"/>
      <c r="AL319" s="74"/>
      <c r="AM319" s="74"/>
      <c r="AN319" s="74"/>
      <c r="AO319" s="74"/>
      <c r="AP319" s="74"/>
      <c r="AQ319" s="74"/>
      <c r="AR319" s="74"/>
      <c r="AS319" s="74"/>
      <c r="AT319" s="74"/>
      <c r="AU319" s="74"/>
      <c r="AV319" s="74"/>
      <c r="AW319" s="74"/>
      <c r="AX319" s="74"/>
      <c r="AY319" s="74"/>
      <c r="AZ319" s="74"/>
      <c r="BA319" s="74"/>
      <c r="BB319" s="74"/>
      <c r="BC319" s="74"/>
      <c r="BD319" s="74"/>
      <c r="BE319" s="74"/>
      <c r="BF319" s="74"/>
    </row>
    <row r="320" spans="2:58" x14ac:dyDescent="0.3">
      <c r="B320" t="s">
        <v>1019</v>
      </c>
      <c r="E320" s="74"/>
      <c r="F320" s="74"/>
      <c r="G320" s="74"/>
      <c r="H320" s="74"/>
      <c r="I320" s="74"/>
      <c r="J320" s="74"/>
      <c r="K320" s="74"/>
      <c r="L320" s="74"/>
      <c r="M320" s="74"/>
      <c r="N320" s="74"/>
      <c r="O320" s="74"/>
      <c r="P320" s="74"/>
      <c r="Q320" s="74"/>
      <c r="R320" s="74"/>
      <c r="S320" s="74"/>
      <c r="T320" s="74"/>
      <c r="U320" s="74"/>
      <c r="V320" s="74"/>
      <c r="W320" s="74"/>
      <c r="X320" s="74"/>
      <c r="Y320" s="74"/>
      <c r="Z320" s="74"/>
      <c r="AA320" s="74"/>
      <c r="AB320" s="74"/>
      <c r="AC320" s="74"/>
      <c r="AD320" s="74"/>
      <c r="AE320" s="74"/>
      <c r="AF320" s="74"/>
      <c r="AG320" s="74"/>
      <c r="AH320" s="74"/>
      <c r="AI320" s="74"/>
      <c r="AJ320" s="74"/>
      <c r="AK320" s="74"/>
      <c r="AL320" s="74"/>
      <c r="AM320" s="74"/>
      <c r="AN320" s="74"/>
      <c r="AO320" s="74"/>
      <c r="AP320" s="74"/>
      <c r="AQ320" s="74"/>
      <c r="AR320" s="74"/>
      <c r="AS320" s="74"/>
      <c r="AT320" s="74"/>
      <c r="AU320" s="74"/>
      <c r="AV320" s="74"/>
      <c r="AW320" s="74"/>
      <c r="AX320" s="74"/>
      <c r="AY320" s="74"/>
      <c r="AZ320" s="74"/>
      <c r="BA320" s="74"/>
      <c r="BB320" s="74"/>
      <c r="BC320" s="74"/>
      <c r="BD320" s="74"/>
      <c r="BE320" s="74"/>
      <c r="BF320" s="74"/>
    </row>
    <row r="321" spans="2:58" x14ac:dyDescent="0.3">
      <c r="B321" t="s">
        <v>1019</v>
      </c>
      <c r="E321" s="74"/>
      <c r="F321" s="74"/>
      <c r="G321" s="74"/>
      <c r="H321" s="74"/>
      <c r="I321" s="74"/>
      <c r="J321" s="74"/>
      <c r="K321" s="74"/>
      <c r="L321" s="74"/>
      <c r="M321" s="74"/>
      <c r="N321" s="74"/>
      <c r="O321" s="74"/>
      <c r="P321" s="74"/>
      <c r="Q321" s="74"/>
      <c r="R321" s="74"/>
      <c r="S321" s="74"/>
      <c r="T321" s="74"/>
      <c r="U321" s="74"/>
      <c r="V321" s="74"/>
      <c r="W321" s="74"/>
      <c r="X321" s="74"/>
      <c r="Y321" s="74"/>
      <c r="Z321" s="74"/>
      <c r="AA321" s="74"/>
      <c r="AB321" s="74"/>
      <c r="AC321" s="74"/>
      <c r="AD321" s="74"/>
      <c r="AE321" s="74"/>
      <c r="AF321" s="74"/>
      <c r="AG321" s="74"/>
      <c r="AH321" s="74"/>
      <c r="AI321" s="74"/>
      <c r="AJ321" s="74"/>
      <c r="AK321" s="74"/>
      <c r="AL321" s="74"/>
      <c r="AM321" s="74"/>
      <c r="AN321" s="74"/>
      <c r="AO321" s="74"/>
      <c r="AP321" s="74"/>
      <c r="AQ321" s="74"/>
      <c r="AR321" s="74"/>
      <c r="AS321" s="74"/>
      <c r="AT321" s="74"/>
      <c r="AU321" s="74"/>
      <c r="AV321" s="74"/>
      <c r="AW321" s="74"/>
      <c r="AX321" s="74"/>
      <c r="AY321" s="74"/>
      <c r="AZ321" s="74"/>
      <c r="BA321" s="74"/>
      <c r="BB321" s="74"/>
      <c r="BC321" s="74"/>
      <c r="BD321" s="74"/>
      <c r="BE321" s="74"/>
      <c r="BF321" s="74"/>
    </row>
    <row r="322" spans="2:58" x14ac:dyDescent="0.3">
      <c r="B322" t="s">
        <v>1019</v>
      </c>
      <c r="E322" s="74"/>
      <c r="F322" s="74"/>
      <c r="G322" s="74"/>
      <c r="H322" s="74"/>
      <c r="I322" s="74"/>
      <c r="J322" s="74"/>
      <c r="K322" s="74"/>
      <c r="L322" s="74"/>
      <c r="M322" s="74"/>
      <c r="N322" s="74"/>
      <c r="O322" s="74"/>
      <c r="P322" s="74"/>
      <c r="Q322" s="74"/>
      <c r="R322" s="74"/>
      <c r="S322" s="74"/>
      <c r="T322" s="74"/>
      <c r="U322" s="74"/>
      <c r="V322" s="74"/>
      <c r="W322" s="74"/>
      <c r="X322" s="74"/>
      <c r="Y322" s="74"/>
      <c r="Z322" s="74"/>
      <c r="AA322" s="74"/>
      <c r="AB322" s="74"/>
      <c r="AC322" s="74"/>
      <c r="AD322" s="74"/>
      <c r="AE322" s="74"/>
      <c r="AF322" s="74"/>
      <c r="AG322" s="74"/>
      <c r="AH322" s="74"/>
      <c r="AI322" s="74"/>
      <c r="AJ322" s="74"/>
      <c r="AK322" s="74"/>
      <c r="AL322" s="74"/>
      <c r="AM322" s="74"/>
      <c r="AN322" s="74"/>
      <c r="AO322" s="74"/>
      <c r="AP322" s="74"/>
      <c r="AQ322" s="74"/>
      <c r="AR322" s="74"/>
      <c r="AS322" s="74"/>
      <c r="AT322" s="74"/>
      <c r="AU322" s="74"/>
      <c r="AV322" s="74"/>
      <c r="AW322" s="74"/>
      <c r="AX322" s="74"/>
      <c r="AY322" s="74"/>
      <c r="AZ322" s="74"/>
      <c r="BA322" s="74"/>
      <c r="BB322" s="74"/>
      <c r="BC322" s="74"/>
      <c r="BD322" s="74"/>
      <c r="BE322" s="74"/>
      <c r="BF322" s="74"/>
    </row>
    <row r="323" spans="2:58" x14ac:dyDescent="0.3">
      <c r="B323" t="s">
        <v>1019</v>
      </c>
      <c r="E323" s="74"/>
      <c r="F323" s="74"/>
      <c r="G323" s="74"/>
      <c r="H323" s="74"/>
      <c r="I323" s="74"/>
      <c r="J323" s="74"/>
      <c r="K323" s="74"/>
      <c r="L323" s="74"/>
      <c r="M323" s="74"/>
      <c r="N323" s="74"/>
      <c r="O323" s="74"/>
      <c r="P323" s="74"/>
      <c r="Q323" s="74"/>
      <c r="R323" s="74"/>
      <c r="S323" s="74"/>
      <c r="T323" s="74"/>
      <c r="U323" s="74"/>
      <c r="V323" s="74"/>
      <c r="W323" s="74"/>
      <c r="X323" s="74"/>
      <c r="Y323" s="74"/>
      <c r="Z323" s="74"/>
      <c r="AA323" s="74"/>
      <c r="AB323" s="74"/>
      <c r="AC323" s="74"/>
      <c r="AD323" s="74"/>
      <c r="AE323" s="74"/>
      <c r="AF323" s="74"/>
      <c r="AG323" s="74"/>
      <c r="AH323" s="74"/>
      <c r="AI323" s="74"/>
      <c r="AJ323" s="74"/>
      <c r="AK323" s="74"/>
      <c r="AL323" s="74"/>
      <c r="AM323" s="74"/>
      <c r="AN323" s="74"/>
      <c r="AO323" s="74"/>
      <c r="AP323" s="74"/>
      <c r="AQ323" s="74"/>
      <c r="AR323" s="74"/>
      <c r="AS323" s="74"/>
      <c r="AT323" s="74"/>
      <c r="AU323" s="74"/>
      <c r="AV323" s="74"/>
      <c r="AW323" s="74"/>
      <c r="AX323" s="74"/>
      <c r="AY323" s="74"/>
      <c r="AZ323" s="74"/>
      <c r="BA323" s="74"/>
      <c r="BB323" s="74"/>
      <c r="BC323" s="74"/>
      <c r="BD323" s="74"/>
      <c r="BE323" s="74"/>
      <c r="BF323" s="74"/>
    </row>
    <row r="324" spans="2:58" x14ac:dyDescent="0.3">
      <c r="B324" t="s">
        <v>1019</v>
      </c>
      <c r="E324" s="74"/>
      <c r="F324" s="74"/>
      <c r="G324" s="74"/>
      <c r="H324" s="74"/>
      <c r="I324" s="74"/>
      <c r="J324" s="74"/>
      <c r="K324" s="74"/>
      <c r="L324" s="74"/>
      <c r="M324" s="74"/>
      <c r="N324" s="74"/>
      <c r="O324" s="74"/>
      <c r="P324" s="74"/>
      <c r="Q324" s="74"/>
      <c r="R324" s="74"/>
      <c r="S324" s="74"/>
      <c r="T324" s="74"/>
      <c r="U324" s="74"/>
      <c r="V324" s="74"/>
      <c r="W324" s="74"/>
      <c r="X324" s="74"/>
      <c r="Y324" s="74"/>
      <c r="Z324" s="74"/>
      <c r="AA324" s="74"/>
      <c r="AB324" s="74"/>
      <c r="AC324" s="74"/>
      <c r="AD324" s="74"/>
      <c r="AE324" s="74"/>
      <c r="AF324" s="74"/>
      <c r="AG324" s="74"/>
      <c r="AH324" s="74"/>
      <c r="AI324" s="74"/>
      <c r="AJ324" s="74"/>
      <c r="AK324" s="74"/>
      <c r="AL324" s="74"/>
      <c r="AM324" s="74"/>
      <c r="AN324" s="74"/>
      <c r="AO324" s="74"/>
      <c r="AP324" s="74"/>
      <c r="AQ324" s="74"/>
      <c r="AR324" s="74"/>
      <c r="AS324" s="74"/>
      <c r="AT324" s="74"/>
      <c r="AU324" s="74"/>
      <c r="AV324" s="74"/>
      <c r="AW324" s="74"/>
      <c r="AX324" s="74"/>
      <c r="AY324" s="74"/>
      <c r="AZ324" s="74"/>
      <c r="BA324" s="74"/>
      <c r="BB324" s="74"/>
      <c r="BC324" s="74"/>
      <c r="BD324" s="74"/>
      <c r="BE324" s="74"/>
      <c r="BF324" s="74"/>
    </row>
    <row r="325" spans="2:58" x14ac:dyDescent="0.3">
      <c r="B325" t="s">
        <v>1019</v>
      </c>
      <c r="E325" s="74"/>
      <c r="F325" s="74"/>
      <c r="G325" s="74"/>
      <c r="H325" s="74"/>
      <c r="I325" s="74"/>
      <c r="J325" s="74"/>
      <c r="K325" s="74"/>
      <c r="L325" s="74"/>
      <c r="M325" s="74"/>
      <c r="N325" s="74"/>
      <c r="O325" s="74"/>
      <c r="P325" s="74"/>
      <c r="Q325" s="74"/>
      <c r="R325" s="74"/>
      <c r="S325" s="74"/>
      <c r="T325" s="74"/>
      <c r="U325" s="74"/>
      <c r="V325" s="74"/>
      <c r="W325" s="74"/>
      <c r="X325" s="74"/>
      <c r="Y325" s="74"/>
      <c r="Z325" s="74"/>
      <c r="AA325" s="74"/>
      <c r="AB325" s="74"/>
      <c r="AC325" s="74"/>
      <c r="AD325" s="74"/>
      <c r="AE325" s="74"/>
      <c r="AF325" s="74"/>
      <c r="AG325" s="74"/>
      <c r="AH325" s="74"/>
      <c r="AI325" s="74"/>
      <c r="AJ325" s="74"/>
      <c r="AK325" s="74"/>
      <c r="AL325" s="74"/>
      <c r="AM325" s="74"/>
      <c r="AN325" s="74"/>
      <c r="AO325" s="74"/>
      <c r="AP325" s="74"/>
      <c r="AQ325" s="74"/>
      <c r="AR325" s="74"/>
      <c r="AS325" s="74"/>
      <c r="AT325" s="74"/>
      <c r="AU325" s="74"/>
      <c r="AV325" s="74"/>
      <c r="AW325" s="74"/>
      <c r="AX325" s="74"/>
      <c r="AY325" s="74"/>
      <c r="AZ325" s="74"/>
      <c r="BA325" s="74"/>
      <c r="BB325" s="74"/>
      <c r="BC325" s="74"/>
      <c r="BD325" s="74"/>
      <c r="BE325" s="74"/>
      <c r="BF325" s="74"/>
    </row>
    <row r="326" spans="2:58" x14ac:dyDescent="0.3">
      <c r="B326" t="s">
        <v>1019</v>
      </c>
      <c r="E326" s="74"/>
      <c r="F326" s="74"/>
      <c r="G326" s="74"/>
      <c r="H326" s="74"/>
      <c r="I326" s="74"/>
      <c r="J326" s="74"/>
      <c r="K326" s="74"/>
      <c r="L326" s="74"/>
      <c r="M326" s="74"/>
      <c r="N326" s="74"/>
      <c r="O326" s="74"/>
      <c r="P326" s="74"/>
      <c r="Q326" s="74"/>
      <c r="R326" s="74"/>
      <c r="S326" s="74"/>
      <c r="T326" s="74"/>
      <c r="U326" s="74"/>
      <c r="V326" s="74"/>
      <c r="W326" s="74"/>
      <c r="X326" s="74"/>
      <c r="Y326" s="74"/>
      <c r="Z326" s="74"/>
      <c r="AA326" s="74"/>
      <c r="AB326" s="74"/>
      <c r="AC326" s="74"/>
      <c r="AD326" s="74"/>
      <c r="AE326" s="74"/>
      <c r="AF326" s="74"/>
      <c r="AG326" s="74"/>
      <c r="AH326" s="74"/>
      <c r="AI326" s="74"/>
      <c r="AJ326" s="74"/>
      <c r="AK326" s="74"/>
      <c r="AL326" s="74"/>
      <c r="AM326" s="74"/>
      <c r="AN326" s="74"/>
      <c r="AO326" s="74"/>
      <c r="AP326" s="74"/>
      <c r="AQ326" s="74"/>
      <c r="AR326" s="74"/>
      <c r="AS326" s="74"/>
      <c r="AT326" s="74"/>
      <c r="AU326" s="74"/>
      <c r="AV326" s="74"/>
      <c r="AW326" s="74"/>
      <c r="AX326" s="74"/>
      <c r="AY326" s="74"/>
      <c r="AZ326" s="74"/>
      <c r="BA326" s="74"/>
      <c r="BB326" s="74"/>
      <c r="BC326" s="74"/>
      <c r="BD326" s="74"/>
      <c r="BE326" s="74"/>
      <c r="BF326" s="74"/>
    </row>
    <row r="327" spans="2:58" x14ac:dyDescent="0.3">
      <c r="B327" t="s">
        <v>1019</v>
      </c>
      <c r="E327" s="74"/>
      <c r="F327" s="74"/>
      <c r="G327" s="74"/>
      <c r="H327" s="74"/>
      <c r="I327" s="74"/>
      <c r="J327" s="74"/>
      <c r="K327" s="74"/>
      <c r="L327" s="74"/>
      <c r="M327" s="74"/>
      <c r="N327" s="74"/>
      <c r="O327" s="74"/>
      <c r="P327" s="74"/>
      <c r="Q327" s="74"/>
      <c r="R327" s="74"/>
      <c r="S327" s="74"/>
      <c r="T327" s="74"/>
      <c r="U327" s="74"/>
      <c r="V327" s="74"/>
      <c r="W327" s="74"/>
      <c r="X327" s="74"/>
      <c r="Y327" s="74"/>
      <c r="Z327" s="74"/>
      <c r="AA327" s="74"/>
      <c r="AB327" s="74"/>
      <c r="AC327" s="74"/>
      <c r="AD327" s="74"/>
      <c r="AE327" s="74"/>
      <c r="AF327" s="74"/>
      <c r="AG327" s="74"/>
      <c r="AH327" s="74"/>
      <c r="AI327" s="74"/>
      <c r="AJ327" s="74"/>
      <c r="AK327" s="74"/>
      <c r="AL327" s="74"/>
      <c r="AM327" s="74"/>
      <c r="AN327" s="74"/>
      <c r="AO327" s="74"/>
      <c r="AP327" s="74"/>
      <c r="AQ327" s="74"/>
      <c r="AR327" s="74"/>
      <c r="AS327" s="74"/>
      <c r="AT327" s="74"/>
      <c r="AU327" s="74"/>
      <c r="AV327" s="74"/>
      <c r="AW327" s="74"/>
      <c r="AX327" s="74"/>
      <c r="AY327" s="74"/>
      <c r="AZ327" s="74"/>
      <c r="BA327" s="74"/>
      <c r="BB327" s="74"/>
      <c r="BC327" s="74"/>
      <c r="BD327" s="74"/>
      <c r="BE327" s="74"/>
      <c r="BF327" s="74"/>
    </row>
    <row r="328" spans="2:58" x14ac:dyDescent="0.3">
      <c r="B328" t="s">
        <v>1019</v>
      </c>
      <c r="E328" s="74"/>
      <c r="F328" s="74"/>
      <c r="G328" s="74"/>
      <c r="H328" s="74"/>
      <c r="I328" s="74"/>
      <c r="J328" s="74"/>
      <c r="K328" s="74"/>
      <c r="L328" s="74"/>
      <c r="M328" s="74"/>
      <c r="N328" s="74"/>
      <c r="O328" s="74"/>
      <c r="P328" s="74"/>
      <c r="Q328" s="74"/>
      <c r="R328" s="74"/>
      <c r="S328" s="74"/>
      <c r="T328" s="74"/>
      <c r="U328" s="74"/>
      <c r="V328" s="74"/>
      <c r="W328" s="74"/>
      <c r="X328" s="74"/>
      <c r="Y328" s="74"/>
      <c r="Z328" s="74"/>
      <c r="AA328" s="74"/>
      <c r="AB328" s="74"/>
      <c r="AC328" s="74"/>
      <c r="AD328" s="74"/>
      <c r="AE328" s="74"/>
      <c r="AF328" s="74"/>
      <c r="AG328" s="74"/>
      <c r="AH328" s="74"/>
      <c r="AI328" s="74"/>
      <c r="AJ328" s="74"/>
      <c r="AK328" s="74"/>
      <c r="AL328" s="74"/>
      <c r="AM328" s="74"/>
      <c r="AN328" s="74"/>
      <c r="AO328" s="74"/>
      <c r="AP328" s="74"/>
      <c r="AQ328" s="74"/>
      <c r="AR328" s="74"/>
      <c r="AS328" s="74"/>
      <c r="AT328" s="74"/>
      <c r="AU328" s="74"/>
      <c r="AV328" s="74"/>
      <c r="AW328" s="74"/>
      <c r="AX328" s="74"/>
      <c r="AY328" s="74"/>
      <c r="AZ328" s="74"/>
      <c r="BA328" s="74"/>
      <c r="BB328" s="74"/>
      <c r="BC328" s="74"/>
      <c r="BD328" s="74"/>
      <c r="BE328" s="74"/>
      <c r="BF328" s="74"/>
    </row>
    <row r="329" spans="2:58" x14ac:dyDescent="0.3">
      <c r="B329" t="s">
        <v>1019</v>
      </c>
      <c r="E329" s="74"/>
      <c r="F329" s="74"/>
      <c r="G329" s="74"/>
      <c r="H329" s="74"/>
      <c r="I329" s="74"/>
      <c r="J329" s="74"/>
      <c r="K329" s="74"/>
      <c r="L329" s="74"/>
      <c r="M329" s="74"/>
      <c r="N329" s="74"/>
      <c r="O329" s="74"/>
      <c r="P329" s="74"/>
      <c r="Q329" s="74"/>
      <c r="R329" s="74"/>
      <c r="S329" s="74"/>
      <c r="T329" s="74"/>
      <c r="U329" s="74"/>
      <c r="V329" s="74"/>
      <c r="W329" s="74"/>
      <c r="X329" s="74"/>
      <c r="Y329" s="74"/>
      <c r="Z329" s="74"/>
      <c r="AA329" s="74"/>
      <c r="AB329" s="74"/>
      <c r="AC329" s="74"/>
      <c r="AD329" s="74"/>
      <c r="AE329" s="74"/>
      <c r="AF329" s="74"/>
      <c r="AG329" s="74"/>
      <c r="AH329" s="74"/>
      <c r="AI329" s="74"/>
      <c r="AJ329" s="74"/>
      <c r="AK329" s="74"/>
      <c r="AL329" s="74"/>
      <c r="AM329" s="74"/>
      <c r="AN329" s="74"/>
      <c r="AO329" s="74"/>
      <c r="AP329" s="74"/>
      <c r="AQ329" s="74"/>
      <c r="AR329" s="74"/>
      <c r="AS329" s="74"/>
      <c r="AT329" s="74"/>
      <c r="AU329" s="74"/>
      <c r="AV329" s="74"/>
      <c r="AW329" s="74"/>
      <c r="AX329" s="74"/>
      <c r="AY329" s="74"/>
      <c r="AZ329" s="74"/>
      <c r="BA329" s="74"/>
      <c r="BB329" s="74"/>
      <c r="BC329" s="74"/>
      <c r="BD329" s="74"/>
      <c r="BE329" s="74"/>
      <c r="BF329" s="74"/>
    </row>
    <row r="330" spans="2:58" x14ac:dyDescent="0.3">
      <c r="B330" t="s">
        <v>1019</v>
      </c>
      <c r="E330" s="74"/>
      <c r="F330" s="74"/>
      <c r="G330" s="74"/>
      <c r="H330" s="74"/>
      <c r="I330" s="74"/>
      <c r="J330" s="74"/>
      <c r="K330" s="74"/>
      <c r="L330" s="74"/>
      <c r="M330" s="74"/>
      <c r="N330" s="74"/>
      <c r="O330" s="74"/>
      <c r="P330" s="74"/>
      <c r="Q330" s="74"/>
      <c r="R330" s="74"/>
      <c r="S330" s="74"/>
      <c r="T330" s="74"/>
      <c r="U330" s="74"/>
      <c r="V330" s="74"/>
      <c r="W330" s="74"/>
      <c r="X330" s="74"/>
      <c r="Y330" s="74"/>
      <c r="Z330" s="74"/>
      <c r="AA330" s="74"/>
      <c r="AB330" s="74"/>
      <c r="AC330" s="74"/>
      <c r="AD330" s="74"/>
      <c r="AE330" s="74"/>
      <c r="AF330" s="74"/>
      <c r="AG330" s="74"/>
      <c r="AH330" s="74"/>
      <c r="AI330" s="74"/>
      <c r="AJ330" s="74"/>
      <c r="AK330" s="74"/>
      <c r="AL330" s="74"/>
      <c r="AM330" s="74"/>
      <c r="AN330" s="74"/>
      <c r="AO330" s="74"/>
      <c r="AP330" s="74"/>
      <c r="AQ330" s="74"/>
      <c r="AR330" s="74"/>
      <c r="AS330" s="74"/>
      <c r="AT330" s="74"/>
      <c r="AU330" s="74"/>
      <c r="AV330" s="74"/>
      <c r="AW330" s="74"/>
      <c r="AX330" s="74"/>
      <c r="AY330" s="74"/>
      <c r="AZ330" s="74"/>
      <c r="BA330" s="74"/>
      <c r="BB330" s="74"/>
      <c r="BC330" s="74"/>
      <c r="BD330" s="74"/>
      <c r="BE330" s="74"/>
      <c r="BF330" s="74"/>
    </row>
    <row r="331" spans="2:58" x14ac:dyDescent="0.3">
      <c r="B331" t="s">
        <v>1019</v>
      </c>
      <c r="E331" s="74"/>
      <c r="F331" s="74"/>
      <c r="G331" s="74"/>
      <c r="H331" s="74"/>
      <c r="I331" s="74"/>
      <c r="J331" s="74"/>
      <c r="K331" s="74"/>
      <c r="L331" s="74"/>
      <c r="M331" s="74"/>
      <c r="N331" s="74"/>
      <c r="O331" s="74"/>
      <c r="P331" s="74"/>
      <c r="Q331" s="74"/>
      <c r="R331" s="74"/>
      <c r="S331" s="74"/>
      <c r="T331" s="74"/>
      <c r="U331" s="74"/>
      <c r="V331" s="74"/>
      <c r="W331" s="74"/>
      <c r="X331" s="74"/>
      <c r="Y331" s="74"/>
      <c r="Z331" s="74"/>
      <c r="AA331" s="74"/>
      <c r="AB331" s="74"/>
      <c r="AC331" s="74"/>
      <c r="AD331" s="74"/>
      <c r="AE331" s="74"/>
      <c r="AF331" s="74"/>
      <c r="AG331" s="74"/>
      <c r="AH331" s="74"/>
      <c r="AI331" s="74"/>
      <c r="AJ331" s="74"/>
      <c r="AK331" s="74"/>
      <c r="AL331" s="74"/>
      <c r="AM331" s="74"/>
      <c r="AN331" s="74"/>
      <c r="AO331" s="74"/>
      <c r="AP331" s="74"/>
      <c r="AQ331" s="74"/>
      <c r="AR331" s="74"/>
      <c r="AS331" s="74"/>
      <c r="AT331" s="74"/>
      <c r="AU331" s="74"/>
      <c r="AV331" s="74"/>
      <c r="AW331" s="74"/>
      <c r="AX331" s="74"/>
      <c r="AY331" s="74"/>
      <c r="AZ331" s="74"/>
      <c r="BA331" s="74"/>
      <c r="BB331" s="74"/>
      <c r="BC331" s="74"/>
      <c r="BD331" s="74"/>
      <c r="BE331" s="74"/>
      <c r="BF331" s="74"/>
    </row>
    <row r="332" spans="2:58" x14ac:dyDescent="0.3">
      <c r="B332" t="s">
        <v>1019</v>
      </c>
      <c r="E332" s="74"/>
      <c r="F332" s="74"/>
      <c r="G332" s="74"/>
      <c r="H332" s="74"/>
      <c r="I332" s="74"/>
      <c r="J332" s="74"/>
      <c r="K332" s="74"/>
      <c r="L332" s="74"/>
      <c r="M332" s="74"/>
      <c r="N332" s="74"/>
      <c r="O332" s="74"/>
      <c r="P332" s="74"/>
      <c r="Q332" s="74"/>
      <c r="R332" s="74"/>
      <c r="S332" s="74"/>
      <c r="T332" s="74"/>
      <c r="U332" s="74"/>
      <c r="V332" s="74"/>
      <c r="W332" s="74"/>
      <c r="X332" s="74"/>
      <c r="Y332" s="74"/>
      <c r="Z332" s="74"/>
      <c r="AA332" s="74"/>
      <c r="AB332" s="74"/>
      <c r="AC332" s="74"/>
      <c r="AD332" s="74"/>
      <c r="AE332" s="74"/>
      <c r="AF332" s="74"/>
      <c r="AG332" s="74"/>
      <c r="AH332" s="74"/>
      <c r="AI332" s="74"/>
      <c r="AJ332" s="74"/>
      <c r="AK332" s="74"/>
      <c r="AL332" s="74"/>
      <c r="AM332" s="74"/>
      <c r="AN332" s="74"/>
      <c r="AO332" s="74"/>
      <c r="AP332" s="74"/>
      <c r="AQ332" s="74"/>
      <c r="AR332" s="74"/>
      <c r="AS332" s="74"/>
      <c r="AT332" s="74"/>
      <c r="AU332" s="74"/>
      <c r="AV332" s="74"/>
      <c r="AW332" s="74"/>
      <c r="AX332" s="74"/>
      <c r="AY332" s="74"/>
      <c r="AZ332" s="74"/>
      <c r="BA332" s="74"/>
      <c r="BB332" s="74"/>
      <c r="BC332" s="74"/>
      <c r="BD332" s="74"/>
      <c r="BE332" s="74"/>
      <c r="BF332" s="74"/>
    </row>
    <row r="333" spans="2:58" x14ac:dyDescent="0.3">
      <c r="B333" t="s">
        <v>1019</v>
      </c>
      <c r="E333" s="74"/>
      <c r="F333" s="74"/>
      <c r="G333" s="74"/>
      <c r="H333" s="74"/>
      <c r="I333" s="74"/>
      <c r="J333" s="74"/>
      <c r="K333" s="74"/>
      <c r="L333" s="74"/>
      <c r="M333" s="74"/>
      <c r="N333" s="74"/>
      <c r="O333" s="74"/>
      <c r="P333" s="74"/>
      <c r="Q333" s="74"/>
      <c r="R333" s="74"/>
      <c r="S333" s="74"/>
      <c r="T333" s="74"/>
      <c r="U333" s="74"/>
      <c r="V333" s="74"/>
      <c r="W333" s="74"/>
      <c r="X333" s="74"/>
      <c r="Y333" s="74"/>
      <c r="Z333" s="74"/>
      <c r="AA333" s="74"/>
      <c r="AB333" s="74"/>
      <c r="AC333" s="74"/>
      <c r="AD333" s="74"/>
      <c r="AE333" s="74"/>
      <c r="AF333" s="74"/>
      <c r="AG333" s="74"/>
      <c r="AH333" s="74"/>
      <c r="AI333" s="74"/>
      <c r="AJ333" s="74"/>
      <c r="AK333" s="74"/>
      <c r="AL333" s="74"/>
      <c r="AM333" s="74"/>
      <c r="AN333" s="74"/>
      <c r="AO333" s="74"/>
      <c r="AP333" s="74"/>
      <c r="AQ333" s="74"/>
      <c r="AR333" s="74"/>
      <c r="AS333" s="74"/>
      <c r="AT333" s="74"/>
      <c r="AU333" s="74"/>
      <c r="AV333" s="74"/>
      <c r="AW333" s="74"/>
      <c r="AX333" s="74"/>
      <c r="AY333" s="74"/>
      <c r="AZ333" s="74"/>
      <c r="BA333" s="74"/>
      <c r="BB333" s="74"/>
      <c r="BC333" s="74"/>
      <c r="BD333" s="74"/>
      <c r="BE333" s="74"/>
      <c r="BF333" s="74"/>
    </row>
    <row r="334" spans="2:58" x14ac:dyDescent="0.3">
      <c r="B334" t="s">
        <v>1019</v>
      </c>
      <c r="E334" s="74"/>
      <c r="F334" s="74"/>
      <c r="G334" s="74"/>
      <c r="H334" s="74"/>
      <c r="I334" s="74"/>
      <c r="J334" s="74"/>
      <c r="K334" s="74"/>
      <c r="L334" s="74"/>
      <c r="M334" s="74"/>
      <c r="N334" s="74"/>
      <c r="O334" s="74"/>
      <c r="P334" s="74"/>
      <c r="Q334" s="74"/>
      <c r="R334" s="74"/>
      <c r="S334" s="74"/>
      <c r="T334" s="74"/>
      <c r="U334" s="74"/>
      <c r="V334" s="74"/>
      <c r="W334" s="74"/>
      <c r="X334" s="74"/>
      <c r="Y334" s="74"/>
      <c r="Z334" s="74"/>
      <c r="AA334" s="74"/>
      <c r="AB334" s="74"/>
      <c r="AC334" s="74"/>
      <c r="AD334" s="74"/>
      <c r="AE334" s="74"/>
      <c r="AF334" s="74"/>
      <c r="AG334" s="74"/>
      <c r="AH334" s="74"/>
      <c r="AI334" s="74"/>
      <c r="AJ334" s="74"/>
      <c r="AK334" s="74"/>
      <c r="AL334" s="74"/>
      <c r="AM334" s="74"/>
      <c r="AN334" s="74"/>
      <c r="AO334" s="74"/>
      <c r="AP334" s="74"/>
      <c r="AQ334" s="74"/>
      <c r="AR334" s="74"/>
      <c r="AS334" s="74"/>
      <c r="AT334" s="74"/>
      <c r="AU334" s="74"/>
      <c r="AV334" s="74"/>
      <c r="AW334" s="74"/>
      <c r="AX334" s="74"/>
      <c r="AY334" s="74"/>
      <c r="AZ334" s="74"/>
      <c r="BA334" s="74"/>
      <c r="BB334" s="74"/>
      <c r="BC334" s="74"/>
      <c r="BD334" s="74"/>
      <c r="BE334" s="74"/>
      <c r="BF334" s="74"/>
    </row>
    <row r="335" spans="2:58" x14ac:dyDescent="0.3">
      <c r="B335" t="s">
        <v>1019</v>
      </c>
      <c r="E335" s="74"/>
      <c r="F335" s="74"/>
      <c r="G335" s="74"/>
      <c r="H335" s="74"/>
      <c r="I335" s="74"/>
      <c r="J335" s="74"/>
      <c r="K335" s="74"/>
      <c r="L335" s="74"/>
      <c r="M335" s="74"/>
      <c r="N335" s="74"/>
      <c r="O335" s="74"/>
      <c r="P335" s="74"/>
      <c r="Q335" s="74"/>
      <c r="R335" s="74"/>
      <c r="S335" s="74"/>
      <c r="T335" s="74"/>
      <c r="U335" s="74"/>
      <c r="V335" s="74"/>
      <c r="W335" s="74"/>
      <c r="X335" s="74"/>
      <c r="Y335" s="74"/>
      <c r="Z335" s="74"/>
      <c r="AA335" s="74"/>
      <c r="AB335" s="74"/>
      <c r="AC335" s="74"/>
      <c r="AD335" s="74"/>
      <c r="AE335" s="74"/>
      <c r="AF335" s="74"/>
      <c r="AG335" s="74"/>
      <c r="AH335" s="74"/>
      <c r="AI335" s="74"/>
      <c r="AJ335" s="74"/>
      <c r="AK335" s="74"/>
      <c r="AL335" s="74"/>
      <c r="AM335" s="74"/>
      <c r="AN335" s="74"/>
      <c r="AO335" s="74"/>
      <c r="AP335" s="74"/>
      <c r="AQ335" s="74"/>
      <c r="AR335" s="74"/>
      <c r="AS335" s="74"/>
      <c r="AT335" s="74"/>
      <c r="AU335" s="74"/>
      <c r="AV335" s="74"/>
      <c r="AW335" s="74"/>
      <c r="AX335" s="74"/>
      <c r="AY335" s="74"/>
      <c r="AZ335" s="74"/>
      <c r="BA335" s="74"/>
      <c r="BB335" s="74"/>
      <c r="BC335" s="74"/>
      <c r="BD335" s="74"/>
      <c r="BE335" s="74"/>
      <c r="BF335" s="74"/>
    </row>
    <row r="336" spans="2:58" x14ac:dyDescent="0.3">
      <c r="B336" t="s">
        <v>1019</v>
      </c>
      <c r="E336" s="74"/>
      <c r="F336" s="74"/>
      <c r="G336" s="74"/>
      <c r="H336" s="74"/>
      <c r="I336" s="74"/>
      <c r="J336" s="74"/>
      <c r="K336" s="74"/>
      <c r="L336" s="74"/>
      <c r="M336" s="74"/>
      <c r="N336" s="74"/>
      <c r="O336" s="74"/>
      <c r="P336" s="74"/>
      <c r="Q336" s="74"/>
      <c r="R336" s="74"/>
      <c r="S336" s="74"/>
      <c r="T336" s="74"/>
      <c r="U336" s="74"/>
      <c r="V336" s="74"/>
      <c r="W336" s="74"/>
      <c r="X336" s="74"/>
      <c r="Y336" s="74"/>
      <c r="Z336" s="74"/>
      <c r="AA336" s="74"/>
      <c r="AB336" s="74"/>
      <c r="AC336" s="74"/>
      <c r="AD336" s="74"/>
      <c r="AE336" s="74"/>
      <c r="AF336" s="74"/>
      <c r="AG336" s="74"/>
      <c r="AH336" s="74"/>
      <c r="AI336" s="74"/>
      <c r="AJ336" s="74"/>
      <c r="AK336" s="74"/>
      <c r="AL336" s="74"/>
      <c r="AM336" s="74"/>
      <c r="AN336" s="74"/>
      <c r="AO336" s="74"/>
      <c r="AP336" s="74"/>
      <c r="AQ336" s="74"/>
      <c r="AR336" s="74"/>
      <c r="AS336" s="74"/>
      <c r="AT336" s="74"/>
      <c r="AU336" s="74"/>
      <c r="AV336" s="74"/>
      <c r="AW336" s="74"/>
      <c r="AX336" s="74"/>
      <c r="AY336" s="74"/>
      <c r="AZ336" s="74"/>
      <c r="BA336" s="74"/>
      <c r="BB336" s="74"/>
      <c r="BC336" s="74"/>
      <c r="BD336" s="74"/>
      <c r="BE336" s="74"/>
      <c r="BF336" s="74"/>
    </row>
    <row r="337" spans="2:58" x14ac:dyDescent="0.3">
      <c r="B337" t="s">
        <v>1019</v>
      </c>
      <c r="E337" s="74"/>
      <c r="F337" s="74"/>
      <c r="G337" s="74"/>
      <c r="H337" s="74"/>
      <c r="I337" s="74"/>
      <c r="J337" s="74"/>
      <c r="K337" s="74"/>
      <c r="L337" s="74"/>
      <c r="M337" s="74"/>
      <c r="N337" s="74"/>
      <c r="O337" s="74"/>
      <c r="P337" s="74"/>
      <c r="Q337" s="74"/>
      <c r="R337" s="74"/>
      <c r="S337" s="74"/>
      <c r="T337" s="74"/>
      <c r="U337" s="74"/>
      <c r="V337" s="74"/>
      <c r="W337" s="74"/>
      <c r="X337" s="74"/>
      <c r="Y337" s="74"/>
      <c r="Z337" s="74"/>
      <c r="AA337" s="74"/>
      <c r="AB337" s="74"/>
      <c r="AC337" s="74"/>
      <c r="AD337" s="74"/>
      <c r="AE337" s="74"/>
      <c r="AF337" s="74"/>
      <c r="AG337" s="74"/>
      <c r="AH337" s="74"/>
      <c r="AI337" s="74"/>
      <c r="AJ337" s="74"/>
      <c r="AK337" s="74"/>
      <c r="AL337" s="74"/>
      <c r="AM337" s="74"/>
      <c r="AN337" s="74"/>
      <c r="AO337" s="74"/>
      <c r="AP337" s="74"/>
      <c r="AQ337" s="74"/>
      <c r="AR337" s="74"/>
      <c r="AS337" s="74"/>
      <c r="AT337" s="74"/>
      <c r="AU337" s="74"/>
      <c r="AV337" s="74"/>
      <c r="AW337" s="74"/>
      <c r="AX337" s="74"/>
      <c r="AY337" s="74"/>
      <c r="AZ337" s="74"/>
      <c r="BA337" s="74"/>
      <c r="BB337" s="74"/>
      <c r="BC337" s="74"/>
      <c r="BD337" s="74"/>
      <c r="BE337" s="74"/>
      <c r="BF337" s="74"/>
    </row>
    <row r="338" spans="2:58" x14ac:dyDescent="0.3">
      <c r="B338" t="s">
        <v>1019</v>
      </c>
      <c r="E338" s="74"/>
      <c r="F338" s="74"/>
      <c r="G338" s="74"/>
      <c r="H338" s="74"/>
      <c r="I338" s="74"/>
      <c r="J338" s="74"/>
      <c r="K338" s="74"/>
      <c r="L338" s="74"/>
      <c r="M338" s="74"/>
      <c r="N338" s="74"/>
      <c r="O338" s="74"/>
      <c r="P338" s="74"/>
      <c r="Q338" s="74"/>
      <c r="R338" s="74"/>
      <c r="S338" s="74"/>
      <c r="T338" s="74"/>
      <c r="U338" s="74"/>
      <c r="V338" s="74"/>
      <c r="W338" s="74"/>
      <c r="X338" s="74"/>
      <c r="Y338" s="74"/>
      <c r="Z338" s="74"/>
      <c r="AA338" s="74"/>
      <c r="AB338" s="74"/>
      <c r="AC338" s="74"/>
      <c r="AD338" s="74"/>
      <c r="AE338" s="74"/>
      <c r="AF338" s="74"/>
      <c r="AG338" s="74"/>
      <c r="AH338" s="74"/>
      <c r="AI338" s="74"/>
      <c r="AJ338" s="74"/>
      <c r="AK338" s="74"/>
      <c r="AL338" s="74"/>
      <c r="AM338" s="74"/>
      <c r="AN338" s="74"/>
      <c r="AO338" s="74"/>
      <c r="AP338" s="74"/>
      <c r="AQ338" s="74"/>
      <c r="AR338" s="74"/>
      <c r="AS338" s="74"/>
      <c r="AT338" s="74"/>
      <c r="AU338" s="74"/>
      <c r="AV338" s="74"/>
      <c r="AW338" s="74"/>
      <c r="AX338" s="74"/>
      <c r="AY338" s="74"/>
      <c r="AZ338" s="74"/>
      <c r="BA338" s="74"/>
      <c r="BB338" s="74"/>
      <c r="BC338" s="74"/>
      <c r="BD338" s="74"/>
      <c r="BE338" s="74"/>
      <c r="BF338" s="74"/>
    </row>
    <row r="339" spans="2:58" x14ac:dyDescent="0.3">
      <c r="B339" t="s">
        <v>1019</v>
      </c>
      <c r="E339" s="74"/>
      <c r="F339" s="74"/>
      <c r="G339" s="74"/>
      <c r="H339" s="74"/>
      <c r="I339" s="74"/>
      <c r="J339" s="74"/>
      <c r="K339" s="74"/>
      <c r="L339" s="74"/>
      <c r="M339" s="74"/>
      <c r="N339" s="74"/>
      <c r="O339" s="74"/>
      <c r="P339" s="74"/>
      <c r="Q339" s="74"/>
      <c r="R339" s="74"/>
      <c r="S339" s="74"/>
      <c r="T339" s="74"/>
      <c r="U339" s="74"/>
      <c r="V339" s="74"/>
      <c r="W339" s="74"/>
      <c r="X339" s="74"/>
      <c r="Y339" s="74"/>
      <c r="Z339" s="74"/>
      <c r="AA339" s="74"/>
      <c r="AB339" s="74"/>
      <c r="AC339" s="74"/>
      <c r="AD339" s="74"/>
      <c r="AE339" s="74"/>
      <c r="AF339" s="74"/>
      <c r="AG339" s="74"/>
      <c r="AH339" s="74"/>
      <c r="AI339" s="74"/>
      <c r="AJ339" s="74"/>
      <c r="AK339" s="74"/>
      <c r="AL339" s="74"/>
      <c r="AM339" s="74"/>
      <c r="AN339" s="74"/>
      <c r="AO339" s="74"/>
      <c r="AP339" s="74"/>
      <c r="AQ339" s="74"/>
      <c r="AR339" s="74"/>
      <c r="AS339" s="74"/>
      <c r="AT339" s="74"/>
      <c r="AU339" s="74"/>
      <c r="AV339" s="74"/>
      <c r="AW339" s="74"/>
      <c r="AX339" s="74"/>
      <c r="AY339" s="74"/>
      <c r="AZ339" s="74"/>
      <c r="BA339" s="74"/>
      <c r="BB339" s="74"/>
      <c r="BC339" s="74"/>
      <c r="BD339" s="74"/>
      <c r="BE339" s="74"/>
      <c r="BF339" s="74"/>
    </row>
    <row r="340" spans="2:58" x14ac:dyDescent="0.3">
      <c r="B340" t="s">
        <v>1019</v>
      </c>
      <c r="E340" s="74"/>
      <c r="F340" s="74"/>
      <c r="G340" s="74"/>
      <c r="H340" s="74"/>
      <c r="I340" s="74"/>
      <c r="J340" s="74"/>
      <c r="K340" s="74"/>
      <c r="L340" s="74"/>
      <c r="M340" s="74"/>
      <c r="N340" s="74"/>
      <c r="O340" s="74"/>
      <c r="P340" s="74"/>
      <c r="Q340" s="74"/>
      <c r="R340" s="74"/>
      <c r="S340" s="74"/>
      <c r="T340" s="74"/>
      <c r="U340" s="74"/>
      <c r="V340" s="74"/>
      <c r="W340" s="74"/>
      <c r="X340" s="74"/>
      <c r="Y340" s="74"/>
      <c r="Z340" s="74"/>
      <c r="AA340" s="74"/>
      <c r="AB340" s="74"/>
      <c r="AC340" s="74"/>
      <c r="AD340" s="74"/>
      <c r="AE340" s="74"/>
      <c r="AF340" s="74"/>
      <c r="AG340" s="74"/>
      <c r="AH340" s="74"/>
      <c r="AI340" s="74"/>
      <c r="AJ340" s="74"/>
      <c r="AK340" s="74"/>
      <c r="AL340" s="74"/>
      <c r="AM340" s="74"/>
      <c r="AN340" s="74"/>
      <c r="AO340" s="74"/>
      <c r="AP340" s="74"/>
      <c r="AQ340" s="74"/>
      <c r="AR340" s="74"/>
      <c r="AS340" s="74"/>
      <c r="AT340" s="74"/>
      <c r="AU340" s="74"/>
      <c r="AV340" s="74"/>
      <c r="AW340" s="74"/>
      <c r="AX340" s="74"/>
      <c r="AY340" s="74"/>
      <c r="AZ340" s="74"/>
      <c r="BA340" s="74"/>
      <c r="BB340" s="74"/>
      <c r="BC340" s="74"/>
      <c r="BD340" s="74"/>
      <c r="BE340" s="74"/>
      <c r="BF340" s="74"/>
    </row>
    <row r="341" spans="2:58" x14ac:dyDescent="0.3">
      <c r="B341" t="s">
        <v>1019</v>
      </c>
      <c r="E341" s="74"/>
      <c r="F341" s="74"/>
      <c r="G341" s="74"/>
      <c r="H341" s="74"/>
      <c r="I341" s="74"/>
      <c r="J341" s="74"/>
      <c r="K341" s="74"/>
      <c r="L341" s="74"/>
      <c r="M341" s="74"/>
      <c r="N341" s="74"/>
      <c r="O341" s="74"/>
      <c r="P341" s="74"/>
      <c r="Q341" s="74"/>
      <c r="R341" s="74"/>
      <c r="S341" s="74"/>
      <c r="T341" s="74"/>
      <c r="U341" s="74"/>
      <c r="V341" s="74"/>
      <c r="W341" s="74"/>
      <c r="X341" s="74"/>
      <c r="Y341" s="74"/>
      <c r="Z341" s="74"/>
      <c r="AA341" s="74"/>
      <c r="AB341" s="74"/>
      <c r="AC341" s="74"/>
      <c r="AD341" s="74"/>
      <c r="AE341" s="74"/>
      <c r="AF341" s="74"/>
      <c r="AG341" s="74"/>
      <c r="AH341" s="74"/>
      <c r="AI341" s="74"/>
      <c r="AJ341" s="74"/>
      <c r="AK341" s="74"/>
      <c r="AL341" s="74"/>
      <c r="AM341" s="74"/>
      <c r="AN341" s="74"/>
      <c r="AO341" s="74"/>
      <c r="AP341" s="74"/>
      <c r="AQ341" s="74"/>
      <c r="AR341" s="74"/>
      <c r="AS341" s="74"/>
      <c r="AT341" s="74"/>
      <c r="AU341" s="74"/>
      <c r="AV341" s="74"/>
      <c r="AW341" s="74"/>
      <c r="AX341" s="74"/>
      <c r="AY341" s="74"/>
      <c r="AZ341" s="74"/>
      <c r="BA341" s="74"/>
      <c r="BB341" s="74"/>
      <c r="BC341" s="74"/>
      <c r="BD341" s="74"/>
      <c r="BE341" s="74"/>
      <c r="BF341" s="74"/>
    </row>
    <row r="342" spans="2:58" x14ac:dyDescent="0.3">
      <c r="B342" t="s">
        <v>1019</v>
      </c>
      <c r="E342" s="74"/>
      <c r="F342" s="74"/>
      <c r="G342" s="74"/>
      <c r="H342" s="74"/>
      <c r="I342" s="74"/>
      <c r="J342" s="74"/>
      <c r="K342" s="74"/>
      <c r="L342" s="74"/>
      <c r="M342" s="74"/>
      <c r="N342" s="74"/>
      <c r="O342" s="74"/>
      <c r="P342" s="74"/>
      <c r="Q342" s="74"/>
      <c r="R342" s="74"/>
      <c r="S342" s="74"/>
      <c r="T342" s="74"/>
      <c r="U342" s="74"/>
      <c r="V342" s="74"/>
      <c r="W342" s="74"/>
      <c r="X342" s="74"/>
      <c r="Y342" s="74"/>
      <c r="Z342" s="74"/>
      <c r="AA342" s="74"/>
      <c r="AB342" s="74"/>
      <c r="AC342" s="74"/>
      <c r="AD342" s="74"/>
      <c r="AE342" s="74"/>
      <c r="AF342" s="74"/>
      <c r="AG342" s="74"/>
      <c r="AH342" s="74"/>
      <c r="AI342" s="74"/>
      <c r="AJ342" s="74"/>
      <c r="AK342" s="74"/>
      <c r="AL342" s="74"/>
      <c r="AM342" s="74"/>
      <c r="AN342" s="74"/>
      <c r="AO342" s="74"/>
      <c r="AP342" s="74"/>
      <c r="AQ342" s="74"/>
      <c r="AR342" s="74"/>
      <c r="AS342" s="74"/>
      <c r="AT342" s="74"/>
      <c r="AU342" s="74"/>
      <c r="AV342" s="74"/>
      <c r="AW342" s="74"/>
      <c r="AX342" s="74"/>
      <c r="AY342" s="74"/>
      <c r="AZ342" s="74"/>
      <c r="BA342" s="74"/>
      <c r="BB342" s="74"/>
      <c r="BC342" s="74"/>
      <c r="BD342" s="74"/>
      <c r="BE342" s="74"/>
      <c r="BF342" s="74"/>
    </row>
    <row r="343" spans="2:58" x14ac:dyDescent="0.3">
      <c r="B343" t="s">
        <v>1019</v>
      </c>
      <c r="E343" s="74"/>
      <c r="F343" s="74"/>
      <c r="G343" s="74"/>
      <c r="H343" s="74"/>
      <c r="I343" s="74"/>
      <c r="J343" s="74"/>
      <c r="K343" s="74"/>
      <c r="L343" s="74"/>
      <c r="M343" s="74"/>
      <c r="N343" s="74"/>
      <c r="O343" s="74"/>
      <c r="P343" s="74"/>
      <c r="Q343" s="74"/>
      <c r="R343" s="74"/>
      <c r="S343" s="74"/>
      <c r="T343" s="74"/>
      <c r="U343" s="74"/>
      <c r="V343" s="74"/>
      <c r="W343" s="74"/>
      <c r="X343" s="74"/>
      <c r="Y343" s="74"/>
      <c r="Z343" s="74"/>
      <c r="AA343" s="74"/>
      <c r="AB343" s="74"/>
      <c r="AC343" s="74"/>
      <c r="AD343" s="74"/>
      <c r="AE343" s="74"/>
      <c r="AF343" s="74"/>
      <c r="AG343" s="74"/>
      <c r="AH343" s="74"/>
      <c r="AI343" s="74"/>
      <c r="AJ343" s="74"/>
      <c r="AK343" s="74"/>
      <c r="AL343" s="74"/>
      <c r="AM343" s="74"/>
      <c r="AN343" s="74"/>
      <c r="AO343" s="74"/>
      <c r="AP343" s="74"/>
      <c r="AQ343" s="74"/>
      <c r="AR343" s="74"/>
      <c r="AS343" s="74"/>
      <c r="AT343" s="74"/>
      <c r="AU343" s="74"/>
      <c r="AV343" s="74"/>
      <c r="AW343" s="74"/>
      <c r="AX343" s="74"/>
      <c r="AY343" s="74"/>
      <c r="AZ343" s="74"/>
      <c r="BA343" s="74"/>
      <c r="BB343" s="74"/>
      <c r="BC343" s="74"/>
      <c r="BD343" s="74"/>
      <c r="BE343" s="74"/>
      <c r="BF343" s="74"/>
    </row>
    <row r="344" spans="2:58" x14ac:dyDescent="0.3">
      <c r="B344" t="s">
        <v>1019</v>
      </c>
      <c r="E344" s="74"/>
      <c r="F344" s="74"/>
      <c r="G344" s="74"/>
      <c r="H344" s="74"/>
      <c r="I344" s="74"/>
      <c r="J344" s="74"/>
      <c r="K344" s="74"/>
      <c r="L344" s="74"/>
      <c r="M344" s="74"/>
      <c r="N344" s="74"/>
      <c r="O344" s="74"/>
      <c r="P344" s="74"/>
      <c r="Q344" s="74"/>
      <c r="R344" s="74"/>
      <c r="S344" s="74"/>
      <c r="T344" s="74"/>
      <c r="U344" s="74"/>
      <c r="V344" s="74"/>
      <c r="W344" s="74"/>
      <c r="X344" s="74"/>
      <c r="Y344" s="74"/>
      <c r="Z344" s="74"/>
      <c r="AA344" s="74"/>
      <c r="AB344" s="74"/>
      <c r="AC344" s="74"/>
      <c r="AD344" s="74"/>
      <c r="AE344" s="74"/>
      <c r="AF344" s="74"/>
      <c r="AG344" s="74"/>
      <c r="AH344" s="74"/>
      <c r="AI344" s="74"/>
      <c r="AJ344" s="74"/>
      <c r="AK344" s="74"/>
      <c r="AL344" s="74"/>
      <c r="AM344" s="74"/>
      <c r="AN344" s="74"/>
      <c r="AO344" s="74"/>
      <c r="AP344" s="74"/>
      <c r="AQ344" s="74"/>
      <c r="AR344" s="74"/>
      <c r="AS344" s="74"/>
      <c r="AT344" s="74"/>
      <c r="AU344" s="74"/>
      <c r="AV344" s="74"/>
      <c r="AW344" s="74"/>
      <c r="AX344" s="74"/>
      <c r="AY344" s="74"/>
      <c r="AZ344" s="74"/>
      <c r="BA344" s="74"/>
      <c r="BB344" s="74"/>
      <c r="BC344" s="74"/>
      <c r="BD344" s="74"/>
      <c r="BE344" s="74"/>
      <c r="BF344" s="74"/>
    </row>
    <row r="345" spans="2:58" x14ac:dyDescent="0.3">
      <c r="B345" t="s">
        <v>1019</v>
      </c>
      <c r="E345" s="74"/>
      <c r="F345" s="74"/>
      <c r="G345" s="74"/>
      <c r="H345" s="74"/>
      <c r="I345" s="74"/>
      <c r="J345" s="74"/>
      <c r="K345" s="74"/>
      <c r="L345" s="74"/>
      <c r="M345" s="74"/>
      <c r="N345" s="74"/>
      <c r="O345" s="74"/>
      <c r="P345" s="74"/>
      <c r="Q345" s="74"/>
      <c r="R345" s="74"/>
      <c r="S345" s="74"/>
      <c r="T345" s="74"/>
      <c r="U345" s="74"/>
      <c r="V345" s="74"/>
      <c r="W345" s="74"/>
      <c r="X345" s="74"/>
      <c r="Y345" s="74"/>
      <c r="Z345" s="74"/>
      <c r="AA345" s="74"/>
      <c r="AB345" s="74"/>
      <c r="AC345" s="74"/>
      <c r="AD345" s="74"/>
      <c r="AE345" s="74"/>
      <c r="AF345" s="74"/>
      <c r="AG345" s="74"/>
      <c r="AH345" s="74"/>
      <c r="AI345" s="74"/>
      <c r="AJ345" s="74"/>
      <c r="AK345" s="74"/>
      <c r="AL345" s="74"/>
      <c r="AM345" s="74"/>
      <c r="AN345" s="74"/>
      <c r="AO345" s="74"/>
      <c r="AP345" s="74"/>
      <c r="AQ345" s="74"/>
      <c r="AR345" s="74"/>
      <c r="AS345" s="74"/>
      <c r="AT345" s="74"/>
      <c r="AU345" s="74"/>
      <c r="AV345" s="74"/>
      <c r="AW345" s="74"/>
      <c r="AX345" s="74"/>
      <c r="AY345" s="74"/>
      <c r="AZ345" s="74"/>
      <c r="BA345" s="74"/>
      <c r="BB345" s="74"/>
      <c r="BC345" s="74"/>
      <c r="BD345" s="74"/>
      <c r="BE345" s="74"/>
      <c r="BF345" s="74"/>
    </row>
    <row r="346" spans="2:58" x14ac:dyDescent="0.3">
      <c r="B346" t="s">
        <v>1019</v>
      </c>
      <c r="E346" s="74"/>
      <c r="F346" s="74"/>
      <c r="G346" s="74"/>
      <c r="H346" s="74"/>
      <c r="I346" s="74"/>
      <c r="J346" s="74"/>
      <c r="K346" s="74"/>
      <c r="L346" s="74"/>
      <c r="M346" s="74"/>
      <c r="N346" s="74"/>
      <c r="O346" s="74"/>
      <c r="P346" s="74"/>
      <c r="Q346" s="74"/>
      <c r="R346" s="74"/>
      <c r="S346" s="74"/>
      <c r="T346" s="74"/>
      <c r="U346" s="74"/>
      <c r="V346" s="74"/>
      <c r="W346" s="74"/>
      <c r="X346" s="74"/>
      <c r="Y346" s="74"/>
      <c r="Z346" s="74"/>
      <c r="AA346" s="74"/>
      <c r="AB346" s="74"/>
      <c r="AC346" s="74"/>
      <c r="AD346" s="74"/>
      <c r="AE346" s="74"/>
      <c r="AF346" s="74"/>
      <c r="AG346" s="74"/>
      <c r="AH346" s="74"/>
      <c r="AI346" s="74"/>
      <c r="AJ346" s="74"/>
      <c r="AK346" s="74"/>
      <c r="AL346" s="74"/>
      <c r="AM346" s="74"/>
      <c r="AN346" s="74"/>
      <c r="AO346" s="74"/>
      <c r="AP346" s="74"/>
      <c r="AQ346" s="74"/>
      <c r="AR346" s="74"/>
      <c r="AS346" s="74"/>
      <c r="AT346" s="74"/>
      <c r="AU346" s="74"/>
      <c r="AV346" s="74"/>
      <c r="AW346" s="74"/>
      <c r="AX346" s="74"/>
      <c r="AY346" s="74"/>
      <c r="AZ346" s="74"/>
      <c r="BA346" s="74"/>
      <c r="BB346" s="74"/>
      <c r="BC346" s="74"/>
      <c r="BD346" s="74"/>
      <c r="BE346" s="74"/>
      <c r="BF346" s="74"/>
    </row>
    <row r="347" spans="2:58" x14ac:dyDescent="0.3">
      <c r="B347" t="s">
        <v>1019</v>
      </c>
      <c r="E347" s="74"/>
      <c r="F347" s="74"/>
      <c r="G347" s="74"/>
      <c r="H347" s="74"/>
      <c r="I347" s="74"/>
      <c r="J347" s="74"/>
      <c r="K347" s="74"/>
      <c r="L347" s="74"/>
      <c r="M347" s="74"/>
      <c r="N347" s="74"/>
      <c r="O347" s="74"/>
      <c r="P347" s="74"/>
      <c r="Q347" s="74"/>
      <c r="R347" s="74"/>
      <c r="S347" s="74"/>
      <c r="T347" s="74"/>
      <c r="U347" s="74"/>
      <c r="V347" s="74"/>
      <c r="W347" s="74"/>
      <c r="X347" s="74"/>
      <c r="Y347" s="74"/>
      <c r="Z347" s="74"/>
      <c r="AA347" s="74"/>
      <c r="AB347" s="74"/>
      <c r="AC347" s="74"/>
      <c r="AD347" s="74"/>
      <c r="AE347" s="74"/>
      <c r="AF347" s="74"/>
      <c r="AG347" s="74"/>
      <c r="AH347" s="74"/>
      <c r="AI347" s="74"/>
      <c r="AJ347" s="74"/>
      <c r="AK347" s="74"/>
      <c r="AL347" s="74"/>
      <c r="AM347" s="74"/>
      <c r="AN347" s="74"/>
      <c r="AO347" s="74"/>
      <c r="AP347" s="74"/>
      <c r="AQ347" s="74"/>
      <c r="AR347" s="74"/>
      <c r="AS347" s="74"/>
      <c r="AT347" s="74"/>
      <c r="AU347" s="74"/>
      <c r="AV347" s="74"/>
      <c r="AW347" s="74"/>
      <c r="AX347" s="74"/>
      <c r="AY347" s="74"/>
      <c r="AZ347" s="74"/>
      <c r="BA347" s="74"/>
      <c r="BB347" s="74"/>
      <c r="BC347" s="74"/>
      <c r="BD347" s="74"/>
      <c r="BE347" s="74"/>
      <c r="BF347" s="74"/>
    </row>
    <row r="348" spans="2:58" x14ac:dyDescent="0.3">
      <c r="B348" t="s">
        <v>1019</v>
      </c>
      <c r="E348" s="74"/>
      <c r="F348" s="74"/>
      <c r="G348" s="74"/>
      <c r="H348" s="74"/>
      <c r="I348" s="74"/>
      <c r="J348" s="74"/>
      <c r="K348" s="74"/>
      <c r="L348" s="74"/>
      <c r="M348" s="74"/>
      <c r="N348" s="74"/>
      <c r="O348" s="74"/>
      <c r="P348" s="74"/>
      <c r="Q348" s="74"/>
      <c r="R348" s="74"/>
      <c r="S348" s="74"/>
      <c r="T348" s="74"/>
      <c r="U348" s="74"/>
      <c r="V348" s="74"/>
      <c r="W348" s="74"/>
      <c r="X348" s="74"/>
      <c r="Y348" s="74"/>
      <c r="Z348" s="74"/>
      <c r="AA348" s="74"/>
      <c r="AB348" s="74"/>
      <c r="AC348" s="74"/>
      <c r="AD348" s="74"/>
      <c r="AE348" s="74"/>
      <c r="AF348" s="74"/>
      <c r="AG348" s="74"/>
      <c r="AH348" s="74"/>
      <c r="AI348" s="74"/>
      <c r="AJ348" s="74"/>
      <c r="AK348" s="74"/>
      <c r="AL348" s="74"/>
      <c r="AM348" s="74"/>
      <c r="AN348" s="74"/>
      <c r="AO348" s="74"/>
      <c r="AP348" s="74"/>
      <c r="AQ348" s="74"/>
      <c r="AR348" s="74"/>
      <c r="AS348" s="74"/>
      <c r="AT348" s="74"/>
      <c r="AU348" s="74"/>
      <c r="AV348" s="74"/>
      <c r="AW348" s="74"/>
      <c r="AX348" s="74"/>
      <c r="AY348" s="74"/>
      <c r="AZ348" s="74"/>
      <c r="BA348" s="74"/>
      <c r="BB348" s="74"/>
      <c r="BC348" s="74"/>
      <c r="BD348" s="74"/>
      <c r="BE348" s="74"/>
      <c r="BF348" s="74"/>
    </row>
    <row r="349" spans="2:58" x14ac:dyDescent="0.3">
      <c r="B349" t="s">
        <v>1019</v>
      </c>
      <c r="E349" s="74"/>
      <c r="F349" s="74"/>
      <c r="G349" s="74"/>
      <c r="H349" s="74"/>
      <c r="I349" s="74"/>
      <c r="J349" s="74"/>
      <c r="K349" s="74"/>
      <c r="L349" s="74"/>
      <c r="M349" s="74"/>
      <c r="N349" s="74"/>
      <c r="O349" s="74"/>
      <c r="P349" s="74"/>
      <c r="Q349" s="74"/>
      <c r="R349" s="74"/>
      <c r="S349" s="74"/>
      <c r="T349" s="74"/>
      <c r="U349" s="74"/>
      <c r="V349" s="74"/>
      <c r="W349" s="74"/>
      <c r="X349" s="74"/>
      <c r="Y349" s="74"/>
      <c r="Z349" s="74"/>
      <c r="AA349" s="74"/>
      <c r="AB349" s="74"/>
      <c r="AC349" s="74"/>
      <c r="AD349" s="74"/>
      <c r="AE349" s="74"/>
      <c r="AF349" s="74"/>
      <c r="AG349" s="74"/>
      <c r="AH349" s="74"/>
      <c r="AI349" s="74"/>
      <c r="AJ349" s="74"/>
      <c r="AK349" s="74"/>
      <c r="AL349" s="74"/>
      <c r="AM349" s="74"/>
      <c r="AN349" s="74"/>
      <c r="AO349" s="74"/>
      <c r="AP349" s="74"/>
      <c r="AQ349" s="74"/>
      <c r="AR349" s="74"/>
      <c r="AS349" s="74"/>
      <c r="AT349" s="74"/>
      <c r="AU349" s="74"/>
      <c r="AV349" s="74"/>
      <c r="AW349" s="74"/>
      <c r="AX349" s="74"/>
      <c r="AY349" s="74"/>
      <c r="AZ349" s="74"/>
      <c r="BA349" s="74"/>
      <c r="BB349" s="74"/>
      <c r="BC349" s="74"/>
      <c r="BD349" s="74"/>
      <c r="BE349" s="74"/>
      <c r="BF349" s="74"/>
    </row>
    <row r="350" spans="2:58" x14ac:dyDescent="0.3">
      <c r="B350" t="s">
        <v>1019</v>
      </c>
      <c r="E350" s="74"/>
      <c r="F350" s="74"/>
      <c r="G350" s="74"/>
      <c r="H350" s="74"/>
      <c r="I350" s="74"/>
      <c r="J350" s="74"/>
      <c r="K350" s="74"/>
      <c r="L350" s="74"/>
      <c r="M350" s="74"/>
      <c r="N350" s="74"/>
      <c r="O350" s="74"/>
      <c r="P350" s="74"/>
      <c r="Q350" s="74"/>
      <c r="R350" s="74"/>
      <c r="S350" s="74"/>
      <c r="T350" s="74"/>
      <c r="U350" s="74"/>
      <c r="V350" s="74"/>
      <c r="W350" s="74"/>
      <c r="X350" s="74"/>
      <c r="Y350" s="74"/>
      <c r="Z350" s="74"/>
      <c r="AA350" s="74"/>
      <c r="AB350" s="74"/>
      <c r="AC350" s="74"/>
      <c r="AD350" s="74"/>
      <c r="AE350" s="74"/>
      <c r="AF350" s="74"/>
      <c r="AG350" s="74"/>
      <c r="AH350" s="74"/>
      <c r="AI350" s="74"/>
      <c r="AJ350" s="74"/>
      <c r="AK350" s="74"/>
      <c r="AL350" s="74"/>
      <c r="AM350" s="74"/>
      <c r="AN350" s="74"/>
      <c r="AO350" s="74"/>
      <c r="AP350" s="74"/>
      <c r="AQ350" s="74"/>
      <c r="AR350" s="74"/>
      <c r="AS350" s="74"/>
      <c r="AT350" s="74"/>
      <c r="AU350" s="74"/>
      <c r="AV350" s="74"/>
      <c r="AW350" s="74"/>
      <c r="AX350" s="74"/>
      <c r="AY350" s="74"/>
      <c r="AZ350" s="74"/>
      <c r="BA350" s="74"/>
      <c r="BB350" s="74"/>
      <c r="BC350" s="74"/>
      <c r="BD350" s="74"/>
      <c r="BE350" s="74"/>
      <c r="BF350" s="74"/>
    </row>
    <row r="351" spans="2:58" x14ac:dyDescent="0.3">
      <c r="B351" t="s">
        <v>1019</v>
      </c>
      <c r="E351" s="74"/>
      <c r="F351" s="74"/>
      <c r="G351" s="74"/>
      <c r="H351" s="74"/>
      <c r="I351" s="74"/>
      <c r="J351" s="74"/>
      <c r="K351" s="74"/>
      <c r="L351" s="74"/>
      <c r="M351" s="74"/>
      <c r="N351" s="74"/>
      <c r="O351" s="74"/>
      <c r="P351" s="74"/>
      <c r="Q351" s="74"/>
      <c r="R351" s="74"/>
      <c r="S351" s="74"/>
      <c r="T351" s="74"/>
      <c r="U351" s="74"/>
      <c r="V351" s="74"/>
      <c r="W351" s="74"/>
      <c r="X351" s="74"/>
      <c r="Y351" s="74"/>
      <c r="Z351" s="74"/>
      <c r="AA351" s="74"/>
      <c r="AB351" s="74"/>
      <c r="AC351" s="74"/>
      <c r="AD351" s="74"/>
      <c r="AE351" s="74"/>
      <c r="AF351" s="74"/>
      <c r="AG351" s="74"/>
      <c r="AH351" s="74"/>
      <c r="AI351" s="74"/>
      <c r="AJ351" s="74"/>
      <c r="AK351" s="74"/>
      <c r="AL351" s="74"/>
      <c r="AM351" s="74"/>
      <c r="AN351" s="74"/>
      <c r="AO351" s="74"/>
      <c r="AP351" s="74"/>
      <c r="AQ351" s="74"/>
      <c r="AR351" s="74"/>
      <c r="AS351" s="74"/>
      <c r="AT351" s="74"/>
      <c r="AU351" s="74"/>
      <c r="AV351" s="74"/>
      <c r="AW351" s="74"/>
      <c r="AX351" s="74"/>
      <c r="AY351" s="74"/>
      <c r="AZ351" s="74"/>
      <c r="BA351" s="74"/>
      <c r="BB351" s="74"/>
      <c r="BC351" s="74"/>
      <c r="BD351" s="74"/>
      <c r="BE351" s="74"/>
      <c r="BF351" s="74"/>
    </row>
    <row r="352" spans="2:58" x14ac:dyDescent="0.3">
      <c r="B352" t="s">
        <v>1019</v>
      </c>
      <c r="E352" s="74"/>
      <c r="F352" s="74"/>
      <c r="G352" s="74"/>
      <c r="H352" s="74"/>
      <c r="I352" s="74"/>
      <c r="J352" s="74"/>
      <c r="K352" s="74"/>
      <c r="L352" s="74"/>
      <c r="M352" s="74"/>
      <c r="N352" s="74"/>
      <c r="O352" s="74"/>
      <c r="P352" s="74"/>
      <c r="Q352" s="74"/>
      <c r="R352" s="74"/>
      <c r="S352" s="74"/>
      <c r="T352" s="74"/>
      <c r="U352" s="74"/>
      <c r="V352" s="74"/>
      <c r="W352" s="74"/>
      <c r="X352" s="74"/>
      <c r="Y352" s="74"/>
      <c r="Z352" s="74"/>
      <c r="AA352" s="74"/>
      <c r="AB352" s="74"/>
      <c r="AC352" s="74"/>
      <c r="AD352" s="74"/>
      <c r="AE352" s="74"/>
      <c r="AF352" s="74"/>
      <c r="AG352" s="74"/>
      <c r="AH352" s="74"/>
      <c r="AI352" s="74"/>
      <c r="AJ352" s="74"/>
      <c r="AK352" s="74"/>
      <c r="AL352" s="74"/>
      <c r="AM352" s="74"/>
      <c r="AN352" s="74"/>
      <c r="AO352" s="74"/>
      <c r="AP352" s="74"/>
      <c r="AQ352" s="74"/>
      <c r="AR352" s="74"/>
      <c r="AS352" s="74"/>
      <c r="AT352" s="74"/>
      <c r="AU352" s="74"/>
      <c r="AV352" s="74"/>
      <c r="AW352" s="74"/>
      <c r="AX352" s="74"/>
      <c r="AY352" s="74"/>
      <c r="AZ352" s="74"/>
      <c r="BA352" s="74"/>
      <c r="BB352" s="74"/>
      <c r="BC352" s="74"/>
      <c r="BD352" s="74"/>
      <c r="BE352" s="74"/>
      <c r="BF352" s="74"/>
    </row>
    <row r="353" spans="2:58" x14ac:dyDescent="0.3">
      <c r="B353" t="s">
        <v>1019</v>
      </c>
      <c r="E353" s="74"/>
      <c r="F353" s="74"/>
      <c r="G353" s="74"/>
      <c r="H353" s="74"/>
      <c r="I353" s="74"/>
      <c r="J353" s="74"/>
      <c r="K353" s="74"/>
      <c r="L353" s="74"/>
      <c r="M353" s="74"/>
      <c r="N353" s="74"/>
      <c r="O353" s="74"/>
      <c r="P353" s="74"/>
      <c r="Q353" s="74"/>
      <c r="R353" s="74"/>
      <c r="S353" s="74"/>
      <c r="T353" s="74"/>
      <c r="U353" s="74"/>
      <c r="V353" s="74"/>
      <c r="W353" s="74"/>
      <c r="X353" s="74"/>
      <c r="Y353" s="74"/>
      <c r="Z353" s="74"/>
      <c r="AA353" s="74"/>
      <c r="AB353" s="74"/>
      <c r="AC353" s="74"/>
      <c r="AD353" s="74"/>
      <c r="AE353" s="74"/>
      <c r="AF353" s="74"/>
      <c r="AG353" s="74"/>
      <c r="AH353" s="74"/>
      <c r="AI353" s="74"/>
      <c r="AJ353" s="74"/>
      <c r="AK353" s="74"/>
      <c r="AL353" s="74"/>
      <c r="AM353" s="74"/>
      <c r="AN353" s="74"/>
      <c r="AO353" s="74"/>
      <c r="AP353" s="74"/>
      <c r="AQ353" s="74"/>
      <c r="AR353" s="74"/>
      <c r="AS353" s="74"/>
      <c r="AT353" s="74"/>
      <c r="AU353" s="74"/>
      <c r="AV353" s="74"/>
      <c r="AW353" s="74"/>
      <c r="AX353" s="74"/>
      <c r="AY353" s="74"/>
      <c r="AZ353" s="74"/>
      <c r="BA353" s="74"/>
      <c r="BB353" s="74"/>
      <c r="BC353" s="74"/>
      <c r="BD353" s="74"/>
      <c r="BE353" s="74"/>
      <c r="BF353" s="74"/>
    </row>
    <row r="354" spans="2:58" x14ac:dyDescent="0.3">
      <c r="B354" t="s">
        <v>1019</v>
      </c>
      <c r="E354" s="74"/>
      <c r="F354" s="74"/>
      <c r="G354" s="74"/>
      <c r="H354" s="74"/>
      <c r="I354" s="74"/>
      <c r="J354" s="74"/>
      <c r="K354" s="74"/>
      <c r="L354" s="74"/>
      <c r="M354" s="74"/>
      <c r="N354" s="74"/>
      <c r="O354" s="74"/>
      <c r="P354" s="74"/>
      <c r="Q354" s="74"/>
      <c r="R354" s="74"/>
      <c r="S354" s="74"/>
      <c r="T354" s="74"/>
      <c r="U354" s="74"/>
      <c r="V354" s="74"/>
      <c r="W354" s="74"/>
      <c r="X354" s="74"/>
      <c r="Y354" s="74"/>
      <c r="Z354" s="74"/>
      <c r="AA354" s="74"/>
      <c r="AB354" s="74"/>
      <c r="AC354" s="74"/>
      <c r="AD354" s="74"/>
      <c r="AE354" s="74"/>
      <c r="AF354" s="74"/>
      <c r="AG354" s="74"/>
      <c r="AH354" s="74"/>
      <c r="AI354" s="74"/>
      <c r="AJ354" s="74"/>
      <c r="AK354" s="74"/>
      <c r="AL354" s="74"/>
      <c r="AM354" s="74"/>
      <c r="AN354" s="74"/>
      <c r="AO354" s="74"/>
      <c r="AP354" s="74"/>
      <c r="AQ354" s="74"/>
      <c r="AR354" s="74"/>
      <c r="AS354" s="74"/>
      <c r="AT354" s="74"/>
      <c r="AU354" s="74"/>
      <c r="AV354" s="74"/>
      <c r="AW354" s="74"/>
      <c r="AX354" s="74"/>
      <c r="AY354" s="74"/>
      <c r="AZ354" s="74"/>
      <c r="BA354" s="74"/>
      <c r="BB354" s="74"/>
      <c r="BC354" s="74"/>
      <c r="BD354" s="74"/>
      <c r="BE354" s="74"/>
      <c r="BF354" s="74"/>
    </row>
    <row r="355" spans="2:58" x14ac:dyDescent="0.3">
      <c r="B355" t="s">
        <v>1019</v>
      </c>
      <c r="E355" s="74"/>
      <c r="F355" s="74"/>
      <c r="G355" s="74"/>
      <c r="H355" s="74"/>
      <c r="I355" s="74"/>
      <c r="J355" s="74"/>
      <c r="K355" s="74"/>
      <c r="L355" s="74"/>
      <c r="M355" s="74"/>
      <c r="N355" s="74"/>
      <c r="O355" s="74"/>
      <c r="P355" s="74"/>
      <c r="Q355" s="74"/>
      <c r="R355" s="74"/>
      <c r="S355" s="74"/>
      <c r="T355" s="74"/>
      <c r="U355" s="74"/>
      <c r="V355" s="74"/>
      <c r="W355" s="74"/>
      <c r="X355" s="74"/>
      <c r="Y355" s="74"/>
      <c r="Z355" s="74"/>
      <c r="AA355" s="74"/>
      <c r="AB355" s="74"/>
      <c r="AC355" s="74"/>
      <c r="AD355" s="74"/>
      <c r="AE355" s="74"/>
      <c r="AF355" s="74"/>
      <c r="AG355" s="74"/>
      <c r="AH355" s="74"/>
      <c r="AI355" s="74"/>
      <c r="AJ355" s="74"/>
      <c r="AK355" s="74"/>
      <c r="AL355" s="74"/>
      <c r="AM355" s="74"/>
      <c r="AN355" s="74"/>
      <c r="AO355" s="74"/>
      <c r="AP355" s="74"/>
      <c r="AQ355" s="74"/>
      <c r="AR355" s="74"/>
      <c r="AS355" s="74"/>
      <c r="AT355" s="74"/>
      <c r="AU355" s="74"/>
      <c r="AV355" s="74"/>
      <c r="AW355" s="74"/>
      <c r="AX355" s="74"/>
      <c r="AY355" s="74"/>
      <c r="AZ355" s="74"/>
      <c r="BA355" s="74"/>
      <c r="BB355" s="74"/>
      <c r="BC355" s="74"/>
      <c r="BD355" s="74"/>
      <c r="BE355" s="74"/>
      <c r="BF355" s="74"/>
    </row>
    <row r="356" spans="2:58" x14ac:dyDescent="0.3">
      <c r="B356" t="s">
        <v>1019</v>
      </c>
      <c r="E356" s="74"/>
      <c r="F356" s="74"/>
      <c r="G356" s="74"/>
      <c r="H356" s="74"/>
      <c r="I356" s="74"/>
      <c r="J356" s="74"/>
      <c r="K356" s="74"/>
      <c r="L356" s="74"/>
      <c r="M356" s="74"/>
      <c r="N356" s="74"/>
      <c r="O356" s="74"/>
      <c r="P356" s="74"/>
      <c r="Q356" s="74"/>
      <c r="R356" s="74"/>
      <c r="S356" s="74"/>
      <c r="T356" s="74"/>
      <c r="U356" s="74"/>
      <c r="V356" s="74"/>
      <c r="W356" s="74"/>
      <c r="X356" s="74"/>
      <c r="Y356" s="74"/>
      <c r="Z356" s="74"/>
      <c r="AA356" s="74"/>
      <c r="AB356" s="74"/>
      <c r="AC356" s="74"/>
      <c r="AD356" s="74"/>
      <c r="AE356" s="74"/>
      <c r="AF356" s="74"/>
      <c r="AG356" s="74"/>
      <c r="AH356" s="74"/>
      <c r="AI356" s="74"/>
      <c r="AJ356" s="74"/>
      <c r="AK356" s="74"/>
      <c r="AL356" s="74"/>
      <c r="AM356" s="74"/>
      <c r="AN356" s="74"/>
      <c r="AO356" s="74"/>
      <c r="AP356" s="74"/>
      <c r="AQ356" s="74"/>
      <c r="AR356" s="74"/>
      <c r="AS356" s="74"/>
      <c r="AT356" s="74"/>
      <c r="AU356" s="74"/>
      <c r="AV356" s="74"/>
      <c r="AW356" s="74"/>
      <c r="AX356" s="74"/>
      <c r="AY356" s="74"/>
      <c r="AZ356" s="74"/>
      <c r="BA356" s="74"/>
      <c r="BB356" s="74"/>
      <c r="BC356" s="74"/>
      <c r="BD356" s="74"/>
      <c r="BE356" s="74"/>
      <c r="BF356" s="74"/>
    </row>
    <row r="357" spans="2:58" x14ac:dyDescent="0.3">
      <c r="B357" t="s">
        <v>1019</v>
      </c>
      <c r="E357" s="74"/>
      <c r="F357" s="74"/>
      <c r="G357" s="74"/>
      <c r="H357" s="74"/>
      <c r="I357" s="74"/>
      <c r="J357" s="74"/>
      <c r="K357" s="74"/>
      <c r="L357" s="74"/>
      <c r="M357" s="74"/>
      <c r="N357" s="74"/>
      <c r="O357" s="74"/>
      <c r="P357" s="74"/>
      <c r="Q357" s="74"/>
      <c r="R357" s="74"/>
      <c r="S357" s="74"/>
      <c r="T357" s="74"/>
      <c r="U357" s="74"/>
      <c r="V357" s="74"/>
      <c r="W357" s="74"/>
      <c r="X357" s="74"/>
      <c r="Y357" s="74"/>
      <c r="Z357" s="74"/>
      <c r="AA357" s="74"/>
      <c r="AB357" s="74"/>
      <c r="AC357" s="74"/>
      <c r="AD357" s="74"/>
      <c r="AE357" s="74"/>
      <c r="AF357" s="74"/>
      <c r="AG357" s="74"/>
      <c r="AH357" s="74"/>
      <c r="AI357" s="74"/>
      <c r="AJ357" s="74"/>
      <c r="AK357" s="74"/>
      <c r="AL357" s="74"/>
      <c r="AM357" s="74"/>
      <c r="AN357" s="74"/>
      <c r="AO357" s="74"/>
      <c r="AP357" s="74"/>
      <c r="AQ357" s="74"/>
      <c r="AR357" s="74"/>
      <c r="AS357" s="74"/>
      <c r="AT357" s="74"/>
      <c r="AU357" s="74"/>
      <c r="AV357" s="74"/>
      <c r="AW357" s="74"/>
      <c r="AX357" s="74"/>
      <c r="AY357" s="74"/>
      <c r="AZ357" s="74"/>
      <c r="BA357" s="74"/>
      <c r="BB357" s="74"/>
      <c r="BC357" s="74"/>
      <c r="BD357" s="74"/>
      <c r="BE357" s="74"/>
      <c r="BF357" s="74"/>
    </row>
    <row r="358" spans="2:58" x14ac:dyDescent="0.3">
      <c r="B358" t="s">
        <v>1019</v>
      </c>
      <c r="E358" s="74"/>
      <c r="F358" s="74"/>
      <c r="G358" s="74"/>
      <c r="H358" s="74"/>
      <c r="I358" s="74"/>
      <c r="J358" s="74"/>
      <c r="K358" s="74"/>
      <c r="L358" s="74"/>
      <c r="M358" s="74"/>
      <c r="N358" s="74"/>
      <c r="O358" s="74"/>
      <c r="P358" s="74"/>
      <c r="Q358" s="74"/>
      <c r="R358" s="74"/>
      <c r="S358" s="74"/>
      <c r="T358" s="74"/>
      <c r="U358" s="74"/>
      <c r="V358" s="74"/>
      <c r="W358" s="74"/>
      <c r="X358" s="74"/>
      <c r="Y358" s="74"/>
      <c r="Z358" s="74"/>
      <c r="AA358" s="74"/>
      <c r="AB358" s="74"/>
      <c r="AC358" s="74"/>
      <c r="AD358" s="74"/>
      <c r="AE358" s="74"/>
      <c r="AF358" s="74"/>
      <c r="AG358" s="74"/>
      <c r="AH358" s="74"/>
      <c r="AI358" s="74"/>
      <c r="AJ358" s="74"/>
      <c r="AK358" s="74"/>
      <c r="AL358" s="74"/>
      <c r="AM358" s="74"/>
      <c r="AN358" s="74"/>
      <c r="AO358" s="74"/>
      <c r="AP358" s="74"/>
      <c r="AQ358" s="74"/>
      <c r="AR358" s="74"/>
      <c r="AS358" s="74"/>
      <c r="AT358" s="74"/>
      <c r="AU358" s="74"/>
      <c r="AV358" s="74"/>
      <c r="AW358" s="74"/>
      <c r="AX358" s="74"/>
      <c r="AY358" s="74"/>
      <c r="AZ358" s="74"/>
      <c r="BA358" s="74"/>
      <c r="BB358" s="74"/>
      <c r="BC358" s="74"/>
      <c r="BD358" s="74"/>
      <c r="BE358" s="74"/>
      <c r="BF358" s="74"/>
    </row>
    <row r="359" spans="2:58" x14ac:dyDescent="0.3">
      <c r="B359" t="s">
        <v>1019</v>
      </c>
      <c r="E359" s="74"/>
      <c r="F359" s="74"/>
      <c r="G359" s="74"/>
      <c r="H359" s="74"/>
      <c r="I359" s="74"/>
      <c r="J359" s="74"/>
      <c r="K359" s="74"/>
      <c r="L359" s="74"/>
      <c r="M359" s="74"/>
      <c r="N359" s="74"/>
      <c r="O359" s="74"/>
      <c r="P359" s="74"/>
      <c r="Q359" s="74"/>
      <c r="R359" s="74"/>
      <c r="S359" s="74"/>
      <c r="T359" s="74"/>
      <c r="U359" s="74"/>
      <c r="V359" s="74"/>
      <c r="W359" s="74"/>
      <c r="X359" s="74"/>
      <c r="Y359" s="74"/>
      <c r="Z359" s="74"/>
      <c r="AA359" s="74"/>
      <c r="AB359" s="74"/>
      <c r="AC359" s="74"/>
      <c r="AD359" s="74"/>
      <c r="AE359" s="74"/>
      <c r="AF359" s="74"/>
      <c r="AG359" s="74"/>
      <c r="AH359" s="74"/>
      <c r="AI359" s="74"/>
      <c r="AJ359" s="74"/>
      <c r="AK359" s="74"/>
      <c r="AL359" s="74"/>
      <c r="AM359" s="74"/>
      <c r="AN359" s="74"/>
      <c r="AO359" s="74"/>
      <c r="AP359" s="74"/>
      <c r="AQ359" s="74"/>
      <c r="AR359" s="74"/>
      <c r="AS359" s="74"/>
      <c r="AT359" s="74"/>
      <c r="AU359" s="74"/>
      <c r="AV359" s="74"/>
      <c r="AW359" s="74"/>
      <c r="AX359" s="74"/>
      <c r="AY359" s="74"/>
      <c r="AZ359" s="74"/>
      <c r="BA359" s="74"/>
      <c r="BB359" s="74"/>
      <c r="BC359" s="74"/>
      <c r="BD359" s="74"/>
      <c r="BE359" s="74"/>
      <c r="BF359" s="74"/>
    </row>
    <row r="360" spans="2:58" x14ac:dyDescent="0.3">
      <c r="B360" t="s">
        <v>1019</v>
      </c>
      <c r="E360" s="74"/>
      <c r="F360" s="74"/>
      <c r="G360" s="74"/>
      <c r="H360" s="74"/>
      <c r="I360" s="74"/>
      <c r="J360" s="74"/>
      <c r="K360" s="74"/>
      <c r="L360" s="74"/>
      <c r="M360" s="74"/>
      <c r="N360" s="74"/>
      <c r="O360" s="74"/>
      <c r="P360" s="74"/>
      <c r="Q360" s="74"/>
      <c r="R360" s="74"/>
      <c r="S360" s="74"/>
      <c r="T360" s="74"/>
      <c r="U360" s="74"/>
      <c r="V360" s="74"/>
      <c r="W360" s="74"/>
      <c r="X360" s="74"/>
      <c r="Y360" s="74"/>
      <c r="Z360" s="74"/>
      <c r="AA360" s="74"/>
      <c r="AB360" s="74"/>
      <c r="AC360" s="74"/>
      <c r="AD360" s="74"/>
      <c r="AE360" s="74"/>
      <c r="AF360" s="74"/>
      <c r="AG360" s="74"/>
      <c r="AH360" s="74"/>
      <c r="AI360" s="74"/>
      <c r="AJ360" s="74"/>
      <c r="AK360" s="74"/>
      <c r="AL360" s="74"/>
      <c r="AM360" s="74"/>
      <c r="AN360" s="74"/>
      <c r="AO360" s="74"/>
      <c r="AP360" s="74"/>
      <c r="AQ360" s="74"/>
      <c r="AR360" s="74"/>
      <c r="AS360" s="74"/>
      <c r="AT360" s="74"/>
      <c r="AU360" s="74"/>
      <c r="AV360" s="74"/>
      <c r="AW360" s="74"/>
      <c r="AX360" s="74"/>
      <c r="AY360" s="74"/>
      <c r="AZ360" s="74"/>
      <c r="BA360" s="74"/>
      <c r="BB360" s="74"/>
      <c r="BC360" s="74"/>
      <c r="BD360" s="74"/>
      <c r="BE360" s="74"/>
      <c r="BF360" s="74"/>
    </row>
    <row r="361" spans="2:58" x14ac:dyDescent="0.3">
      <c r="B361" t="s">
        <v>1019</v>
      </c>
      <c r="E361" s="74"/>
      <c r="F361" s="74"/>
      <c r="G361" s="74"/>
      <c r="H361" s="74"/>
      <c r="I361" s="74"/>
      <c r="J361" s="74"/>
      <c r="K361" s="74"/>
      <c r="L361" s="74"/>
      <c r="M361" s="74"/>
      <c r="N361" s="74"/>
      <c r="O361" s="74"/>
      <c r="P361" s="74"/>
      <c r="Q361" s="74"/>
      <c r="R361" s="74"/>
      <c r="S361" s="74"/>
      <c r="T361" s="74"/>
      <c r="U361" s="74"/>
      <c r="V361" s="74"/>
      <c r="W361" s="74"/>
      <c r="X361" s="74"/>
      <c r="Y361" s="74"/>
      <c r="Z361" s="74"/>
      <c r="AA361" s="74"/>
      <c r="AB361" s="74"/>
      <c r="AC361" s="74"/>
      <c r="AD361" s="74"/>
      <c r="AE361" s="74"/>
      <c r="AF361" s="74"/>
      <c r="AG361" s="74"/>
      <c r="AH361" s="74"/>
      <c r="AI361" s="74"/>
      <c r="AJ361" s="74"/>
      <c r="AK361" s="74"/>
      <c r="AL361" s="74"/>
      <c r="AM361" s="74"/>
      <c r="AN361" s="74"/>
      <c r="AO361" s="74"/>
      <c r="AP361" s="74"/>
      <c r="AQ361" s="74"/>
      <c r="AR361" s="74"/>
      <c r="AS361" s="74"/>
      <c r="AT361" s="74"/>
      <c r="AU361" s="74"/>
      <c r="AV361" s="74"/>
      <c r="AW361" s="74"/>
      <c r="AX361" s="74"/>
      <c r="AY361" s="74"/>
      <c r="AZ361" s="74"/>
      <c r="BA361" s="74"/>
      <c r="BB361" s="74"/>
      <c r="BC361" s="74"/>
      <c r="BD361" s="74"/>
      <c r="BE361" s="74"/>
      <c r="BF361" s="74"/>
    </row>
    <row r="362" spans="2:58" x14ac:dyDescent="0.3">
      <c r="B362" t="s">
        <v>1019</v>
      </c>
      <c r="E362" s="74"/>
      <c r="F362" s="74"/>
      <c r="G362" s="74"/>
      <c r="H362" s="74"/>
      <c r="I362" s="74"/>
      <c r="J362" s="74"/>
      <c r="K362" s="74"/>
      <c r="L362" s="74"/>
      <c r="M362" s="74"/>
      <c r="N362" s="74"/>
      <c r="O362" s="74"/>
      <c r="P362" s="74"/>
      <c r="Q362" s="74"/>
      <c r="R362" s="74"/>
      <c r="S362" s="74"/>
      <c r="T362" s="74"/>
      <c r="U362" s="74"/>
      <c r="V362" s="74"/>
      <c r="W362" s="74"/>
      <c r="X362" s="74"/>
      <c r="Y362" s="74"/>
      <c r="Z362" s="74"/>
      <c r="AA362" s="74"/>
      <c r="AB362" s="74"/>
      <c r="AC362" s="74"/>
      <c r="AD362" s="74"/>
      <c r="AE362" s="74"/>
      <c r="AF362" s="74"/>
      <c r="AG362" s="74"/>
      <c r="AH362" s="74"/>
      <c r="AI362" s="74"/>
      <c r="AJ362" s="74"/>
      <c r="AK362" s="74"/>
      <c r="AL362" s="74"/>
      <c r="AM362" s="74"/>
      <c r="AN362" s="74"/>
      <c r="AO362" s="74"/>
      <c r="AP362" s="74"/>
      <c r="AQ362" s="74"/>
      <c r="AR362" s="74"/>
      <c r="AS362" s="74"/>
      <c r="AT362" s="74"/>
      <c r="AU362" s="74"/>
      <c r="AV362" s="74"/>
      <c r="AW362" s="74"/>
      <c r="AX362" s="74"/>
      <c r="AY362" s="74"/>
      <c r="AZ362" s="74"/>
      <c r="BA362" s="74"/>
      <c r="BB362" s="74"/>
      <c r="BC362" s="74"/>
      <c r="BD362" s="74"/>
      <c r="BE362" s="74"/>
      <c r="BF362" s="74"/>
    </row>
    <row r="363" spans="2:58" x14ac:dyDescent="0.3">
      <c r="B363" t="s">
        <v>1019</v>
      </c>
      <c r="E363" s="74"/>
      <c r="F363" s="74"/>
      <c r="G363" s="74"/>
      <c r="H363" s="74"/>
      <c r="I363" s="74"/>
      <c r="J363" s="74"/>
      <c r="K363" s="74"/>
      <c r="L363" s="74"/>
      <c r="M363" s="74"/>
      <c r="N363" s="74"/>
      <c r="O363" s="74"/>
      <c r="P363" s="74"/>
      <c r="Q363" s="74"/>
      <c r="R363" s="74"/>
      <c r="S363" s="74"/>
      <c r="T363" s="74"/>
      <c r="U363" s="74"/>
      <c r="V363" s="74"/>
      <c r="W363" s="74"/>
      <c r="X363" s="74"/>
      <c r="Y363" s="74"/>
      <c r="Z363" s="74"/>
      <c r="AA363" s="74"/>
      <c r="AB363" s="74"/>
      <c r="AC363" s="74"/>
      <c r="AD363" s="74"/>
      <c r="AE363" s="74"/>
      <c r="AF363" s="74"/>
      <c r="AG363" s="74"/>
      <c r="AH363" s="74"/>
      <c r="AI363" s="74"/>
      <c r="AJ363" s="74"/>
      <c r="AK363" s="74"/>
      <c r="AL363" s="74"/>
      <c r="AM363" s="74"/>
      <c r="AN363" s="74"/>
      <c r="AO363" s="74"/>
      <c r="AP363" s="74"/>
      <c r="AQ363" s="74"/>
      <c r="AR363" s="74"/>
      <c r="AS363" s="74"/>
      <c r="AT363" s="74"/>
      <c r="AU363" s="74"/>
      <c r="AV363" s="74"/>
      <c r="AW363" s="74"/>
      <c r="AX363" s="74"/>
      <c r="AY363" s="74"/>
      <c r="AZ363" s="74"/>
      <c r="BA363" s="74"/>
      <c r="BB363" s="74"/>
      <c r="BC363" s="74"/>
      <c r="BD363" s="74"/>
      <c r="BE363" s="74"/>
      <c r="BF363" s="74"/>
    </row>
    <row r="364" spans="2:58" x14ac:dyDescent="0.3">
      <c r="B364" t="s">
        <v>1019</v>
      </c>
      <c r="E364" s="74"/>
      <c r="F364" s="74"/>
      <c r="G364" s="74"/>
      <c r="H364" s="74"/>
      <c r="I364" s="74"/>
      <c r="J364" s="74"/>
      <c r="K364" s="74"/>
      <c r="L364" s="74"/>
      <c r="M364" s="74"/>
      <c r="N364" s="74"/>
      <c r="O364" s="74"/>
      <c r="P364" s="74"/>
      <c r="Q364" s="74"/>
      <c r="R364" s="74"/>
      <c r="S364" s="74"/>
      <c r="T364" s="74"/>
      <c r="U364" s="74"/>
      <c r="V364" s="74"/>
      <c r="W364" s="74"/>
      <c r="X364" s="74"/>
      <c r="Y364" s="74"/>
      <c r="Z364" s="74"/>
      <c r="AA364" s="74"/>
      <c r="AB364" s="74"/>
      <c r="AC364" s="74"/>
      <c r="AD364" s="74"/>
      <c r="AE364" s="74"/>
      <c r="AF364" s="74"/>
      <c r="AG364" s="74"/>
      <c r="AH364" s="74"/>
      <c r="AI364" s="74"/>
      <c r="AJ364" s="74"/>
      <c r="AK364" s="74"/>
      <c r="AL364" s="74"/>
      <c r="AM364" s="74"/>
      <c r="AN364" s="74"/>
      <c r="AO364" s="74"/>
      <c r="AP364" s="74"/>
      <c r="AQ364" s="74"/>
      <c r="AR364" s="74"/>
      <c r="AS364" s="74"/>
      <c r="AT364" s="74"/>
      <c r="AU364" s="74"/>
      <c r="AV364" s="74"/>
      <c r="AW364" s="74"/>
      <c r="AX364" s="74"/>
      <c r="AY364" s="74"/>
      <c r="AZ364" s="74"/>
      <c r="BA364" s="74"/>
      <c r="BB364" s="74"/>
      <c r="BC364" s="74"/>
      <c r="BD364" s="74"/>
      <c r="BE364" s="74"/>
      <c r="BF364" s="74"/>
    </row>
    <row r="365" spans="2:58" x14ac:dyDescent="0.3">
      <c r="B365" t="s">
        <v>1019</v>
      </c>
      <c r="E365" s="74"/>
      <c r="F365" s="74"/>
      <c r="G365" s="74"/>
      <c r="H365" s="74"/>
      <c r="I365" s="74"/>
      <c r="J365" s="74"/>
      <c r="K365" s="74"/>
      <c r="L365" s="74"/>
      <c r="M365" s="74"/>
      <c r="N365" s="74"/>
      <c r="O365" s="74"/>
      <c r="P365" s="74"/>
      <c r="Q365" s="74"/>
      <c r="R365" s="74"/>
      <c r="S365" s="74"/>
      <c r="T365" s="74"/>
      <c r="U365" s="74"/>
      <c r="V365" s="74"/>
      <c r="W365" s="74"/>
      <c r="X365" s="74"/>
      <c r="Y365" s="74"/>
      <c r="Z365" s="74"/>
      <c r="AA365" s="74"/>
      <c r="AB365" s="74"/>
      <c r="AC365" s="74"/>
      <c r="AD365" s="74"/>
      <c r="AE365" s="74"/>
      <c r="AF365" s="74"/>
      <c r="AG365" s="74"/>
      <c r="AH365" s="74"/>
      <c r="AI365" s="74"/>
      <c r="AJ365" s="74"/>
      <c r="AK365" s="74"/>
      <c r="AL365" s="74"/>
      <c r="AM365" s="74"/>
      <c r="AN365" s="74"/>
      <c r="AO365" s="74"/>
      <c r="AP365" s="74"/>
      <c r="AQ365" s="74"/>
      <c r="AR365" s="74"/>
      <c r="AS365" s="74"/>
      <c r="AT365" s="74"/>
      <c r="AU365" s="74"/>
      <c r="AV365" s="74"/>
      <c r="AW365" s="74"/>
      <c r="AX365" s="74"/>
      <c r="AY365" s="74"/>
      <c r="AZ365" s="74"/>
      <c r="BA365" s="74"/>
      <c r="BB365" s="74"/>
      <c r="BC365" s="74"/>
      <c r="BD365" s="74"/>
      <c r="BE365" s="74"/>
      <c r="BF365" s="74"/>
    </row>
    <row r="366" spans="2:58" x14ac:dyDescent="0.3">
      <c r="B366" t="s">
        <v>1019</v>
      </c>
      <c r="E366" s="74"/>
      <c r="F366" s="74"/>
      <c r="G366" s="74"/>
      <c r="H366" s="74"/>
      <c r="I366" s="74"/>
      <c r="J366" s="74"/>
      <c r="K366" s="74"/>
      <c r="L366" s="74"/>
      <c r="M366" s="74"/>
      <c r="N366" s="74"/>
      <c r="O366" s="74"/>
      <c r="P366" s="74"/>
      <c r="Q366" s="74"/>
      <c r="R366" s="74"/>
      <c r="S366" s="74"/>
      <c r="T366" s="74"/>
      <c r="U366" s="74"/>
      <c r="V366" s="74"/>
      <c r="W366" s="74"/>
      <c r="X366" s="74"/>
      <c r="Y366" s="74"/>
      <c r="Z366" s="74"/>
      <c r="AA366" s="74"/>
      <c r="AB366" s="74"/>
      <c r="AC366" s="74"/>
      <c r="AD366" s="74"/>
      <c r="AE366" s="74"/>
      <c r="AF366" s="74"/>
      <c r="AG366" s="74"/>
      <c r="AH366" s="74"/>
      <c r="AI366" s="74"/>
      <c r="AJ366" s="74"/>
      <c r="AK366" s="74"/>
      <c r="AL366" s="74"/>
      <c r="AM366" s="74"/>
      <c r="AN366" s="74"/>
      <c r="AO366" s="74"/>
      <c r="AP366" s="74"/>
      <c r="AQ366" s="74"/>
      <c r="AR366" s="74"/>
      <c r="AS366" s="74"/>
      <c r="AT366" s="74"/>
      <c r="AU366" s="74"/>
      <c r="AV366" s="74"/>
      <c r="AW366" s="74"/>
      <c r="AX366" s="74"/>
      <c r="AY366" s="74"/>
      <c r="AZ366" s="74"/>
      <c r="BA366" s="74"/>
      <c r="BB366" s="74"/>
      <c r="BC366" s="74"/>
      <c r="BD366" s="74"/>
      <c r="BE366" s="74"/>
      <c r="BF366" s="74"/>
    </row>
    <row r="367" spans="2:58" x14ac:dyDescent="0.3">
      <c r="B367" t="s">
        <v>1019</v>
      </c>
      <c r="E367" s="74"/>
      <c r="F367" s="74"/>
      <c r="G367" s="74"/>
      <c r="H367" s="74"/>
      <c r="I367" s="74"/>
      <c r="J367" s="74"/>
      <c r="K367" s="74"/>
      <c r="L367" s="74"/>
      <c r="M367" s="74"/>
      <c r="N367" s="74"/>
      <c r="O367" s="74"/>
      <c r="P367" s="74"/>
      <c r="Q367" s="74"/>
      <c r="R367" s="74"/>
      <c r="S367" s="74"/>
      <c r="T367" s="74"/>
      <c r="U367" s="74"/>
      <c r="V367" s="74"/>
      <c r="W367" s="74"/>
      <c r="X367" s="74"/>
      <c r="Y367" s="74"/>
      <c r="Z367" s="74"/>
      <c r="AA367" s="74"/>
      <c r="AB367" s="74"/>
      <c r="AC367" s="74"/>
      <c r="AD367" s="74"/>
      <c r="AE367" s="74"/>
      <c r="AF367" s="74"/>
      <c r="AG367" s="74"/>
      <c r="AH367" s="74"/>
      <c r="AI367" s="74"/>
      <c r="AJ367" s="74"/>
      <c r="AK367" s="74"/>
      <c r="AL367" s="74"/>
      <c r="AM367" s="74"/>
      <c r="AN367" s="74"/>
      <c r="AO367" s="74"/>
      <c r="AP367" s="74"/>
      <c r="AQ367" s="74"/>
      <c r="AR367" s="74"/>
      <c r="AS367" s="74"/>
      <c r="AT367" s="74"/>
      <c r="AU367" s="74"/>
      <c r="AV367" s="74"/>
      <c r="AW367" s="74"/>
      <c r="AX367" s="74"/>
      <c r="AY367" s="74"/>
      <c r="AZ367" s="74"/>
      <c r="BA367" s="74"/>
      <c r="BB367" s="74"/>
      <c r="BC367" s="74"/>
      <c r="BD367" s="74"/>
      <c r="BE367" s="74"/>
      <c r="BF367" s="74"/>
    </row>
    <row r="368" spans="2:58" x14ac:dyDescent="0.3">
      <c r="B368" t="s">
        <v>1019</v>
      </c>
      <c r="E368" s="74"/>
      <c r="F368" s="74"/>
      <c r="G368" s="74"/>
      <c r="H368" s="74"/>
      <c r="I368" s="74"/>
      <c r="J368" s="74"/>
      <c r="K368" s="74"/>
      <c r="L368" s="74"/>
      <c r="M368" s="74"/>
      <c r="N368" s="74"/>
      <c r="O368" s="74"/>
      <c r="P368" s="74"/>
      <c r="Q368" s="74"/>
      <c r="R368" s="74"/>
      <c r="S368" s="74"/>
      <c r="T368" s="74"/>
      <c r="U368" s="74"/>
      <c r="V368" s="74"/>
      <c r="W368" s="74"/>
      <c r="X368" s="74"/>
      <c r="Y368" s="74"/>
      <c r="Z368" s="74"/>
      <c r="AA368" s="74"/>
      <c r="AB368" s="74"/>
      <c r="AC368" s="74"/>
      <c r="AD368" s="74"/>
      <c r="AE368" s="74"/>
      <c r="AF368" s="74"/>
      <c r="AG368" s="74"/>
      <c r="AH368" s="74"/>
      <c r="AI368" s="74"/>
      <c r="AJ368" s="74"/>
      <c r="AK368" s="74"/>
      <c r="AL368" s="74"/>
      <c r="AM368" s="74"/>
      <c r="AN368" s="74"/>
      <c r="AO368" s="74"/>
      <c r="AP368" s="74"/>
      <c r="AQ368" s="74"/>
      <c r="AR368" s="74"/>
      <c r="AS368" s="74"/>
      <c r="AT368" s="74"/>
      <c r="AU368" s="74"/>
      <c r="AV368" s="74"/>
      <c r="AW368" s="74"/>
      <c r="AX368" s="74"/>
      <c r="AY368" s="74"/>
      <c r="AZ368" s="74"/>
      <c r="BA368" s="74"/>
      <c r="BB368" s="74"/>
      <c r="BC368" s="74"/>
      <c r="BD368" s="74"/>
      <c r="BE368" s="74"/>
      <c r="BF368" s="74"/>
    </row>
    <row r="369" spans="2:58" x14ac:dyDescent="0.3">
      <c r="B369" t="s">
        <v>1019</v>
      </c>
      <c r="E369" s="74"/>
      <c r="F369" s="74"/>
      <c r="G369" s="74"/>
      <c r="H369" s="74"/>
      <c r="I369" s="74"/>
      <c r="J369" s="74"/>
      <c r="K369" s="74"/>
      <c r="L369" s="74"/>
      <c r="M369" s="74"/>
      <c r="N369" s="74"/>
      <c r="O369" s="74"/>
      <c r="P369" s="74"/>
      <c r="Q369" s="74"/>
      <c r="R369" s="74"/>
      <c r="S369" s="74"/>
      <c r="T369" s="74"/>
      <c r="U369" s="74"/>
      <c r="V369" s="74"/>
      <c r="W369" s="74"/>
      <c r="X369" s="74"/>
      <c r="Y369" s="74"/>
      <c r="Z369" s="74"/>
      <c r="AA369" s="74"/>
      <c r="AB369" s="74"/>
      <c r="AC369" s="74"/>
      <c r="AD369" s="74"/>
      <c r="AE369" s="74"/>
      <c r="AF369" s="74"/>
      <c r="AG369" s="74"/>
      <c r="AH369" s="74"/>
      <c r="AI369" s="74"/>
      <c r="AJ369" s="74"/>
      <c r="AK369" s="74"/>
      <c r="AL369" s="74"/>
      <c r="AM369" s="74"/>
      <c r="AN369" s="74"/>
      <c r="AO369" s="74"/>
      <c r="AP369" s="74"/>
      <c r="AQ369" s="74"/>
      <c r="AR369" s="74"/>
      <c r="AS369" s="74"/>
      <c r="AT369" s="74"/>
      <c r="AU369" s="74"/>
      <c r="AV369" s="74"/>
      <c r="AW369" s="74"/>
      <c r="AX369" s="74"/>
      <c r="AY369" s="74"/>
      <c r="AZ369" s="74"/>
      <c r="BA369" s="74"/>
      <c r="BB369" s="74"/>
      <c r="BC369" s="74"/>
      <c r="BD369" s="74"/>
      <c r="BE369" s="74"/>
      <c r="BF369" s="74"/>
    </row>
    <row r="370" spans="2:58" x14ac:dyDescent="0.3">
      <c r="B370" t="s">
        <v>1019</v>
      </c>
      <c r="E370" s="74"/>
      <c r="F370" s="74"/>
      <c r="G370" s="74"/>
      <c r="H370" s="74"/>
      <c r="I370" s="74"/>
      <c r="J370" s="74"/>
      <c r="K370" s="74"/>
      <c r="L370" s="74"/>
      <c r="M370" s="74"/>
      <c r="N370" s="74"/>
      <c r="O370" s="74"/>
      <c r="P370" s="74"/>
      <c r="Q370" s="74"/>
      <c r="R370" s="74"/>
      <c r="S370" s="74"/>
      <c r="T370" s="74"/>
      <c r="U370" s="74"/>
      <c r="V370" s="74"/>
      <c r="W370" s="74"/>
      <c r="X370" s="74"/>
      <c r="Y370" s="74"/>
      <c r="Z370" s="74"/>
      <c r="AA370" s="74"/>
      <c r="AB370" s="74"/>
      <c r="AC370" s="74"/>
      <c r="AD370" s="74"/>
      <c r="AE370" s="74"/>
      <c r="AF370" s="74"/>
      <c r="AG370" s="74"/>
      <c r="AH370" s="74"/>
      <c r="AI370" s="74"/>
      <c r="AJ370" s="74"/>
      <c r="AK370" s="74"/>
      <c r="AL370" s="74"/>
      <c r="AM370" s="74"/>
      <c r="AN370" s="74"/>
      <c r="AO370" s="74"/>
      <c r="AP370" s="74"/>
      <c r="AQ370" s="74"/>
      <c r="AR370" s="74"/>
      <c r="AS370" s="74"/>
      <c r="AT370" s="74"/>
      <c r="AU370" s="74"/>
      <c r="AV370" s="74"/>
      <c r="AW370" s="74"/>
      <c r="AX370" s="74"/>
      <c r="AY370" s="74"/>
      <c r="AZ370" s="74"/>
      <c r="BA370" s="74"/>
      <c r="BB370" s="74"/>
      <c r="BC370" s="74"/>
      <c r="BD370" s="74"/>
      <c r="BE370" s="74"/>
      <c r="BF370" s="74"/>
    </row>
    <row r="371" spans="2:58" x14ac:dyDescent="0.3">
      <c r="B371" t="s">
        <v>1019</v>
      </c>
      <c r="E371" s="74"/>
      <c r="F371" s="74"/>
      <c r="G371" s="74"/>
      <c r="H371" s="74"/>
      <c r="I371" s="74"/>
      <c r="J371" s="74"/>
      <c r="K371" s="74"/>
      <c r="L371" s="74"/>
      <c r="M371" s="74"/>
      <c r="N371" s="74"/>
      <c r="O371" s="74"/>
      <c r="P371" s="74"/>
      <c r="Q371" s="74"/>
      <c r="R371" s="74"/>
      <c r="S371" s="74"/>
      <c r="T371" s="74"/>
      <c r="U371" s="74"/>
      <c r="V371" s="74"/>
      <c r="W371" s="74"/>
      <c r="X371" s="74"/>
      <c r="Y371" s="74"/>
      <c r="Z371" s="74"/>
      <c r="AA371" s="74"/>
      <c r="AB371" s="74"/>
      <c r="AC371" s="74"/>
      <c r="AD371" s="74"/>
      <c r="AE371" s="74"/>
      <c r="AF371" s="74"/>
      <c r="AG371" s="74"/>
      <c r="AH371" s="74"/>
      <c r="AI371" s="74"/>
      <c r="AJ371" s="74"/>
      <c r="AK371" s="74"/>
      <c r="AL371" s="74"/>
      <c r="AM371" s="74"/>
      <c r="AN371" s="74"/>
      <c r="AO371" s="74"/>
      <c r="AP371" s="74"/>
      <c r="AQ371" s="74"/>
      <c r="AR371" s="74"/>
      <c r="AS371" s="74"/>
      <c r="AT371" s="74"/>
      <c r="AU371" s="74"/>
      <c r="AV371" s="74"/>
      <c r="AW371" s="74"/>
      <c r="AX371" s="74"/>
      <c r="AY371" s="74"/>
      <c r="AZ371" s="74"/>
      <c r="BA371" s="74"/>
      <c r="BB371" s="74"/>
      <c r="BC371" s="74"/>
      <c r="BD371" s="74"/>
      <c r="BE371" s="74"/>
      <c r="BF371" s="74"/>
    </row>
    <row r="372" spans="2:58" x14ac:dyDescent="0.3">
      <c r="B372" t="s">
        <v>1019</v>
      </c>
      <c r="E372" s="74"/>
      <c r="F372" s="74"/>
      <c r="G372" s="74"/>
      <c r="H372" s="74"/>
      <c r="I372" s="74"/>
      <c r="J372" s="74"/>
      <c r="K372" s="74"/>
      <c r="L372" s="74"/>
      <c r="M372" s="74"/>
      <c r="N372" s="74"/>
      <c r="O372" s="74"/>
      <c r="P372" s="74"/>
      <c r="Q372" s="74"/>
      <c r="R372" s="74"/>
      <c r="S372" s="74"/>
      <c r="T372" s="74"/>
      <c r="U372" s="74"/>
      <c r="V372" s="74"/>
      <c r="W372" s="74"/>
      <c r="X372" s="74"/>
      <c r="Y372" s="74"/>
      <c r="Z372" s="74"/>
      <c r="AA372" s="74"/>
      <c r="AB372" s="74"/>
      <c r="AC372" s="74"/>
      <c r="AD372" s="74"/>
      <c r="AE372" s="74"/>
      <c r="AF372" s="74"/>
      <c r="AG372" s="74"/>
      <c r="AH372" s="74"/>
      <c r="AI372" s="74"/>
      <c r="AJ372" s="74"/>
      <c r="AK372" s="74"/>
      <c r="AL372" s="74"/>
      <c r="AM372" s="74"/>
      <c r="AN372" s="74"/>
      <c r="AO372" s="74"/>
      <c r="AP372" s="74"/>
      <c r="AQ372" s="74"/>
      <c r="AR372" s="74"/>
      <c r="AS372" s="74"/>
      <c r="AT372" s="74"/>
      <c r="AU372" s="74"/>
      <c r="AV372" s="74"/>
      <c r="AW372" s="74"/>
      <c r="AX372" s="74"/>
      <c r="AY372" s="74"/>
      <c r="AZ372" s="74"/>
      <c r="BA372" s="74"/>
      <c r="BB372" s="74"/>
      <c r="BC372" s="74"/>
      <c r="BD372" s="74"/>
      <c r="BE372" s="74"/>
      <c r="BF372" s="74"/>
    </row>
    <row r="373" spans="2:58" x14ac:dyDescent="0.3">
      <c r="B373" t="s">
        <v>1019</v>
      </c>
      <c r="E373" s="74"/>
      <c r="F373" s="74"/>
      <c r="G373" s="74"/>
      <c r="H373" s="74"/>
      <c r="I373" s="74"/>
      <c r="J373" s="74"/>
      <c r="K373" s="74"/>
      <c r="L373" s="74"/>
      <c r="M373" s="74"/>
      <c r="N373" s="74"/>
      <c r="O373" s="74"/>
      <c r="P373" s="74"/>
      <c r="Q373" s="74"/>
      <c r="R373" s="74"/>
      <c r="S373" s="74"/>
      <c r="T373" s="74"/>
      <c r="U373" s="74"/>
      <c r="V373" s="74"/>
      <c r="W373" s="74"/>
      <c r="X373" s="74"/>
      <c r="Y373" s="74"/>
      <c r="Z373" s="74"/>
      <c r="AA373" s="74"/>
      <c r="AB373" s="74"/>
      <c r="AC373" s="74"/>
      <c r="AD373" s="74"/>
      <c r="AE373" s="74"/>
      <c r="AF373" s="74"/>
      <c r="AG373" s="74"/>
      <c r="AH373" s="74"/>
      <c r="AI373" s="74"/>
      <c r="AJ373" s="74"/>
      <c r="AK373" s="74"/>
      <c r="AL373" s="74"/>
      <c r="AM373" s="74"/>
      <c r="AN373" s="74"/>
      <c r="AO373" s="74"/>
      <c r="AP373" s="74"/>
      <c r="AQ373" s="74"/>
      <c r="AR373" s="74"/>
      <c r="AS373" s="74"/>
      <c r="AT373" s="74"/>
      <c r="AU373" s="74"/>
      <c r="AV373" s="74"/>
      <c r="AW373" s="74"/>
      <c r="AX373" s="74"/>
      <c r="AY373" s="74"/>
      <c r="AZ373" s="74"/>
      <c r="BA373" s="74"/>
      <c r="BB373" s="74"/>
      <c r="BC373" s="74"/>
      <c r="BD373" s="74"/>
      <c r="BE373" s="74"/>
      <c r="BF373" s="74"/>
    </row>
    <row r="374" spans="2:58" x14ac:dyDescent="0.3">
      <c r="B374" t="s">
        <v>1019</v>
      </c>
      <c r="E374" s="74"/>
      <c r="F374" s="74"/>
      <c r="G374" s="74"/>
      <c r="H374" s="74"/>
      <c r="I374" s="74"/>
      <c r="J374" s="74"/>
      <c r="K374" s="74"/>
      <c r="L374" s="74"/>
      <c r="M374" s="74"/>
      <c r="N374" s="74"/>
      <c r="O374" s="74"/>
      <c r="P374" s="74"/>
      <c r="Q374" s="74"/>
      <c r="R374" s="74"/>
      <c r="S374" s="74"/>
      <c r="T374" s="74"/>
      <c r="U374" s="74"/>
      <c r="V374" s="74"/>
      <c r="W374" s="74"/>
      <c r="X374" s="74"/>
      <c r="Y374" s="74"/>
      <c r="Z374" s="74"/>
      <c r="AA374" s="74"/>
      <c r="AB374" s="74"/>
      <c r="AC374" s="74"/>
      <c r="AD374" s="74"/>
      <c r="AE374" s="74"/>
      <c r="AF374" s="74"/>
      <c r="AG374" s="74"/>
      <c r="AH374" s="74"/>
      <c r="AI374" s="74"/>
      <c r="AJ374" s="74"/>
      <c r="AK374" s="74"/>
      <c r="AL374" s="74"/>
      <c r="AM374" s="74"/>
      <c r="AN374" s="74"/>
      <c r="AO374" s="74"/>
      <c r="AP374" s="74"/>
      <c r="AQ374" s="74"/>
      <c r="AR374" s="74"/>
      <c r="AS374" s="74"/>
      <c r="AT374" s="74"/>
      <c r="AU374" s="74"/>
      <c r="AV374" s="74"/>
      <c r="AW374" s="74"/>
      <c r="AX374" s="74"/>
      <c r="AY374" s="74"/>
      <c r="AZ374" s="74"/>
      <c r="BA374" s="74"/>
      <c r="BB374" s="74"/>
      <c r="BC374" s="74"/>
      <c r="BD374" s="74"/>
      <c r="BE374" s="74"/>
      <c r="BF374" s="74"/>
    </row>
    <row r="375" spans="2:58" x14ac:dyDescent="0.3">
      <c r="B375" t="s">
        <v>1019</v>
      </c>
      <c r="E375" s="74"/>
      <c r="F375" s="74"/>
      <c r="G375" s="74"/>
      <c r="H375" s="74"/>
      <c r="I375" s="74"/>
      <c r="J375" s="74"/>
      <c r="K375" s="74"/>
      <c r="L375" s="74"/>
      <c r="M375" s="74"/>
      <c r="N375" s="74"/>
      <c r="O375" s="74"/>
      <c r="P375" s="74"/>
      <c r="Q375" s="74"/>
      <c r="R375" s="74"/>
      <c r="S375" s="74"/>
      <c r="T375" s="74"/>
      <c r="U375" s="74"/>
      <c r="V375" s="74"/>
      <c r="W375" s="74"/>
      <c r="X375" s="74"/>
      <c r="Y375" s="74"/>
      <c r="Z375" s="74"/>
      <c r="AA375" s="74"/>
      <c r="AB375" s="74"/>
      <c r="AC375" s="74"/>
      <c r="AD375" s="74"/>
      <c r="AE375" s="74"/>
      <c r="AF375" s="74"/>
      <c r="AG375" s="74"/>
      <c r="AH375" s="74"/>
      <c r="AI375" s="74"/>
      <c r="AJ375" s="74"/>
      <c r="AK375" s="74"/>
      <c r="AL375" s="74"/>
      <c r="AM375" s="74"/>
      <c r="AN375" s="74"/>
      <c r="AO375" s="74"/>
      <c r="AP375" s="74"/>
      <c r="AQ375" s="74"/>
      <c r="AR375" s="74"/>
      <c r="AS375" s="74"/>
      <c r="AT375" s="74"/>
      <c r="AU375" s="74"/>
      <c r="AV375" s="74"/>
      <c r="AW375" s="74"/>
      <c r="AX375" s="74"/>
      <c r="AY375" s="74"/>
      <c r="AZ375" s="74"/>
      <c r="BA375" s="74"/>
      <c r="BB375" s="74"/>
      <c r="BC375" s="74"/>
      <c r="BD375" s="74"/>
      <c r="BE375" s="74"/>
      <c r="BF375" s="74"/>
    </row>
    <row r="376" spans="2:58" x14ac:dyDescent="0.3">
      <c r="B376" t="s">
        <v>1019</v>
      </c>
      <c r="E376" s="74"/>
      <c r="F376" s="74"/>
      <c r="G376" s="74"/>
      <c r="H376" s="74"/>
      <c r="I376" s="74"/>
      <c r="J376" s="74"/>
      <c r="K376" s="74"/>
      <c r="L376" s="74"/>
      <c r="M376" s="74"/>
      <c r="N376" s="74"/>
      <c r="O376" s="74"/>
      <c r="P376" s="74"/>
      <c r="Q376" s="74"/>
      <c r="R376" s="74"/>
      <c r="S376" s="74"/>
      <c r="T376" s="74"/>
      <c r="U376" s="74"/>
      <c r="V376" s="74"/>
      <c r="W376" s="74"/>
      <c r="X376" s="74"/>
      <c r="Y376" s="74"/>
      <c r="Z376" s="74"/>
      <c r="AA376" s="74"/>
      <c r="AB376" s="74"/>
      <c r="AC376" s="74"/>
      <c r="AD376" s="74"/>
      <c r="AE376" s="74"/>
      <c r="AF376" s="74"/>
      <c r="AG376" s="74"/>
      <c r="AH376" s="74"/>
      <c r="AI376" s="74"/>
      <c r="AJ376" s="74"/>
      <c r="AK376" s="74"/>
      <c r="AL376" s="74"/>
      <c r="AM376" s="74"/>
      <c r="AN376" s="74"/>
      <c r="AO376" s="74"/>
      <c r="AP376" s="74"/>
      <c r="AQ376" s="74"/>
      <c r="AR376" s="74"/>
      <c r="AS376" s="74"/>
      <c r="AT376" s="74"/>
      <c r="AU376" s="74"/>
      <c r="AV376" s="74"/>
      <c r="AW376" s="74"/>
      <c r="AX376" s="74"/>
      <c r="AY376" s="74"/>
      <c r="AZ376" s="74"/>
      <c r="BA376" s="74"/>
      <c r="BB376" s="74"/>
      <c r="BC376" s="74"/>
      <c r="BD376" s="74"/>
      <c r="BE376" s="74"/>
      <c r="BF376" s="74"/>
    </row>
    <row r="377" spans="2:58" x14ac:dyDescent="0.3">
      <c r="B377" t="s">
        <v>1019</v>
      </c>
      <c r="E377" s="74"/>
      <c r="F377" s="74"/>
      <c r="G377" s="74"/>
      <c r="H377" s="74"/>
      <c r="I377" s="74"/>
      <c r="J377" s="74"/>
      <c r="K377" s="74"/>
      <c r="L377" s="74"/>
      <c r="M377" s="74"/>
      <c r="N377" s="74"/>
      <c r="O377" s="74"/>
      <c r="P377" s="74"/>
      <c r="Q377" s="74"/>
      <c r="R377" s="74"/>
      <c r="S377" s="74"/>
      <c r="T377" s="74"/>
      <c r="U377" s="74"/>
      <c r="V377" s="74"/>
      <c r="W377" s="74"/>
      <c r="X377" s="74"/>
      <c r="Y377" s="74"/>
      <c r="Z377" s="74"/>
      <c r="AA377" s="74"/>
      <c r="AB377" s="74"/>
      <c r="AC377" s="74"/>
      <c r="AD377" s="74"/>
      <c r="AE377" s="74"/>
      <c r="AF377" s="74"/>
      <c r="AG377" s="74"/>
      <c r="AH377" s="74"/>
      <c r="AI377" s="74"/>
      <c r="AJ377" s="74"/>
      <c r="AK377" s="74"/>
      <c r="AL377" s="74"/>
      <c r="AM377" s="74"/>
      <c r="AN377" s="74"/>
      <c r="AO377" s="74"/>
      <c r="AP377" s="74"/>
      <c r="AQ377" s="74"/>
      <c r="AR377" s="74"/>
      <c r="AS377" s="74"/>
      <c r="AT377" s="74"/>
      <c r="AU377" s="74"/>
      <c r="AV377" s="74"/>
      <c r="AW377" s="74"/>
      <c r="AX377" s="74"/>
      <c r="AY377" s="74"/>
      <c r="AZ377" s="74"/>
      <c r="BA377" s="74"/>
      <c r="BB377" s="74"/>
      <c r="BC377" s="74"/>
      <c r="BD377" s="74"/>
      <c r="BE377" s="74"/>
      <c r="BF377" s="74"/>
    </row>
    <row r="378" spans="2:58" x14ac:dyDescent="0.3">
      <c r="B378" t="s">
        <v>1019</v>
      </c>
      <c r="E378" s="74"/>
      <c r="F378" s="74"/>
      <c r="G378" s="74"/>
      <c r="H378" s="74"/>
      <c r="I378" s="74"/>
      <c r="J378" s="74"/>
      <c r="K378" s="74"/>
      <c r="L378" s="74"/>
      <c r="M378" s="74"/>
      <c r="N378" s="74"/>
      <c r="O378" s="74"/>
      <c r="P378" s="74"/>
      <c r="Q378" s="74"/>
      <c r="R378" s="74"/>
      <c r="S378" s="74"/>
      <c r="T378" s="74"/>
      <c r="U378" s="74"/>
      <c r="V378" s="74"/>
      <c r="W378" s="74"/>
      <c r="X378" s="74"/>
      <c r="Y378" s="74"/>
      <c r="Z378" s="74"/>
      <c r="AA378" s="74"/>
      <c r="AB378" s="74"/>
      <c r="AC378" s="74"/>
      <c r="AD378" s="74"/>
      <c r="AE378" s="74"/>
      <c r="AF378" s="74"/>
      <c r="AG378" s="74"/>
      <c r="AH378" s="74"/>
      <c r="AI378" s="74"/>
      <c r="AJ378" s="74"/>
      <c r="AK378" s="74"/>
      <c r="AL378" s="74"/>
      <c r="AM378" s="74"/>
      <c r="AN378" s="74"/>
      <c r="AO378" s="74"/>
      <c r="AP378" s="74"/>
      <c r="AQ378" s="74"/>
      <c r="AR378" s="74"/>
      <c r="AS378" s="74"/>
      <c r="AT378" s="74"/>
      <c r="AU378" s="74"/>
      <c r="AV378" s="74"/>
      <c r="AW378" s="74"/>
      <c r="AX378" s="74"/>
      <c r="AY378" s="74"/>
      <c r="AZ378" s="74"/>
      <c r="BA378" s="74"/>
      <c r="BB378" s="74"/>
      <c r="BC378" s="74"/>
      <c r="BD378" s="74"/>
      <c r="BE378" s="74"/>
      <c r="BF378" s="74"/>
    </row>
    <row r="379" spans="2:58" x14ac:dyDescent="0.3">
      <c r="B379" t="s">
        <v>1019</v>
      </c>
      <c r="E379" s="74"/>
      <c r="F379" s="74"/>
      <c r="G379" s="74"/>
      <c r="H379" s="74"/>
      <c r="I379" s="74"/>
      <c r="J379" s="74"/>
      <c r="K379" s="74"/>
      <c r="L379" s="74"/>
      <c r="M379" s="74"/>
      <c r="N379" s="74"/>
      <c r="O379" s="74"/>
      <c r="P379" s="74"/>
      <c r="Q379" s="74"/>
      <c r="R379" s="74"/>
      <c r="S379" s="74"/>
      <c r="T379" s="74"/>
      <c r="U379" s="74"/>
      <c r="V379" s="74"/>
      <c r="W379" s="74"/>
      <c r="X379" s="74"/>
      <c r="Y379" s="74"/>
      <c r="Z379" s="74"/>
      <c r="AA379" s="74"/>
      <c r="AB379" s="74"/>
      <c r="AC379" s="74"/>
      <c r="AD379" s="74"/>
      <c r="AE379" s="74"/>
      <c r="AF379" s="74"/>
      <c r="AG379" s="74"/>
      <c r="AH379" s="74"/>
      <c r="AI379" s="74"/>
      <c r="AJ379" s="74"/>
      <c r="AK379" s="74"/>
      <c r="AL379" s="74"/>
      <c r="AM379" s="74"/>
      <c r="AN379" s="74"/>
      <c r="AO379" s="74"/>
      <c r="AP379" s="74"/>
      <c r="AQ379" s="74"/>
      <c r="AR379" s="74"/>
      <c r="AS379" s="74"/>
      <c r="AT379" s="74"/>
      <c r="AU379" s="74"/>
      <c r="AV379" s="74"/>
      <c r="AW379" s="74"/>
      <c r="AX379" s="74"/>
      <c r="AY379" s="74"/>
      <c r="AZ379" s="74"/>
      <c r="BA379" s="74"/>
      <c r="BB379" s="74"/>
      <c r="BC379" s="74"/>
      <c r="BD379" s="74"/>
      <c r="BE379" s="74"/>
      <c r="BF379" s="74"/>
    </row>
    <row r="380" spans="2:58" x14ac:dyDescent="0.3">
      <c r="B380" t="s">
        <v>1019</v>
      </c>
      <c r="E380" s="74"/>
      <c r="F380" s="74"/>
      <c r="G380" s="74"/>
      <c r="H380" s="74"/>
      <c r="I380" s="74"/>
      <c r="J380" s="74"/>
      <c r="K380" s="74"/>
      <c r="L380" s="74"/>
      <c r="M380" s="74"/>
      <c r="N380" s="74"/>
      <c r="O380" s="74"/>
      <c r="P380" s="74"/>
      <c r="Q380" s="74"/>
      <c r="R380" s="74"/>
      <c r="S380" s="74"/>
      <c r="T380" s="74"/>
      <c r="U380" s="74"/>
      <c r="V380" s="74"/>
      <c r="W380" s="74"/>
      <c r="X380" s="74"/>
      <c r="Y380" s="74"/>
      <c r="Z380" s="74"/>
      <c r="AA380" s="74"/>
      <c r="AB380" s="74"/>
      <c r="AC380" s="74"/>
      <c r="AD380" s="74"/>
      <c r="AE380" s="74"/>
      <c r="AF380" s="74"/>
      <c r="AG380" s="74"/>
      <c r="AH380" s="74"/>
      <c r="AI380" s="74"/>
      <c r="AJ380" s="74"/>
      <c r="AK380" s="74"/>
      <c r="AL380" s="74"/>
      <c r="AM380" s="74"/>
      <c r="AN380" s="74"/>
      <c r="AO380" s="74"/>
      <c r="AP380" s="74"/>
      <c r="AQ380" s="74"/>
      <c r="AR380" s="74"/>
      <c r="AS380" s="74"/>
      <c r="AT380" s="74"/>
      <c r="AU380" s="74"/>
      <c r="AV380" s="74"/>
      <c r="AW380" s="74"/>
      <c r="AX380" s="74"/>
      <c r="AY380" s="74"/>
      <c r="AZ380" s="74"/>
      <c r="BA380" s="74"/>
      <c r="BB380" s="74"/>
      <c r="BC380" s="74"/>
      <c r="BD380" s="74"/>
      <c r="BE380" s="74"/>
      <c r="BF380" s="74"/>
    </row>
    <row r="381" spans="2:58" x14ac:dyDescent="0.3">
      <c r="B381" t="s">
        <v>1019</v>
      </c>
      <c r="E381" s="74"/>
      <c r="F381" s="74"/>
      <c r="G381" s="74"/>
      <c r="H381" s="74"/>
      <c r="I381" s="74"/>
      <c r="J381" s="74"/>
      <c r="K381" s="74"/>
      <c r="L381" s="74"/>
      <c r="M381" s="74"/>
      <c r="N381" s="74"/>
      <c r="O381" s="74"/>
      <c r="P381" s="74"/>
      <c r="Q381" s="74"/>
      <c r="R381" s="74"/>
      <c r="S381" s="74"/>
      <c r="T381" s="74"/>
      <c r="U381" s="74"/>
      <c r="V381" s="74"/>
      <c r="W381" s="74"/>
      <c r="X381" s="74"/>
      <c r="Y381" s="74"/>
      <c r="Z381" s="74"/>
      <c r="AA381" s="74"/>
      <c r="AB381" s="74"/>
      <c r="AC381" s="74"/>
      <c r="AD381" s="74"/>
      <c r="AE381" s="74"/>
      <c r="AF381" s="74"/>
      <c r="AG381" s="74"/>
      <c r="AH381" s="74"/>
      <c r="AI381" s="74"/>
      <c r="AJ381" s="74"/>
      <c r="AK381" s="74"/>
      <c r="AL381" s="74"/>
      <c r="AM381" s="74"/>
      <c r="AN381" s="74"/>
      <c r="AO381" s="74"/>
      <c r="AP381" s="74"/>
      <c r="AQ381" s="74"/>
      <c r="AR381" s="74"/>
      <c r="AS381" s="74"/>
      <c r="AT381" s="74"/>
      <c r="AU381" s="74"/>
      <c r="AV381" s="74"/>
      <c r="AW381" s="74"/>
      <c r="AX381" s="74"/>
      <c r="AY381" s="74"/>
      <c r="AZ381" s="74"/>
      <c r="BA381" s="74"/>
      <c r="BB381" s="74"/>
      <c r="BC381" s="74"/>
      <c r="BD381" s="74"/>
      <c r="BE381" s="74"/>
      <c r="BF381" s="74"/>
    </row>
    <row r="382" spans="2:58" x14ac:dyDescent="0.3">
      <c r="B382" t="s">
        <v>1019</v>
      </c>
      <c r="E382" s="74"/>
      <c r="F382" s="74"/>
      <c r="G382" s="74"/>
      <c r="H382" s="74"/>
      <c r="I382" s="74"/>
      <c r="J382" s="74"/>
      <c r="K382" s="74"/>
      <c r="L382" s="74"/>
      <c r="M382" s="74"/>
      <c r="N382" s="74"/>
      <c r="O382" s="74"/>
      <c r="P382" s="74"/>
      <c r="Q382" s="74"/>
      <c r="R382" s="74"/>
      <c r="S382" s="74"/>
      <c r="T382" s="74"/>
      <c r="U382" s="74"/>
      <c r="V382" s="74"/>
      <c r="W382" s="74"/>
      <c r="X382" s="74"/>
      <c r="Y382" s="74"/>
      <c r="Z382" s="74"/>
      <c r="AA382" s="74"/>
      <c r="AB382" s="74"/>
      <c r="AC382" s="74"/>
      <c r="AD382" s="74"/>
      <c r="AE382" s="74"/>
      <c r="AF382" s="74"/>
      <c r="AG382" s="74"/>
      <c r="AH382" s="74"/>
      <c r="AI382" s="74"/>
      <c r="AJ382" s="74"/>
      <c r="AK382" s="74"/>
      <c r="AL382" s="74"/>
      <c r="AM382" s="74"/>
      <c r="AN382" s="74"/>
      <c r="AO382" s="74"/>
      <c r="AP382" s="74"/>
      <c r="AQ382" s="74"/>
      <c r="AR382" s="74"/>
      <c r="AS382" s="74"/>
      <c r="AT382" s="74"/>
      <c r="AU382" s="74"/>
      <c r="AV382" s="74"/>
      <c r="AW382" s="74"/>
      <c r="AX382" s="74"/>
      <c r="AY382" s="74"/>
      <c r="AZ382" s="74"/>
      <c r="BA382" s="74"/>
      <c r="BB382" s="74"/>
      <c r="BC382" s="74"/>
      <c r="BD382" s="74"/>
      <c r="BE382" s="74"/>
      <c r="BF382" s="74"/>
    </row>
    <row r="383" spans="2:58" x14ac:dyDescent="0.3">
      <c r="B383" t="s">
        <v>1019</v>
      </c>
      <c r="E383" s="74"/>
      <c r="F383" s="74"/>
      <c r="G383" s="74"/>
      <c r="H383" s="74"/>
      <c r="I383" s="74"/>
      <c r="J383" s="74"/>
      <c r="K383" s="74"/>
      <c r="L383" s="74"/>
      <c r="M383" s="74"/>
      <c r="N383" s="74"/>
      <c r="O383" s="74"/>
      <c r="P383" s="74"/>
      <c r="Q383" s="74"/>
      <c r="R383" s="74"/>
      <c r="S383" s="74"/>
      <c r="T383" s="74"/>
      <c r="U383" s="74"/>
      <c r="V383" s="74"/>
      <c r="W383" s="74"/>
      <c r="X383" s="74"/>
      <c r="Y383" s="74"/>
      <c r="Z383" s="74"/>
      <c r="AA383" s="74"/>
      <c r="AB383" s="74"/>
      <c r="AC383" s="74"/>
      <c r="AD383" s="74"/>
      <c r="AE383" s="74"/>
      <c r="AF383" s="74"/>
      <c r="AG383" s="74"/>
      <c r="AH383" s="74"/>
      <c r="AI383" s="74"/>
      <c r="AJ383" s="74"/>
      <c r="AK383" s="74"/>
      <c r="AL383" s="74"/>
      <c r="AM383" s="74"/>
      <c r="AN383" s="74"/>
      <c r="AO383" s="74"/>
      <c r="AP383" s="74"/>
      <c r="AQ383" s="74"/>
      <c r="AR383" s="74"/>
      <c r="AS383" s="74"/>
      <c r="AT383" s="74"/>
      <c r="AU383" s="74"/>
      <c r="AV383" s="74"/>
      <c r="AW383" s="74"/>
      <c r="AX383" s="74"/>
      <c r="AY383" s="74"/>
      <c r="AZ383" s="74"/>
      <c r="BA383" s="74"/>
      <c r="BB383" s="74"/>
      <c r="BC383" s="74"/>
      <c r="BD383" s="74"/>
      <c r="BE383" s="74"/>
      <c r="BF383" s="74"/>
    </row>
    <row r="384" spans="2:58" x14ac:dyDescent="0.3">
      <c r="B384" t="s">
        <v>1019</v>
      </c>
      <c r="E384" s="74"/>
      <c r="F384" s="74"/>
      <c r="G384" s="74"/>
      <c r="H384" s="74"/>
      <c r="I384" s="74"/>
      <c r="J384" s="74"/>
      <c r="K384" s="74"/>
      <c r="L384" s="74"/>
      <c r="M384" s="74"/>
      <c r="N384" s="74"/>
      <c r="O384" s="74"/>
      <c r="P384" s="74"/>
      <c r="Q384" s="74"/>
      <c r="R384" s="74"/>
      <c r="S384" s="74"/>
      <c r="T384" s="74"/>
      <c r="U384" s="74"/>
      <c r="V384" s="74"/>
      <c r="W384" s="74"/>
      <c r="X384" s="74"/>
      <c r="Y384" s="74"/>
      <c r="Z384" s="74"/>
      <c r="AA384" s="74"/>
      <c r="AB384" s="74"/>
      <c r="AC384" s="74"/>
      <c r="AD384" s="74"/>
      <c r="AE384" s="74"/>
      <c r="AF384" s="74"/>
      <c r="AG384" s="74"/>
      <c r="AH384" s="74"/>
      <c r="AI384" s="74"/>
      <c r="AJ384" s="74"/>
      <c r="AK384" s="74"/>
      <c r="AL384" s="74"/>
      <c r="AM384" s="74"/>
      <c r="AN384" s="74"/>
      <c r="AO384" s="74"/>
      <c r="AP384" s="74"/>
      <c r="AQ384" s="74"/>
      <c r="AR384" s="74"/>
      <c r="AS384" s="74"/>
      <c r="AT384" s="74"/>
      <c r="AU384" s="74"/>
      <c r="AV384" s="74"/>
      <c r="AW384" s="74"/>
      <c r="AX384" s="74"/>
      <c r="AY384" s="74"/>
      <c r="AZ384" s="74"/>
      <c r="BA384" s="74"/>
      <c r="BB384" s="74"/>
      <c r="BC384" s="74"/>
      <c r="BD384" s="74"/>
      <c r="BE384" s="74"/>
      <c r="BF384" s="74"/>
    </row>
    <row r="385" spans="2:58" x14ac:dyDescent="0.3">
      <c r="B385" t="s">
        <v>1019</v>
      </c>
      <c r="E385" s="74"/>
      <c r="F385" s="74"/>
      <c r="G385" s="74"/>
      <c r="H385" s="74"/>
      <c r="I385" s="74"/>
      <c r="J385" s="74"/>
      <c r="K385" s="74"/>
      <c r="L385" s="74"/>
      <c r="M385" s="74"/>
      <c r="N385" s="74"/>
      <c r="O385" s="74"/>
      <c r="P385" s="74"/>
      <c r="Q385" s="74"/>
      <c r="R385" s="74"/>
      <c r="S385" s="74"/>
      <c r="T385" s="74"/>
      <c r="U385" s="74"/>
      <c r="V385" s="74"/>
      <c r="W385" s="74"/>
      <c r="X385" s="74"/>
      <c r="Y385" s="74"/>
      <c r="Z385" s="74"/>
      <c r="AA385" s="74"/>
      <c r="AB385" s="74"/>
      <c r="AC385" s="74"/>
      <c r="AD385" s="74"/>
      <c r="AE385" s="74"/>
      <c r="AF385" s="74"/>
      <c r="AG385" s="74"/>
      <c r="AH385" s="74"/>
      <c r="AI385" s="74"/>
      <c r="AJ385" s="74"/>
      <c r="AK385" s="74"/>
      <c r="AL385" s="74"/>
      <c r="AM385" s="74"/>
      <c r="AN385" s="74"/>
      <c r="AO385" s="74"/>
      <c r="AP385" s="74"/>
      <c r="AQ385" s="74"/>
      <c r="AR385" s="74"/>
      <c r="AS385" s="74"/>
      <c r="AT385" s="74"/>
      <c r="AU385" s="74"/>
      <c r="AV385" s="74"/>
      <c r="AW385" s="74"/>
      <c r="AX385" s="74"/>
      <c r="AY385" s="74"/>
      <c r="AZ385" s="74"/>
      <c r="BA385" s="74"/>
      <c r="BB385" s="74"/>
      <c r="BC385" s="74"/>
      <c r="BD385" s="74"/>
      <c r="BE385" s="74"/>
      <c r="BF385" s="74"/>
    </row>
    <row r="386" spans="2:58" x14ac:dyDescent="0.3">
      <c r="B386" t="s">
        <v>1019</v>
      </c>
      <c r="E386" s="74"/>
      <c r="F386" s="74"/>
      <c r="G386" s="74"/>
      <c r="H386" s="74"/>
      <c r="I386" s="74"/>
      <c r="J386" s="74"/>
      <c r="K386" s="74"/>
      <c r="L386" s="74"/>
      <c r="M386" s="74"/>
      <c r="N386" s="74"/>
      <c r="O386" s="74"/>
      <c r="P386" s="74"/>
      <c r="Q386" s="74"/>
      <c r="R386" s="74"/>
      <c r="S386" s="74"/>
      <c r="T386" s="74"/>
      <c r="U386" s="74"/>
      <c r="V386" s="74"/>
      <c r="W386" s="74"/>
      <c r="X386" s="74"/>
      <c r="Y386" s="74"/>
      <c r="Z386" s="74"/>
      <c r="AA386" s="74"/>
      <c r="AB386" s="74"/>
      <c r="AC386" s="74"/>
      <c r="AD386" s="74"/>
      <c r="AE386" s="74"/>
      <c r="AF386" s="74"/>
      <c r="AG386" s="74"/>
      <c r="AH386" s="74"/>
      <c r="AI386" s="74"/>
      <c r="AJ386" s="74"/>
      <c r="AK386" s="74"/>
      <c r="AL386" s="74"/>
      <c r="AM386" s="74"/>
      <c r="AN386" s="74"/>
      <c r="AO386" s="74"/>
      <c r="AP386" s="74"/>
      <c r="AQ386" s="74"/>
      <c r="AR386" s="74"/>
      <c r="AS386" s="74"/>
      <c r="AT386" s="74"/>
      <c r="AU386" s="74"/>
      <c r="AV386" s="74"/>
      <c r="AW386" s="74"/>
      <c r="AX386" s="74"/>
      <c r="AY386" s="74"/>
      <c r="AZ386" s="74"/>
      <c r="BA386" s="74"/>
      <c r="BB386" s="74"/>
      <c r="BC386" s="74"/>
      <c r="BD386" s="74"/>
      <c r="BE386" s="74"/>
      <c r="BF386" s="74"/>
    </row>
    <row r="387" spans="2:58" x14ac:dyDescent="0.3">
      <c r="B387" t="s">
        <v>1019</v>
      </c>
      <c r="E387" s="74"/>
      <c r="F387" s="74"/>
      <c r="G387" s="74"/>
      <c r="H387" s="74"/>
      <c r="I387" s="74"/>
      <c r="J387" s="74"/>
      <c r="K387" s="74"/>
      <c r="L387" s="74"/>
      <c r="M387" s="74"/>
      <c r="N387" s="74"/>
      <c r="O387" s="74"/>
      <c r="P387" s="74"/>
      <c r="Q387" s="74"/>
      <c r="R387" s="74"/>
      <c r="S387" s="74"/>
      <c r="T387" s="74"/>
      <c r="U387" s="74"/>
      <c r="V387" s="74"/>
      <c r="W387" s="74"/>
      <c r="X387" s="74"/>
      <c r="Y387" s="74"/>
      <c r="Z387" s="74"/>
      <c r="AA387" s="74"/>
      <c r="AB387" s="74"/>
      <c r="AC387" s="74"/>
      <c r="AD387" s="74"/>
      <c r="AE387" s="74"/>
      <c r="AF387" s="74"/>
      <c r="AG387" s="74"/>
      <c r="AH387" s="74"/>
      <c r="AI387" s="74"/>
      <c r="AJ387" s="74"/>
      <c r="AK387" s="74"/>
      <c r="AL387" s="74"/>
      <c r="AM387" s="74"/>
      <c r="AN387" s="74"/>
      <c r="AO387" s="74"/>
      <c r="AP387" s="74"/>
      <c r="AQ387" s="74"/>
      <c r="AR387" s="74"/>
      <c r="AS387" s="74"/>
      <c r="AT387" s="74"/>
      <c r="AU387" s="74"/>
      <c r="AV387" s="74"/>
      <c r="AW387" s="74"/>
      <c r="AX387" s="74"/>
      <c r="AY387" s="74"/>
      <c r="AZ387" s="74"/>
      <c r="BA387" s="74"/>
      <c r="BB387" s="74"/>
      <c r="BC387" s="74"/>
      <c r="BD387" s="74"/>
      <c r="BE387" s="74"/>
      <c r="BF387" s="74"/>
    </row>
    <row r="388" spans="2:58" x14ac:dyDescent="0.3">
      <c r="B388" t="s">
        <v>1019</v>
      </c>
      <c r="E388" s="74"/>
      <c r="F388" s="74"/>
      <c r="G388" s="74"/>
      <c r="H388" s="74"/>
      <c r="I388" s="74"/>
      <c r="J388" s="74"/>
      <c r="K388" s="74"/>
      <c r="L388" s="74"/>
      <c r="M388" s="74"/>
      <c r="N388" s="74"/>
      <c r="O388" s="74"/>
      <c r="P388" s="74"/>
      <c r="Q388" s="74"/>
      <c r="R388" s="74"/>
      <c r="S388" s="74"/>
      <c r="T388" s="74"/>
      <c r="U388" s="74"/>
      <c r="V388" s="74"/>
      <c r="W388" s="74"/>
      <c r="X388" s="74"/>
      <c r="Y388" s="74"/>
      <c r="Z388" s="74"/>
      <c r="AA388" s="74"/>
      <c r="AB388" s="74"/>
      <c r="AC388" s="74"/>
      <c r="AD388" s="74"/>
      <c r="AE388" s="74"/>
      <c r="AF388" s="74"/>
      <c r="AG388" s="74"/>
      <c r="AH388" s="74"/>
      <c r="AI388" s="74"/>
      <c r="AJ388" s="74"/>
      <c r="AK388" s="74"/>
      <c r="AL388" s="74"/>
      <c r="AM388" s="74"/>
      <c r="AN388" s="74"/>
      <c r="AO388" s="74"/>
      <c r="AP388" s="74"/>
      <c r="AQ388" s="74"/>
      <c r="AR388" s="74"/>
      <c r="AS388" s="74"/>
      <c r="AT388" s="74"/>
      <c r="AU388" s="74"/>
      <c r="AV388" s="74"/>
      <c r="AW388" s="74"/>
      <c r="AX388" s="74"/>
      <c r="AY388" s="74"/>
      <c r="AZ388" s="74"/>
      <c r="BA388" s="74"/>
      <c r="BB388" s="74"/>
      <c r="BC388" s="74"/>
      <c r="BD388" s="74"/>
      <c r="BE388" s="74"/>
      <c r="BF388" s="74"/>
    </row>
    <row r="389" spans="2:58" x14ac:dyDescent="0.3">
      <c r="B389" t="s">
        <v>1019</v>
      </c>
      <c r="E389" s="74"/>
      <c r="F389" s="74"/>
      <c r="G389" s="74"/>
      <c r="H389" s="74"/>
      <c r="I389" s="74"/>
      <c r="J389" s="74"/>
      <c r="K389" s="74"/>
      <c r="L389" s="74"/>
      <c r="M389" s="74"/>
      <c r="N389" s="74"/>
      <c r="O389" s="74"/>
      <c r="P389" s="74"/>
      <c r="Q389" s="74"/>
      <c r="R389" s="74"/>
      <c r="S389" s="74"/>
      <c r="T389" s="74"/>
      <c r="U389" s="74"/>
      <c r="V389" s="74"/>
      <c r="W389" s="74"/>
      <c r="X389" s="74"/>
      <c r="Y389" s="74"/>
      <c r="Z389" s="74"/>
      <c r="AA389" s="74"/>
      <c r="AB389" s="74"/>
      <c r="AC389" s="74"/>
      <c r="AD389" s="74"/>
      <c r="AE389" s="74"/>
      <c r="AF389" s="74"/>
      <c r="AG389" s="74"/>
      <c r="AH389" s="74"/>
      <c r="AI389" s="74"/>
      <c r="AJ389" s="74"/>
      <c r="AK389" s="74"/>
      <c r="AL389" s="74"/>
      <c r="AM389" s="74"/>
      <c r="AN389" s="74"/>
      <c r="AO389" s="74"/>
      <c r="AP389" s="74"/>
      <c r="AQ389" s="74"/>
      <c r="AR389" s="74"/>
      <c r="AS389" s="74"/>
      <c r="AT389" s="74"/>
      <c r="AU389" s="74"/>
      <c r="AV389" s="74"/>
      <c r="AW389" s="74"/>
      <c r="AX389" s="74"/>
      <c r="AY389" s="74"/>
      <c r="AZ389" s="74"/>
      <c r="BA389" s="74"/>
      <c r="BB389" s="74"/>
      <c r="BC389" s="74"/>
      <c r="BD389" s="74"/>
      <c r="BE389" s="74"/>
      <c r="BF389" s="74"/>
    </row>
    <row r="390" spans="2:58" x14ac:dyDescent="0.3">
      <c r="B390" t="s">
        <v>1019</v>
      </c>
      <c r="E390" s="74"/>
      <c r="F390" s="74"/>
      <c r="G390" s="74"/>
      <c r="H390" s="74"/>
      <c r="I390" s="74"/>
      <c r="J390" s="74"/>
      <c r="K390" s="74"/>
      <c r="L390" s="74"/>
      <c r="M390" s="74"/>
      <c r="N390" s="74"/>
      <c r="O390" s="74"/>
      <c r="P390" s="74"/>
      <c r="Q390" s="74"/>
      <c r="R390" s="74"/>
      <c r="S390" s="74"/>
      <c r="T390" s="74"/>
      <c r="U390" s="74"/>
      <c r="V390" s="74"/>
      <c r="W390" s="74"/>
      <c r="X390" s="74"/>
      <c r="Y390" s="74"/>
      <c r="Z390" s="74"/>
      <c r="AA390" s="74"/>
      <c r="AB390" s="74"/>
      <c r="AC390" s="74"/>
      <c r="AD390" s="74"/>
      <c r="AE390" s="74"/>
      <c r="AF390" s="74"/>
      <c r="AG390" s="74"/>
      <c r="AH390" s="74"/>
      <c r="AI390" s="74"/>
      <c r="AJ390" s="74"/>
      <c r="AK390" s="74"/>
      <c r="AL390" s="74"/>
      <c r="AM390" s="74"/>
      <c r="AN390" s="74"/>
      <c r="AO390" s="74"/>
      <c r="AP390" s="74"/>
      <c r="AQ390" s="74"/>
      <c r="AR390" s="74"/>
      <c r="AS390" s="74"/>
      <c r="AT390" s="74"/>
      <c r="AU390" s="74"/>
      <c r="AV390" s="74"/>
      <c r="AW390" s="74"/>
      <c r="AX390" s="74"/>
      <c r="AY390" s="74"/>
      <c r="AZ390" s="74"/>
      <c r="BA390" s="74"/>
      <c r="BB390" s="74"/>
      <c r="BC390" s="74"/>
      <c r="BD390" s="74"/>
      <c r="BE390" s="74"/>
      <c r="BF390" s="74"/>
    </row>
    <row r="391" spans="2:58" x14ac:dyDescent="0.3">
      <c r="B391" t="s">
        <v>1019</v>
      </c>
      <c r="E391" s="74"/>
      <c r="F391" s="74"/>
      <c r="G391" s="74"/>
      <c r="H391" s="74"/>
      <c r="I391" s="74"/>
      <c r="J391" s="74"/>
      <c r="K391" s="74"/>
      <c r="L391" s="74"/>
      <c r="M391" s="74"/>
      <c r="N391" s="74"/>
      <c r="O391" s="74"/>
      <c r="P391" s="74"/>
      <c r="Q391" s="74"/>
      <c r="R391" s="74"/>
      <c r="S391" s="74"/>
      <c r="T391" s="74"/>
      <c r="U391" s="74"/>
      <c r="V391" s="74"/>
      <c r="W391" s="74"/>
      <c r="X391" s="74"/>
      <c r="Y391" s="74"/>
      <c r="Z391" s="74"/>
      <c r="AA391" s="74"/>
      <c r="AB391" s="74"/>
      <c r="AC391" s="74"/>
      <c r="AD391" s="74"/>
      <c r="AE391" s="74"/>
      <c r="AF391" s="74"/>
      <c r="AG391" s="74"/>
      <c r="AH391" s="74"/>
      <c r="AI391" s="74"/>
      <c r="AJ391" s="74"/>
      <c r="AK391" s="74"/>
      <c r="AL391" s="74"/>
      <c r="AM391" s="74"/>
      <c r="AN391" s="74"/>
      <c r="AO391" s="74"/>
      <c r="AP391" s="74"/>
      <c r="AQ391" s="74"/>
      <c r="AR391" s="74"/>
      <c r="AS391" s="74"/>
      <c r="AT391" s="74"/>
      <c r="AU391" s="74"/>
      <c r="AV391" s="74"/>
      <c r="AW391" s="74"/>
      <c r="AX391" s="74"/>
      <c r="AY391" s="74"/>
      <c r="AZ391" s="74"/>
      <c r="BA391" s="74"/>
      <c r="BB391" s="74"/>
      <c r="BC391" s="74"/>
      <c r="BD391" s="74"/>
      <c r="BE391" s="74"/>
      <c r="BF391" s="74"/>
    </row>
    <row r="392" spans="2:58" x14ac:dyDescent="0.3">
      <c r="B392" t="s">
        <v>1019</v>
      </c>
      <c r="E392" s="74"/>
      <c r="F392" s="74"/>
      <c r="G392" s="74"/>
      <c r="H392" s="74"/>
      <c r="I392" s="74"/>
      <c r="J392" s="74"/>
      <c r="K392" s="74"/>
      <c r="L392" s="74"/>
      <c r="M392" s="74"/>
      <c r="N392" s="74"/>
      <c r="O392" s="74"/>
      <c r="P392" s="74"/>
      <c r="Q392" s="74"/>
      <c r="R392" s="74"/>
      <c r="S392" s="74"/>
      <c r="T392" s="74"/>
      <c r="U392" s="74"/>
      <c r="V392" s="74"/>
      <c r="W392" s="74"/>
      <c r="X392" s="74"/>
      <c r="Y392" s="74"/>
      <c r="Z392" s="74"/>
      <c r="AA392" s="74"/>
      <c r="AB392" s="74"/>
      <c r="AC392" s="74"/>
      <c r="AD392" s="74"/>
      <c r="AE392" s="74"/>
      <c r="AF392" s="74"/>
      <c r="AG392" s="74"/>
      <c r="AH392" s="74"/>
      <c r="AI392" s="74"/>
      <c r="AJ392" s="74"/>
      <c r="AK392" s="74"/>
      <c r="AL392" s="74"/>
      <c r="AM392" s="74"/>
      <c r="AN392" s="74"/>
      <c r="AO392" s="74"/>
      <c r="AP392" s="74"/>
      <c r="AQ392" s="74"/>
      <c r="AR392" s="74"/>
      <c r="AS392" s="74"/>
      <c r="AT392" s="74"/>
      <c r="AU392" s="74"/>
      <c r="AV392" s="74"/>
      <c r="AW392" s="74"/>
      <c r="AX392" s="74"/>
      <c r="AY392" s="74"/>
      <c r="AZ392" s="74"/>
      <c r="BA392" s="74"/>
      <c r="BB392" s="74"/>
      <c r="BC392" s="74"/>
      <c r="BD392" s="74"/>
      <c r="BE392" s="74"/>
      <c r="BF392" s="74"/>
    </row>
    <row r="393" spans="2:58" x14ac:dyDescent="0.3">
      <c r="B393" t="s">
        <v>1019</v>
      </c>
      <c r="E393" s="74"/>
      <c r="F393" s="74"/>
      <c r="G393" s="74"/>
      <c r="H393" s="74"/>
      <c r="I393" s="74"/>
      <c r="J393" s="74"/>
      <c r="K393" s="74"/>
      <c r="L393" s="74"/>
      <c r="M393" s="74"/>
      <c r="N393" s="74"/>
      <c r="O393" s="74"/>
      <c r="P393" s="74"/>
      <c r="Q393" s="74"/>
      <c r="R393" s="74"/>
      <c r="S393" s="74"/>
      <c r="T393" s="74"/>
      <c r="U393" s="74"/>
      <c r="V393" s="74"/>
      <c r="W393" s="74"/>
      <c r="X393" s="74"/>
      <c r="Y393" s="74"/>
      <c r="Z393" s="74"/>
      <c r="AA393" s="74"/>
      <c r="AB393" s="74"/>
      <c r="AC393" s="74"/>
      <c r="AD393" s="74"/>
      <c r="AE393" s="74"/>
      <c r="AF393" s="74"/>
      <c r="AG393" s="74"/>
      <c r="AH393" s="74"/>
      <c r="AI393" s="74"/>
      <c r="AJ393" s="74"/>
      <c r="AK393" s="74"/>
      <c r="AL393" s="74"/>
      <c r="AM393" s="74"/>
      <c r="AN393" s="74"/>
      <c r="AO393" s="74"/>
      <c r="AP393" s="74"/>
      <c r="AQ393" s="74"/>
      <c r="AR393" s="74"/>
      <c r="AS393" s="74"/>
      <c r="AT393" s="74"/>
      <c r="AU393" s="74"/>
      <c r="AV393" s="74"/>
      <c r="AW393" s="74"/>
      <c r="AX393" s="74"/>
      <c r="AY393" s="74"/>
      <c r="AZ393" s="74"/>
      <c r="BA393" s="74"/>
      <c r="BB393" s="74"/>
      <c r="BC393" s="74"/>
      <c r="BD393" s="74"/>
      <c r="BE393" s="74"/>
      <c r="BF393" s="74"/>
    </row>
    <row r="394" spans="2:58" x14ac:dyDescent="0.3">
      <c r="B394" t="s">
        <v>1019</v>
      </c>
      <c r="E394" s="74"/>
      <c r="F394" s="74"/>
      <c r="G394" s="74"/>
      <c r="H394" s="74"/>
      <c r="I394" s="74"/>
      <c r="J394" s="74"/>
      <c r="K394" s="74"/>
      <c r="L394" s="74"/>
      <c r="M394" s="74"/>
      <c r="N394" s="74"/>
      <c r="O394" s="74"/>
      <c r="P394" s="74"/>
      <c r="Q394" s="74"/>
      <c r="R394" s="74"/>
      <c r="S394" s="74"/>
      <c r="T394" s="74"/>
      <c r="U394" s="74"/>
      <c r="V394" s="74"/>
      <c r="W394" s="74"/>
      <c r="X394" s="74"/>
      <c r="Y394" s="74"/>
      <c r="Z394" s="74"/>
      <c r="AA394" s="74"/>
      <c r="AB394" s="74"/>
      <c r="AC394" s="74"/>
      <c r="AD394" s="74"/>
      <c r="AE394" s="74"/>
      <c r="AF394" s="74"/>
      <c r="AG394" s="74"/>
      <c r="AH394" s="74"/>
      <c r="AI394" s="74"/>
      <c r="AJ394" s="74"/>
      <c r="AK394" s="74"/>
      <c r="AL394" s="74"/>
      <c r="AM394" s="74"/>
      <c r="AN394" s="74"/>
      <c r="AO394" s="74"/>
      <c r="AP394" s="74"/>
      <c r="AQ394" s="74"/>
      <c r="AR394" s="74"/>
      <c r="AS394" s="74"/>
      <c r="AT394" s="74"/>
      <c r="AU394" s="74"/>
      <c r="AV394" s="74"/>
      <c r="AW394" s="74"/>
      <c r="AX394" s="74"/>
      <c r="AY394" s="74"/>
      <c r="AZ394" s="74"/>
      <c r="BA394" s="74"/>
      <c r="BB394" s="74"/>
      <c r="BC394" s="74"/>
      <c r="BD394" s="74"/>
      <c r="BE394" s="74"/>
      <c r="BF394" s="74"/>
    </row>
    <row r="395" spans="2:58" x14ac:dyDescent="0.3">
      <c r="B395" t="s">
        <v>1019</v>
      </c>
      <c r="E395" s="74"/>
      <c r="F395" s="74"/>
      <c r="G395" s="74"/>
      <c r="H395" s="74"/>
      <c r="I395" s="74"/>
      <c r="J395" s="74"/>
      <c r="K395" s="74"/>
      <c r="L395" s="74"/>
      <c r="M395" s="74"/>
      <c r="N395" s="74"/>
      <c r="O395" s="74"/>
      <c r="P395" s="74"/>
      <c r="Q395" s="74"/>
      <c r="R395" s="74"/>
      <c r="S395" s="74"/>
      <c r="T395" s="74"/>
      <c r="U395" s="74"/>
      <c r="V395" s="74"/>
      <c r="W395" s="74"/>
      <c r="X395" s="74"/>
      <c r="Y395" s="74"/>
      <c r="Z395" s="74"/>
      <c r="AA395" s="74"/>
      <c r="AB395" s="74"/>
      <c r="AC395" s="74"/>
      <c r="AD395" s="74"/>
      <c r="AE395" s="74"/>
      <c r="AF395" s="74"/>
      <c r="AG395" s="74"/>
      <c r="AH395" s="74"/>
      <c r="AI395" s="74"/>
      <c r="AJ395" s="74"/>
      <c r="AK395" s="74"/>
      <c r="AL395" s="74"/>
      <c r="AM395" s="74"/>
      <c r="AN395" s="74"/>
      <c r="AO395" s="74"/>
      <c r="AP395" s="74"/>
      <c r="AQ395" s="74"/>
      <c r="AR395" s="74"/>
      <c r="AS395" s="74"/>
      <c r="AT395" s="74"/>
      <c r="AU395" s="74"/>
      <c r="AV395" s="74"/>
      <c r="AW395" s="74"/>
      <c r="AX395" s="74"/>
      <c r="AY395" s="74"/>
      <c r="AZ395" s="74"/>
      <c r="BA395" s="74"/>
      <c r="BB395" s="74"/>
      <c r="BC395" s="74"/>
      <c r="BD395" s="74"/>
      <c r="BE395" s="74"/>
      <c r="BF395" s="74"/>
    </row>
    <row r="396" spans="2:58" x14ac:dyDescent="0.3">
      <c r="B396" t="s">
        <v>1019</v>
      </c>
      <c r="E396" s="74"/>
      <c r="F396" s="74"/>
      <c r="G396" s="74"/>
      <c r="H396" s="74"/>
      <c r="I396" s="74"/>
      <c r="J396" s="74"/>
      <c r="K396" s="74"/>
      <c r="L396" s="74"/>
      <c r="M396" s="74"/>
      <c r="N396" s="74"/>
      <c r="O396" s="74"/>
      <c r="P396" s="74"/>
      <c r="Q396" s="74"/>
      <c r="R396" s="74"/>
      <c r="S396" s="74"/>
      <c r="T396" s="74"/>
      <c r="U396" s="74"/>
      <c r="V396" s="74"/>
      <c r="W396" s="74"/>
      <c r="X396" s="74"/>
      <c r="Y396" s="74"/>
      <c r="Z396" s="74"/>
      <c r="AA396" s="74"/>
      <c r="AB396" s="74"/>
      <c r="AC396" s="74"/>
      <c r="AD396" s="74"/>
      <c r="AE396" s="74"/>
      <c r="AF396" s="74"/>
      <c r="AG396" s="74"/>
      <c r="AH396" s="74"/>
      <c r="AI396" s="74"/>
      <c r="AJ396" s="74"/>
      <c r="AK396" s="74"/>
      <c r="AL396" s="74"/>
      <c r="AM396" s="74"/>
      <c r="AN396" s="74"/>
      <c r="AO396" s="74"/>
      <c r="AP396" s="74"/>
      <c r="AQ396" s="74"/>
      <c r="AR396" s="74"/>
      <c r="AS396" s="74"/>
      <c r="AT396" s="74"/>
      <c r="AU396" s="74"/>
      <c r="AV396" s="74"/>
      <c r="AW396" s="74"/>
      <c r="AX396" s="74"/>
      <c r="AY396" s="74"/>
      <c r="AZ396" s="74"/>
      <c r="BA396" s="74"/>
      <c r="BB396" s="74"/>
      <c r="BC396" s="74"/>
      <c r="BD396" s="74"/>
      <c r="BE396" s="74"/>
      <c r="BF396" s="74"/>
    </row>
    <row r="397" spans="2:58" x14ac:dyDescent="0.3">
      <c r="B397" t="s">
        <v>1019</v>
      </c>
      <c r="E397" s="74"/>
      <c r="F397" s="74"/>
      <c r="G397" s="74"/>
      <c r="H397" s="74"/>
      <c r="I397" s="74"/>
      <c r="J397" s="74"/>
      <c r="K397" s="74"/>
      <c r="L397" s="74"/>
      <c r="M397" s="74"/>
      <c r="N397" s="74"/>
      <c r="O397" s="74"/>
      <c r="P397" s="74"/>
      <c r="Q397" s="74"/>
      <c r="R397" s="74"/>
      <c r="S397" s="74"/>
      <c r="T397" s="74"/>
      <c r="U397" s="74"/>
      <c r="V397" s="74"/>
      <c r="W397" s="74"/>
      <c r="X397" s="74"/>
      <c r="Y397" s="74"/>
      <c r="Z397" s="74"/>
      <c r="AA397" s="74"/>
      <c r="AB397" s="74"/>
      <c r="AC397" s="74"/>
      <c r="AD397" s="74"/>
      <c r="AE397" s="74"/>
      <c r="AF397" s="74"/>
      <c r="AG397" s="74"/>
      <c r="AH397" s="74"/>
      <c r="AI397" s="74"/>
      <c r="AJ397" s="74"/>
      <c r="AK397" s="74"/>
      <c r="AL397" s="74"/>
      <c r="AM397" s="74"/>
      <c r="AN397" s="74"/>
      <c r="AO397" s="74"/>
      <c r="AP397" s="74"/>
      <c r="AQ397" s="74"/>
      <c r="AR397" s="74"/>
      <c r="AS397" s="74"/>
      <c r="AT397" s="74"/>
      <c r="AU397" s="74"/>
      <c r="AV397" s="74"/>
      <c r="AW397" s="74"/>
      <c r="AX397" s="74"/>
      <c r="AY397" s="74"/>
      <c r="AZ397" s="74"/>
      <c r="BA397" s="74"/>
      <c r="BB397" s="74"/>
      <c r="BC397" s="74"/>
      <c r="BD397" s="74"/>
      <c r="BE397" s="74"/>
      <c r="BF397" s="74"/>
    </row>
    <row r="398" spans="2:58" x14ac:dyDescent="0.3">
      <c r="B398" t="s">
        <v>1019</v>
      </c>
      <c r="E398" s="74"/>
      <c r="F398" s="74"/>
      <c r="G398" s="74"/>
      <c r="H398" s="74"/>
      <c r="I398" s="74"/>
      <c r="J398" s="74"/>
      <c r="K398" s="74"/>
      <c r="L398" s="74"/>
      <c r="M398" s="74"/>
      <c r="N398" s="74"/>
      <c r="O398" s="74"/>
      <c r="P398" s="74"/>
      <c r="Q398" s="74"/>
      <c r="R398" s="74"/>
      <c r="S398" s="74"/>
      <c r="T398" s="74"/>
      <c r="U398" s="74"/>
      <c r="V398" s="74"/>
      <c r="W398" s="74"/>
      <c r="X398" s="74"/>
      <c r="Y398" s="74"/>
      <c r="Z398" s="74"/>
      <c r="AA398" s="74"/>
      <c r="AB398" s="74"/>
      <c r="AC398" s="74"/>
      <c r="AD398" s="74"/>
      <c r="AE398" s="74"/>
      <c r="AF398" s="74"/>
      <c r="AG398" s="74"/>
      <c r="AH398" s="74"/>
      <c r="AI398" s="74"/>
      <c r="AJ398" s="74"/>
      <c r="AK398" s="74"/>
      <c r="AL398" s="74"/>
      <c r="AM398" s="74"/>
      <c r="AN398" s="74"/>
      <c r="AO398" s="74"/>
      <c r="AP398" s="74"/>
      <c r="AQ398" s="74"/>
      <c r="AR398" s="74"/>
      <c r="AS398" s="74"/>
      <c r="AT398" s="74"/>
      <c r="AU398" s="74"/>
      <c r="AV398" s="74"/>
      <c r="AW398" s="74"/>
      <c r="AX398" s="74"/>
      <c r="AY398" s="74"/>
      <c r="AZ398" s="74"/>
      <c r="BA398" s="74"/>
      <c r="BB398" s="74"/>
      <c r="BC398" s="74"/>
      <c r="BD398" s="74"/>
      <c r="BE398" s="74"/>
      <c r="BF398" s="74"/>
    </row>
    <row r="399" spans="2:58" x14ac:dyDescent="0.3">
      <c r="B399" t="s">
        <v>1019</v>
      </c>
      <c r="E399" s="74"/>
      <c r="F399" s="74"/>
      <c r="G399" s="74"/>
      <c r="H399" s="74"/>
      <c r="I399" s="74"/>
      <c r="J399" s="74"/>
      <c r="K399" s="74"/>
      <c r="L399" s="74"/>
      <c r="M399" s="74"/>
      <c r="N399" s="74"/>
      <c r="O399" s="74"/>
      <c r="P399" s="74"/>
      <c r="Q399" s="74"/>
      <c r="R399" s="74"/>
      <c r="S399" s="74"/>
      <c r="T399" s="74"/>
      <c r="U399" s="74"/>
      <c r="V399" s="74"/>
      <c r="W399" s="74"/>
      <c r="X399" s="74"/>
      <c r="Y399" s="74"/>
      <c r="Z399" s="74"/>
      <c r="AA399" s="74"/>
      <c r="AB399" s="74"/>
      <c r="AC399" s="74"/>
      <c r="AD399" s="74"/>
      <c r="AE399" s="74"/>
      <c r="AF399" s="74"/>
      <c r="AG399" s="74"/>
      <c r="AH399" s="74"/>
      <c r="AI399" s="74"/>
      <c r="AJ399" s="74"/>
      <c r="AK399" s="74"/>
      <c r="AL399" s="74"/>
      <c r="AM399" s="74"/>
      <c r="AN399" s="74"/>
      <c r="AO399" s="74"/>
      <c r="AP399" s="74"/>
      <c r="AQ399" s="74"/>
      <c r="AR399" s="74"/>
      <c r="AS399" s="74"/>
      <c r="AT399" s="74"/>
      <c r="AU399" s="74"/>
      <c r="AV399" s="74"/>
      <c r="AW399" s="74"/>
      <c r="AX399" s="74"/>
      <c r="AY399" s="74"/>
      <c r="AZ399" s="74"/>
      <c r="BA399" s="74"/>
      <c r="BB399" s="74"/>
      <c r="BC399" s="74"/>
      <c r="BD399" s="74"/>
      <c r="BE399" s="74"/>
      <c r="BF399" s="74"/>
    </row>
    <row r="400" spans="2:58" x14ac:dyDescent="0.3">
      <c r="B400" t="s">
        <v>1019</v>
      </c>
      <c r="E400" s="74"/>
      <c r="F400" s="74"/>
      <c r="G400" s="74"/>
      <c r="H400" s="74"/>
      <c r="I400" s="74"/>
      <c r="J400" s="74"/>
      <c r="K400" s="74"/>
      <c r="L400" s="74"/>
      <c r="M400" s="74"/>
      <c r="N400" s="74"/>
      <c r="O400" s="74"/>
      <c r="P400" s="74"/>
      <c r="Q400" s="74"/>
      <c r="R400" s="74"/>
      <c r="S400" s="74"/>
      <c r="T400" s="74"/>
      <c r="U400" s="74"/>
      <c r="V400" s="74"/>
      <c r="W400" s="74"/>
      <c r="X400" s="74"/>
      <c r="Y400" s="74"/>
      <c r="Z400" s="74"/>
      <c r="AA400" s="74"/>
      <c r="AB400" s="74"/>
      <c r="AC400" s="74"/>
      <c r="AD400" s="74"/>
      <c r="AE400" s="74"/>
      <c r="AF400" s="74"/>
      <c r="AG400" s="74"/>
      <c r="AH400" s="74"/>
      <c r="AI400" s="74"/>
      <c r="AJ400" s="74"/>
      <c r="AK400" s="74"/>
      <c r="AL400" s="74"/>
      <c r="AM400" s="74"/>
      <c r="AN400" s="74"/>
      <c r="AO400" s="74"/>
      <c r="AP400" s="74"/>
      <c r="AQ400" s="74"/>
      <c r="AR400" s="74"/>
      <c r="AS400" s="74"/>
      <c r="AT400" s="74"/>
      <c r="AU400" s="74"/>
      <c r="AV400" s="74"/>
      <c r="AW400" s="74"/>
      <c r="AX400" s="74"/>
      <c r="AY400" s="74"/>
      <c r="AZ400" s="74"/>
      <c r="BA400" s="74"/>
      <c r="BB400" s="74"/>
      <c r="BC400" s="74"/>
      <c r="BD400" s="74"/>
      <c r="BE400" s="74"/>
      <c r="BF400" s="74"/>
    </row>
    <row r="401" spans="2:58" x14ac:dyDescent="0.3">
      <c r="B401" t="s">
        <v>1019</v>
      </c>
      <c r="E401" s="74"/>
      <c r="F401" s="74"/>
      <c r="G401" s="74"/>
      <c r="H401" s="74"/>
      <c r="I401" s="74"/>
      <c r="J401" s="74"/>
      <c r="K401" s="74"/>
      <c r="L401" s="74"/>
      <c r="M401" s="74"/>
      <c r="N401" s="74"/>
      <c r="O401" s="74"/>
      <c r="P401" s="74"/>
      <c r="Q401" s="74"/>
      <c r="R401" s="74"/>
      <c r="S401" s="74"/>
      <c r="T401" s="74"/>
      <c r="U401" s="74"/>
      <c r="V401" s="74"/>
      <c r="W401" s="74"/>
      <c r="X401" s="74"/>
      <c r="Y401" s="74"/>
      <c r="Z401" s="74"/>
      <c r="AA401" s="74"/>
      <c r="AB401" s="74"/>
      <c r="AC401" s="74"/>
      <c r="AD401" s="74"/>
      <c r="AE401" s="74"/>
      <c r="AF401" s="74"/>
      <c r="AG401" s="74"/>
      <c r="AH401" s="74"/>
      <c r="AI401" s="74"/>
      <c r="AJ401" s="74"/>
      <c r="AK401" s="74"/>
      <c r="AL401" s="74"/>
      <c r="AM401" s="74"/>
      <c r="AN401" s="74"/>
      <c r="AO401" s="74"/>
      <c r="AP401" s="74"/>
      <c r="AQ401" s="74"/>
      <c r="AR401" s="74"/>
      <c r="AS401" s="74"/>
      <c r="AT401" s="74"/>
      <c r="AU401" s="74"/>
      <c r="AV401" s="74"/>
      <c r="AW401" s="74"/>
      <c r="AX401" s="74"/>
      <c r="AY401" s="74"/>
      <c r="AZ401" s="74"/>
      <c r="BA401" s="74"/>
      <c r="BB401" s="74"/>
      <c r="BC401" s="74"/>
      <c r="BD401" s="74"/>
      <c r="BE401" s="74"/>
      <c r="BF401" s="74"/>
    </row>
    <row r="402" spans="2:58" x14ac:dyDescent="0.3">
      <c r="B402" t="s">
        <v>1019</v>
      </c>
      <c r="E402" s="74"/>
      <c r="F402" s="74"/>
      <c r="G402" s="74"/>
      <c r="H402" s="74"/>
      <c r="I402" s="74"/>
      <c r="J402" s="74"/>
      <c r="K402" s="74"/>
      <c r="L402" s="74"/>
      <c r="M402" s="74"/>
      <c r="N402" s="74"/>
      <c r="O402" s="74"/>
      <c r="P402" s="74"/>
      <c r="Q402" s="74"/>
      <c r="R402" s="74"/>
      <c r="S402" s="74"/>
      <c r="T402" s="74"/>
      <c r="U402" s="74"/>
      <c r="V402" s="74"/>
      <c r="W402" s="74"/>
      <c r="X402" s="74"/>
      <c r="Y402" s="74"/>
      <c r="Z402" s="74"/>
      <c r="AA402" s="74"/>
      <c r="AB402" s="74"/>
      <c r="AC402" s="74"/>
      <c r="AD402" s="74"/>
      <c r="AE402" s="74"/>
      <c r="AF402" s="74"/>
      <c r="AG402" s="74"/>
      <c r="AH402" s="74"/>
      <c r="AI402" s="74"/>
      <c r="AJ402" s="74"/>
      <c r="AK402" s="74"/>
      <c r="AL402" s="74"/>
      <c r="AM402" s="74"/>
      <c r="AN402" s="74"/>
      <c r="AO402" s="74"/>
      <c r="AP402" s="74"/>
      <c r="AQ402" s="74"/>
      <c r="AR402" s="74"/>
      <c r="AS402" s="74"/>
      <c r="AT402" s="74"/>
      <c r="AU402" s="74"/>
      <c r="AV402" s="74"/>
      <c r="AW402" s="74"/>
      <c r="AX402" s="74"/>
      <c r="AY402" s="74"/>
      <c r="AZ402" s="74"/>
      <c r="BA402" s="74"/>
      <c r="BB402" s="74"/>
      <c r="BC402" s="74"/>
      <c r="BD402" s="74"/>
      <c r="BE402" s="74"/>
      <c r="BF402" s="74"/>
    </row>
    <row r="403" spans="2:58" x14ac:dyDescent="0.3">
      <c r="B403" t="s">
        <v>1019</v>
      </c>
      <c r="E403" s="74"/>
      <c r="F403" s="74"/>
      <c r="G403" s="74"/>
      <c r="H403" s="74"/>
      <c r="I403" s="74"/>
      <c r="J403" s="74"/>
      <c r="K403" s="74"/>
      <c r="L403" s="74"/>
      <c r="M403" s="74"/>
      <c r="N403" s="74"/>
      <c r="O403" s="74"/>
      <c r="P403" s="74"/>
      <c r="Q403" s="74"/>
      <c r="R403" s="74"/>
      <c r="S403" s="74"/>
      <c r="T403" s="74"/>
      <c r="U403" s="74"/>
      <c r="V403" s="74"/>
      <c r="W403" s="74"/>
      <c r="X403" s="74"/>
      <c r="Y403" s="74"/>
      <c r="Z403" s="74"/>
      <c r="AA403" s="74"/>
      <c r="AB403" s="74"/>
      <c r="AC403" s="74"/>
      <c r="AD403" s="74"/>
      <c r="AE403" s="74"/>
      <c r="AF403" s="74"/>
      <c r="AG403" s="74"/>
      <c r="AH403" s="74"/>
      <c r="AI403" s="74"/>
      <c r="AJ403" s="74"/>
      <c r="AK403" s="74"/>
      <c r="AL403" s="74"/>
      <c r="AM403" s="74"/>
      <c r="AN403" s="74"/>
      <c r="AO403" s="74"/>
      <c r="AP403" s="74"/>
      <c r="AQ403" s="74"/>
      <c r="AR403" s="74"/>
      <c r="AS403" s="74"/>
      <c r="AT403" s="74"/>
      <c r="AU403" s="74"/>
      <c r="AV403" s="74"/>
      <c r="AW403" s="74"/>
      <c r="AX403" s="74"/>
      <c r="AY403" s="74"/>
      <c r="AZ403" s="74"/>
      <c r="BA403" s="74"/>
      <c r="BB403" s="74"/>
      <c r="BC403" s="74"/>
      <c r="BD403" s="74"/>
      <c r="BE403" s="74"/>
      <c r="BF403" s="74"/>
    </row>
    <row r="404" spans="2:58" x14ac:dyDescent="0.3">
      <c r="B404" t="s">
        <v>1019</v>
      </c>
      <c r="E404" s="74"/>
      <c r="F404" s="74"/>
      <c r="G404" s="74"/>
      <c r="H404" s="74"/>
      <c r="I404" s="74"/>
      <c r="J404" s="74"/>
      <c r="K404" s="74"/>
      <c r="L404" s="74"/>
      <c r="M404" s="74"/>
      <c r="N404" s="74"/>
      <c r="O404" s="74"/>
      <c r="P404" s="74"/>
      <c r="Q404" s="74"/>
      <c r="R404" s="74"/>
      <c r="S404" s="74"/>
      <c r="T404" s="74"/>
      <c r="U404" s="74"/>
      <c r="V404" s="74"/>
      <c r="W404" s="74"/>
      <c r="X404" s="74"/>
      <c r="Y404" s="74"/>
      <c r="Z404" s="74"/>
      <c r="AA404" s="74"/>
      <c r="AB404" s="74"/>
      <c r="AC404" s="74"/>
      <c r="AD404" s="74"/>
      <c r="AE404" s="74"/>
      <c r="AF404" s="74"/>
      <c r="AG404" s="74"/>
      <c r="AH404" s="74"/>
      <c r="AI404" s="74"/>
      <c r="AJ404" s="74"/>
      <c r="AK404" s="74"/>
      <c r="AL404" s="74"/>
      <c r="AM404" s="74"/>
      <c r="AN404" s="74"/>
      <c r="AO404" s="74"/>
      <c r="AP404" s="74"/>
      <c r="AQ404" s="74"/>
      <c r="AR404" s="74"/>
      <c r="AS404" s="74"/>
      <c r="AT404" s="74"/>
      <c r="AU404" s="74"/>
      <c r="AV404" s="74"/>
      <c r="AW404" s="74"/>
      <c r="AX404" s="74"/>
      <c r="AY404" s="74"/>
      <c r="AZ404" s="74"/>
      <c r="BA404" s="74"/>
      <c r="BB404" s="74"/>
      <c r="BC404" s="74"/>
      <c r="BD404" s="74"/>
      <c r="BE404" s="74"/>
      <c r="BF404" s="74"/>
    </row>
    <row r="405" spans="2:58" x14ac:dyDescent="0.3">
      <c r="B405" t="s">
        <v>1019</v>
      </c>
      <c r="E405" s="74"/>
      <c r="F405" s="74"/>
      <c r="G405" s="74"/>
      <c r="H405" s="74"/>
      <c r="I405" s="74"/>
      <c r="J405" s="74"/>
      <c r="K405" s="74"/>
      <c r="L405" s="74"/>
      <c r="M405" s="74"/>
      <c r="N405" s="74"/>
      <c r="O405" s="74"/>
      <c r="P405" s="74"/>
      <c r="Q405" s="74"/>
      <c r="R405" s="74"/>
      <c r="S405" s="74"/>
      <c r="T405" s="74"/>
      <c r="U405" s="74"/>
      <c r="V405" s="74"/>
      <c r="W405" s="74"/>
      <c r="X405" s="74"/>
      <c r="Y405" s="74"/>
      <c r="Z405" s="74"/>
      <c r="AA405" s="74"/>
      <c r="AB405" s="74"/>
      <c r="AC405" s="74"/>
      <c r="AD405" s="74"/>
      <c r="AE405" s="74"/>
      <c r="AF405" s="74"/>
      <c r="AG405" s="74"/>
      <c r="AH405" s="74"/>
      <c r="AI405" s="74"/>
      <c r="AJ405" s="74"/>
      <c r="AK405" s="74"/>
      <c r="AL405" s="74"/>
      <c r="AM405" s="74"/>
      <c r="AN405" s="74"/>
      <c r="AO405" s="74"/>
      <c r="AP405" s="74"/>
      <c r="AQ405" s="74"/>
      <c r="AR405" s="74"/>
      <c r="AS405" s="74"/>
      <c r="AT405" s="74"/>
      <c r="AU405" s="74"/>
      <c r="AV405" s="74"/>
      <c r="AW405" s="74"/>
      <c r="AX405" s="74"/>
      <c r="AY405" s="74"/>
      <c r="AZ405" s="74"/>
      <c r="BA405" s="74"/>
      <c r="BB405" s="74"/>
      <c r="BC405" s="74"/>
      <c r="BD405" s="74"/>
      <c r="BE405" s="74"/>
      <c r="BF405" s="74"/>
    </row>
    <row r="406" spans="2:58" x14ac:dyDescent="0.3">
      <c r="B406" t="s">
        <v>1019</v>
      </c>
      <c r="E406" s="74"/>
      <c r="F406" s="74"/>
      <c r="G406" s="74"/>
      <c r="H406" s="74"/>
      <c r="I406" s="74"/>
      <c r="J406" s="74"/>
      <c r="K406" s="74"/>
      <c r="L406" s="74"/>
      <c r="M406" s="74"/>
      <c r="N406" s="74"/>
      <c r="O406" s="74"/>
      <c r="P406" s="74"/>
      <c r="Q406" s="74"/>
      <c r="R406" s="74"/>
      <c r="S406" s="74"/>
      <c r="T406" s="74"/>
      <c r="U406" s="74"/>
      <c r="V406" s="74"/>
      <c r="W406" s="74"/>
      <c r="X406" s="74"/>
      <c r="Y406" s="74"/>
      <c r="Z406" s="74"/>
      <c r="AA406" s="74"/>
      <c r="AB406" s="74"/>
      <c r="AC406" s="74"/>
      <c r="AD406" s="74"/>
      <c r="AE406" s="74"/>
      <c r="AF406" s="74"/>
      <c r="AG406" s="74"/>
      <c r="AH406" s="74"/>
      <c r="AI406" s="74"/>
      <c r="AJ406" s="74"/>
      <c r="AK406" s="74"/>
      <c r="AL406" s="74"/>
      <c r="AM406" s="74"/>
      <c r="AN406" s="74"/>
      <c r="AO406" s="74"/>
      <c r="AP406" s="74"/>
      <c r="AQ406" s="74"/>
      <c r="AR406" s="74"/>
      <c r="AS406" s="74"/>
      <c r="AT406" s="74"/>
      <c r="AU406" s="74"/>
      <c r="AV406" s="74"/>
      <c r="AW406" s="74"/>
      <c r="AX406" s="74"/>
      <c r="AY406" s="74"/>
      <c r="AZ406" s="74"/>
      <c r="BA406" s="74"/>
      <c r="BB406" s="74"/>
      <c r="BC406" s="74"/>
      <c r="BD406" s="74"/>
      <c r="BE406" s="74"/>
      <c r="BF406" s="74"/>
    </row>
    <row r="407" spans="2:58" x14ac:dyDescent="0.3">
      <c r="B407" t="s">
        <v>1019</v>
      </c>
      <c r="E407" s="74"/>
      <c r="F407" s="74"/>
      <c r="G407" s="74"/>
      <c r="H407" s="74"/>
      <c r="I407" s="74"/>
      <c r="J407" s="74"/>
      <c r="K407" s="74"/>
      <c r="L407" s="74"/>
      <c r="M407" s="74"/>
      <c r="N407" s="74"/>
      <c r="O407" s="74"/>
      <c r="P407" s="74"/>
      <c r="Q407" s="74"/>
      <c r="R407" s="74"/>
      <c r="S407" s="74"/>
      <c r="T407" s="74"/>
      <c r="U407" s="74"/>
      <c r="V407" s="74"/>
      <c r="W407" s="74"/>
      <c r="X407" s="74"/>
      <c r="Y407" s="74"/>
      <c r="Z407" s="74"/>
      <c r="AA407" s="74"/>
      <c r="AB407" s="74"/>
      <c r="AC407" s="74"/>
      <c r="AD407" s="74"/>
      <c r="AE407" s="74"/>
      <c r="AF407" s="74"/>
      <c r="AG407" s="74"/>
      <c r="AH407" s="74"/>
      <c r="AI407" s="74"/>
      <c r="AJ407" s="74"/>
      <c r="AK407" s="74"/>
      <c r="AL407" s="74"/>
      <c r="AM407" s="74"/>
      <c r="AN407" s="74"/>
      <c r="AO407" s="74"/>
      <c r="AP407" s="74"/>
      <c r="AQ407" s="74"/>
      <c r="AR407" s="74"/>
      <c r="AS407" s="74"/>
      <c r="AT407" s="74"/>
      <c r="AU407" s="74"/>
      <c r="AV407" s="74"/>
      <c r="AW407" s="74"/>
      <c r="AX407" s="74"/>
      <c r="AY407" s="74"/>
      <c r="AZ407" s="74"/>
      <c r="BA407" s="74"/>
      <c r="BB407" s="74"/>
      <c r="BC407" s="74"/>
      <c r="BD407" s="74"/>
      <c r="BE407" s="74"/>
      <c r="BF407" s="74"/>
    </row>
    <row r="408" spans="2:58" x14ac:dyDescent="0.3">
      <c r="B408" t="s">
        <v>1019</v>
      </c>
      <c r="E408" s="74"/>
      <c r="F408" s="74"/>
      <c r="G408" s="74"/>
      <c r="H408" s="74"/>
      <c r="I408" s="74"/>
      <c r="J408" s="74"/>
      <c r="K408" s="74"/>
      <c r="L408" s="74"/>
      <c r="M408" s="74"/>
      <c r="N408" s="74"/>
      <c r="O408" s="74"/>
      <c r="P408" s="74"/>
      <c r="Q408" s="74"/>
      <c r="R408" s="74"/>
      <c r="S408" s="74"/>
      <c r="T408" s="74"/>
      <c r="U408" s="74"/>
      <c r="V408" s="74"/>
      <c r="W408" s="74"/>
      <c r="X408" s="74"/>
      <c r="Y408" s="74"/>
      <c r="Z408" s="74"/>
      <c r="AA408" s="74"/>
      <c r="AB408" s="74"/>
      <c r="AC408" s="74"/>
      <c r="AD408" s="74"/>
      <c r="AE408" s="74"/>
      <c r="AF408" s="74"/>
      <c r="AG408" s="74"/>
      <c r="AH408" s="74"/>
      <c r="AI408" s="74"/>
      <c r="AJ408" s="74"/>
      <c r="AK408" s="74"/>
      <c r="AL408" s="74"/>
      <c r="AM408" s="74"/>
      <c r="AN408" s="74"/>
      <c r="AO408" s="74"/>
      <c r="AP408" s="74"/>
      <c r="AQ408" s="74"/>
      <c r="AR408" s="74"/>
      <c r="AS408" s="74"/>
      <c r="AT408" s="74"/>
      <c r="AU408" s="74"/>
      <c r="AV408" s="74"/>
      <c r="AW408" s="74"/>
      <c r="AX408" s="74"/>
      <c r="AY408" s="74"/>
      <c r="AZ408" s="74"/>
      <c r="BA408" s="74"/>
      <c r="BB408" s="74"/>
      <c r="BC408" s="74"/>
      <c r="BD408" s="74"/>
      <c r="BE408" s="74"/>
      <c r="BF408" s="74"/>
    </row>
    <row r="409" spans="2:58" x14ac:dyDescent="0.3">
      <c r="B409" t="s">
        <v>1019</v>
      </c>
      <c r="E409" s="74"/>
      <c r="F409" s="74"/>
      <c r="G409" s="74"/>
      <c r="H409" s="74"/>
      <c r="I409" s="74"/>
      <c r="J409" s="74"/>
      <c r="K409" s="74"/>
      <c r="L409" s="74"/>
      <c r="M409" s="74"/>
      <c r="N409" s="74"/>
      <c r="O409" s="74"/>
      <c r="P409" s="74"/>
      <c r="Q409" s="74"/>
      <c r="R409" s="74"/>
      <c r="S409" s="74"/>
      <c r="T409" s="74"/>
      <c r="U409" s="74"/>
      <c r="V409" s="74"/>
      <c r="W409" s="74"/>
      <c r="X409" s="74"/>
      <c r="Y409" s="74"/>
      <c r="Z409" s="74"/>
      <c r="AA409" s="74"/>
      <c r="AB409" s="74"/>
      <c r="AC409" s="74"/>
      <c r="AD409" s="74"/>
      <c r="AE409" s="74"/>
      <c r="AF409" s="74"/>
      <c r="AG409" s="74"/>
      <c r="AH409" s="74"/>
      <c r="AI409" s="74"/>
      <c r="AJ409" s="74"/>
      <c r="AK409" s="74"/>
      <c r="AL409" s="74"/>
      <c r="AM409" s="74"/>
      <c r="AN409" s="74"/>
      <c r="AO409" s="74"/>
      <c r="AP409" s="74"/>
      <c r="AQ409" s="74"/>
      <c r="AR409" s="74"/>
      <c r="AS409" s="74"/>
      <c r="AT409" s="74"/>
      <c r="AU409" s="74"/>
      <c r="AV409" s="74"/>
      <c r="AW409" s="74"/>
      <c r="AX409" s="74"/>
      <c r="AY409" s="74"/>
      <c r="AZ409" s="74"/>
      <c r="BA409" s="74"/>
      <c r="BB409" s="74"/>
      <c r="BC409" s="74"/>
      <c r="BD409" s="74"/>
      <c r="BE409" s="74"/>
      <c r="BF409" s="74"/>
    </row>
    <row r="410" spans="2:58" x14ac:dyDescent="0.3">
      <c r="B410" t="s">
        <v>1019</v>
      </c>
      <c r="E410" s="74"/>
      <c r="F410" s="74"/>
      <c r="G410" s="74"/>
      <c r="H410" s="74"/>
      <c r="I410" s="74"/>
      <c r="J410" s="74"/>
      <c r="K410" s="74"/>
      <c r="L410" s="74"/>
      <c r="M410" s="74"/>
      <c r="N410" s="74"/>
      <c r="O410" s="74"/>
      <c r="P410" s="74"/>
      <c r="Q410" s="74"/>
      <c r="R410" s="74"/>
      <c r="S410" s="74"/>
      <c r="T410" s="74"/>
      <c r="U410" s="74"/>
      <c r="V410" s="74"/>
      <c r="W410" s="74"/>
      <c r="X410" s="74"/>
      <c r="Y410" s="74"/>
      <c r="Z410" s="74"/>
      <c r="AA410" s="74"/>
      <c r="AB410" s="74"/>
      <c r="AC410" s="74"/>
      <c r="AD410" s="74"/>
      <c r="AE410" s="74"/>
      <c r="AF410" s="74"/>
      <c r="AG410" s="74"/>
      <c r="AH410" s="74"/>
      <c r="AI410" s="74"/>
      <c r="AJ410" s="74"/>
      <c r="AK410" s="74"/>
      <c r="AL410" s="74"/>
      <c r="AM410" s="74"/>
      <c r="AN410" s="74"/>
      <c r="AO410" s="74"/>
      <c r="AP410" s="74"/>
      <c r="AQ410" s="74"/>
      <c r="AR410" s="74"/>
      <c r="AS410" s="74"/>
      <c r="AT410" s="74"/>
      <c r="AU410" s="74"/>
      <c r="AV410" s="74"/>
      <c r="AW410" s="74"/>
      <c r="AX410" s="74"/>
      <c r="AY410" s="74"/>
      <c r="AZ410" s="74"/>
      <c r="BA410" s="74"/>
      <c r="BB410" s="74"/>
      <c r="BC410" s="74"/>
      <c r="BD410" s="74"/>
      <c r="BE410" s="74"/>
      <c r="BF410" s="74"/>
    </row>
    <row r="411" spans="2:58" x14ac:dyDescent="0.3">
      <c r="B411" t="s">
        <v>1019</v>
      </c>
      <c r="E411" s="74"/>
      <c r="F411" s="74"/>
      <c r="G411" s="74"/>
      <c r="H411" s="74"/>
      <c r="I411" s="74"/>
      <c r="J411" s="74"/>
      <c r="K411" s="74"/>
      <c r="L411" s="74"/>
      <c r="M411" s="74"/>
      <c r="N411" s="74"/>
      <c r="O411" s="74"/>
      <c r="P411" s="74"/>
      <c r="Q411" s="74"/>
      <c r="R411" s="74"/>
      <c r="S411" s="74"/>
      <c r="T411" s="74"/>
      <c r="U411" s="74"/>
      <c r="V411" s="74"/>
      <c r="W411" s="74"/>
      <c r="X411" s="74"/>
      <c r="Y411" s="74"/>
      <c r="Z411" s="74"/>
      <c r="AA411" s="74"/>
      <c r="AB411" s="74"/>
      <c r="AC411" s="74"/>
      <c r="AD411" s="74"/>
      <c r="AE411" s="74"/>
      <c r="AF411" s="74"/>
      <c r="AG411" s="74"/>
      <c r="AH411" s="74"/>
      <c r="AI411" s="74"/>
      <c r="AJ411" s="74"/>
      <c r="AK411" s="74"/>
      <c r="AL411" s="74"/>
      <c r="AM411" s="74"/>
      <c r="AN411" s="74"/>
      <c r="AO411" s="74"/>
      <c r="AP411" s="74"/>
      <c r="AQ411" s="74"/>
      <c r="AR411" s="74"/>
      <c r="AS411" s="74"/>
      <c r="AT411" s="74"/>
      <c r="AU411" s="74"/>
      <c r="AV411" s="74"/>
      <c r="AW411" s="74"/>
      <c r="AX411" s="74"/>
      <c r="AY411" s="74"/>
      <c r="AZ411" s="74"/>
      <c r="BA411" s="74"/>
      <c r="BB411" s="74"/>
      <c r="BC411" s="74"/>
      <c r="BD411" s="74"/>
      <c r="BE411" s="74"/>
      <c r="BF411" s="74"/>
    </row>
    <row r="412" spans="2:58" x14ac:dyDescent="0.3">
      <c r="B412" t="s">
        <v>1019</v>
      </c>
      <c r="E412" s="74"/>
      <c r="F412" s="74"/>
      <c r="G412" s="74"/>
      <c r="H412" s="74"/>
      <c r="I412" s="74"/>
      <c r="J412" s="74"/>
      <c r="K412" s="74"/>
      <c r="L412" s="74"/>
      <c r="M412" s="74"/>
      <c r="N412" s="74"/>
      <c r="O412" s="74"/>
      <c r="P412" s="74"/>
      <c r="Q412" s="74"/>
      <c r="R412" s="74"/>
      <c r="S412" s="74"/>
      <c r="T412" s="74"/>
      <c r="U412" s="74"/>
      <c r="V412" s="74"/>
      <c r="W412" s="74"/>
      <c r="X412" s="74"/>
      <c r="Y412" s="74"/>
      <c r="Z412" s="74"/>
      <c r="AA412" s="74"/>
      <c r="AB412" s="74"/>
      <c r="AC412" s="74"/>
      <c r="AD412" s="74"/>
      <c r="AE412" s="74"/>
      <c r="AF412" s="74"/>
      <c r="AG412" s="74"/>
      <c r="AH412" s="74"/>
      <c r="AI412" s="74"/>
      <c r="AJ412" s="74"/>
      <c r="AK412" s="74"/>
      <c r="AL412" s="74"/>
      <c r="AM412" s="74"/>
      <c r="AN412" s="74"/>
      <c r="AO412" s="74"/>
      <c r="AP412" s="74"/>
      <c r="AQ412" s="74"/>
      <c r="AR412" s="74"/>
      <c r="AS412" s="74"/>
      <c r="AT412" s="74"/>
      <c r="AU412" s="74"/>
      <c r="AV412" s="74"/>
      <c r="AW412" s="74"/>
      <c r="AX412" s="74"/>
      <c r="AY412" s="74"/>
      <c r="AZ412" s="74"/>
      <c r="BA412" s="74"/>
      <c r="BB412" s="74"/>
      <c r="BC412" s="74"/>
      <c r="BD412" s="74"/>
      <c r="BE412" s="74"/>
      <c r="BF412" s="74"/>
    </row>
    <row r="413" spans="2:58" x14ac:dyDescent="0.3">
      <c r="B413" t="s">
        <v>1019</v>
      </c>
      <c r="E413" s="74"/>
      <c r="F413" s="74"/>
      <c r="G413" s="74"/>
      <c r="H413" s="74"/>
      <c r="I413" s="74"/>
      <c r="J413" s="74"/>
      <c r="K413" s="74"/>
      <c r="L413" s="74"/>
      <c r="M413" s="74"/>
      <c r="N413" s="74"/>
      <c r="O413" s="74"/>
      <c r="P413" s="74"/>
      <c r="Q413" s="74"/>
      <c r="R413" s="74"/>
      <c r="S413" s="74"/>
      <c r="T413" s="74"/>
      <c r="U413" s="74"/>
      <c r="V413" s="74"/>
      <c r="W413" s="74"/>
      <c r="X413" s="74"/>
      <c r="Y413" s="74"/>
      <c r="Z413" s="74"/>
      <c r="AA413" s="74"/>
      <c r="AB413" s="74"/>
      <c r="AC413" s="74"/>
      <c r="AD413" s="74"/>
      <c r="AE413" s="74"/>
      <c r="AF413" s="74"/>
      <c r="AG413" s="74"/>
      <c r="AH413" s="74"/>
      <c r="AI413" s="74"/>
      <c r="AJ413" s="74"/>
      <c r="AK413" s="74"/>
      <c r="AL413" s="74"/>
      <c r="AM413" s="74"/>
      <c r="AN413" s="74"/>
      <c r="AO413" s="74"/>
      <c r="AP413" s="74"/>
      <c r="AQ413" s="74"/>
      <c r="AR413" s="74"/>
      <c r="AS413" s="74"/>
      <c r="AT413" s="74"/>
      <c r="AU413" s="74"/>
      <c r="AV413" s="74"/>
      <c r="AW413" s="74"/>
      <c r="AX413" s="74"/>
      <c r="AY413" s="74"/>
      <c r="AZ413" s="74"/>
      <c r="BA413" s="74"/>
      <c r="BB413" s="74"/>
      <c r="BC413" s="74"/>
      <c r="BD413" s="74"/>
      <c r="BE413" s="74"/>
      <c r="BF413" s="74"/>
    </row>
    <row r="414" spans="2:58" x14ac:dyDescent="0.3">
      <c r="B414" t="s">
        <v>1019</v>
      </c>
      <c r="E414" s="74"/>
      <c r="F414" s="74"/>
      <c r="G414" s="74"/>
      <c r="H414" s="74"/>
      <c r="I414" s="74"/>
      <c r="J414" s="74"/>
      <c r="K414" s="74"/>
      <c r="L414" s="74"/>
      <c r="M414" s="74"/>
      <c r="N414" s="74"/>
      <c r="O414" s="74"/>
      <c r="P414" s="74"/>
      <c r="Q414" s="74"/>
      <c r="R414" s="74"/>
      <c r="S414" s="74"/>
      <c r="T414" s="74"/>
      <c r="U414" s="74"/>
      <c r="V414" s="74"/>
      <c r="W414" s="74"/>
      <c r="X414" s="74"/>
      <c r="Y414" s="74"/>
      <c r="Z414" s="74"/>
      <c r="AA414" s="74"/>
      <c r="AB414" s="74"/>
      <c r="AC414" s="74"/>
      <c r="AD414" s="74"/>
      <c r="AE414" s="74"/>
      <c r="AF414" s="74"/>
      <c r="AG414" s="74"/>
      <c r="AH414" s="74"/>
      <c r="AI414" s="74"/>
      <c r="AJ414" s="74"/>
      <c r="AK414" s="74"/>
      <c r="AL414" s="74"/>
      <c r="AM414" s="74"/>
      <c r="AN414" s="74"/>
      <c r="AO414" s="74"/>
      <c r="AP414" s="74"/>
      <c r="AQ414" s="74"/>
      <c r="AR414" s="74"/>
      <c r="AS414" s="74"/>
      <c r="AT414" s="74"/>
      <c r="AU414" s="74"/>
      <c r="AV414" s="74"/>
      <c r="AW414" s="74"/>
      <c r="AX414" s="74"/>
      <c r="AY414" s="74"/>
      <c r="AZ414" s="74"/>
      <c r="BA414" s="74"/>
      <c r="BB414" s="74"/>
      <c r="BC414" s="74"/>
      <c r="BD414" s="74"/>
      <c r="BE414" s="74"/>
      <c r="BF414" s="74"/>
    </row>
    <row r="415" spans="2:58" x14ac:dyDescent="0.3">
      <c r="B415" t="s">
        <v>1019</v>
      </c>
      <c r="E415" s="74"/>
      <c r="F415" s="74"/>
      <c r="G415" s="74"/>
      <c r="H415" s="74"/>
      <c r="I415" s="74"/>
      <c r="J415" s="74"/>
      <c r="K415" s="74"/>
      <c r="L415" s="74"/>
      <c r="M415" s="74"/>
      <c r="N415" s="74"/>
      <c r="O415" s="74"/>
      <c r="P415" s="74"/>
      <c r="Q415" s="74"/>
      <c r="R415" s="74"/>
      <c r="S415" s="74"/>
      <c r="T415" s="74"/>
      <c r="U415" s="74"/>
      <c r="V415" s="74"/>
      <c r="W415" s="74"/>
      <c r="X415" s="74"/>
      <c r="Y415" s="74"/>
      <c r="Z415" s="74"/>
      <c r="AA415" s="74"/>
      <c r="AB415" s="74"/>
      <c r="AC415" s="74"/>
      <c r="AD415" s="74"/>
      <c r="AE415" s="74"/>
      <c r="AF415" s="74"/>
      <c r="AG415" s="74"/>
      <c r="AH415" s="74"/>
      <c r="AI415" s="74"/>
      <c r="AJ415" s="74"/>
      <c r="AK415" s="74"/>
      <c r="AL415" s="74"/>
      <c r="AM415" s="74"/>
      <c r="AN415" s="74"/>
      <c r="AO415" s="74"/>
      <c r="AP415" s="74"/>
      <c r="AQ415" s="74"/>
      <c r="AR415" s="74"/>
      <c r="AS415" s="74"/>
      <c r="AT415" s="74"/>
      <c r="AU415" s="74"/>
      <c r="AV415" s="74"/>
      <c r="AW415" s="74"/>
      <c r="AX415" s="74"/>
      <c r="AY415" s="74"/>
      <c r="AZ415" s="74"/>
      <c r="BA415" s="74"/>
      <c r="BB415" s="74"/>
      <c r="BC415" s="74"/>
      <c r="BD415" s="74"/>
      <c r="BE415" s="74"/>
      <c r="BF415" s="74"/>
    </row>
    <row r="416" spans="2:58" x14ac:dyDescent="0.3">
      <c r="B416" t="s">
        <v>1019</v>
      </c>
      <c r="E416" s="74"/>
      <c r="F416" s="74"/>
      <c r="G416" s="74"/>
      <c r="H416" s="74"/>
      <c r="I416" s="74"/>
      <c r="J416" s="74"/>
      <c r="K416" s="74"/>
      <c r="L416" s="74"/>
      <c r="M416" s="74"/>
      <c r="N416" s="74"/>
      <c r="O416" s="74"/>
      <c r="P416" s="74"/>
      <c r="Q416" s="74"/>
      <c r="R416" s="74"/>
      <c r="S416" s="74"/>
      <c r="T416" s="74"/>
      <c r="U416" s="74"/>
      <c r="V416" s="74"/>
      <c r="W416" s="74"/>
      <c r="X416" s="74"/>
      <c r="Y416" s="74"/>
      <c r="Z416" s="74"/>
      <c r="AA416" s="74"/>
      <c r="AB416" s="74"/>
      <c r="AC416" s="74"/>
      <c r="AD416" s="74"/>
      <c r="AE416" s="74"/>
      <c r="AF416" s="74"/>
      <c r="AG416" s="74"/>
      <c r="AH416" s="74"/>
      <c r="AI416" s="74"/>
      <c r="AJ416" s="74"/>
      <c r="AK416" s="74"/>
      <c r="AL416" s="74"/>
      <c r="AM416" s="74"/>
      <c r="AN416" s="74"/>
      <c r="AO416" s="74"/>
      <c r="AP416" s="74"/>
      <c r="AQ416" s="74"/>
      <c r="AR416" s="74"/>
      <c r="AS416" s="74"/>
      <c r="AT416" s="74"/>
      <c r="AU416" s="74"/>
      <c r="AV416" s="74"/>
      <c r="AW416" s="74"/>
      <c r="AX416" s="74"/>
      <c r="AY416" s="74"/>
      <c r="AZ416" s="74"/>
      <c r="BA416" s="74"/>
      <c r="BB416" s="74"/>
      <c r="BC416" s="74"/>
      <c r="BD416" s="74"/>
      <c r="BE416" s="74"/>
      <c r="BF416" s="74"/>
    </row>
    <row r="417" spans="2:58" x14ac:dyDescent="0.3">
      <c r="B417" t="s">
        <v>1019</v>
      </c>
      <c r="E417" s="74"/>
      <c r="F417" s="74"/>
      <c r="G417" s="74"/>
      <c r="H417" s="74"/>
      <c r="I417" s="74"/>
      <c r="J417" s="74"/>
      <c r="K417" s="74"/>
      <c r="L417" s="74"/>
      <c r="M417" s="74"/>
      <c r="N417" s="74"/>
      <c r="O417" s="74"/>
      <c r="P417" s="74"/>
      <c r="Q417" s="74"/>
      <c r="R417" s="74"/>
      <c r="S417" s="74"/>
      <c r="T417" s="74"/>
      <c r="U417" s="74"/>
      <c r="V417" s="74"/>
      <c r="W417" s="74"/>
      <c r="X417" s="74"/>
      <c r="Y417" s="74"/>
      <c r="Z417" s="74"/>
      <c r="AA417" s="74"/>
      <c r="AB417" s="74"/>
      <c r="AC417" s="74"/>
      <c r="AD417" s="74"/>
      <c r="AE417" s="74"/>
      <c r="AF417" s="74"/>
      <c r="AG417" s="74"/>
      <c r="AH417" s="74"/>
      <c r="AI417" s="74"/>
      <c r="AJ417" s="74"/>
      <c r="AK417" s="74"/>
      <c r="AL417" s="74"/>
      <c r="AM417" s="74"/>
      <c r="AN417" s="74"/>
      <c r="AO417" s="74"/>
      <c r="AP417" s="74"/>
      <c r="AQ417" s="74"/>
      <c r="AR417" s="74"/>
      <c r="AS417" s="74"/>
      <c r="AT417" s="74"/>
      <c r="AU417" s="74"/>
      <c r="AV417" s="74"/>
      <c r="AW417" s="74"/>
      <c r="AX417" s="74"/>
      <c r="AY417" s="74"/>
      <c r="AZ417" s="74"/>
      <c r="BA417" s="74"/>
      <c r="BB417" s="74"/>
      <c r="BC417" s="74"/>
      <c r="BD417" s="74"/>
      <c r="BE417" s="74"/>
      <c r="BF417" s="74"/>
    </row>
    <row r="418" spans="2:58" x14ac:dyDescent="0.3">
      <c r="B418" t="s">
        <v>1019</v>
      </c>
      <c r="E418" s="74"/>
      <c r="F418" s="74"/>
      <c r="G418" s="74"/>
      <c r="H418" s="74"/>
      <c r="I418" s="74"/>
      <c r="J418" s="74"/>
      <c r="K418" s="74"/>
      <c r="L418" s="74"/>
      <c r="M418" s="74"/>
      <c r="N418" s="74"/>
      <c r="O418" s="74"/>
      <c r="P418" s="74"/>
      <c r="Q418" s="74"/>
      <c r="R418" s="74"/>
      <c r="S418" s="74"/>
      <c r="T418" s="74"/>
      <c r="U418" s="74"/>
      <c r="V418" s="74"/>
      <c r="W418" s="74"/>
      <c r="X418" s="74"/>
      <c r="Y418" s="74"/>
      <c r="Z418" s="74"/>
      <c r="AA418" s="74"/>
      <c r="AB418" s="74"/>
      <c r="AC418" s="74"/>
      <c r="AD418" s="74"/>
      <c r="AE418" s="74"/>
      <c r="AF418" s="74"/>
      <c r="AG418" s="74"/>
      <c r="AH418" s="74"/>
      <c r="AI418" s="74"/>
      <c r="AJ418" s="74"/>
      <c r="AK418" s="74"/>
      <c r="AL418" s="74"/>
      <c r="AM418" s="74"/>
      <c r="AN418" s="74"/>
      <c r="AO418" s="74"/>
      <c r="AP418" s="74"/>
      <c r="AQ418" s="74"/>
      <c r="AR418" s="74"/>
      <c r="AS418" s="74"/>
      <c r="AT418" s="74"/>
      <c r="AU418" s="74"/>
      <c r="AV418" s="74"/>
      <c r="AW418" s="74"/>
      <c r="AX418" s="74"/>
      <c r="AY418" s="74"/>
      <c r="AZ418" s="74"/>
      <c r="BA418" s="74"/>
      <c r="BB418" s="74"/>
      <c r="BC418" s="74"/>
      <c r="BD418" s="74"/>
      <c r="BE418" s="74"/>
      <c r="BF418" s="74"/>
    </row>
    <row r="419" spans="2:58" x14ac:dyDescent="0.3">
      <c r="B419" t="s">
        <v>1019</v>
      </c>
      <c r="E419" s="74"/>
      <c r="F419" s="74"/>
      <c r="G419" s="74"/>
      <c r="H419" s="74"/>
      <c r="I419" s="74"/>
      <c r="J419" s="74"/>
      <c r="K419" s="74"/>
      <c r="L419" s="74"/>
      <c r="M419" s="74"/>
      <c r="N419" s="74"/>
      <c r="O419" s="74"/>
      <c r="P419" s="74"/>
      <c r="Q419" s="74"/>
      <c r="R419" s="74"/>
      <c r="S419" s="74"/>
      <c r="T419" s="74"/>
      <c r="U419" s="74"/>
      <c r="V419" s="74"/>
      <c r="W419" s="74"/>
      <c r="X419" s="74"/>
      <c r="Y419" s="74"/>
      <c r="Z419" s="74"/>
      <c r="AA419" s="74"/>
      <c r="AB419" s="74"/>
      <c r="AC419" s="74"/>
      <c r="AD419" s="74"/>
      <c r="AE419" s="74"/>
      <c r="AF419" s="74"/>
      <c r="AG419" s="74"/>
      <c r="AH419" s="74"/>
      <c r="AI419" s="74"/>
      <c r="AJ419" s="74"/>
      <c r="AK419" s="74"/>
      <c r="AL419" s="74"/>
      <c r="AM419" s="74"/>
      <c r="AN419" s="74"/>
      <c r="AO419" s="74"/>
      <c r="AP419" s="74"/>
      <c r="AQ419" s="74"/>
      <c r="AR419" s="74"/>
      <c r="AS419" s="74"/>
      <c r="AT419" s="74"/>
      <c r="AU419" s="74"/>
      <c r="AV419" s="74"/>
      <c r="AW419" s="74"/>
      <c r="AX419" s="74"/>
      <c r="AY419" s="74"/>
      <c r="AZ419" s="74"/>
      <c r="BA419" s="74"/>
      <c r="BB419" s="74"/>
      <c r="BC419" s="74"/>
      <c r="BD419" s="74"/>
      <c r="BE419" s="74"/>
      <c r="BF419" s="74"/>
    </row>
    <row r="420" spans="2:58" x14ac:dyDescent="0.3">
      <c r="B420" t="s">
        <v>1019</v>
      </c>
      <c r="E420" s="74"/>
      <c r="F420" s="74"/>
      <c r="G420" s="74"/>
      <c r="H420" s="74"/>
      <c r="I420" s="74"/>
      <c r="J420" s="74"/>
      <c r="K420" s="74"/>
      <c r="L420" s="74"/>
      <c r="M420" s="74"/>
      <c r="N420" s="74"/>
      <c r="O420" s="74"/>
      <c r="P420" s="74"/>
      <c r="Q420" s="74"/>
      <c r="R420" s="74"/>
      <c r="S420" s="74"/>
      <c r="T420" s="74"/>
      <c r="U420" s="74"/>
      <c r="V420" s="74"/>
      <c r="W420" s="74"/>
      <c r="X420" s="74"/>
      <c r="Y420" s="74"/>
      <c r="Z420" s="74"/>
      <c r="AA420" s="74"/>
      <c r="AB420" s="74"/>
      <c r="AC420" s="74"/>
      <c r="AD420" s="74"/>
      <c r="AE420" s="74"/>
      <c r="AF420" s="74"/>
      <c r="AG420" s="74"/>
      <c r="AH420" s="74"/>
      <c r="AI420" s="74"/>
      <c r="AJ420" s="74"/>
      <c r="AK420" s="74"/>
      <c r="AL420" s="74"/>
      <c r="AM420" s="74"/>
      <c r="AN420" s="74"/>
      <c r="AO420" s="74"/>
      <c r="AP420" s="74"/>
      <c r="AQ420" s="74"/>
      <c r="AR420" s="74"/>
      <c r="AS420" s="74"/>
      <c r="AT420" s="74"/>
      <c r="AU420" s="74"/>
      <c r="AV420" s="74"/>
      <c r="AW420" s="74"/>
      <c r="AX420" s="74"/>
      <c r="AY420" s="74"/>
      <c r="AZ420" s="74"/>
      <c r="BA420" s="74"/>
      <c r="BB420" s="74"/>
      <c r="BC420" s="74"/>
      <c r="BD420" s="74"/>
      <c r="BE420" s="74"/>
      <c r="BF420" s="74"/>
    </row>
    <row r="421" spans="2:58" x14ac:dyDescent="0.3">
      <c r="B421" t="s">
        <v>1019</v>
      </c>
      <c r="E421" s="74"/>
      <c r="F421" s="74"/>
      <c r="G421" s="74"/>
      <c r="H421" s="74"/>
      <c r="I421" s="74"/>
      <c r="J421" s="74"/>
      <c r="K421" s="74"/>
      <c r="L421" s="74"/>
      <c r="M421" s="74"/>
      <c r="N421" s="74"/>
      <c r="O421" s="74"/>
      <c r="P421" s="74"/>
      <c r="Q421" s="74"/>
      <c r="R421" s="74"/>
      <c r="S421" s="74"/>
      <c r="T421" s="74"/>
      <c r="U421" s="74"/>
      <c r="V421" s="74"/>
      <c r="W421" s="74"/>
      <c r="X421" s="74"/>
      <c r="Y421" s="74"/>
      <c r="Z421" s="74"/>
      <c r="AA421" s="74"/>
      <c r="AB421" s="74"/>
      <c r="AC421" s="74"/>
      <c r="AD421" s="74"/>
      <c r="AE421" s="74"/>
      <c r="AF421" s="74"/>
      <c r="AG421" s="74"/>
      <c r="AH421" s="74"/>
      <c r="AI421" s="74"/>
      <c r="AJ421" s="74"/>
      <c r="AK421" s="74"/>
      <c r="AL421" s="74"/>
      <c r="AM421" s="74"/>
      <c r="AN421" s="74"/>
      <c r="AO421" s="74"/>
      <c r="AP421" s="74"/>
      <c r="AQ421" s="74"/>
      <c r="AR421" s="74"/>
      <c r="AS421" s="74"/>
      <c r="AT421" s="74"/>
      <c r="AU421" s="74"/>
      <c r="AV421" s="74"/>
      <c r="AW421" s="74"/>
      <c r="AX421" s="74"/>
      <c r="AY421" s="74"/>
      <c r="AZ421" s="74"/>
      <c r="BA421" s="74"/>
      <c r="BB421" s="74"/>
      <c r="BC421" s="74"/>
      <c r="BD421" s="74"/>
      <c r="BE421" s="74"/>
      <c r="BF421" s="74"/>
    </row>
    <row r="422" spans="2:58" x14ac:dyDescent="0.3">
      <c r="B422" t="s">
        <v>1019</v>
      </c>
      <c r="E422" s="74"/>
      <c r="F422" s="74"/>
      <c r="G422" s="74"/>
      <c r="H422" s="74"/>
      <c r="I422" s="74"/>
      <c r="J422" s="74"/>
      <c r="K422" s="74"/>
      <c r="L422" s="74"/>
      <c r="M422" s="74"/>
      <c r="N422" s="74"/>
      <c r="O422" s="74"/>
      <c r="P422" s="74"/>
      <c r="Q422" s="74"/>
      <c r="R422" s="74"/>
      <c r="S422" s="74"/>
      <c r="T422" s="74"/>
      <c r="U422" s="74"/>
      <c r="V422" s="74"/>
      <c r="W422" s="74"/>
      <c r="X422" s="74"/>
      <c r="Y422" s="74"/>
      <c r="Z422" s="74"/>
      <c r="AA422" s="74"/>
      <c r="AB422" s="74"/>
      <c r="AC422" s="74"/>
      <c r="AD422" s="74"/>
      <c r="AE422" s="74"/>
      <c r="AF422" s="74"/>
      <c r="AG422" s="74"/>
      <c r="AH422" s="74"/>
      <c r="AI422" s="74"/>
      <c r="AJ422" s="74"/>
      <c r="AK422" s="74"/>
      <c r="AL422" s="74"/>
      <c r="AM422" s="74"/>
      <c r="AN422" s="74"/>
      <c r="AO422" s="74"/>
      <c r="AP422" s="74"/>
      <c r="AQ422" s="74"/>
      <c r="AR422" s="74"/>
      <c r="AS422" s="74"/>
      <c r="AT422" s="74"/>
      <c r="AU422" s="74"/>
      <c r="AV422" s="74"/>
      <c r="AW422" s="74"/>
      <c r="AX422" s="74"/>
      <c r="AY422" s="74"/>
      <c r="AZ422" s="74"/>
      <c r="BA422" s="74"/>
      <c r="BB422" s="74"/>
      <c r="BC422" s="74"/>
      <c r="BD422" s="74"/>
      <c r="BE422" s="74"/>
      <c r="BF422" s="74"/>
    </row>
    <row r="423" spans="2:58" x14ac:dyDescent="0.3">
      <c r="B423" t="s">
        <v>1019</v>
      </c>
      <c r="E423" s="74"/>
      <c r="F423" s="74"/>
      <c r="G423" s="74"/>
      <c r="H423" s="74"/>
      <c r="I423" s="74"/>
      <c r="J423" s="74"/>
      <c r="K423" s="74"/>
      <c r="L423" s="74"/>
      <c r="M423" s="74"/>
      <c r="N423" s="74"/>
      <c r="O423" s="74"/>
      <c r="P423" s="74"/>
      <c r="Q423" s="74"/>
      <c r="R423" s="74"/>
      <c r="S423" s="74"/>
      <c r="T423" s="74"/>
      <c r="U423" s="74"/>
      <c r="V423" s="74"/>
      <c r="W423" s="74"/>
      <c r="X423" s="74"/>
      <c r="Y423" s="74"/>
      <c r="Z423" s="74"/>
      <c r="AA423" s="74"/>
      <c r="AB423" s="74"/>
      <c r="AC423" s="74"/>
      <c r="AD423" s="74"/>
      <c r="AE423" s="74"/>
      <c r="AF423" s="74"/>
      <c r="AG423" s="74"/>
      <c r="AH423" s="74"/>
      <c r="AI423" s="74"/>
      <c r="AJ423" s="74"/>
      <c r="AK423" s="74"/>
      <c r="AL423" s="74"/>
      <c r="AM423" s="74"/>
      <c r="AN423" s="74"/>
      <c r="AO423" s="74"/>
      <c r="AP423" s="74"/>
      <c r="AQ423" s="74"/>
      <c r="AR423" s="74"/>
      <c r="AS423" s="74"/>
      <c r="AT423" s="74"/>
      <c r="AU423" s="74"/>
      <c r="AV423" s="74"/>
      <c r="AW423" s="74"/>
      <c r="AX423" s="74"/>
      <c r="AY423" s="74"/>
      <c r="AZ423" s="74"/>
      <c r="BA423" s="74"/>
      <c r="BB423" s="74"/>
      <c r="BC423" s="74"/>
      <c r="BD423" s="74"/>
      <c r="BE423" s="74"/>
      <c r="BF423" s="74"/>
    </row>
    <row r="424" spans="2:58" x14ac:dyDescent="0.3">
      <c r="B424" t="s">
        <v>1019</v>
      </c>
      <c r="E424" s="74"/>
      <c r="F424" s="74"/>
      <c r="G424" s="74"/>
      <c r="H424" s="74"/>
      <c r="I424" s="74"/>
      <c r="J424" s="74"/>
      <c r="K424" s="74"/>
      <c r="L424" s="74"/>
      <c r="M424" s="74"/>
      <c r="N424" s="74"/>
      <c r="O424" s="74"/>
      <c r="P424" s="74"/>
      <c r="Q424" s="74"/>
      <c r="R424" s="74"/>
      <c r="S424" s="74"/>
      <c r="T424" s="74"/>
      <c r="U424" s="74"/>
      <c r="V424" s="74"/>
      <c r="W424" s="74"/>
      <c r="X424" s="74"/>
      <c r="Y424" s="74"/>
      <c r="Z424" s="74"/>
      <c r="AA424" s="74"/>
      <c r="AB424" s="74"/>
      <c r="AC424" s="74"/>
      <c r="AD424" s="74"/>
      <c r="AE424" s="74"/>
      <c r="AF424" s="74"/>
      <c r="AG424" s="74"/>
      <c r="AH424" s="74"/>
      <c r="AI424" s="74"/>
      <c r="AJ424" s="74"/>
      <c r="AK424" s="74"/>
      <c r="AL424" s="74"/>
      <c r="AM424" s="74"/>
      <c r="AN424" s="74"/>
      <c r="AO424" s="74"/>
      <c r="AP424" s="74"/>
      <c r="AQ424" s="74"/>
      <c r="AR424" s="74"/>
      <c r="AS424" s="74"/>
      <c r="AT424" s="74"/>
      <c r="AU424" s="74"/>
      <c r="AV424" s="74"/>
      <c r="AW424" s="74"/>
      <c r="AX424" s="74"/>
      <c r="AY424" s="74"/>
      <c r="AZ424" s="74"/>
      <c r="BA424" s="74"/>
      <c r="BB424" s="74"/>
      <c r="BC424" s="74"/>
      <c r="BD424" s="74"/>
      <c r="BE424" s="74"/>
      <c r="BF424" s="74"/>
    </row>
    <row r="425" spans="2:58" x14ac:dyDescent="0.3">
      <c r="B425" t="s">
        <v>1019</v>
      </c>
      <c r="E425" s="74"/>
      <c r="F425" s="74"/>
      <c r="G425" s="74"/>
      <c r="H425" s="74"/>
      <c r="I425" s="74"/>
      <c r="J425" s="74"/>
      <c r="K425" s="74"/>
      <c r="L425" s="74"/>
      <c r="M425" s="74"/>
      <c r="N425" s="74"/>
      <c r="O425" s="74"/>
      <c r="P425" s="74"/>
      <c r="Q425" s="74"/>
      <c r="R425" s="74"/>
      <c r="S425" s="74"/>
      <c r="T425" s="74"/>
      <c r="U425" s="74"/>
      <c r="V425" s="74"/>
      <c r="W425" s="74"/>
      <c r="X425" s="74"/>
      <c r="Y425" s="74"/>
      <c r="Z425" s="74"/>
      <c r="AA425" s="74"/>
      <c r="AB425" s="74"/>
      <c r="AC425" s="74"/>
      <c r="AD425" s="74"/>
      <c r="AE425" s="74"/>
      <c r="AF425" s="74"/>
      <c r="AG425" s="74"/>
      <c r="AH425" s="74"/>
      <c r="AI425" s="74"/>
      <c r="AJ425" s="74"/>
      <c r="AK425" s="74"/>
      <c r="AL425" s="74"/>
      <c r="AM425" s="74"/>
      <c r="AN425" s="74"/>
      <c r="AO425" s="74"/>
      <c r="AP425" s="74"/>
      <c r="AQ425" s="74"/>
      <c r="AR425" s="74"/>
      <c r="AS425" s="74"/>
      <c r="AT425" s="74"/>
      <c r="AU425" s="74"/>
      <c r="AV425" s="74"/>
      <c r="AW425" s="74"/>
      <c r="AX425" s="74"/>
      <c r="AY425" s="74"/>
      <c r="AZ425" s="74"/>
      <c r="BA425" s="74"/>
      <c r="BB425" s="74"/>
      <c r="BC425" s="74"/>
      <c r="BD425" s="74"/>
      <c r="BE425" s="74"/>
      <c r="BF425" s="74"/>
    </row>
    <row r="426" spans="2:58" x14ac:dyDescent="0.3">
      <c r="B426" t="s">
        <v>1019</v>
      </c>
      <c r="E426" s="74"/>
      <c r="F426" s="74"/>
      <c r="G426" s="74"/>
      <c r="H426" s="74"/>
      <c r="I426" s="74"/>
      <c r="J426" s="74"/>
      <c r="K426" s="74"/>
      <c r="L426" s="74"/>
      <c r="M426" s="74"/>
      <c r="N426" s="74"/>
      <c r="O426" s="74"/>
      <c r="P426" s="74"/>
      <c r="Q426" s="74"/>
      <c r="R426" s="74"/>
      <c r="S426" s="74"/>
      <c r="T426" s="74"/>
      <c r="U426" s="74"/>
      <c r="V426" s="74"/>
      <c r="W426" s="74"/>
      <c r="X426" s="74"/>
      <c r="Y426" s="74"/>
      <c r="Z426" s="74"/>
      <c r="AA426" s="74"/>
      <c r="AB426" s="74"/>
      <c r="AC426" s="74"/>
      <c r="AD426" s="74"/>
      <c r="AE426" s="74"/>
      <c r="AF426" s="74"/>
      <c r="AG426" s="74"/>
      <c r="AH426" s="74"/>
      <c r="AI426" s="74"/>
      <c r="AJ426" s="74"/>
      <c r="AK426" s="74"/>
      <c r="AL426" s="74"/>
      <c r="AM426" s="74"/>
      <c r="AN426" s="74"/>
      <c r="AO426" s="74"/>
      <c r="AP426" s="74"/>
      <c r="AQ426" s="74"/>
      <c r="AR426" s="74"/>
      <c r="AS426" s="74"/>
      <c r="AT426" s="74"/>
      <c r="AU426" s="74"/>
      <c r="AV426" s="74"/>
      <c r="AW426" s="74"/>
      <c r="AX426" s="74"/>
      <c r="AY426" s="74"/>
      <c r="AZ426" s="74"/>
      <c r="BA426" s="74"/>
      <c r="BB426" s="74"/>
      <c r="BC426" s="74"/>
      <c r="BD426" s="74"/>
      <c r="BE426" s="74"/>
      <c r="BF426" s="74"/>
    </row>
    <row r="427" spans="2:58" x14ac:dyDescent="0.3">
      <c r="B427" t="s">
        <v>1019</v>
      </c>
      <c r="E427" s="74"/>
      <c r="F427" s="74"/>
      <c r="G427" s="74"/>
      <c r="H427" s="74"/>
      <c r="I427" s="74"/>
      <c r="J427" s="74"/>
      <c r="K427" s="74"/>
      <c r="L427" s="74"/>
      <c r="M427" s="74"/>
      <c r="N427" s="74"/>
      <c r="O427" s="74"/>
      <c r="P427" s="74"/>
      <c r="Q427" s="74"/>
      <c r="R427" s="74"/>
      <c r="S427" s="74"/>
      <c r="T427" s="74"/>
      <c r="U427" s="74"/>
      <c r="V427" s="74"/>
      <c r="W427" s="74"/>
      <c r="X427" s="74"/>
      <c r="Y427" s="74"/>
      <c r="Z427" s="74"/>
      <c r="AA427" s="74"/>
      <c r="AB427" s="74"/>
      <c r="AC427" s="74"/>
      <c r="AD427" s="74"/>
      <c r="AE427" s="74"/>
      <c r="AF427" s="74"/>
      <c r="AG427" s="74"/>
      <c r="AH427" s="74"/>
      <c r="AI427" s="74"/>
      <c r="AJ427" s="74"/>
      <c r="AK427" s="74"/>
      <c r="AL427" s="74"/>
      <c r="AM427" s="74"/>
      <c r="AN427" s="74"/>
      <c r="AO427" s="74"/>
      <c r="AP427" s="74"/>
      <c r="AQ427" s="74"/>
      <c r="AR427" s="74"/>
      <c r="AS427" s="74"/>
      <c r="AT427" s="74"/>
      <c r="AU427" s="74"/>
      <c r="AV427" s="74"/>
      <c r="AW427" s="74"/>
      <c r="AX427" s="74"/>
      <c r="AY427" s="74"/>
      <c r="AZ427" s="74"/>
      <c r="BA427" s="74"/>
      <c r="BB427" s="74"/>
      <c r="BC427" s="74"/>
      <c r="BD427" s="74"/>
      <c r="BE427" s="74"/>
      <c r="BF427" s="74"/>
    </row>
    <row r="428" spans="2:58" x14ac:dyDescent="0.3">
      <c r="B428" t="s">
        <v>1019</v>
      </c>
      <c r="E428" s="74"/>
      <c r="F428" s="74"/>
      <c r="G428" s="74"/>
      <c r="H428" s="74"/>
      <c r="I428" s="74"/>
      <c r="J428" s="74"/>
      <c r="K428" s="74"/>
      <c r="L428" s="74"/>
      <c r="M428" s="74"/>
      <c r="N428" s="74"/>
      <c r="O428" s="74"/>
      <c r="P428" s="74"/>
      <c r="Q428" s="74"/>
      <c r="R428" s="74"/>
      <c r="S428" s="74"/>
      <c r="T428" s="74"/>
      <c r="U428" s="74"/>
      <c r="V428" s="74"/>
      <c r="W428" s="74"/>
      <c r="X428" s="74"/>
      <c r="Y428" s="74"/>
      <c r="Z428" s="74"/>
      <c r="AA428" s="74"/>
      <c r="AB428" s="74"/>
      <c r="AC428" s="74"/>
      <c r="AD428" s="74"/>
      <c r="AE428" s="74"/>
      <c r="AF428" s="74"/>
      <c r="AG428" s="74"/>
      <c r="AH428" s="74"/>
      <c r="AI428" s="74"/>
      <c r="AJ428" s="74"/>
      <c r="AK428" s="74"/>
      <c r="AL428" s="74"/>
      <c r="AM428" s="74"/>
      <c r="AN428" s="74"/>
      <c r="AO428" s="74"/>
      <c r="AP428" s="74"/>
      <c r="AQ428" s="74"/>
      <c r="AR428" s="74"/>
      <c r="AS428" s="74"/>
      <c r="AT428" s="74"/>
      <c r="AU428" s="74"/>
      <c r="AV428" s="74"/>
      <c r="AW428" s="74"/>
      <c r="AX428" s="74"/>
      <c r="AY428" s="74"/>
      <c r="AZ428" s="74"/>
      <c r="BA428" s="74"/>
      <c r="BB428" s="74"/>
      <c r="BC428" s="74"/>
      <c r="BD428" s="74"/>
      <c r="BE428" s="74"/>
      <c r="BF428" s="74"/>
    </row>
    <row r="429" spans="2:58" x14ac:dyDescent="0.3">
      <c r="B429" t="s">
        <v>1019</v>
      </c>
      <c r="E429" s="74"/>
      <c r="F429" s="74"/>
      <c r="G429" s="74"/>
      <c r="H429" s="74"/>
      <c r="I429" s="74"/>
      <c r="J429" s="74"/>
      <c r="K429" s="74"/>
      <c r="L429" s="74"/>
      <c r="M429" s="74"/>
      <c r="N429" s="74"/>
      <c r="O429" s="74"/>
      <c r="P429" s="74"/>
      <c r="Q429" s="74"/>
      <c r="R429" s="74"/>
      <c r="S429" s="74"/>
      <c r="T429" s="74"/>
      <c r="U429" s="74"/>
      <c r="V429" s="74"/>
      <c r="W429" s="74"/>
      <c r="X429" s="74"/>
      <c r="Y429" s="74"/>
      <c r="Z429" s="74"/>
      <c r="AA429" s="74"/>
      <c r="AB429" s="74"/>
      <c r="AC429" s="74"/>
      <c r="AD429" s="74"/>
      <c r="AE429" s="74"/>
      <c r="AF429" s="74"/>
      <c r="AG429" s="74"/>
      <c r="AH429" s="74"/>
      <c r="AI429" s="74"/>
      <c r="AJ429" s="74"/>
      <c r="AK429" s="74"/>
      <c r="AL429" s="74"/>
      <c r="AM429" s="74"/>
      <c r="AN429" s="74"/>
      <c r="AO429" s="74"/>
      <c r="AP429" s="74"/>
      <c r="AQ429" s="74"/>
      <c r="AR429" s="74"/>
      <c r="AS429" s="74"/>
      <c r="AT429" s="74"/>
      <c r="AU429" s="74"/>
      <c r="AV429" s="74"/>
      <c r="AW429" s="74"/>
      <c r="AX429" s="74"/>
      <c r="AY429" s="74"/>
      <c r="AZ429" s="74"/>
      <c r="BA429" s="74"/>
      <c r="BB429" s="74"/>
      <c r="BC429" s="74"/>
      <c r="BD429" s="74"/>
      <c r="BE429" s="74"/>
      <c r="BF429" s="74"/>
    </row>
    <row r="430" spans="2:58" x14ac:dyDescent="0.3">
      <c r="B430" t="s">
        <v>1019</v>
      </c>
      <c r="E430" s="74"/>
      <c r="F430" s="74"/>
      <c r="G430" s="74"/>
      <c r="H430" s="74"/>
      <c r="I430" s="74"/>
      <c r="J430" s="74"/>
      <c r="K430" s="74"/>
      <c r="L430" s="74"/>
      <c r="M430" s="74"/>
      <c r="N430" s="74"/>
      <c r="O430" s="74"/>
      <c r="P430" s="74"/>
      <c r="Q430" s="74"/>
      <c r="R430" s="74"/>
      <c r="S430" s="74"/>
      <c r="T430" s="74"/>
      <c r="U430" s="74"/>
      <c r="V430" s="74"/>
      <c r="W430" s="74"/>
      <c r="X430" s="74"/>
      <c r="Y430" s="74"/>
      <c r="Z430" s="74"/>
      <c r="AA430" s="74"/>
      <c r="AB430" s="74"/>
      <c r="AC430" s="74"/>
      <c r="AD430" s="74"/>
      <c r="AE430" s="74"/>
      <c r="AF430" s="74"/>
      <c r="AG430" s="74"/>
      <c r="AH430" s="74"/>
      <c r="AI430" s="74"/>
      <c r="AJ430" s="74"/>
      <c r="AK430" s="74"/>
      <c r="AL430" s="74"/>
      <c r="AM430" s="74"/>
      <c r="AN430" s="74"/>
      <c r="AO430" s="74"/>
      <c r="AP430" s="74"/>
      <c r="AQ430" s="74"/>
      <c r="AR430" s="74"/>
      <c r="AS430" s="74"/>
      <c r="AT430" s="74"/>
      <c r="AU430" s="74"/>
      <c r="AV430" s="74"/>
      <c r="AW430" s="74"/>
      <c r="AX430" s="74"/>
      <c r="AY430" s="74"/>
      <c r="AZ430" s="74"/>
      <c r="BA430" s="74"/>
      <c r="BB430" s="74"/>
      <c r="BC430" s="74"/>
      <c r="BD430" s="74"/>
      <c r="BE430" s="74"/>
      <c r="BF430" s="74"/>
    </row>
    <row r="431" spans="2:58" x14ac:dyDescent="0.3">
      <c r="B431" t="s">
        <v>1019</v>
      </c>
      <c r="E431" s="74"/>
      <c r="F431" s="74"/>
      <c r="G431" s="74"/>
      <c r="H431" s="74"/>
      <c r="I431" s="74"/>
      <c r="J431" s="74"/>
      <c r="K431" s="74"/>
      <c r="L431" s="74"/>
      <c r="M431" s="74"/>
      <c r="N431" s="74"/>
      <c r="O431" s="74"/>
      <c r="P431" s="74"/>
      <c r="Q431" s="74"/>
      <c r="R431" s="74"/>
      <c r="S431" s="74"/>
      <c r="T431" s="74"/>
      <c r="U431" s="74"/>
      <c r="V431" s="74"/>
      <c r="W431" s="74"/>
      <c r="X431" s="74"/>
      <c r="Y431" s="74"/>
      <c r="Z431" s="74"/>
      <c r="AA431" s="74"/>
      <c r="AB431" s="74"/>
      <c r="AC431" s="74"/>
      <c r="AD431" s="74"/>
      <c r="AE431" s="74"/>
      <c r="AF431" s="74"/>
      <c r="AG431" s="74"/>
      <c r="AH431" s="74"/>
      <c r="AI431" s="74"/>
      <c r="AJ431" s="74"/>
      <c r="AK431" s="74"/>
      <c r="AL431" s="74"/>
      <c r="AM431" s="74"/>
      <c r="AN431" s="74"/>
      <c r="AO431" s="74"/>
      <c r="AP431" s="74"/>
      <c r="AQ431" s="74"/>
      <c r="AR431" s="74"/>
      <c r="AS431" s="74"/>
      <c r="AT431" s="74"/>
      <c r="AU431" s="74"/>
      <c r="AV431" s="74"/>
      <c r="AW431" s="74"/>
      <c r="AX431" s="74"/>
      <c r="AY431" s="74"/>
      <c r="AZ431" s="74"/>
      <c r="BA431" s="74"/>
      <c r="BB431" s="74"/>
      <c r="BC431" s="74"/>
      <c r="BD431" s="74"/>
      <c r="BE431" s="74"/>
      <c r="BF431" s="74"/>
    </row>
    <row r="432" spans="2:58" x14ac:dyDescent="0.3">
      <c r="B432" t="s">
        <v>1019</v>
      </c>
      <c r="E432" s="74"/>
      <c r="F432" s="74"/>
      <c r="G432" s="74"/>
      <c r="H432" s="74"/>
      <c r="I432" s="74"/>
      <c r="J432" s="74"/>
      <c r="K432" s="74"/>
      <c r="L432" s="74"/>
      <c r="M432" s="74"/>
      <c r="N432" s="74"/>
      <c r="O432" s="74"/>
      <c r="P432" s="74"/>
      <c r="Q432" s="74"/>
      <c r="R432" s="74"/>
      <c r="S432" s="74"/>
      <c r="T432" s="74"/>
      <c r="U432" s="74"/>
      <c r="V432" s="74"/>
      <c r="W432" s="74"/>
      <c r="X432" s="74"/>
      <c r="Y432" s="74"/>
      <c r="Z432" s="74"/>
      <c r="AA432" s="74"/>
      <c r="AB432" s="74"/>
      <c r="AC432" s="74"/>
      <c r="AD432" s="74"/>
      <c r="AE432" s="74"/>
      <c r="AF432" s="74"/>
      <c r="AG432" s="74"/>
      <c r="AH432" s="74"/>
      <c r="AI432" s="74"/>
      <c r="AJ432" s="74"/>
      <c r="AK432" s="74"/>
      <c r="AL432" s="74"/>
      <c r="AM432" s="74"/>
      <c r="AN432" s="74"/>
      <c r="AO432" s="74"/>
      <c r="AP432" s="74"/>
      <c r="AQ432" s="74"/>
      <c r="AR432" s="74"/>
      <c r="AS432" s="74"/>
      <c r="AT432" s="74"/>
      <c r="AU432" s="74"/>
      <c r="AV432" s="74"/>
      <c r="AW432" s="74"/>
      <c r="AX432" s="74"/>
      <c r="AY432" s="74"/>
      <c r="AZ432" s="74"/>
      <c r="BA432" s="74"/>
      <c r="BB432" s="74"/>
      <c r="BC432" s="74"/>
      <c r="BD432" s="74"/>
      <c r="BE432" s="74"/>
      <c r="BF432" s="74"/>
    </row>
    <row r="433" spans="2:58" x14ac:dyDescent="0.3">
      <c r="B433" t="s">
        <v>1019</v>
      </c>
      <c r="E433" s="74"/>
      <c r="F433" s="74"/>
      <c r="G433" s="74"/>
      <c r="H433" s="74"/>
      <c r="I433" s="74"/>
      <c r="J433" s="74"/>
      <c r="K433" s="74"/>
      <c r="L433" s="74"/>
      <c r="M433" s="74"/>
      <c r="N433" s="74"/>
      <c r="O433" s="74"/>
      <c r="P433" s="74"/>
      <c r="Q433" s="74"/>
      <c r="R433" s="74"/>
      <c r="S433" s="74"/>
      <c r="T433" s="74"/>
      <c r="U433" s="74"/>
      <c r="V433" s="74"/>
      <c r="W433" s="74"/>
      <c r="X433" s="74"/>
      <c r="Y433" s="74"/>
      <c r="Z433" s="74"/>
      <c r="AA433" s="74"/>
      <c r="AB433" s="74"/>
      <c r="AC433" s="74"/>
      <c r="AD433" s="74"/>
      <c r="AE433" s="74"/>
      <c r="AF433" s="74"/>
      <c r="AG433" s="74"/>
      <c r="AH433" s="74"/>
      <c r="AI433" s="74"/>
      <c r="AJ433" s="74"/>
      <c r="AK433" s="74"/>
      <c r="AL433" s="74"/>
      <c r="AM433" s="74"/>
      <c r="AN433" s="74"/>
      <c r="AO433" s="74"/>
      <c r="AP433" s="74"/>
      <c r="AQ433" s="74"/>
      <c r="AR433" s="74"/>
      <c r="AS433" s="74"/>
      <c r="AT433" s="74"/>
      <c r="AU433" s="74"/>
      <c r="AV433" s="74"/>
      <c r="AW433" s="74"/>
      <c r="AX433" s="74"/>
      <c r="AY433" s="74"/>
      <c r="AZ433" s="74"/>
      <c r="BA433" s="74"/>
      <c r="BB433" s="74"/>
      <c r="BC433" s="74"/>
      <c r="BD433" s="74"/>
      <c r="BE433" s="74"/>
      <c r="BF433" s="74"/>
    </row>
    <row r="434" spans="2:58" x14ac:dyDescent="0.3">
      <c r="B434" t="s">
        <v>1019</v>
      </c>
      <c r="E434" s="74"/>
      <c r="F434" s="74"/>
      <c r="G434" s="74"/>
      <c r="H434" s="74"/>
      <c r="I434" s="74"/>
      <c r="J434" s="74"/>
      <c r="K434" s="74"/>
      <c r="L434" s="74"/>
      <c r="M434" s="74"/>
      <c r="N434" s="74"/>
      <c r="O434" s="74"/>
      <c r="P434" s="74"/>
      <c r="Q434" s="74"/>
      <c r="R434" s="74"/>
      <c r="S434" s="74"/>
      <c r="T434" s="74"/>
      <c r="U434" s="74"/>
      <c r="V434" s="74"/>
      <c r="W434" s="74"/>
      <c r="X434" s="74"/>
      <c r="Y434" s="74"/>
      <c r="Z434" s="74"/>
      <c r="AA434" s="74"/>
      <c r="AB434" s="74"/>
      <c r="AC434" s="74"/>
      <c r="AD434" s="74"/>
      <c r="AE434" s="74"/>
      <c r="AF434" s="74"/>
      <c r="AG434" s="74"/>
      <c r="AH434" s="74"/>
      <c r="AI434" s="74"/>
      <c r="AJ434" s="74"/>
      <c r="AK434" s="74"/>
      <c r="AL434" s="74"/>
      <c r="AM434" s="74"/>
      <c r="AN434" s="74"/>
      <c r="AO434" s="74"/>
      <c r="AP434" s="74"/>
      <c r="AQ434" s="74"/>
      <c r="AR434" s="74"/>
      <c r="AS434" s="74"/>
      <c r="AT434" s="74"/>
      <c r="AU434" s="74"/>
      <c r="AV434" s="74"/>
      <c r="AW434" s="74"/>
      <c r="AX434" s="74"/>
      <c r="AY434" s="74"/>
      <c r="AZ434" s="74"/>
      <c r="BA434" s="74"/>
      <c r="BB434" s="74"/>
      <c r="BC434" s="74"/>
      <c r="BD434" s="74"/>
      <c r="BE434" s="74"/>
      <c r="BF434" s="74"/>
    </row>
    <row r="435" spans="2:58" x14ac:dyDescent="0.3">
      <c r="B435" t="s">
        <v>1019</v>
      </c>
      <c r="E435" s="74"/>
      <c r="F435" s="74"/>
      <c r="G435" s="74"/>
      <c r="H435" s="74"/>
      <c r="I435" s="74"/>
      <c r="J435" s="74"/>
      <c r="K435" s="74"/>
      <c r="L435" s="74"/>
      <c r="M435" s="74"/>
      <c r="N435" s="74"/>
      <c r="O435" s="74"/>
      <c r="P435" s="74"/>
      <c r="Q435" s="74"/>
      <c r="R435" s="74"/>
      <c r="S435" s="74"/>
      <c r="T435" s="74"/>
      <c r="U435" s="74"/>
      <c r="V435" s="74"/>
      <c r="W435" s="74"/>
      <c r="X435" s="74"/>
      <c r="Y435" s="74"/>
      <c r="Z435" s="74"/>
      <c r="AA435" s="74"/>
      <c r="AB435" s="74"/>
      <c r="AC435" s="74"/>
      <c r="AD435" s="74"/>
      <c r="AE435" s="74"/>
      <c r="AF435" s="74"/>
      <c r="AG435" s="74"/>
      <c r="AH435" s="74"/>
      <c r="AI435" s="74"/>
      <c r="AJ435" s="74"/>
      <c r="AK435" s="74"/>
      <c r="AL435" s="74"/>
      <c r="AM435" s="74"/>
      <c r="AN435" s="74"/>
      <c r="AO435" s="74"/>
      <c r="AP435" s="74"/>
      <c r="AQ435" s="74"/>
      <c r="AR435" s="74"/>
      <c r="AS435" s="74"/>
      <c r="AT435" s="74"/>
      <c r="AU435" s="74"/>
      <c r="AV435" s="74"/>
      <c r="AW435" s="74"/>
      <c r="AX435" s="74"/>
      <c r="AY435" s="74"/>
      <c r="AZ435" s="74"/>
      <c r="BA435" s="74"/>
      <c r="BB435" s="74"/>
      <c r="BC435" s="74"/>
      <c r="BD435" s="74"/>
      <c r="BE435" s="74"/>
      <c r="BF435" s="74"/>
    </row>
    <row r="436" spans="2:58" x14ac:dyDescent="0.3">
      <c r="B436" t="s">
        <v>1019</v>
      </c>
      <c r="E436" s="74"/>
      <c r="F436" s="74"/>
      <c r="G436" s="74"/>
      <c r="H436" s="74"/>
      <c r="I436" s="74"/>
      <c r="J436" s="74"/>
      <c r="K436" s="74"/>
      <c r="L436" s="74"/>
      <c r="M436" s="74"/>
      <c r="N436" s="74"/>
      <c r="O436" s="74"/>
      <c r="P436" s="74"/>
      <c r="Q436" s="74"/>
      <c r="R436" s="74"/>
      <c r="S436" s="74"/>
      <c r="T436" s="74"/>
      <c r="U436" s="74"/>
      <c r="V436" s="74"/>
      <c r="W436" s="74"/>
      <c r="X436" s="74"/>
      <c r="Y436" s="74"/>
      <c r="Z436" s="74"/>
      <c r="AA436" s="74"/>
      <c r="AB436" s="74"/>
      <c r="AC436" s="74"/>
      <c r="AD436" s="74"/>
      <c r="AE436" s="74"/>
      <c r="AF436" s="74"/>
      <c r="AG436" s="74"/>
      <c r="AH436" s="74"/>
      <c r="AI436" s="74"/>
      <c r="AJ436" s="74"/>
      <c r="AK436" s="74"/>
      <c r="AL436" s="74"/>
      <c r="AM436" s="74"/>
      <c r="AN436" s="74"/>
      <c r="AO436" s="74"/>
      <c r="AP436" s="74"/>
      <c r="AQ436" s="74"/>
      <c r="AR436" s="74"/>
      <c r="AS436" s="74"/>
      <c r="AT436" s="74"/>
      <c r="AU436" s="74"/>
      <c r="AV436" s="74"/>
      <c r="AW436" s="74"/>
      <c r="AX436" s="74"/>
      <c r="AY436" s="74"/>
      <c r="AZ436" s="74"/>
      <c r="BA436" s="74"/>
      <c r="BB436" s="74"/>
      <c r="BC436" s="74"/>
      <c r="BD436" s="74"/>
      <c r="BE436" s="74"/>
      <c r="BF436" s="74"/>
    </row>
    <row r="437" spans="2:58" x14ac:dyDescent="0.3">
      <c r="B437" t="s">
        <v>1019</v>
      </c>
      <c r="E437" s="74"/>
      <c r="F437" s="74"/>
      <c r="G437" s="74"/>
      <c r="H437" s="74"/>
      <c r="I437" s="74"/>
      <c r="J437" s="74"/>
      <c r="K437" s="74"/>
      <c r="L437" s="74"/>
      <c r="M437" s="74"/>
      <c r="N437" s="74"/>
      <c r="O437" s="74"/>
      <c r="P437" s="74"/>
      <c r="Q437" s="74"/>
      <c r="R437" s="74"/>
      <c r="S437" s="74"/>
      <c r="T437" s="74"/>
      <c r="U437" s="74"/>
      <c r="V437" s="74"/>
      <c r="W437" s="74"/>
      <c r="X437" s="74"/>
      <c r="Y437" s="74"/>
      <c r="Z437" s="74"/>
      <c r="AA437" s="74"/>
      <c r="AB437" s="74"/>
      <c r="AC437" s="74"/>
      <c r="AD437" s="74"/>
      <c r="AE437" s="74"/>
      <c r="AF437" s="74"/>
      <c r="AG437" s="74"/>
      <c r="AH437" s="74"/>
      <c r="AI437" s="74"/>
      <c r="AJ437" s="74"/>
      <c r="AK437" s="74"/>
      <c r="AL437" s="74"/>
      <c r="AM437" s="74"/>
      <c r="AN437" s="74"/>
      <c r="AO437" s="74"/>
      <c r="AP437" s="74"/>
      <c r="AQ437" s="74"/>
      <c r="AR437" s="74"/>
      <c r="AS437" s="74"/>
      <c r="AT437" s="74"/>
      <c r="AU437" s="74"/>
      <c r="AV437" s="74"/>
      <c r="AW437" s="74"/>
      <c r="AX437" s="74"/>
      <c r="AY437" s="74"/>
      <c r="AZ437" s="74"/>
      <c r="BA437" s="74"/>
      <c r="BB437" s="74"/>
      <c r="BC437" s="74"/>
      <c r="BD437" s="74"/>
      <c r="BE437" s="74"/>
      <c r="BF437" s="74"/>
    </row>
    <row r="438" spans="2:58" x14ac:dyDescent="0.3">
      <c r="B438" t="s">
        <v>1019</v>
      </c>
      <c r="E438" s="74"/>
      <c r="F438" s="74"/>
      <c r="G438" s="74"/>
      <c r="H438" s="74"/>
      <c r="I438" s="74"/>
      <c r="J438" s="74"/>
      <c r="K438" s="74"/>
      <c r="L438" s="74"/>
      <c r="M438" s="74"/>
      <c r="N438" s="74"/>
      <c r="O438" s="74"/>
      <c r="P438" s="74"/>
      <c r="Q438" s="74"/>
      <c r="R438" s="74"/>
      <c r="S438" s="74"/>
      <c r="T438" s="74"/>
      <c r="U438" s="74"/>
      <c r="V438" s="74"/>
      <c r="W438" s="74"/>
      <c r="X438" s="74"/>
      <c r="Y438" s="74"/>
      <c r="Z438" s="74"/>
      <c r="AA438" s="74"/>
      <c r="AB438" s="74"/>
      <c r="AC438" s="74"/>
      <c r="AD438" s="74"/>
      <c r="AE438" s="74"/>
      <c r="AF438" s="74"/>
      <c r="AG438" s="74"/>
      <c r="AH438" s="74"/>
      <c r="AI438" s="74"/>
      <c r="AJ438" s="74"/>
      <c r="AK438" s="74"/>
      <c r="AL438" s="74"/>
      <c r="AM438" s="74"/>
      <c r="AN438" s="74"/>
      <c r="AO438" s="74"/>
      <c r="AP438" s="74"/>
      <c r="AQ438" s="74"/>
      <c r="AR438" s="74"/>
      <c r="AS438" s="74"/>
      <c r="AT438" s="74"/>
      <c r="AU438" s="74"/>
      <c r="AV438" s="74"/>
      <c r="AW438" s="74"/>
      <c r="AX438" s="74"/>
      <c r="AY438" s="74"/>
      <c r="AZ438" s="74"/>
      <c r="BA438" s="74"/>
      <c r="BB438" s="74"/>
      <c r="BC438" s="74"/>
      <c r="BD438" s="74"/>
      <c r="BE438" s="74"/>
      <c r="BF438" s="74"/>
    </row>
    <row r="439" spans="2:58" x14ac:dyDescent="0.3">
      <c r="B439" t="s">
        <v>1019</v>
      </c>
      <c r="E439" s="74"/>
      <c r="F439" s="74"/>
      <c r="G439" s="74"/>
      <c r="H439" s="74"/>
      <c r="I439" s="74"/>
      <c r="J439" s="74"/>
      <c r="K439" s="74"/>
      <c r="L439" s="74"/>
      <c r="M439" s="74"/>
      <c r="N439" s="74"/>
      <c r="O439" s="74"/>
      <c r="P439" s="74"/>
      <c r="Q439" s="74"/>
      <c r="R439" s="74"/>
      <c r="S439" s="74"/>
      <c r="T439" s="74"/>
      <c r="U439" s="74"/>
      <c r="V439" s="74"/>
      <c r="W439" s="74"/>
      <c r="X439" s="74"/>
      <c r="Y439" s="74"/>
      <c r="Z439" s="74"/>
      <c r="AA439" s="74"/>
      <c r="AB439" s="74"/>
      <c r="AC439" s="74"/>
      <c r="AD439" s="74"/>
      <c r="AE439" s="74"/>
      <c r="AF439" s="74"/>
      <c r="AG439" s="74"/>
      <c r="AH439" s="74"/>
      <c r="AI439" s="74"/>
      <c r="AJ439" s="74"/>
      <c r="AK439" s="74"/>
      <c r="AL439" s="74"/>
      <c r="AM439" s="74"/>
      <c r="AN439" s="74"/>
      <c r="AO439" s="74"/>
      <c r="AP439" s="74"/>
      <c r="AQ439" s="74"/>
      <c r="AR439" s="74"/>
      <c r="AS439" s="74"/>
      <c r="AT439" s="74"/>
      <c r="AU439" s="74"/>
      <c r="AV439" s="74"/>
      <c r="AW439" s="74"/>
      <c r="AX439" s="74"/>
      <c r="AY439" s="74"/>
      <c r="AZ439" s="74"/>
      <c r="BA439" s="74"/>
      <c r="BB439" s="74"/>
      <c r="BC439" s="74"/>
      <c r="BD439" s="74"/>
      <c r="BE439" s="74"/>
      <c r="BF439" s="74"/>
    </row>
    <row r="440" spans="2:58" x14ac:dyDescent="0.3">
      <c r="B440" t="s">
        <v>1019</v>
      </c>
      <c r="E440" s="74"/>
      <c r="F440" s="74"/>
      <c r="G440" s="74"/>
      <c r="H440" s="74"/>
      <c r="I440" s="74"/>
      <c r="J440" s="74"/>
      <c r="K440" s="74"/>
      <c r="L440" s="74"/>
      <c r="M440" s="74"/>
      <c r="N440" s="74"/>
      <c r="O440" s="74"/>
      <c r="P440" s="74"/>
      <c r="Q440" s="74"/>
      <c r="R440" s="74"/>
      <c r="S440" s="74"/>
      <c r="T440" s="74"/>
      <c r="U440" s="74"/>
      <c r="V440" s="74"/>
      <c r="W440" s="74"/>
      <c r="X440" s="74"/>
      <c r="Y440" s="74"/>
      <c r="Z440" s="74"/>
      <c r="AA440" s="74"/>
      <c r="AB440" s="74"/>
      <c r="AC440" s="74"/>
      <c r="AD440" s="74"/>
      <c r="AE440" s="74"/>
      <c r="AF440" s="74"/>
      <c r="AG440" s="74"/>
      <c r="AH440" s="74"/>
      <c r="AI440" s="74"/>
      <c r="AJ440" s="74"/>
      <c r="AK440" s="74"/>
      <c r="AL440" s="74"/>
      <c r="AM440" s="74"/>
      <c r="AN440" s="74"/>
      <c r="AO440" s="74"/>
      <c r="AP440" s="74"/>
      <c r="AQ440" s="74"/>
      <c r="AR440" s="74"/>
      <c r="AS440" s="74"/>
      <c r="AT440" s="74"/>
      <c r="AU440" s="74"/>
      <c r="AV440" s="74"/>
      <c r="AW440" s="74"/>
      <c r="AX440" s="74"/>
      <c r="AY440" s="74"/>
      <c r="AZ440" s="74"/>
      <c r="BA440" s="74"/>
      <c r="BB440" s="74"/>
      <c r="BC440" s="74"/>
      <c r="BD440" s="74"/>
      <c r="BE440" s="74"/>
      <c r="BF440" s="74"/>
    </row>
    <row r="441" spans="2:58" x14ac:dyDescent="0.3">
      <c r="B441" t="s">
        <v>1019</v>
      </c>
      <c r="E441" s="74"/>
      <c r="F441" s="74"/>
      <c r="G441" s="74"/>
      <c r="H441" s="74"/>
      <c r="I441" s="74"/>
      <c r="J441" s="74"/>
      <c r="K441" s="74"/>
      <c r="L441" s="74"/>
      <c r="M441" s="74"/>
      <c r="N441" s="74"/>
      <c r="O441" s="74"/>
      <c r="P441" s="74"/>
      <c r="Q441" s="74"/>
      <c r="R441" s="74"/>
      <c r="S441" s="74"/>
      <c r="T441" s="74"/>
      <c r="U441" s="74"/>
      <c r="V441" s="74"/>
      <c r="W441" s="74"/>
      <c r="X441" s="74"/>
      <c r="Y441" s="74"/>
      <c r="Z441" s="74"/>
      <c r="AA441" s="74"/>
      <c r="AB441" s="74"/>
      <c r="AC441" s="74"/>
      <c r="AD441" s="74"/>
      <c r="AE441" s="74"/>
      <c r="AF441" s="74"/>
      <c r="AG441" s="74"/>
      <c r="AH441" s="74"/>
      <c r="AI441" s="74"/>
      <c r="AJ441" s="74"/>
      <c r="AK441" s="74"/>
      <c r="AL441" s="74"/>
      <c r="AM441" s="74"/>
      <c r="AN441" s="74"/>
      <c r="AO441" s="74"/>
      <c r="AP441" s="74"/>
      <c r="AQ441" s="74"/>
      <c r="AR441" s="74"/>
      <c r="AS441" s="74"/>
      <c r="AT441" s="74"/>
      <c r="AU441" s="74"/>
      <c r="AV441" s="74"/>
      <c r="AW441" s="74"/>
      <c r="AX441" s="74"/>
      <c r="AY441" s="74"/>
      <c r="AZ441" s="74"/>
      <c r="BA441" s="74"/>
      <c r="BB441" s="74"/>
      <c r="BC441" s="74"/>
      <c r="BD441" s="74"/>
      <c r="BE441" s="74"/>
      <c r="BF441" s="74"/>
    </row>
    <row r="442" spans="2:58" x14ac:dyDescent="0.3">
      <c r="B442" t="s">
        <v>1019</v>
      </c>
      <c r="E442" s="74"/>
      <c r="F442" s="74"/>
      <c r="G442" s="74"/>
      <c r="H442" s="74"/>
      <c r="I442" s="74"/>
      <c r="J442" s="74"/>
      <c r="K442" s="74"/>
      <c r="L442" s="74"/>
      <c r="M442" s="74"/>
      <c r="N442" s="74"/>
      <c r="O442" s="74"/>
      <c r="P442" s="74"/>
      <c r="Q442" s="74"/>
      <c r="R442" s="74"/>
      <c r="S442" s="74"/>
      <c r="T442" s="74"/>
      <c r="U442" s="74"/>
      <c r="V442" s="74"/>
      <c r="W442" s="74"/>
      <c r="X442" s="74"/>
      <c r="Y442" s="74"/>
      <c r="Z442" s="74"/>
      <c r="AA442" s="74"/>
      <c r="AB442" s="74"/>
      <c r="AC442" s="74"/>
      <c r="AD442" s="74"/>
      <c r="AE442" s="74"/>
      <c r="AF442" s="74"/>
      <c r="AG442" s="74"/>
      <c r="AH442" s="74"/>
      <c r="AI442" s="74"/>
      <c r="AJ442" s="74"/>
      <c r="AK442" s="74"/>
      <c r="AL442" s="74"/>
      <c r="AM442" s="74"/>
      <c r="AN442" s="74"/>
      <c r="AO442" s="74"/>
      <c r="AP442" s="74"/>
      <c r="AQ442" s="74"/>
      <c r="AR442" s="74"/>
      <c r="AS442" s="74"/>
      <c r="AT442" s="74"/>
      <c r="AU442" s="74"/>
      <c r="AV442" s="74"/>
      <c r="AW442" s="74"/>
      <c r="AX442" s="74"/>
      <c r="AY442" s="74"/>
      <c r="AZ442" s="74"/>
      <c r="BA442" s="74"/>
      <c r="BB442" s="74"/>
      <c r="BC442" s="74"/>
      <c r="BD442" s="74"/>
      <c r="BE442" s="74"/>
      <c r="BF442" s="74"/>
    </row>
    <row r="443" spans="2:58" x14ac:dyDescent="0.3">
      <c r="B443" t="s">
        <v>1019</v>
      </c>
      <c r="E443" s="74"/>
      <c r="F443" s="74"/>
      <c r="G443" s="74"/>
      <c r="H443" s="74"/>
      <c r="I443" s="74"/>
      <c r="J443" s="74"/>
      <c r="K443" s="74"/>
      <c r="L443" s="74"/>
      <c r="M443" s="74"/>
      <c r="N443" s="74"/>
      <c r="O443" s="74"/>
      <c r="P443" s="74"/>
      <c r="Q443" s="74"/>
      <c r="R443" s="74"/>
      <c r="S443" s="74"/>
      <c r="T443" s="74"/>
      <c r="U443" s="74"/>
      <c r="V443" s="74"/>
      <c r="W443" s="74"/>
      <c r="X443" s="74"/>
      <c r="Y443" s="74"/>
      <c r="Z443" s="74"/>
      <c r="AA443" s="74"/>
      <c r="AB443" s="74"/>
      <c r="AC443" s="74"/>
      <c r="AD443" s="74"/>
      <c r="AE443" s="74"/>
      <c r="AF443" s="74"/>
      <c r="AG443" s="74"/>
      <c r="AH443" s="74"/>
      <c r="AI443" s="74"/>
      <c r="AJ443" s="74"/>
      <c r="AK443" s="74"/>
      <c r="AL443" s="74"/>
      <c r="AM443" s="74"/>
      <c r="AN443" s="74"/>
      <c r="AO443" s="74"/>
      <c r="AP443" s="74"/>
      <c r="AQ443" s="74"/>
      <c r="AR443" s="74"/>
      <c r="AS443" s="74"/>
      <c r="AT443" s="74"/>
      <c r="AU443" s="74"/>
      <c r="AV443" s="74"/>
      <c r="AW443" s="74"/>
      <c r="AX443" s="74"/>
      <c r="AY443" s="74"/>
      <c r="AZ443" s="74"/>
      <c r="BA443" s="74"/>
      <c r="BB443" s="74"/>
      <c r="BC443" s="74"/>
      <c r="BD443" s="74"/>
      <c r="BE443" s="74"/>
      <c r="BF443" s="74"/>
    </row>
    <row r="444" spans="2:58" x14ac:dyDescent="0.3">
      <c r="B444" t="s">
        <v>1019</v>
      </c>
      <c r="E444" s="74"/>
      <c r="F444" s="74"/>
      <c r="G444" s="74"/>
      <c r="H444" s="74"/>
      <c r="I444" s="74"/>
      <c r="J444" s="74"/>
      <c r="K444" s="74"/>
      <c r="L444" s="74"/>
      <c r="M444" s="74"/>
      <c r="N444" s="74"/>
      <c r="O444" s="74"/>
      <c r="P444" s="74"/>
      <c r="Q444" s="74"/>
      <c r="R444" s="74"/>
      <c r="S444" s="74"/>
      <c r="T444" s="74"/>
      <c r="U444" s="74"/>
      <c r="V444" s="74"/>
      <c r="W444" s="74"/>
      <c r="X444" s="74"/>
      <c r="Y444" s="74"/>
      <c r="Z444" s="74"/>
      <c r="AA444" s="74"/>
      <c r="AB444" s="74"/>
      <c r="AC444" s="74"/>
      <c r="AD444" s="74"/>
      <c r="AE444" s="74"/>
      <c r="AF444" s="74"/>
      <c r="AG444" s="74"/>
      <c r="AH444" s="74"/>
      <c r="AI444" s="74"/>
      <c r="AJ444" s="74"/>
      <c r="AK444" s="74"/>
      <c r="AL444" s="74"/>
      <c r="AM444" s="74"/>
      <c r="AN444" s="74"/>
      <c r="AO444" s="74"/>
      <c r="AP444" s="74"/>
      <c r="AQ444" s="74"/>
      <c r="AR444" s="74"/>
      <c r="AS444" s="74"/>
      <c r="AT444" s="74"/>
      <c r="AU444" s="74"/>
      <c r="AV444" s="74"/>
      <c r="AW444" s="74"/>
      <c r="AX444" s="74"/>
      <c r="AY444" s="74"/>
      <c r="AZ444" s="74"/>
      <c r="BA444" s="74"/>
      <c r="BB444" s="74"/>
      <c r="BC444" s="74"/>
      <c r="BD444" s="74"/>
      <c r="BE444" s="74"/>
      <c r="BF444" s="74"/>
    </row>
    <row r="445" spans="2:58" x14ac:dyDescent="0.3">
      <c r="B445" t="s">
        <v>1019</v>
      </c>
      <c r="E445" s="74"/>
      <c r="F445" s="74"/>
      <c r="G445" s="74"/>
      <c r="H445" s="74"/>
      <c r="I445" s="74"/>
      <c r="J445" s="74"/>
      <c r="K445" s="74"/>
      <c r="L445" s="74"/>
      <c r="M445" s="74"/>
      <c r="N445" s="74"/>
      <c r="O445" s="74"/>
      <c r="P445" s="74"/>
      <c r="Q445" s="74"/>
      <c r="R445" s="74"/>
      <c r="S445" s="74"/>
      <c r="T445" s="74"/>
      <c r="U445" s="74"/>
      <c r="V445" s="74"/>
      <c r="W445" s="74"/>
      <c r="X445" s="74"/>
      <c r="Y445" s="74"/>
      <c r="Z445" s="74"/>
      <c r="AA445" s="74"/>
      <c r="AB445" s="74"/>
      <c r="AC445" s="74"/>
      <c r="AD445" s="74"/>
      <c r="AE445" s="74"/>
      <c r="AF445" s="74"/>
      <c r="AG445" s="74"/>
      <c r="AH445" s="74"/>
      <c r="AI445" s="74"/>
      <c r="AJ445" s="74"/>
      <c r="AK445" s="74"/>
      <c r="AL445" s="74"/>
      <c r="AM445" s="74"/>
      <c r="AN445" s="74"/>
      <c r="AO445" s="74"/>
      <c r="AP445" s="74"/>
      <c r="AQ445" s="74"/>
      <c r="AR445" s="74"/>
      <c r="AS445" s="74"/>
      <c r="AT445" s="74"/>
      <c r="AU445" s="74"/>
      <c r="AV445" s="74"/>
      <c r="AW445" s="74"/>
      <c r="AX445" s="74"/>
      <c r="AY445" s="74"/>
      <c r="AZ445" s="74"/>
      <c r="BA445" s="74"/>
      <c r="BB445" s="74"/>
      <c r="BC445" s="74"/>
      <c r="BD445" s="74"/>
      <c r="BE445" s="74"/>
      <c r="BF445" s="74"/>
    </row>
    <row r="446" spans="2:58" x14ac:dyDescent="0.3">
      <c r="B446" t="s">
        <v>1019</v>
      </c>
      <c r="E446" s="74"/>
      <c r="F446" s="74"/>
      <c r="G446" s="74"/>
      <c r="H446" s="74"/>
      <c r="I446" s="74"/>
      <c r="J446" s="74"/>
      <c r="K446" s="74"/>
      <c r="L446" s="74"/>
      <c r="M446" s="74"/>
      <c r="N446" s="74"/>
      <c r="O446" s="74"/>
      <c r="P446" s="74"/>
      <c r="Q446" s="74"/>
      <c r="R446" s="74"/>
      <c r="S446" s="74"/>
      <c r="T446" s="74"/>
      <c r="U446" s="74"/>
      <c r="V446" s="74"/>
      <c r="W446" s="74"/>
      <c r="X446" s="74"/>
      <c r="Y446" s="74"/>
      <c r="Z446" s="74"/>
      <c r="AA446" s="74"/>
      <c r="AB446" s="74"/>
      <c r="AC446" s="74"/>
      <c r="AD446" s="74"/>
      <c r="AE446" s="74"/>
      <c r="AF446" s="74"/>
      <c r="AG446" s="74"/>
      <c r="AH446" s="74"/>
      <c r="AI446" s="74"/>
      <c r="AJ446" s="74"/>
      <c r="AK446" s="74"/>
      <c r="AL446" s="74"/>
      <c r="AM446" s="74"/>
      <c r="AN446" s="74"/>
      <c r="AO446" s="74"/>
      <c r="AP446" s="74"/>
      <c r="AQ446" s="74"/>
      <c r="AR446" s="74"/>
      <c r="AS446" s="74"/>
      <c r="AT446" s="74"/>
      <c r="AU446" s="74"/>
      <c r="AV446" s="74"/>
      <c r="AW446" s="74"/>
      <c r="AX446" s="74"/>
      <c r="AY446" s="74"/>
      <c r="AZ446" s="74"/>
      <c r="BA446" s="74"/>
      <c r="BB446" s="74"/>
      <c r="BC446" s="74"/>
      <c r="BD446" s="74"/>
      <c r="BE446" s="74"/>
      <c r="BF446" s="74"/>
    </row>
    <row r="447" spans="2:58" x14ac:dyDescent="0.3">
      <c r="B447" t="s">
        <v>1019</v>
      </c>
      <c r="E447" s="74"/>
      <c r="F447" s="74"/>
      <c r="G447" s="74"/>
      <c r="H447" s="74"/>
      <c r="I447" s="74"/>
      <c r="J447" s="74"/>
      <c r="K447" s="74"/>
      <c r="L447" s="74"/>
      <c r="M447" s="74"/>
      <c r="N447" s="74"/>
      <c r="O447" s="74"/>
      <c r="P447" s="74"/>
      <c r="Q447" s="74"/>
      <c r="R447" s="74"/>
      <c r="S447" s="74"/>
      <c r="T447" s="74"/>
      <c r="U447" s="74"/>
      <c r="V447" s="74"/>
      <c r="W447" s="74"/>
      <c r="X447" s="74"/>
      <c r="Y447" s="74"/>
      <c r="Z447" s="74"/>
      <c r="AA447" s="74"/>
      <c r="AB447" s="74"/>
      <c r="AC447" s="74"/>
      <c r="AD447" s="74"/>
      <c r="AE447" s="74"/>
      <c r="AF447" s="74"/>
      <c r="AG447" s="74"/>
      <c r="AH447" s="74"/>
      <c r="AI447" s="74"/>
      <c r="AJ447" s="74"/>
      <c r="AK447" s="74"/>
      <c r="AL447" s="74"/>
      <c r="AM447" s="74"/>
      <c r="AN447" s="74"/>
      <c r="AO447" s="74"/>
      <c r="AP447" s="74"/>
      <c r="AQ447" s="74"/>
      <c r="AR447" s="74"/>
      <c r="AS447" s="74"/>
      <c r="AT447" s="74"/>
      <c r="AU447" s="74"/>
      <c r="AV447" s="74"/>
      <c r="AW447" s="74"/>
      <c r="AX447" s="74"/>
      <c r="AY447" s="74"/>
      <c r="AZ447" s="74"/>
      <c r="BA447" s="74"/>
      <c r="BB447" s="74"/>
      <c r="BC447" s="74"/>
      <c r="BD447" s="74"/>
      <c r="BE447" s="74"/>
      <c r="BF447" s="74"/>
    </row>
    <row r="448" spans="2:58" x14ac:dyDescent="0.3">
      <c r="B448" t="s">
        <v>1019</v>
      </c>
      <c r="E448" s="74"/>
      <c r="F448" s="74"/>
      <c r="G448" s="74"/>
      <c r="H448" s="74"/>
      <c r="I448" s="74"/>
      <c r="J448" s="74"/>
      <c r="K448" s="74"/>
      <c r="L448" s="74"/>
      <c r="M448" s="74"/>
      <c r="N448" s="74"/>
      <c r="O448" s="74"/>
      <c r="P448" s="74"/>
      <c r="Q448" s="74"/>
      <c r="R448" s="74"/>
      <c r="S448" s="74"/>
      <c r="T448" s="74"/>
      <c r="U448" s="74"/>
      <c r="V448" s="74"/>
      <c r="W448" s="74"/>
      <c r="X448" s="74"/>
      <c r="Y448" s="74"/>
      <c r="Z448" s="74"/>
      <c r="AA448" s="74"/>
      <c r="AB448" s="74"/>
      <c r="AC448" s="74"/>
      <c r="AD448" s="74"/>
      <c r="AE448" s="74"/>
      <c r="AF448" s="74"/>
      <c r="AG448" s="74"/>
      <c r="AH448" s="74"/>
      <c r="AI448" s="74"/>
      <c r="AJ448" s="74"/>
      <c r="AK448" s="74"/>
      <c r="AL448" s="74"/>
      <c r="AM448" s="74"/>
      <c r="AN448" s="74"/>
      <c r="AO448" s="74"/>
      <c r="AP448" s="74"/>
      <c r="AQ448" s="74"/>
      <c r="AR448" s="74"/>
      <c r="AS448" s="74"/>
      <c r="AT448" s="74"/>
      <c r="AU448" s="74"/>
      <c r="AV448" s="74"/>
      <c r="AW448" s="74"/>
      <c r="AX448" s="74"/>
      <c r="AY448" s="74"/>
      <c r="AZ448" s="74"/>
      <c r="BA448" s="74"/>
      <c r="BB448" s="74"/>
      <c r="BC448" s="74"/>
      <c r="BD448" s="74"/>
      <c r="BE448" s="74"/>
      <c r="BF448" s="74"/>
    </row>
    <row r="449" spans="2:58" x14ac:dyDescent="0.3">
      <c r="B449" t="s">
        <v>1019</v>
      </c>
      <c r="E449" s="74"/>
      <c r="F449" s="74"/>
      <c r="G449" s="74"/>
      <c r="H449" s="74"/>
      <c r="I449" s="74"/>
      <c r="J449" s="74"/>
      <c r="K449" s="74"/>
      <c r="L449" s="74"/>
      <c r="M449" s="74"/>
      <c r="N449" s="74"/>
      <c r="O449" s="74"/>
      <c r="P449" s="74"/>
      <c r="Q449" s="74"/>
      <c r="R449" s="74"/>
      <c r="S449" s="74"/>
      <c r="T449" s="74"/>
      <c r="U449" s="74"/>
      <c r="V449" s="74"/>
      <c r="W449" s="74"/>
      <c r="X449" s="74"/>
      <c r="Y449" s="74"/>
      <c r="Z449" s="74"/>
      <c r="AA449" s="74"/>
      <c r="AB449" s="74"/>
      <c r="AC449" s="74"/>
      <c r="AD449" s="74"/>
      <c r="AE449" s="74"/>
      <c r="AF449" s="74"/>
      <c r="AG449" s="74"/>
      <c r="AH449" s="74"/>
      <c r="AI449" s="74"/>
      <c r="AJ449" s="74"/>
      <c r="AK449" s="74"/>
      <c r="AL449" s="74"/>
      <c r="AM449" s="74"/>
      <c r="AN449" s="74"/>
      <c r="AO449" s="74"/>
      <c r="AP449" s="74"/>
      <c r="AQ449" s="74"/>
      <c r="AR449" s="74"/>
      <c r="AS449" s="74"/>
      <c r="AT449" s="74"/>
      <c r="AU449" s="74"/>
      <c r="AV449" s="74"/>
      <c r="AW449" s="74"/>
      <c r="AX449" s="74"/>
      <c r="AY449" s="74"/>
      <c r="AZ449" s="74"/>
      <c r="BA449" s="74"/>
      <c r="BB449" s="74"/>
      <c r="BC449" s="74"/>
      <c r="BD449" s="74"/>
      <c r="BE449" s="74"/>
      <c r="BF449" s="74"/>
    </row>
    <row r="450" spans="2:58" x14ac:dyDescent="0.3">
      <c r="B450" t="s">
        <v>1019</v>
      </c>
      <c r="E450" s="74"/>
      <c r="F450" s="74"/>
      <c r="G450" s="74"/>
      <c r="H450" s="74"/>
      <c r="I450" s="74"/>
      <c r="J450" s="74"/>
      <c r="K450" s="74"/>
      <c r="L450" s="74"/>
      <c r="M450" s="74"/>
      <c r="N450" s="74"/>
      <c r="O450" s="74"/>
      <c r="P450" s="74"/>
      <c r="Q450" s="74"/>
      <c r="R450" s="74"/>
      <c r="S450" s="74"/>
      <c r="T450" s="74"/>
      <c r="U450" s="74"/>
      <c r="V450" s="74"/>
      <c r="W450" s="74"/>
      <c r="X450" s="74"/>
      <c r="Y450" s="74"/>
      <c r="Z450" s="74"/>
      <c r="AA450" s="74"/>
      <c r="AB450" s="74"/>
      <c r="AC450" s="74"/>
      <c r="AD450" s="74"/>
      <c r="AE450" s="74"/>
      <c r="AF450" s="74"/>
      <c r="AG450" s="74"/>
      <c r="AH450" s="74"/>
      <c r="AI450" s="74"/>
      <c r="AJ450" s="74"/>
      <c r="AK450" s="74"/>
      <c r="AL450" s="74"/>
      <c r="AM450" s="74"/>
      <c r="AN450" s="74"/>
      <c r="AO450" s="74"/>
      <c r="AP450" s="74"/>
      <c r="AQ450" s="74"/>
      <c r="AR450" s="74"/>
      <c r="AS450" s="74"/>
      <c r="AT450" s="74"/>
      <c r="AU450" s="74"/>
      <c r="AV450" s="74"/>
      <c r="AW450" s="74"/>
      <c r="AX450" s="74"/>
      <c r="AY450" s="74"/>
      <c r="AZ450" s="74"/>
      <c r="BA450" s="74"/>
      <c r="BB450" s="74"/>
      <c r="BC450" s="74"/>
      <c r="BD450" s="74"/>
      <c r="BE450" s="74"/>
      <c r="BF450" s="74"/>
    </row>
    <row r="451" spans="2:58" x14ac:dyDescent="0.3">
      <c r="B451" t="s">
        <v>1019</v>
      </c>
      <c r="E451" s="74"/>
      <c r="F451" s="74"/>
      <c r="G451" s="74"/>
      <c r="H451" s="74"/>
      <c r="I451" s="74"/>
      <c r="J451" s="74"/>
      <c r="K451" s="74"/>
      <c r="L451" s="74"/>
      <c r="M451" s="74"/>
      <c r="N451" s="74"/>
      <c r="O451" s="74"/>
      <c r="P451" s="74"/>
      <c r="Q451" s="74"/>
      <c r="R451" s="74"/>
      <c r="S451" s="74"/>
      <c r="T451" s="74"/>
      <c r="U451" s="74"/>
      <c r="V451" s="74"/>
      <c r="W451" s="74"/>
      <c r="X451" s="74"/>
      <c r="Y451" s="74"/>
      <c r="Z451" s="74"/>
      <c r="AA451" s="74"/>
      <c r="AB451" s="74"/>
      <c r="AC451" s="74"/>
      <c r="AD451" s="74"/>
      <c r="AE451" s="74"/>
      <c r="AF451" s="74"/>
      <c r="AG451" s="74"/>
      <c r="AH451" s="74"/>
      <c r="AI451" s="74"/>
      <c r="AJ451" s="74"/>
      <c r="AK451" s="74"/>
      <c r="AL451" s="74"/>
      <c r="AM451" s="74"/>
      <c r="AN451" s="74"/>
      <c r="AO451" s="74"/>
      <c r="AP451" s="74"/>
      <c r="AQ451" s="74"/>
      <c r="AR451" s="74"/>
      <c r="AS451" s="74"/>
      <c r="AT451" s="74"/>
      <c r="AU451" s="74"/>
      <c r="AV451" s="74"/>
      <c r="AW451" s="74"/>
      <c r="AX451" s="74"/>
      <c r="AY451" s="74"/>
      <c r="AZ451" s="74"/>
      <c r="BA451" s="74"/>
      <c r="BB451" s="74"/>
      <c r="BC451" s="74"/>
      <c r="BD451" s="74"/>
      <c r="BE451" s="74"/>
      <c r="BF451" s="74"/>
    </row>
    <row r="452" spans="2:58" x14ac:dyDescent="0.3">
      <c r="B452" t="s">
        <v>1019</v>
      </c>
      <c r="E452" s="74"/>
      <c r="F452" s="74"/>
      <c r="G452" s="74"/>
      <c r="H452" s="74"/>
      <c r="I452" s="74"/>
      <c r="J452" s="74"/>
      <c r="K452" s="74"/>
      <c r="L452" s="74"/>
      <c r="M452" s="74"/>
      <c r="N452" s="74"/>
      <c r="O452" s="74"/>
      <c r="P452" s="74"/>
      <c r="Q452" s="74"/>
      <c r="R452" s="74"/>
      <c r="S452" s="74"/>
      <c r="T452" s="74"/>
      <c r="U452" s="74"/>
      <c r="V452" s="74"/>
      <c r="W452" s="74"/>
      <c r="X452" s="74"/>
      <c r="Y452" s="74"/>
      <c r="Z452" s="74"/>
      <c r="AA452" s="74"/>
      <c r="AB452" s="74"/>
      <c r="AC452" s="74"/>
      <c r="AD452" s="74"/>
      <c r="AE452" s="74"/>
      <c r="AF452" s="74"/>
      <c r="AG452" s="74"/>
      <c r="AH452" s="74"/>
      <c r="AI452" s="74"/>
      <c r="AJ452" s="74"/>
      <c r="AK452" s="74"/>
      <c r="AL452" s="74"/>
      <c r="AM452" s="74"/>
      <c r="AN452" s="74"/>
      <c r="AO452" s="74"/>
      <c r="AP452" s="74"/>
      <c r="AQ452" s="74"/>
      <c r="AR452" s="74"/>
      <c r="AS452" s="74"/>
      <c r="AT452" s="74"/>
      <c r="AU452" s="74"/>
      <c r="AV452" s="74"/>
      <c r="AW452" s="74"/>
      <c r="AX452" s="74"/>
      <c r="AY452" s="74"/>
      <c r="AZ452" s="74"/>
      <c r="BA452" s="74"/>
      <c r="BB452" s="74"/>
      <c r="BC452" s="74"/>
      <c r="BD452" s="74"/>
      <c r="BE452" s="74"/>
      <c r="BF452" s="74"/>
    </row>
    <row r="453" spans="2:58" x14ac:dyDescent="0.3">
      <c r="B453" t="s">
        <v>1019</v>
      </c>
      <c r="E453" s="74"/>
      <c r="F453" s="74"/>
      <c r="G453" s="74"/>
      <c r="H453" s="74"/>
      <c r="I453" s="74"/>
      <c r="J453" s="74"/>
      <c r="K453" s="74"/>
      <c r="L453" s="74"/>
      <c r="M453" s="74"/>
      <c r="N453" s="74"/>
      <c r="O453" s="74"/>
      <c r="P453" s="74"/>
      <c r="Q453" s="74"/>
      <c r="R453" s="74"/>
      <c r="S453" s="74"/>
      <c r="T453" s="74"/>
      <c r="U453" s="74"/>
      <c r="V453" s="74"/>
      <c r="W453" s="74"/>
      <c r="X453" s="74"/>
      <c r="Y453" s="74"/>
      <c r="Z453" s="74"/>
      <c r="AA453" s="74"/>
      <c r="AB453" s="74"/>
      <c r="AC453" s="74"/>
      <c r="AD453" s="74"/>
      <c r="AE453" s="74"/>
      <c r="AF453" s="74"/>
      <c r="AG453" s="74"/>
      <c r="AH453" s="74"/>
      <c r="AI453" s="74"/>
      <c r="AJ453" s="74"/>
      <c r="AK453" s="74"/>
      <c r="AL453" s="74"/>
      <c r="AM453" s="74"/>
      <c r="AN453" s="74"/>
      <c r="AO453" s="74"/>
      <c r="AP453" s="74"/>
      <c r="AQ453" s="74"/>
      <c r="AR453" s="74"/>
      <c r="AS453" s="74"/>
      <c r="AT453" s="74"/>
      <c r="AU453" s="74"/>
      <c r="AV453" s="74"/>
      <c r="AW453" s="74"/>
      <c r="AX453" s="74"/>
      <c r="AY453" s="74"/>
      <c r="AZ453" s="74"/>
      <c r="BA453" s="74"/>
      <c r="BB453" s="74"/>
      <c r="BC453" s="74"/>
      <c r="BD453" s="74"/>
      <c r="BE453" s="74"/>
      <c r="BF453" s="74"/>
    </row>
    <row r="454" spans="2:58" x14ac:dyDescent="0.3">
      <c r="B454" t="s">
        <v>1019</v>
      </c>
      <c r="E454" s="74"/>
      <c r="F454" s="74"/>
      <c r="G454" s="74"/>
      <c r="H454" s="74"/>
      <c r="I454" s="74"/>
      <c r="J454" s="74"/>
      <c r="K454" s="74"/>
      <c r="L454" s="74"/>
      <c r="M454" s="74"/>
      <c r="N454" s="74"/>
      <c r="O454" s="74"/>
      <c r="P454" s="74"/>
      <c r="Q454" s="74"/>
      <c r="R454" s="74"/>
      <c r="S454" s="74"/>
      <c r="T454" s="74"/>
      <c r="U454" s="74"/>
      <c r="V454" s="74"/>
      <c r="W454" s="74"/>
      <c r="X454" s="74"/>
      <c r="Y454" s="74"/>
      <c r="Z454" s="74"/>
      <c r="AA454" s="74"/>
      <c r="AB454" s="74"/>
      <c r="AC454" s="74"/>
      <c r="AD454" s="74"/>
      <c r="AE454" s="74"/>
      <c r="AF454" s="74"/>
      <c r="AG454" s="74"/>
      <c r="AH454" s="74"/>
      <c r="AI454" s="74"/>
      <c r="AJ454" s="74"/>
      <c r="AK454" s="74"/>
      <c r="AL454" s="74"/>
      <c r="AM454" s="74"/>
      <c r="AN454" s="74"/>
      <c r="AO454" s="74"/>
      <c r="AP454" s="74"/>
      <c r="AQ454" s="74"/>
      <c r="AR454" s="74"/>
      <c r="AS454" s="74"/>
      <c r="AT454" s="74"/>
      <c r="AU454" s="74"/>
      <c r="AV454" s="74"/>
      <c r="AW454" s="74"/>
      <c r="AX454" s="74"/>
      <c r="AY454" s="74"/>
      <c r="AZ454" s="74"/>
      <c r="BA454" s="74"/>
      <c r="BB454" s="74"/>
      <c r="BC454" s="74"/>
      <c r="BD454" s="74"/>
      <c r="BE454" s="74"/>
      <c r="BF454" s="74"/>
    </row>
    <row r="455" spans="2:58" x14ac:dyDescent="0.3">
      <c r="B455" t="s">
        <v>1019</v>
      </c>
      <c r="E455" s="74"/>
      <c r="F455" s="74"/>
      <c r="G455" s="74"/>
      <c r="H455" s="74"/>
      <c r="I455" s="74"/>
      <c r="J455" s="74"/>
      <c r="K455" s="74"/>
      <c r="L455" s="74"/>
      <c r="M455" s="74"/>
      <c r="N455" s="74"/>
      <c r="O455" s="74"/>
      <c r="P455" s="74"/>
      <c r="Q455" s="74"/>
      <c r="R455" s="74"/>
      <c r="S455" s="74"/>
      <c r="T455" s="74"/>
      <c r="U455" s="74"/>
      <c r="V455" s="74"/>
      <c r="W455" s="74"/>
      <c r="X455" s="74"/>
      <c r="Y455" s="74"/>
      <c r="Z455" s="74"/>
      <c r="AA455" s="74"/>
      <c r="AB455" s="74"/>
      <c r="AC455" s="74"/>
      <c r="AD455" s="74"/>
      <c r="AE455" s="74"/>
      <c r="AF455" s="74"/>
      <c r="AG455" s="74"/>
      <c r="AH455" s="74"/>
      <c r="AI455" s="74"/>
      <c r="AJ455" s="74"/>
      <c r="AK455" s="74"/>
      <c r="AL455" s="74"/>
      <c r="AM455" s="74"/>
      <c r="AN455" s="74"/>
      <c r="AO455" s="74"/>
      <c r="AP455" s="74"/>
      <c r="AQ455" s="74"/>
      <c r="AR455" s="74"/>
      <c r="AS455" s="74"/>
      <c r="AT455" s="74"/>
      <c r="AU455" s="74"/>
      <c r="AV455" s="74"/>
      <c r="AW455" s="74"/>
      <c r="AX455" s="74"/>
      <c r="AY455" s="74"/>
      <c r="AZ455" s="74"/>
      <c r="BA455" s="74"/>
      <c r="BB455" s="74"/>
      <c r="BC455" s="74"/>
      <c r="BD455" s="74"/>
      <c r="BE455" s="74"/>
      <c r="BF455" s="74"/>
    </row>
    <row r="456" spans="2:58" x14ac:dyDescent="0.3">
      <c r="B456" t="s">
        <v>1019</v>
      </c>
      <c r="E456" s="74"/>
      <c r="F456" s="74"/>
      <c r="G456" s="74"/>
      <c r="H456" s="74"/>
      <c r="I456" s="74"/>
      <c r="J456" s="74"/>
      <c r="K456" s="74"/>
      <c r="L456" s="74"/>
      <c r="M456" s="74"/>
      <c r="N456" s="74"/>
      <c r="O456" s="74"/>
      <c r="P456" s="74"/>
      <c r="Q456" s="74"/>
      <c r="R456" s="74"/>
      <c r="S456" s="74"/>
      <c r="T456" s="74"/>
      <c r="U456" s="74"/>
      <c r="V456" s="74"/>
      <c r="W456" s="74"/>
      <c r="X456" s="74"/>
      <c r="Y456" s="74"/>
      <c r="Z456" s="74"/>
      <c r="AA456" s="74"/>
      <c r="AB456" s="74"/>
      <c r="AC456" s="74"/>
      <c r="AD456" s="74"/>
      <c r="AE456" s="74"/>
      <c r="AF456" s="74"/>
      <c r="AG456" s="74"/>
      <c r="AH456" s="74"/>
      <c r="AI456" s="74"/>
      <c r="AJ456" s="74"/>
      <c r="AK456" s="74"/>
      <c r="AL456" s="74"/>
      <c r="AM456" s="74"/>
      <c r="AN456" s="74"/>
      <c r="AO456" s="74"/>
      <c r="AP456" s="74"/>
      <c r="AQ456" s="74"/>
      <c r="AR456" s="74"/>
      <c r="AS456" s="74"/>
      <c r="AT456" s="74"/>
      <c r="AU456" s="74"/>
      <c r="AV456" s="74"/>
      <c r="AW456" s="74"/>
      <c r="AX456" s="74"/>
      <c r="AY456" s="74"/>
      <c r="AZ456" s="74"/>
      <c r="BA456" s="74"/>
      <c r="BB456" s="74"/>
      <c r="BC456" s="74"/>
      <c r="BD456" s="74"/>
      <c r="BE456" s="74"/>
      <c r="BF456" s="74"/>
    </row>
    <row r="457" spans="2:58" x14ac:dyDescent="0.3">
      <c r="B457" t="s">
        <v>1019</v>
      </c>
      <c r="E457" s="74"/>
      <c r="F457" s="74"/>
      <c r="G457" s="74"/>
      <c r="H457" s="74"/>
      <c r="I457" s="74"/>
      <c r="J457" s="74"/>
      <c r="K457" s="74"/>
      <c r="L457" s="74"/>
      <c r="M457" s="74"/>
      <c r="N457" s="74"/>
      <c r="O457" s="74"/>
      <c r="P457" s="74"/>
      <c r="Q457" s="74"/>
      <c r="R457" s="74"/>
      <c r="S457" s="74"/>
      <c r="T457" s="74"/>
      <c r="U457" s="74"/>
      <c r="V457" s="74"/>
      <c r="W457" s="74"/>
      <c r="X457" s="74"/>
      <c r="Y457" s="74"/>
      <c r="Z457" s="74"/>
      <c r="AA457" s="74"/>
      <c r="AB457" s="74"/>
      <c r="AC457" s="74"/>
      <c r="AD457" s="74"/>
      <c r="AE457" s="74"/>
      <c r="AF457" s="74"/>
      <c r="AG457" s="74"/>
      <c r="AH457" s="74"/>
      <c r="AI457" s="74"/>
      <c r="AJ457" s="74"/>
      <c r="AK457" s="74"/>
      <c r="AL457" s="74"/>
      <c r="AM457" s="74"/>
      <c r="AN457" s="74"/>
      <c r="AO457" s="74"/>
      <c r="AP457" s="74"/>
      <c r="AQ457" s="74"/>
      <c r="AR457" s="74"/>
      <c r="AS457" s="74"/>
      <c r="AT457" s="74"/>
      <c r="AU457" s="74"/>
      <c r="AV457" s="74"/>
      <c r="AW457" s="74"/>
      <c r="AX457" s="74"/>
      <c r="AY457" s="74"/>
      <c r="AZ457" s="74"/>
      <c r="BA457" s="74"/>
      <c r="BB457" s="74"/>
      <c r="BC457" s="74"/>
      <c r="BD457" s="74"/>
      <c r="BE457" s="74"/>
      <c r="BF457" s="74"/>
    </row>
    <row r="458" spans="2:58" x14ac:dyDescent="0.3">
      <c r="B458" t="s">
        <v>1019</v>
      </c>
      <c r="E458" s="74"/>
      <c r="F458" s="74"/>
      <c r="G458" s="74"/>
      <c r="H458" s="74"/>
      <c r="I458" s="74"/>
      <c r="J458" s="74"/>
      <c r="K458" s="74"/>
      <c r="L458" s="74"/>
      <c r="M458" s="74"/>
      <c r="N458" s="74"/>
      <c r="O458" s="74"/>
      <c r="P458" s="74"/>
      <c r="Q458" s="74"/>
      <c r="R458" s="74"/>
      <c r="S458" s="74"/>
      <c r="T458" s="74"/>
      <c r="U458" s="74"/>
      <c r="V458" s="74"/>
      <c r="W458" s="74"/>
      <c r="X458" s="74"/>
      <c r="Y458" s="74"/>
      <c r="Z458" s="74"/>
      <c r="AA458" s="74"/>
      <c r="AB458" s="74"/>
      <c r="AC458" s="74"/>
      <c r="AD458" s="74"/>
      <c r="AE458" s="74"/>
      <c r="AF458" s="74"/>
      <c r="AG458" s="74"/>
      <c r="AH458" s="74"/>
      <c r="AI458" s="74"/>
      <c r="AJ458" s="74"/>
      <c r="AK458" s="74"/>
      <c r="AL458" s="74"/>
      <c r="AM458" s="74"/>
      <c r="AN458" s="74"/>
      <c r="AO458" s="74"/>
      <c r="AP458" s="74"/>
      <c r="AQ458" s="74"/>
      <c r="AR458" s="74"/>
      <c r="AS458" s="74"/>
      <c r="AT458" s="74"/>
      <c r="AU458" s="74"/>
      <c r="AV458" s="74"/>
      <c r="AW458" s="74"/>
      <c r="AX458" s="74"/>
      <c r="AY458" s="74"/>
      <c r="AZ458" s="74"/>
      <c r="BA458" s="74"/>
      <c r="BB458" s="74"/>
      <c r="BC458" s="74"/>
      <c r="BD458" s="74"/>
      <c r="BE458" s="74"/>
      <c r="BF458" s="74"/>
    </row>
    <row r="459" spans="2:58" x14ac:dyDescent="0.3">
      <c r="B459" t="s">
        <v>1019</v>
      </c>
      <c r="E459" s="74"/>
      <c r="F459" s="74"/>
      <c r="G459" s="74"/>
      <c r="H459" s="74"/>
      <c r="I459" s="74"/>
      <c r="J459" s="74"/>
      <c r="K459" s="74"/>
      <c r="L459" s="74"/>
      <c r="M459" s="74"/>
      <c r="N459" s="74"/>
      <c r="O459" s="74"/>
      <c r="P459" s="74"/>
      <c r="Q459" s="74"/>
      <c r="R459" s="74"/>
      <c r="S459" s="74"/>
      <c r="T459" s="74"/>
      <c r="U459" s="74"/>
      <c r="V459" s="74"/>
      <c r="W459" s="74"/>
      <c r="X459" s="74"/>
      <c r="Y459" s="74"/>
      <c r="Z459" s="74"/>
      <c r="AA459" s="74"/>
      <c r="AB459" s="74"/>
      <c r="AC459" s="74"/>
      <c r="AD459" s="74"/>
      <c r="AE459" s="74"/>
      <c r="AF459" s="74"/>
      <c r="AG459" s="74"/>
      <c r="AH459" s="74"/>
      <c r="AI459" s="74"/>
      <c r="AJ459" s="74"/>
      <c r="AK459" s="74"/>
      <c r="AL459" s="74"/>
      <c r="AM459" s="74"/>
      <c r="AN459" s="74"/>
      <c r="AO459" s="74"/>
      <c r="AP459" s="74"/>
      <c r="AQ459" s="74"/>
      <c r="AR459" s="74"/>
      <c r="AS459" s="74"/>
      <c r="AT459" s="74"/>
      <c r="AU459" s="74"/>
      <c r="AV459" s="74"/>
      <c r="AW459" s="74"/>
      <c r="AX459" s="74"/>
      <c r="AY459" s="74"/>
      <c r="AZ459" s="74"/>
      <c r="BA459" s="74"/>
      <c r="BB459" s="74"/>
      <c r="BC459" s="74"/>
      <c r="BD459" s="74"/>
      <c r="BE459" s="74"/>
      <c r="BF459" s="74"/>
    </row>
    <row r="460" spans="2:58" x14ac:dyDescent="0.3">
      <c r="B460" t="s">
        <v>1019</v>
      </c>
      <c r="E460" s="74"/>
      <c r="F460" s="74"/>
      <c r="G460" s="74"/>
      <c r="H460" s="74"/>
      <c r="I460" s="74"/>
      <c r="J460" s="74"/>
      <c r="K460" s="74"/>
      <c r="L460" s="74"/>
      <c r="M460" s="74"/>
      <c r="N460" s="74"/>
      <c r="O460" s="74"/>
      <c r="P460" s="74"/>
      <c r="Q460" s="74"/>
      <c r="R460" s="74"/>
      <c r="S460" s="74"/>
      <c r="T460" s="74"/>
      <c r="U460" s="74"/>
      <c r="V460" s="74"/>
      <c r="W460" s="74"/>
      <c r="X460" s="74"/>
      <c r="Y460" s="74"/>
      <c r="Z460" s="74"/>
      <c r="AA460" s="74"/>
      <c r="AB460" s="74"/>
      <c r="AC460" s="74"/>
      <c r="AD460" s="74"/>
      <c r="AE460" s="74"/>
      <c r="AF460" s="74"/>
      <c r="AG460" s="74"/>
      <c r="AH460" s="74"/>
      <c r="AI460" s="74"/>
      <c r="AJ460" s="74"/>
      <c r="AK460" s="74"/>
      <c r="AL460" s="74"/>
      <c r="AM460" s="74"/>
      <c r="AN460" s="74"/>
      <c r="AO460" s="74"/>
      <c r="AP460" s="74"/>
      <c r="AQ460" s="74"/>
      <c r="AR460" s="74"/>
      <c r="AS460" s="74"/>
      <c r="AT460" s="74"/>
      <c r="AU460" s="74"/>
      <c r="AV460" s="74"/>
      <c r="AW460" s="74"/>
      <c r="AX460" s="74"/>
      <c r="AY460" s="74"/>
      <c r="AZ460" s="74"/>
      <c r="BA460" s="74"/>
      <c r="BB460" s="74"/>
      <c r="BC460" s="74"/>
      <c r="BD460" s="74"/>
      <c r="BE460" s="74"/>
      <c r="BF460" s="74"/>
    </row>
    <row r="461" spans="2:58" x14ac:dyDescent="0.3">
      <c r="B461" t="s">
        <v>1019</v>
      </c>
      <c r="E461" s="74"/>
      <c r="F461" s="74"/>
      <c r="G461" s="74"/>
      <c r="H461" s="74"/>
      <c r="I461" s="74"/>
      <c r="J461" s="74"/>
      <c r="K461" s="74"/>
      <c r="L461" s="74"/>
      <c r="M461" s="74"/>
      <c r="N461" s="74"/>
      <c r="O461" s="74"/>
      <c r="P461" s="74"/>
      <c r="Q461" s="74"/>
      <c r="R461" s="74"/>
      <c r="S461" s="74"/>
      <c r="T461" s="74"/>
      <c r="U461" s="74"/>
      <c r="V461" s="74"/>
      <c r="W461" s="74"/>
      <c r="X461" s="74"/>
      <c r="Y461" s="74"/>
      <c r="Z461" s="74"/>
      <c r="AA461" s="74"/>
      <c r="AB461" s="74"/>
      <c r="AC461" s="74"/>
      <c r="AD461" s="74"/>
      <c r="AE461" s="74"/>
      <c r="AF461" s="74"/>
      <c r="AG461" s="74"/>
      <c r="AH461" s="74"/>
      <c r="AI461" s="74"/>
      <c r="AJ461" s="74"/>
      <c r="AK461" s="74"/>
      <c r="AL461" s="74"/>
      <c r="AM461" s="74"/>
      <c r="AN461" s="74"/>
      <c r="AO461" s="74"/>
      <c r="AP461" s="74"/>
      <c r="AQ461" s="74"/>
      <c r="AR461" s="74"/>
      <c r="AS461" s="74"/>
      <c r="AT461" s="74"/>
      <c r="AU461" s="74"/>
      <c r="AV461" s="74"/>
      <c r="AW461" s="74"/>
      <c r="AX461" s="74"/>
      <c r="AY461" s="74"/>
      <c r="AZ461" s="74"/>
      <c r="BA461" s="74"/>
      <c r="BB461" s="74"/>
      <c r="BC461" s="74"/>
      <c r="BD461" s="74"/>
      <c r="BE461" s="74"/>
      <c r="BF461" s="74"/>
    </row>
    <row r="462" spans="2:58" x14ac:dyDescent="0.3">
      <c r="B462" t="s">
        <v>1019</v>
      </c>
      <c r="E462" s="74"/>
      <c r="F462" s="74"/>
      <c r="G462" s="74"/>
      <c r="H462" s="74"/>
      <c r="I462" s="74"/>
      <c r="J462" s="74"/>
      <c r="K462" s="74"/>
      <c r="L462" s="74"/>
      <c r="M462" s="74"/>
      <c r="N462" s="74"/>
      <c r="O462" s="74"/>
      <c r="P462" s="74"/>
      <c r="Q462" s="74"/>
      <c r="R462" s="74"/>
      <c r="S462" s="74"/>
      <c r="T462" s="74"/>
      <c r="U462" s="74"/>
      <c r="V462" s="74"/>
      <c r="W462" s="74"/>
      <c r="X462" s="74"/>
      <c r="Y462" s="74"/>
      <c r="Z462" s="74"/>
      <c r="AA462" s="74"/>
      <c r="AB462" s="74"/>
      <c r="AC462" s="74"/>
      <c r="AD462" s="74"/>
      <c r="AE462" s="74"/>
      <c r="AF462" s="74"/>
      <c r="AG462" s="74"/>
      <c r="AH462" s="74"/>
      <c r="AI462" s="74"/>
      <c r="AJ462" s="74"/>
      <c r="AK462" s="74"/>
      <c r="AL462" s="74"/>
      <c r="AM462" s="74"/>
      <c r="AN462" s="74"/>
      <c r="AO462" s="74"/>
      <c r="AP462" s="74"/>
      <c r="AQ462" s="74"/>
      <c r="AR462" s="74"/>
      <c r="AS462" s="74"/>
      <c r="AT462" s="74"/>
      <c r="AU462" s="74"/>
      <c r="AV462" s="74"/>
      <c r="AW462" s="74"/>
      <c r="AX462" s="74"/>
      <c r="AY462" s="74"/>
      <c r="AZ462" s="74"/>
      <c r="BA462" s="74"/>
      <c r="BB462" s="74"/>
      <c r="BC462" s="74"/>
      <c r="BD462" s="74"/>
      <c r="BE462" s="74"/>
      <c r="BF462" s="74"/>
    </row>
    <row r="463" spans="2:58" x14ac:dyDescent="0.3">
      <c r="B463" t="s">
        <v>1019</v>
      </c>
      <c r="E463" s="74"/>
      <c r="F463" s="74"/>
      <c r="G463" s="74"/>
      <c r="H463" s="74"/>
      <c r="I463" s="74"/>
      <c r="J463" s="74"/>
      <c r="K463" s="74"/>
      <c r="L463" s="74"/>
      <c r="M463" s="74"/>
      <c r="N463" s="74"/>
      <c r="O463" s="74"/>
      <c r="P463" s="74"/>
      <c r="Q463" s="74"/>
      <c r="R463" s="74"/>
      <c r="S463" s="74"/>
      <c r="T463" s="74"/>
      <c r="U463" s="74"/>
      <c r="V463" s="74"/>
      <c r="W463" s="74"/>
      <c r="X463" s="74"/>
      <c r="Y463" s="74"/>
      <c r="Z463" s="74"/>
      <c r="AA463" s="74"/>
      <c r="AB463" s="74"/>
      <c r="AC463" s="74"/>
      <c r="AD463" s="74"/>
      <c r="AE463" s="74"/>
      <c r="AF463" s="74"/>
      <c r="AG463" s="74"/>
      <c r="AH463" s="74"/>
      <c r="AI463" s="74"/>
      <c r="AJ463" s="74"/>
      <c r="AK463" s="74"/>
      <c r="AL463" s="74"/>
      <c r="AM463" s="74"/>
      <c r="AN463" s="74"/>
      <c r="AO463" s="74"/>
      <c r="AP463" s="74"/>
      <c r="AQ463" s="74"/>
      <c r="AR463" s="74"/>
      <c r="AS463" s="74"/>
      <c r="AT463" s="74"/>
      <c r="AU463" s="74"/>
      <c r="AV463" s="74"/>
      <c r="AW463" s="74"/>
      <c r="AX463" s="74"/>
      <c r="AY463" s="74"/>
      <c r="AZ463" s="74"/>
      <c r="BA463" s="74"/>
      <c r="BB463" s="74"/>
      <c r="BC463" s="74"/>
      <c r="BD463" s="74"/>
      <c r="BE463" s="74"/>
      <c r="BF463" s="74"/>
    </row>
    <row r="464" spans="2:58" x14ac:dyDescent="0.3">
      <c r="B464" t="s">
        <v>1019</v>
      </c>
      <c r="E464" s="74"/>
      <c r="F464" s="74"/>
      <c r="G464" s="74"/>
      <c r="H464" s="74"/>
      <c r="I464" s="74"/>
      <c r="J464" s="74"/>
      <c r="K464" s="74"/>
      <c r="L464" s="74"/>
      <c r="M464" s="74"/>
      <c r="N464" s="74"/>
      <c r="O464" s="74"/>
      <c r="P464" s="74"/>
      <c r="Q464" s="74"/>
      <c r="R464" s="74"/>
      <c r="S464" s="74"/>
      <c r="T464" s="74"/>
      <c r="U464" s="74"/>
      <c r="V464" s="74"/>
      <c r="W464" s="74"/>
      <c r="X464" s="74"/>
      <c r="Y464" s="74"/>
      <c r="Z464" s="74"/>
      <c r="AA464" s="74"/>
      <c r="AB464" s="74"/>
      <c r="AC464" s="74"/>
      <c r="AD464" s="74"/>
      <c r="AE464" s="74"/>
      <c r="AF464" s="74"/>
      <c r="AG464" s="74"/>
      <c r="AH464" s="74"/>
      <c r="AI464" s="74"/>
      <c r="AJ464" s="74"/>
      <c r="AK464" s="74"/>
      <c r="AL464" s="74"/>
      <c r="AM464" s="74"/>
      <c r="AN464" s="74"/>
      <c r="AO464" s="74"/>
      <c r="AP464" s="74"/>
      <c r="AQ464" s="74"/>
      <c r="AR464" s="74"/>
      <c r="AS464" s="74"/>
      <c r="AT464" s="74"/>
      <c r="AU464" s="74"/>
      <c r="AV464" s="74"/>
      <c r="AW464" s="74"/>
      <c r="AX464" s="74"/>
      <c r="AY464" s="74"/>
      <c r="AZ464" s="74"/>
      <c r="BA464" s="74"/>
      <c r="BB464" s="74"/>
      <c r="BC464" s="74"/>
      <c r="BD464" s="74"/>
      <c r="BE464" s="74"/>
      <c r="BF464" s="74"/>
    </row>
    <row r="465" spans="2:58" x14ac:dyDescent="0.3">
      <c r="B465" t="s">
        <v>1019</v>
      </c>
      <c r="E465" s="74"/>
      <c r="F465" s="74"/>
      <c r="G465" s="74"/>
      <c r="H465" s="74"/>
      <c r="I465" s="74"/>
      <c r="J465" s="74"/>
      <c r="K465" s="74"/>
      <c r="L465" s="74"/>
      <c r="M465" s="74"/>
      <c r="N465" s="74"/>
      <c r="O465" s="74"/>
      <c r="P465" s="74"/>
      <c r="Q465" s="74"/>
      <c r="R465" s="74"/>
      <c r="S465" s="74"/>
      <c r="T465" s="74"/>
      <c r="U465" s="74"/>
      <c r="V465" s="74"/>
      <c r="W465" s="74"/>
      <c r="X465" s="74"/>
      <c r="Y465" s="74"/>
      <c r="Z465" s="74"/>
      <c r="AA465" s="74"/>
      <c r="AB465" s="74"/>
      <c r="AC465" s="74"/>
      <c r="AD465" s="74"/>
      <c r="AE465" s="74"/>
      <c r="AF465" s="74"/>
      <c r="AG465" s="74"/>
      <c r="AH465" s="74"/>
      <c r="AI465" s="74"/>
      <c r="AJ465" s="74"/>
      <c r="AK465" s="74"/>
      <c r="AL465" s="74"/>
      <c r="AM465" s="74"/>
      <c r="AN465" s="74"/>
      <c r="AO465" s="74"/>
      <c r="AP465" s="74"/>
      <c r="AQ465" s="74"/>
      <c r="AR465" s="74"/>
      <c r="AS465" s="74"/>
      <c r="AT465" s="74"/>
      <c r="AU465" s="74"/>
      <c r="AV465" s="74"/>
      <c r="AW465" s="74"/>
      <c r="AX465" s="74"/>
      <c r="AY465" s="74"/>
      <c r="AZ465" s="74"/>
      <c r="BA465" s="74"/>
      <c r="BB465" s="74"/>
      <c r="BC465" s="74"/>
      <c r="BD465" s="74"/>
      <c r="BE465" s="74"/>
      <c r="BF465" s="74"/>
    </row>
    <row r="466" spans="2:58" x14ac:dyDescent="0.3">
      <c r="B466" t="s">
        <v>1019</v>
      </c>
      <c r="E466" s="74"/>
      <c r="F466" s="74"/>
      <c r="G466" s="74"/>
      <c r="H466" s="74"/>
      <c r="I466" s="74"/>
      <c r="J466" s="74"/>
      <c r="K466" s="74"/>
      <c r="L466" s="74"/>
      <c r="M466" s="74"/>
      <c r="N466" s="74"/>
      <c r="O466" s="74"/>
      <c r="P466" s="74"/>
      <c r="Q466" s="74"/>
      <c r="R466" s="74"/>
      <c r="S466" s="74"/>
      <c r="T466" s="74"/>
      <c r="U466" s="74"/>
      <c r="V466" s="74"/>
      <c r="W466" s="74"/>
      <c r="X466" s="74"/>
      <c r="Y466" s="74"/>
      <c r="Z466" s="74"/>
      <c r="AA466" s="74"/>
      <c r="AB466" s="74"/>
      <c r="AC466" s="74"/>
      <c r="AD466" s="74"/>
      <c r="AE466" s="74"/>
      <c r="AF466" s="74"/>
      <c r="AG466" s="74"/>
      <c r="AH466" s="74"/>
      <c r="AI466" s="74"/>
      <c r="AJ466" s="74"/>
      <c r="AK466" s="74"/>
      <c r="AL466" s="74"/>
      <c r="AM466" s="74"/>
      <c r="AN466" s="74"/>
      <c r="AO466" s="74"/>
      <c r="AP466" s="74"/>
      <c r="AQ466" s="74"/>
      <c r="AR466" s="74"/>
      <c r="AS466" s="74"/>
      <c r="AT466" s="74"/>
      <c r="AU466" s="74"/>
      <c r="AV466" s="74"/>
      <c r="AW466" s="74"/>
      <c r="AX466" s="74"/>
      <c r="AY466" s="74"/>
      <c r="AZ466" s="74"/>
      <c r="BA466" s="74"/>
      <c r="BB466" s="74"/>
      <c r="BC466" s="74"/>
      <c r="BD466" s="74"/>
      <c r="BE466" s="74"/>
      <c r="BF466" s="74"/>
    </row>
    <row r="467" spans="2:58" x14ac:dyDescent="0.3">
      <c r="B467" t="s">
        <v>1019</v>
      </c>
      <c r="E467" s="74"/>
      <c r="F467" s="74"/>
      <c r="G467" s="74"/>
      <c r="H467" s="74"/>
      <c r="I467" s="74"/>
      <c r="J467" s="74"/>
      <c r="K467" s="74"/>
      <c r="L467" s="74"/>
      <c r="M467" s="74"/>
      <c r="N467" s="74"/>
      <c r="O467" s="74"/>
      <c r="P467" s="74"/>
      <c r="Q467" s="74"/>
      <c r="R467" s="74"/>
      <c r="S467" s="74"/>
      <c r="T467" s="74"/>
      <c r="U467" s="74"/>
      <c r="V467" s="74"/>
      <c r="W467" s="74"/>
      <c r="X467" s="74"/>
      <c r="Y467" s="74"/>
      <c r="Z467" s="74"/>
      <c r="AA467" s="74"/>
      <c r="AB467" s="74"/>
      <c r="AC467" s="74"/>
      <c r="AD467" s="74"/>
      <c r="AE467" s="74"/>
      <c r="AF467" s="74"/>
      <c r="AG467" s="74"/>
      <c r="AH467" s="74"/>
      <c r="AI467" s="74"/>
      <c r="AJ467" s="74"/>
      <c r="AK467" s="74"/>
      <c r="AL467" s="74"/>
      <c r="AM467" s="74"/>
      <c r="AN467" s="74"/>
      <c r="AO467" s="74"/>
      <c r="AP467" s="74"/>
      <c r="AQ467" s="74"/>
      <c r="AR467" s="74"/>
      <c r="AS467" s="74"/>
      <c r="AT467" s="74"/>
      <c r="AU467" s="74"/>
      <c r="AV467" s="74"/>
      <c r="AW467" s="74"/>
      <c r="AX467" s="74"/>
      <c r="AY467" s="74"/>
      <c r="AZ467" s="74"/>
      <c r="BA467" s="74"/>
      <c r="BB467" s="74"/>
      <c r="BC467" s="74"/>
      <c r="BD467" s="74"/>
      <c r="BE467" s="74"/>
      <c r="BF467" s="74"/>
    </row>
    <row r="468" spans="2:58" x14ac:dyDescent="0.3">
      <c r="B468" t="s">
        <v>1019</v>
      </c>
      <c r="E468" s="74"/>
      <c r="F468" s="74"/>
      <c r="G468" s="74"/>
      <c r="H468" s="74"/>
      <c r="I468" s="74"/>
      <c r="J468" s="74"/>
      <c r="K468" s="74"/>
      <c r="L468" s="74"/>
      <c r="M468" s="74"/>
      <c r="N468" s="74"/>
      <c r="O468" s="74"/>
      <c r="P468" s="74"/>
      <c r="Q468" s="74"/>
      <c r="R468" s="74"/>
      <c r="S468" s="74"/>
      <c r="T468" s="74"/>
      <c r="U468" s="74"/>
      <c r="V468" s="74"/>
      <c r="W468" s="74"/>
      <c r="X468" s="74"/>
      <c r="Y468" s="74"/>
      <c r="Z468" s="74"/>
      <c r="AA468" s="74"/>
      <c r="AB468" s="74"/>
      <c r="AC468" s="74"/>
      <c r="AD468" s="74"/>
      <c r="AE468" s="74"/>
      <c r="AF468" s="74"/>
      <c r="AG468" s="74"/>
      <c r="AH468" s="74"/>
      <c r="AI468" s="74"/>
      <c r="AJ468" s="74"/>
      <c r="AK468" s="74"/>
      <c r="AL468" s="74"/>
      <c r="AM468" s="74"/>
      <c r="AN468" s="74"/>
      <c r="AO468" s="74"/>
      <c r="AP468" s="74"/>
      <c r="AQ468" s="74"/>
      <c r="AR468" s="74"/>
      <c r="AS468" s="74"/>
      <c r="AT468" s="74"/>
      <c r="AU468" s="74"/>
      <c r="AV468" s="74"/>
      <c r="AW468" s="74"/>
      <c r="AX468" s="74"/>
      <c r="AY468" s="74"/>
      <c r="AZ468" s="74"/>
      <c r="BA468" s="74"/>
      <c r="BB468" s="74"/>
      <c r="BC468" s="74"/>
      <c r="BD468" s="74"/>
      <c r="BE468" s="74"/>
      <c r="BF468" s="74"/>
    </row>
    <row r="469" spans="2:58" x14ac:dyDescent="0.3">
      <c r="B469" t="s">
        <v>1019</v>
      </c>
      <c r="E469" s="74"/>
      <c r="F469" s="74"/>
      <c r="G469" s="74"/>
      <c r="H469" s="74"/>
      <c r="I469" s="74"/>
      <c r="J469" s="74"/>
      <c r="K469" s="74"/>
      <c r="L469" s="74"/>
      <c r="M469" s="74"/>
      <c r="N469" s="74"/>
      <c r="O469" s="74"/>
      <c r="P469" s="74"/>
      <c r="Q469" s="74"/>
      <c r="R469" s="74"/>
      <c r="S469" s="74"/>
      <c r="T469" s="74"/>
      <c r="U469" s="74"/>
      <c r="V469" s="74"/>
      <c r="W469" s="74"/>
      <c r="X469" s="74"/>
      <c r="Y469" s="74"/>
      <c r="Z469" s="74"/>
      <c r="AA469" s="74"/>
      <c r="AB469" s="74"/>
      <c r="AC469" s="74"/>
      <c r="AD469" s="74"/>
      <c r="AE469" s="74"/>
      <c r="AF469" s="74"/>
      <c r="AG469" s="74"/>
      <c r="AH469" s="74"/>
      <c r="AI469" s="74"/>
      <c r="AJ469" s="74"/>
      <c r="AK469" s="74"/>
      <c r="AL469" s="74"/>
      <c r="AM469" s="74"/>
      <c r="AN469" s="74"/>
      <c r="AO469" s="74"/>
      <c r="AP469" s="74"/>
      <c r="AQ469" s="74"/>
      <c r="AR469" s="74"/>
      <c r="AS469" s="74"/>
      <c r="AT469" s="74"/>
      <c r="AU469" s="74"/>
      <c r="AV469" s="74"/>
      <c r="AW469" s="74"/>
      <c r="AX469" s="74"/>
      <c r="AY469" s="74"/>
      <c r="AZ469" s="74"/>
      <c r="BA469" s="74"/>
      <c r="BB469" s="74"/>
      <c r="BC469" s="74"/>
      <c r="BD469" s="74"/>
      <c r="BE469" s="74"/>
      <c r="BF469" s="74"/>
    </row>
    <row r="470" spans="2:58" x14ac:dyDescent="0.3">
      <c r="B470" t="s">
        <v>1019</v>
      </c>
      <c r="E470" s="74"/>
      <c r="F470" s="74"/>
      <c r="G470" s="74"/>
      <c r="H470" s="74"/>
      <c r="I470" s="74"/>
      <c r="J470" s="74"/>
      <c r="K470" s="74"/>
      <c r="L470" s="74"/>
      <c r="M470" s="74"/>
      <c r="N470" s="74"/>
      <c r="O470" s="74"/>
      <c r="P470" s="74"/>
      <c r="Q470" s="74"/>
      <c r="R470" s="74"/>
      <c r="S470" s="74"/>
      <c r="T470" s="74"/>
      <c r="U470" s="74"/>
      <c r="V470" s="74"/>
      <c r="W470" s="74"/>
      <c r="X470" s="74"/>
      <c r="Y470" s="74"/>
      <c r="Z470" s="74"/>
      <c r="AA470" s="74"/>
      <c r="AB470" s="74"/>
      <c r="AC470" s="74"/>
      <c r="AD470" s="74"/>
      <c r="AE470" s="74"/>
      <c r="AF470" s="74"/>
      <c r="AG470" s="74"/>
      <c r="AH470" s="74"/>
      <c r="AI470" s="74"/>
      <c r="AJ470" s="74"/>
      <c r="AK470" s="74"/>
      <c r="AL470" s="74"/>
      <c r="AM470" s="74"/>
      <c r="AN470" s="74"/>
      <c r="AO470" s="74"/>
      <c r="AP470" s="74"/>
      <c r="AQ470" s="74"/>
      <c r="AR470" s="74"/>
      <c r="AS470" s="74"/>
      <c r="AT470" s="74"/>
      <c r="AU470" s="74"/>
      <c r="AV470" s="74"/>
      <c r="AW470" s="74"/>
      <c r="AX470" s="74"/>
      <c r="AY470" s="74"/>
      <c r="AZ470" s="74"/>
      <c r="BA470" s="74"/>
      <c r="BB470" s="74"/>
      <c r="BC470" s="74"/>
      <c r="BD470" s="74"/>
      <c r="BE470" s="74"/>
      <c r="BF470" s="74"/>
    </row>
    <row r="471" spans="2:58" x14ac:dyDescent="0.3">
      <c r="B471" t="s">
        <v>1019</v>
      </c>
      <c r="E471" s="74"/>
      <c r="F471" s="74"/>
      <c r="G471" s="74"/>
      <c r="H471" s="74"/>
      <c r="I471" s="74"/>
      <c r="J471" s="74"/>
      <c r="K471" s="74"/>
      <c r="L471" s="74"/>
      <c r="M471" s="74"/>
      <c r="N471" s="74"/>
      <c r="O471" s="74"/>
      <c r="P471" s="74"/>
      <c r="Q471" s="74"/>
      <c r="R471" s="74"/>
      <c r="S471" s="74"/>
      <c r="T471" s="74"/>
      <c r="U471" s="74"/>
      <c r="V471" s="74"/>
      <c r="W471" s="74"/>
      <c r="X471" s="74"/>
      <c r="Y471" s="74"/>
      <c r="Z471" s="74"/>
      <c r="AA471" s="74"/>
      <c r="AB471" s="74"/>
      <c r="AC471" s="74"/>
      <c r="AD471" s="74"/>
      <c r="AE471" s="74"/>
      <c r="AF471" s="74"/>
      <c r="AG471" s="74"/>
      <c r="AH471" s="74"/>
      <c r="AI471" s="74"/>
      <c r="AJ471" s="74"/>
      <c r="AK471" s="74"/>
      <c r="AL471" s="74"/>
      <c r="AM471" s="74"/>
      <c r="AN471" s="74"/>
      <c r="AO471" s="74"/>
      <c r="AP471" s="74"/>
      <c r="AQ471" s="74"/>
      <c r="AR471" s="74"/>
      <c r="AS471" s="74"/>
      <c r="AT471" s="74"/>
      <c r="AU471" s="74"/>
      <c r="AV471" s="74"/>
      <c r="AW471" s="74"/>
      <c r="AX471" s="74"/>
      <c r="AY471" s="74"/>
      <c r="AZ471" s="74"/>
      <c r="BA471" s="74"/>
      <c r="BB471" s="74"/>
      <c r="BC471" s="74"/>
      <c r="BD471" s="74"/>
      <c r="BE471" s="74"/>
      <c r="BF471" s="74"/>
    </row>
    <row r="472" spans="2:58" x14ac:dyDescent="0.3">
      <c r="B472" t="s">
        <v>1019</v>
      </c>
      <c r="E472" s="74"/>
      <c r="F472" s="74"/>
      <c r="G472" s="74"/>
      <c r="H472" s="74"/>
      <c r="I472" s="74"/>
      <c r="J472" s="74"/>
      <c r="K472" s="74"/>
      <c r="L472" s="74"/>
      <c r="M472" s="74"/>
      <c r="N472" s="74"/>
      <c r="O472" s="74"/>
      <c r="P472" s="74"/>
      <c r="Q472" s="74"/>
      <c r="R472" s="74"/>
      <c r="S472" s="74"/>
      <c r="T472" s="74"/>
      <c r="U472" s="74"/>
      <c r="V472" s="74"/>
      <c r="W472" s="74"/>
      <c r="X472" s="74"/>
      <c r="Y472" s="74"/>
      <c r="Z472" s="74"/>
      <c r="AA472" s="74"/>
      <c r="AB472" s="74"/>
      <c r="AC472" s="74"/>
      <c r="AD472" s="74"/>
      <c r="AE472" s="74"/>
      <c r="AF472" s="74"/>
      <c r="AG472" s="74"/>
      <c r="AH472" s="74"/>
      <c r="AI472" s="74"/>
      <c r="AJ472" s="74"/>
      <c r="AK472" s="74"/>
      <c r="AL472" s="74"/>
      <c r="AM472" s="74"/>
      <c r="AN472" s="74"/>
      <c r="AO472" s="74"/>
      <c r="AP472" s="74"/>
      <c r="AQ472" s="74"/>
      <c r="AR472" s="74"/>
      <c r="AS472" s="74"/>
      <c r="AT472" s="74"/>
      <c r="AU472" s="74"/>
      <c r="AV472" s="74"/>
      <c r="AW472" s="74"/>
      <c r="AX472" s="74"/>
      <c r="AY472" s="74"/>
      <c r="AZ472" s="74"/>
      <c r="BA472" s="74"/>
      <c r="BB472" s="74"/>
      <c r="BC472" s="74"/>
      <c r="BD472" s="74"/>
      <c r="BE472" s="74"/>
      <c r="BF472" s="74"/>
    </row>
    <row r="473" spans="2:58" x14ac:dyDescent="0.3">
      <c r="B473" t="s">
        <v>1019</v>
      </c>
      <c r="E473" s="74"/>
      <c r="F473" s="74"/>
      <c r="G473" s="74"/>
      <c r="H473" s="74"/>
      <c r="I473" s="74"/>
      <c r="J473" s="74"/>
      <c r="K473" s="74"/>
      <c r="L473" s="74"/>
      <c r="M473" s="74"/>
      <c r="N473" s="74"/>
      <c r="O473" s="74"/>
      <c r="P473" s="74"/>
      <c r="Q473" s="74"/>
      <c r="R473" s="74"/>
      <c r="S473" s="74"/>
      <c r="T473" s="74"/>
      <c r="U473" s="74"/>
      <c r="V473" s="74"/>
      <c r="W473" s="74"/>
      <c r="X473" s="74"/>
      <c r="Y473" s="74"/>
      <c r="Z473" s="74"/>
      <c r="AA473" s="74"/>
      <c r="AB473" s="74"/>
      <c r="AC473" s="74"/>
      <c r="AD473" s="74"/>
      <c r="AE473" s="74"/>
      <c r="AF473" s="74"/>
      <c r="AG473" s="74"/>
      <c r="AH473" s="74"/>
      <c r="AI473" s="74"/>
      <c r="AJ473" s="74"/>
      <c r="AK473" s="74"/>
      <c r="AL473" s="74"/>
      <c r="AM473" s="74"/>
      <c r="AN473" s="74"/>
      <c r="AO473" s="74"/>
      <c r="AP473" s="74"/>
      <c r="AQ473" s="74"/>
      <c r="AR473" s="74"/>
      <c r="AS473" s="74"/>
      <c r="AT473" s="74"/>
      <c r="AU473" s="74"/>
      <c r="AV473" s="74"/>
      <c r="AW473" s="74"/>
      <c r="AX473" s="74"/>
      <c r="AY473" s="74"/>
      <c r="AZ473" s="74"/>
      <c r="BA473" s="74"/>
      <c r="BB473" s="74"/>
      <c r="BC473" s="74"/>
      <c r="BD473" s="74"/>
      <c r="BE473" s="74"/>
      <c r="BF473" s="74"/>
    </row>
    <row r="474" spans="2:58" x14ac:dyDescent="0.3">
      <c r="B474" t="s">
        <v>1019</v>
      </c>
      <c r="E474" s="74"/>
      <c r="F474" s="74"/>
      <c r="G474" s="74"/>
      <c r="H474" s="74"/>
      <c r="I474" s="74"/>
      <c r="J474" s="74"/>
      <c r="K474" s="74"/>
      <c r="L474" s="74"/>
      <c r="M474" s="74"/>
      <c r="N474" s="74"/>
      <c r="O474" s="74"/>
      <c r="P474" s="74"/>
      <c r="Q474" s="74"/>
      <c r="R474" s="74"/>
      <c r="S474" s="74"/>
      <c r="T474" s="74"/>
      <c r="U474" s="74"/>
      <c r="V474" s="74"/>
      <c r="W474" s="74"/>
      <c r="X474" s="74"/>
      <c r="Y474" s="74"/>
      <c r="Z474" s="74"/>
      <c r="AA474" s="74"/>
      <c r="AB474" s="74"/>
      <c r="AC474" s="74"/>
      <c r="AD474" s="74"/>
      <c r="AE474" s="74"/>
      <c r="AF474" s="74"/>
      <c r="AG474" s="74"/>
      <c r="AH474" s="74"/>
      <c r="AI474" s="74"/>
      <c r="AJ474" s="74"/>
      <c r="AK474" s="74"/>
      <c r="AL474" s="74"/>
      <c r="AM474" s="74"/>
      <c r="AN474" s="74"/>
      <c r="AO474" s="74"/>
      <c r="AP474" s="74"/>
      <c r="AQ474" s="74"/>
      <c r="AR474" s="74"/>
      <c r="AS474" s="74"/>
      <c r="AT474" s="74"/>
      <c r="AU474" s="74"/>
      <c r="AV474" s="74"/>
      <c r="AW474" s="74"/>
      <c r="AX474" s="74"/>
      <c r="AY474" s="74"/>
      <c r="AZ474" s="74"/>
      <c r="BA474" s="74"/>
      <c r="BB474" s="74"/>
      <c r="BC474" s="74"/>
      <c r="BD474" s="74"/>
      <c r="BE474" s="74"/>
      <c r="BF474" s="74"/>
    </row>
    <row r="475" spans="2:58" x14ac:dyDescent="0.3">
      <c r="B475" t="s">
        <v>1019</v>
      </c>
      <c r="E475" s="74"/>
      <c r="F475" s="74"/>
      <c r="G475" s="74"/>
      <c r="H475" s="74"/>
      <c r="I475" s="74"/>
      <c r="J475" s="74"/>
      <c r="K475" s="74"/>
      <c r="L475" s="74"/>
      <c r="M475" s="74"/>
      <c r="N475" s="74"/>
      <c r="O475" s="74"/>
      <c r="P475" s="74"/>
      <c r="Q475" s="74"/>
      <c r="R475" s="74"/>
      <c r="S475" s="74"/>
      <c r="T475" s="74"/>
      <c r="U475" s="74"/>
      <c r="V475" s="74"/>
      <c r="W475" s="74"/>
      <c r="X475" s="74"/>
      <c r="Y475" s="74"/>
      <c r="Z475" s="74"/>
      <c r="AA475" s="74"/>
      <c r="AB475" s="74"/>
      <c r="AC475" s="74"/>
      <c r="AD475" s="74"/>
      <c r="AE475" s="74"/>
      <c r="AF475" s="74"/>
      <c r="AG475" s="74"/>
      <c r="AH475" s="74"/>
      <c r="AI475" s="74"/>
      <c r="AJ475" s="74"/>
      <c r="AK475" s="74"/>
      <c r="AL475" s="74"/>
      <c r="AM475" s="74"/>
      <c r="AN475" s="74"/>
      <c r="AO475" s="74"/>
      <c r="AP475" s="74"/>
      <c r="AQ475" s="74"/>
      <c r="AR475" s="74"/>
      <c r="AS475" s="74"/>
      <c r="AT475" s="74"/>
      <c r="AU475" s="74"/>
      <c r="AV475" s="74"/>
      <c r="AW475" s="74"/>
      <c r="AX475" s="74"/>
      <c r="AY475" s="74"/>
      <c r="AZ475" s="74"/>
      <c r="BA475" s="74"/>
      <c r="BB475" s="74"/>
      <c r="BC475" s="74"/>
      <c r="BD475" s="74"/>
      <c r="BE475" s="74"/>
      <c r="BF475" s="74"/>
    </row>
    <row r="476" spans="2:58" x14ac:dyDescent="0.3">
      <c r="B476" t="s">
        <v>1019</v>
      </c>
      <c r="E476" s="74"/>
      <c r="F476" s="74"/>
      <c r="G476" s="74"/>
      <c r="H476" s="74"/>
      <c r="I476" s="74"/>
      <c r="J476" s="74"/>
      <c r="K476" s="74"/>
      <c r="L476" s="74"/>
      <c r="M476" s="74"/>
      <c r="N476" s="74"/>
      <c r="O476" s="74"/>
      <c r="P476" s="74"/>
      <c r="Q476" s="74"/>
      <c r="R476" s="74"/>
      <c r="S476" s="74"/>
      <c r="T476" s="74"/>
      <c r="U476" s="74"/>
      <c r="V476" s="74"/>
      <c r="W476" s="74"/>
      <c r="X476" s="74"/>
      <c r="Y476" s="74"/>
      <c r="Z476" s="74"/>
      <c r="AA476" s="74"/>
      <c r="AB476" s="74"/>
      <c r="AC476" s="74"/>
      <c r="AD476" s="74"/>
      <c r="AE476" s="74"/>
      <c r="AF476" s="74"/>
      <c r="AG476" s="74"/>
      <c r="AH476" s="74"/>
      <c r="AI476" s="74"/>
      <c r="AJ476" s="74"/>
      <c r="AK476" s="74"/>
      <c r="AL476" s="74"/>
      <c r="AM476" s="74"/>
      <c r="AN476" s="74"/>
      <c r="AO476" s="74"/>
      <c r="AP476" s="74"/>
      <c r="AQ476" s="74"/>
      <c r="AR476" s="74"/>
      <c r="AS476" s="74"/>
      <c r="AT476" s="74"/>
      <c r="AU476" s="74"/>
      <c r="AV476" s="74"/>
      <c r="AW476" s="74"/>
      <c r="AX476" s="74"/>
      <c r="AY476" s="74"/>
      <c r="AZ476" s="74"/>
      <c r="BA476" s="74"/>
      <c r="BB476" s="74"/>
      <c r="BC476" s="74"/>
      <c r="BD476" s="74"/>
      <c r="BE476" s="74"/>
      <c r="BF476" s="74"/>
    </row>
    <row r="477" spans="2:58" x14ac:dyDescent="0.3">
      <c r="B477" t="s">
        <v>1019</v>
      </c>
      <c r="E477" s="74"/>
      <c r="F477" s="74"/>
      <c r="G477" s="74"/>
      <c r="H477" s="74"/>
      <c r="I477" s="74"/>
      <c r="J477" s="74"/>
      <c r="K477" s="74"/>
      <c r="L477" s="74"/>
      <c r="M477" s="74"/>
      <c r="N477" s="74"/>
      <c r="O477" s="74"/>
      <c r="P477" s="74"/>
      <c r="Q477" s="74"/>
      <c r="R477" s="74"/>
      <c r="S477" s="74"/>
      <c r="T477" s="74"/>
      <c r="U477" s="74"/>
      <c r="V477" s="74"/>
      <c r="W477" s="74"/>
      <c r="X477" s="74"/>
      <c r="Y477" s="74"/>
      <c r="Z477" s="74"/>
      <c r="AA477" s="74"/>
      <c r="AB477" s="74"/>
      <c r="AC477" s="74"/>
      <c r="AD477" s="74"/>
      <c r="AE477" s="74"/>
      <c r="AF477" s="74"/>
      <c r="AG477" s="74"/>
      <c r="AH477" s="74"/>
      <c r="AI477" s="74"/>
      <c r="AJ477" s="74"/>
      <c r="AK477" s="74"/>
      <c r="AL477" s="74"/>
      <c r="AM477" s="74"/>
      <c r="AN477" s="74"/>
      <c r="AO477" s="74"/>
      <c r="AP477" s="74"/>
      <c r="AQ477" s="74"/>
      <c r="AR477" s="74"/>
      <c r="AS477" s="74"/>
      <c r="AT477" s="74"/>
      <c r="AU477" s="74"/>
      <c r="AV477" s="74"/>
      <c r="AW477" s="74"/>
      <c r="AX477" s="74"/>
      <c r="AY477" s="74"/>
      <c r="AZ477" s="74"/>
      <c r="BA477" s="74"/>
      <c r="BB477" s="74"/>
      <c r="BC477" s="74"/>
      <c r="BD477" s="74"/>
      <c r="BE477" s="74"/>
      <c r="BF477" s="74"/>
    </row>
    <row r="478" spans="2:58" x14ac:dyDescent="0.3">
      <c r="B478" t="s">
        <v>1019</v>
      </c>
      <c r="E478" s="74"/>
      <c r="F478" s="74"/>
      <c r="G478" s="74"/>
      <c r="H478" s="74"/>
      <c r="I478" s="74"/>
      <c r="J478" s="74"/>
      <c r="K478" s="74"/>
      <c r="L478" s="74"/>
      <c r="M478" s="74"/>
      <c r="N478" s="74"/>
      <c r="O478" s="74"/>
      <c r="P478" s="74"/>
      <c r="Q478" s="74"/>
      <c r="R478" s="74"/>
      <c r="S478" s="74"/>
      <c r="T478" s="74"/>
      <c r="U478" s="74"/>
      <c r="V478" s="74"/>
      <c r="W478" s="74"/>
      <c r="X478" s="74"/>
      <c r="Y478" s="74"/>
      <c r="Z478" s="74"/>
      <c r="AA478" s="74"/>
      <c r="AB478" s="74"/>
      <c r="AC478" s="74"/>
      <c r="AD478" s="74"/>
      <c r="AE478" s="74"/>
      <c r="AF478" s="74"/>
      <c r="AG478" s="74"/>
      <c r="AH478" s="74"/>
      <c r="AI478" s="74"/>
      <c r="AJ478" s="74"/>
      <c r="AK478" s="74"/>
      <c r="AL478" s="74"/>
      <c r="AM478" s="74"/>
      <c r="AN478" s="74"/>
      <c r="AO478" s="74"/>
      <c r="AP478" s="74"/>
      <c r="AQ478" s="74"/>
      <c r="AR478" s="74"/>
      <c r="AS478" s="74"/>
      <c r="AT478" s="74"/>
      <c r="AU478" s="74"/>
      <c r="AV478" s="74"/>
      <c r="AW478" s="74"/>
      <c r="AX478" s="74"/>
      <c r="AY478" s="74"/>
      <c r="AZ478" s="74"/>
      <c r="BA478" s="74"/>
      <c r="BB478" s="74"/>
      <c r="BC478" s="74"/>
      <c r="BD478" s="74"/>
      <c r="BE478" s="74"/>
      <c r="BF478" s="74"/>
    </row>
    <row r="479" spans="2:58" x14ac:dyDescent="0.3">
      <c r="B479" t="s">
        <v>1019</v>
      </c>
      <c r="E479" s="74"/>
      <c r="F479" s="74"/>
      <c r="G479" s="74"/>
      <c r="H479" s="74"/>
      <c r="I479" s="74"/>
      <c r="J479" s="74"/>
      <c r="K479" s="74"/>
      <c r="L479" s="74"/>
      <c r="M479" s="74"/>
      <c r="N479" s="74"/>
      <c r="O479" s="74"/>
      <c r="P479" s="74"/>
      <c r="Q479" s="74"/>
      <c r="R479" s="74"/>
      <c r="S479" s="74"/>
      <c r="T479" s="74"/>
      <c r="U479" s="74"/>
      <c r="V479" s="74"/>
      <c r="W479" s="74"/>
      <c r="X479" s="74"/>
      <c r="Y479" s="74"/>
      <c r="Z479" s="74"/>
      <c r="AA479" s="74"/>
      <c r="AB479" s="74"/>
      <c r="AC479" s="74"/>
      <c r="AD479" s="74"/>
      <c r="AE479" s="74"/>
      <c r="AF479" s="74"/>
      <c r="AG479" s="74"/>
      <c r="AH479" s="74"/>
      <c r="AI479" s="74"/>
      <c r="AJ479" s="74"/>
      <c r="AK479" s="74"/>
      <c r="AL479" s="74"/>
      <c r="AM479" s="74"/>
      <c r="AN479" s="74"/>
      <c r="AO479" s="74"/>
      <c r="AP479" s="74"/>
      <c r="AQ479" s="74"/>
      <c r="AR479" s="74"/>
      <c r="AS479" s="74"/>
      <c r="AT479" s="74"/>
      <c r="AU479" s="74"/>
      <c r="AV479" s="74"/>
      <c r="AW479" s="74"/>
      <c r="AX479" s="74"/>
      <c r="AY479" s="74"/>
      <c r="AZ479" s="74"/>
      <c r="BA479" s="74"/>
      <c r="BB479" s="74"/>
      <c r="BC479" s="74"/>
      <c r="BD479" s="74"/>
      <c r="BE479" s="74"/>
      <c r="BF479" s="74"/>
    </row>
    <row r="480" spans="2:58" x14ac:dyDescent="0.3">
      <c r="B480" t="s">
        <v>1019</v>
      </c>
      <c r="E480" s="74"/>
      <c r="F480" s="74"/>
      <c r="G480" s="74"/>
      <c r="H480" s="74"/>
      <c r="I480" s="74"/>
      <c r="J480" s="74"/>
      <c r="K480" s="74"/>
      <c r="L480" s="74"/>
      <c r="M480" s="74"/>
      <c r="N480" s="74"/>
      <c r="O480" s="74"/>
      <c r="P480" s="74"/>
      <c r="Q480" s="74"/>
      <c r="R480" s="74"/>
      <c r="S480" s="74"/>
      <c r="T480" s="74"/>
      <c r="U480" s="74"/>
      <c r="V480" s="74"/>
      <c r="W480" s="74"/>
      <c r="X480" s="74"/>
      <c r="Y480" s="74"/>
      <c r="Z480" s="74"/>
      <c r="AA480" s="74"/>
      <c r="AB480" s="74"/>
      <c r="AC480" s="74"/>
      <c r="AD480" s="74"/>
      <c r="AE480" s="74"/>
      <c r="AF480" s="74"/>
      <c r="AG480" s="74"/>
      <c r="AH480" s="74"/>
      <c r="AI480" s="74"/>
      <c r="AJ480" s="74"/>
      <c r="AK480" s="74"/>
      <c r="AL480" s="74"/>
      <c r="AM480" s="74"/>
      <c r="AN480" s="74"/>
      <c r="AO480" s="74"/>
      <c r="AP480" s="74"/>
      <c r="AQ480" s="74"/>
      <c r="AR480" s="74"/>
      <c r="AS480" s="74"/>
      <c r="AT480" s="74"/>
      <c r="AU480" s="74"/>
      <c r="AV480" s="74"/>
      <c r="AW480" s="74"/>
      <c r="AX480" s="74"/>
      <c r="AY480" s="74"/>
      <c r="AZ480" s="74"/>
      <c r="BA480" s="74"/>
      <c r="BB480" s="74"/>
      <c r="BC480" s="74"/>
      <c r="BD480" s="74"/>
      <c r="BE480" s="74"/>
      <c r="BF480" s="74"/>
    </row>
    <row r="481" spans="2:58" x14ac:dyDescent="0.3">
      <c r="B481" t="s">
        <v>1019</v>
      </c>
      <c r="E481" s="74"/>
      <c r="F481" s="74"/>
      <c r="G481" s="74"/>
      <c r="H481" s="74"/>
      <c r="I481" s="74"/>
      <c r="J481" s="74"/>
      <c r="K481" s="74"/>
      <c r="L481" s="74"/>
      <c r="M481" s="74"/>
      <c r="N481" s="74"/>
      <c r="O481" s="74"/>
      <c r="P481" s="74"/>
      <c r="Q481" s="74"/>
      <c r="R481" s="74"/>
      <c r="S481" s="74"/>
      <c r="T481" s="74"/>
      <c r="U481" s="74"/>
      <c r="V481" s="74"/>
      <c r="W481" s="74"/>
      <c r="X481" s="74"/>
      <c r="Y481" s="74"/>
      <c r="Z481" s="74"/>
      <c r="AA481" s="74"/>
      <c r="AB481" s="74"/>
      <c r="AC481" s="74"/>
      <c r="AD481" s="74"/>
      <c r="AE481" s="74"/>
      <c r="AF481" s="74"/>
      <c r="AG481" s="74"/>
      <c r="AH481" s="74"/>
      <c r="AI481" s="74"/>
      <c r="AJ481" s="74"/>
      <c r="AK481" s="74"/>
      <c r="AL481" s="74"/>
      <c r="AM481" s="74"/>
      <c r="AN481" s="74"/>
      <c r="AO481" s="74"/>
      <c r="AP481" s="74"/>
      <c r="AQ481" s="74"/>
      <c r="AR481" s="74"/>
      <c r="AS481" s="74"/>
      <c r="AT481" s="74"/>
      <c r="AU481" s="74"/>
      <c r="AV481" s="74"/>
      <c r="AW481" s="74"/>
      <c r="AX481" s="74"/>
      <c r="AY481" s="74"/>
      <c r="AZ481" s="74"/>
      <c r="BA481" s="74"/>
      <c r="BB481" s="74"/>
      <c r="BC481" s="74"/>
      <c r="BD481" s="74"/>
      <c r="BE481" s="74"/>
      <c r="BF481" s="74"/>
    </row>
    <row r="482" spans="2:58" x14ac:dyDescent="0.3">
      <c r="B482" t="s">
        <v>1019</v>
      </c>
      <c r="E482" s="74"/>
      <c r="F482" s="74"/>
      <c r="G482" s="74"/>
      <c r="H482" s="74"/>
      <c r="I482" s="74"/>
      <c r="J482" s="74"/>
      <c r="K482" s="74"/>
      <c r="L482" s="74"/>
      <c r="M482" s="74"/>
      <c r="N482" s="74"/>
      <c r="O482" s="74"/>
      <c r="P482" s="74"/>
      <c r="Q482" s="74"/>
      <c r="R482" s="74"/>
      <c r="S482" s="74"/>
      <c r="T482" s="74"/>
      <c r="U482" s="74"/>
      <c r="V482" s="74"/>
      <c r="W482" s="74"/>
      <c r="X482" s="74"/>
      <c r="Y482" s="74"/>
      <c r="Z482" s="74"/>
      <c r="AA482" s="74"/>
      <c r="AB482" s="74"/>
      <c r="AC482" s="74"/>
      <c r="AD482" s="74"/>
      <c r="AE482" s="74"/>
      <c r="AF482" s="74"/>
      <c r="AG482" s="74"/>
      <c r="AH482" s="74"/>
      <c r="AI482" s="74"/>
      <c r="AJ482" s="74"/>
      <c r="AK482" s="74"/>
      <c r="AL482" s="74"/>
      <c r="AM482" s="74"/>
      <c r="AN482" s="74"/>
      <c r="AO482" s="74"/>
      <c r="AP482" s="74"/>
      <c r="AQ482" s="74"/>
      <c r="AR482" s="74"/>
      <c r="AS482" s="74"/>
      <c r="AT482" s="74"/>
      <c r="AU482" s="74"/>
      <c r="AV482" s="74"/>
      <c r="AW482" s="74"/>
      <c r="AX482" s="74"/>
      <c r="AY482" s="74"/>
      <c r="AZ482" s="74"/>
      <c r="BA482" s="74"/>
      <c r="BB482" s="74"/>
      <c r="BC482" s="74"/>
      <c r="BD482" s="74"/>
      <c r="BE482" s="74"/>
      <c r="BF482" s="74"/>
    </row>
    <row r="483" spans="2:58" x14ac:dyDescent="0.3">
      <c r="B483" t="s">
        <v>1019</v>
      </c>
      <c r="E483" s="74"/>
      <c r="F483" s="74"/>
      <c r="G483" s="74"/>
      <c r="H483" s="74"/>
      <c r="I483" s="74"/>
      <c r="J483" s="74"/>
      <c r="K483" s="74"/>
      <c r="L483" s="74"/>
      <c r="M483" s="74"/>
      <c r="N483" s="74"/>
      <c r="O483" s="74"/>
      <c r="P483" s="74"/>
      <c r="Q483" s="74"/>
      <c r="R483" s="74"/>
      <c r="S483" s="74"/>
      <c r="T483" s="74"/>
      <c r="U483" s="74"/>
      <c r="V483" s="74"/>
      <c r="W483" s="74"/>
      <c r="X483" s="74"/>
      <c r="Y483" s="74"/>
      <c r="Z483" s="74"/>
      <c r="AA483" s="74"/>
      <c r="AB483" s="74"/>
      <c r="AC483" s="74"/>
      <c r="AD483" s="74"/>
      <c r="AE483" s="74"/>
      <c r="AF483" s="74"/>
      <c r="AG483" s="74"/>
      <c r="AH483" s="74"/>
      <c r="AI483" s="74"/>
      <c r="AJ483" s="74"/>
      <c r="AK483" s="74"/>
      <c r="AL483" s="74"/>
      <c r="AM483" s="74"/>
      <c r="AN483" s="74"/>
      <c r="AO483" s="74"/>
      <c r="AP483" s="74"/>
      <c r="AQ483" s="74"/>
      <c r="AR483" s="74"/>
      <c r="AS483" s="74"/>
      <c r="AT483" s="74"/>
      <c r="AU483" s="74"/>
      <c r="AV483" s="74"/>
      <c r="AW483" s="74"/>
      <c r="AX483" s="74"/>
      <c r="AY483" s="74"/>
      <c r="AZ483" s="74"/>
      <c r="BA483" s="74"/>
      <c r="BB483" s="74"/>
      <c r="BC483" s="74"/>
      <c r="BD483" s="74"/>
      <c r="BE483" s="74"/>
      <c r="BF483" s="74"/>
    </row>
    <row r="484" spans="2:58" x14ac:dyDescent="0.3">
      <c r="B484" t="s">
        <v>1019</v>
      </c>
      <c r="E484" s="74"/>
      <c r="F484" s="74"/>
      <c r="G484" s="74"/>
      <c r="H484" s="74"/>
      <c r="I484" s="74"/>
      <c r="J484" s="74"/>
      <c r="K484" s="74"/>
      <c r="L484" s="74"/>
      <c r="M484" s="74"/>
      <c r="N484" s="74"/>
      <c r="O484" s="74"/>
      <c r="P484" s="74"/>
      <c r="Q484" s="74"/>
      <c r="R484" s="74"/>
      <c r="S484" s="74"/>
      <c r="T484" s="74"/>
      <c r="U484" s="74"/>
      <c r="V484" s="74"/>
      <c r="W484" s="74"/>
      <c r="X484" s="74"/>
      <c r="Y484" s="74"/>
      <c r="Z484" s="74"/>
      <c r="AA484" s="74"/>
      <c r="AB484" s="74"/>
      <c r="AC484" s="74"/>
      <c r="AD484" s="74"/>
      <c r="AE484" s="74"/>
      <c r="AF484" s="74"/>
      <c r="AG484" s="74"/>
      <c r="AH484" s="74"/>
      <c r="AI484" s="74"/>
      <c r="AJ484" s="74"/>
      <c r="AK484" s="74"/>
      <c r="AL484" s="74"/>
      <c r="AM484" s="74"/>
      <c r="AN484" s="74"/>
      <c r="AO484" s="74"/>
      <c r="AP484" s="74"/>
      <c r="AQ484" s="74"/>
      <c r="AR484" s="74"/>
      <c r="AS484" s="74"/>
      <c r="AT484" s="74"/>
      <c r="AU484" s="74"/>
      <c r="AV484" s="74"/>
      <c r="AW484" s="74"/>
      <c r="AX484" s="74"/>
      <c r="AY484" s="74"/>
      <c r="AZ484" s="74"/>
      <c r="BA484" s="74"/>
      <c r="BB484" s="74"/>
      <c r="BC484" s="74"/>
      <c r="BD484" s="74"/>
      <c r="BE484" s="74"/>
      <c r="BF484" s="74"/>
    </row>
    <row r="485" spans="2:58" x14ac:dyDescent="0.3">
      <c r="B485" t="s">
        <v>1019</v>
      </c>
      <c r="E485" s="74"/>
      <c r="F485" s="74"/>
      <c r="G485" s="74"/>
      <c r="H485" s="74"/>
      <c r="I485" s="74"/>
      <c r="J485" s="74"/>
      <c r="K485" s="74"/>
      <c r="L485" s="74"/>
      <c r="M485" s="74"/>
      <c r="N485" s="74"/>
      <c r="O485" s="74"/>
      <c r="P485" s="74"/>
      <c r="Q485" s="74"/>
      <c r="R485" s="74"/>
      <c r="S485" s="74"/>
      <c r="T485" s="74"/>
      <c r="U485" s="74"/>
      <c r="V485" s="74"/>
      <c r="W485" s="74"/>
      <c r="X485" s="74"/>
      <c r="Y485" s="74"/>
      <c r="Z485" s="74"/>
      <c r="AA485" s="74"/>
      <c r="AB485" s="74"/>
      <c r="AC485" s="74"/>
      <c r="AD485" s="74"/>
      <c r="AE485" s="74"/>
      <c r="AF485" s="74"/>
      <c r="AG485" s="74"/>
      <c r="AH485" s="74"/>
      <c r="AI485" s="74"/>
      <c r="AJ485" s="74"/>
      <c r="AK485" s="74"/>
      <c r="AL485" s="74"/>
      <c r="AM485" s="74"/>
      <c r="AN485" s="74"/>
      <c r="AO485" s="74"/>
      <c r="AP485" s="74"/>
      <c r="AQ485" s="74"/>
      <c r="AR485" s="74"/>
      <c r="AS485" s="74"/>
      <c r="AT485" s="74"/>
      <c r="AU485" s="74"/>
      <c r="AV485" s="74"/>
      <c r="AW485" s="74"/>
      <c r="AX485" s="74"/>
      <c r="AY485" s="74"/>
      <c r="AZ485" s="74"/>
      <c r="BA485" s="74"/>
      <c r="BB485" s="74"/>
      <c r="BC485" s="74"/>
      <c r="BD485" s="74"/>
      <c r="BE485" s="74"/>
      <c r="BF485" s="74"/>
    </row>
    <row r="486" spans="2:58" x14ac:dyDescent="0.3">
      <c r="B486" t="s">
        <v>1019</v>
      </c>
      <c r="E486" s="74"/>
      <c r="F486" s="74"/>
      <c r="G486" s="74"/>
      <c r="H486" s="74"/>
      <c r="I486" s="74"/>
      <c r="J486" s="74"/>
      <c r="K486" s="74"/>
      <c r="L486" s="74"/>
      <c r="M486" s="74"/>
      <c r="N486" s="74"/>
      <c r="O486" s="74"/>
      <c r="P486" s="74"/>
      <c r="Q486" s="74"/>
      <c r="R486" s="74"/>
      <c r="S486" s="74"/>
      <c r="T486" s="74"/>
      <c r="U486" s="74"/>
      <c r="V486" s="74"/>
      <c r="W486" s="74"/>
      <c r="X486" s="74"/>
      <c r="Y486" s="74"/>
      <c r="Z486" s="74"/>
      <c r="AA486" s="74"/>
      <c r="AB486" s="74"/>
      <c r="AC486" s="74"/>
      <c r="AD486" s="74"/>
      <c r="AE486" s="74"/>
      <c r="AF486" s="74"/>
      <c r="AG486" s="74"/>
      <c r="AH486" s="74"/>
      <c r="AI486" s="74"/>
      <c r="AJ486" s="74"/>
      <c r="AK486" s="74"/>
      <c r="AL486" s="74"/>
      <c r="AM486" s="74"/>
      <c r="AN486" s="74"/>
      <c r="AO486" s="74"/>
      <c r="AP486" s="74"/>
      <c r="AQ486" s="74"/>
      <c r="AR486" s="74"/>
      <c r="AS486" s="74"/>
      <c r="AT486" s="74"/>
      <c r="AU486" s="74"/>
      <c r="AV486" s="74"/>
      <c r="AW486" s="74"/>
      <c r="AX486" s="74"/>
      <c r="AY486" s="74"/>
      <c r="AZ486" s="74"/>
      <c r="BA486" s="74"/>
      <c r="BB486" s="74"/>
      <c r="BC486" s="74"/>
      <c r="BD486" s="74"/>
      <c r="BE486" s="74"/>
      <c r="BF486" s="74"/>
    </row>
    <row r="487" spans="2:58" x14ac:dyDescent="0.3">
      <c r="B487" t="s">
        <v>1019</v>
      </c>
      <c r="E487" s="74"/>
      <c r="F487" s="74"/>
      <c r="G487" s="74"/>
      <c r="H487" s="74"/>
      <c r="I487" s="74"/>
      <c r="J487" s="74"/>
      <c r="K487" s="74"/>
      <c r="L487" s="74"/>
      <c r="M487" s="74"/>
      <c r="N487" s="74"/>
      <c r="O487" s="74"/>
      <c r="P487" s="74"/>
      <c r="Q487" s="74"/>
      <c r="R487" s="74"/>
      <c r="S487" s="74"/>
      <c r="T487" s="74"/>
      <c r="U487" s="74"/>
      <c r="V487" s="74"/>
      <c r="W487" s="74"/>
      <c r="X487" s="74"/>
      <c r="Y487" s="74"/>
      <c r="Z487" s="74"/>
      <c r="AA487" s="74"/>
      <c r="AB487" s="74"/>
      <c r="AC487" s="74"/>
      <c r="AD487" s="74"/>
      <c r="AE487" s="74"/>
      <c r="AF487" s="74"/>
      <c r="AG487" s="74"/>
      <c r="AH487" s="74"/>
      <c r="AI487" s="74"/>
      <c r="AJ487" s="74"/>
      <c r="AK487" s="74"/>
      <c r="AL487" s="74"/>
      <c r="AM487" s="74"/>
      <c r="AN487" s="74"/>
      <c r="AO487" s="74"/>
      <c r="AP487" s="74"/>
      <c r="AQ487" s="74"/>
      <c r="AR487" s="74"/>
      <c r="AS487" s="74"/>
      <c r="AT487" s="74"/>
      <c r="AU487" s="74"/>
      <c r="AV487" s="74"/>
      <c r="AW487" s="74"/>
      <c r="AX487" s="74"/>
      <c r="AY487" s="74"/>
      <c r="AZ487" s="74"/>
      <c r="BA487" s="74"/>
      <c r="BB487" s="74"/>
      <c r="BC487" s="74"/>
      <c r="BD487" s="74"/>
      <c r="BE487" s="74"/>
      <c r="BF487" s="74"/>
    </row>
    <row r="488" spans="2:58" x14ac:dyDescent="0.3">
      <c r="B488" t="s">
        <v>1019</v>
      </c>
      <c r="E488" s="74"/>
      <c r="F488" s="74"/>
      <c r="G488" s="74"/>
      <c r="H488" s="74"/>
      <c r="I488" s="74"/>
      <c r="J488" s="74"/>
      <c r="K488" s="74"/>
      <c r="L488" s="74"/>
      <c r="M488" s="74"/>
      <c r="N488" s="74"/>
      <c r="O488" s="74"/>
      <c r="P488" s="74"/>
      <c r="Q488" s="74"/>
      <c r="R488" s="74"/>
      <c r="S488" s="74"/>
      <c r="T488" s="74"/>
      <c r="U488" s="74"/>
      <c r="V488" s="74"/>
      <c r="W488" s="74"/>
      <c r="X488" s="74"/>
      <c r="Y488" s="74"/>
      <c r="Z488" s="74"/>
      <c r="AA488" s="74"/>
      <c r="AB488" s="74"/>
      <c r="AC488" s="74"/>
      <c r="AD488" s="74"/>
      <c r="AE488" s="74"/>
      <c r="AF488" s="74"/>
      <c r="AG488" s="74"/>
      <c r="AH488" s="74"/>
      <c r="AI488" s="74"/>
      <c r="AJ488" s="74"/>
      <c r="AK488" s="74"/>
      <c r="AL488" s="74"/>
      <c r="AM488" s="74"/>
      <c r="AN488" s="74"/>
      <c r="AO488" s="74"/>
      <c r="AP488" s="74"/>
      <c r="AQ488" s="74"/>
      <c r="AR488" s="74"/>
      <c r="AS488" s="74"/>
      <c r="AT488" s="74"/>
      <c r="AU488" s="74"/>
      <c r="AV488" s="74"/>
      <c r="AW488" s="74"/>
      <c r="AX488" s="74"/>
      <c r="AY488" s="74"/>
      <c r="AZ488" s="74"/>
      <c r="BA488" s="74"/>
      <c r="BB488" s="74"/>
      <c r="BC488" s="74"/>
      <c r="BD488" s="74"/>
      <c r="BE488" s="74"/>
      <c r="BF488" s="74"/>
    </row>
    <row r="489" spans="2:58" x14ac:dyDescent="0.3">
      <c r="B489" t="s">
        <v>1019</v>
      </c>
      <c r="E489" s="74"/>
      <c r="F489" s="74"/>
      <c r="G489" s="74"/>
      <c r="H489" s="74"/>
      <c r="I489" s="74"/>
      <c r="J489" s="74"/>
      <c r="K489" s="74"/>
      <c r="L489" s="74"/>
      <c r="M489" s="74"/>
      <c r="N489" s="74"/>
      <c r="O489" s="74"/>
      <c r="P489" s="74"/>
      <c r="Q489" s="74"/>
      <c r="R489" s="74"/>
      <c r="S489" s="74"/>
      <c r="T489" s="74"/>
      <c r="U489" s="74"/>
      <c r="V489" s="74"/>
      <c r="W489" s="74"/>
      <c r="X489" s="74"/>
      <c r="Y489" s="74"/>
      <c r="Z489" s="74"/>
      <c r="AA489" s="74"/>
      <c r="AB489" s="74"/>
      <c r="AC489" s="74"/>
      <c r="AD489" s="74"/>
      <c r="AE489" s="74"/>
      <c r="AF489" s="74"/>
      <c r="AG489" s="74"/>
      <c r="AH489" s="74"/>
      <c r="AI489" s="74"/>
      <c r="AJ489" s="74"/>
      <c r="AK489" s="74"/>
      <c r="AL489" s="74"/>
      <c r="AM489" s="74"/>
      <c r="AN489" s="74"/>
      <c r="AO489" s="74"/>
      <c r="AP489" s="74"/>
      <c r="AQ489" s="74"/>
      <c r="AR489" s="74"/>
      <c r="AS489" s="74"/>
      <c r="AT489" s="74"/>
      <c r="AU489" s="74"/>
      <c r="AV489" s="74"/>
      <c r="AW489" s="74"/>
      <c r="AX489" s="74"/>
      <c r="AY489" s="74"/>
      <c r="AZ489" s="74"/>
      <c r="BA489" s="74"/>
      <c r="BB489" s="74"/>
      <c r="BC489" s="74"/>
      <c r="BD489" s="74"/>
      <c r="BE489" s="74"/>
      <c r="BF489" s="74"/>
    </row>
    <row r="490" spans="2:58" x14ac:dyDescent="0.3">
      <c r="B490" t="s">
        <v>1019</v>
      </c>
      <c r="E490" s="74"/>
      <c r="F490" s="74"/>
      <c r="G490" s="74"/>
      <c r="H490" s="74"/>
      <c r="I490" s="74"/>
      <c r="J490" s="74"/>
      <c r="K490" s="74"/>
      <c r="L490" s="74"/>
      <c r="M490" s="74"/>
      <c r="N490" s="74"/>
      <c r="O490" s="74"/>
      <c r="P490" s="74"/>
      <c r="Q490" s="74"/>
      <c r="R490" s="74"/>
      <c r="S490" s="74"/>
      <c r="T490" s="74"/>
      <c r="U490" s="74"/>
      <c r="V490" s="74"/>
      <c r="W490" s="74"/>
      <c r="X490" s="74"/>
      <c r="Y490" s="74"/>
      <c r="Z490" s="74"/>
      <c r="AA490" s="74"/>
      <c r="AB490" s="74"/>
      <c r="AC490" s="74"/>
      <c r="AD490" s="74"/>
      <c r="AE490" s="74"/>
      <c r="AF490" s="74"/>
      <c r="AG490" s="74"/>
      <c r="AH490" s="74"/>
      <c r="AI490" s="74"/>
      <c r="AJ490" s="74"/>
      <c r="AK490" s="74"/>
      <c r="AL490" s="74"/>
      <c r="AM490" s="74"/>
      <c r="AN490" s="74"/>
      <c r="AO490" s="74"/>
      <c r="AP490" s="74"/>
      <c r="AQ490" s="74"/>
      <c r="AR490" s="74"/>
      <c r="AS490" s="74"/>
      <c r="AT490" s="74"/>
      <c r="AU490" s="74"/>
      <c r="AV490" s="74"/>
      <c r="AW490" s="74"/>
      <c r="AX490" s="74"/>
      <c r="AY490" s="74"/>
      <c r="AZ490" s="74"/>
      <c r="BA490" s="74"/>
      <c r="BB490" s="74"/>
      <c r="BC490" s="74"/>
      <c r="BD490" s="74"/>
      <c r="BE490" s="74"/>
      <c r="BF490" s="74"/>
    </row>
    <row r="491" spans="2:58" x14ac:dyDescent="0.3">
      <c r="B491" t="s">
        <v>1019</v>
      </c>
      <c r="E491" s="74"/>
      <c r="F491" s="74"/>
      <c r="G491" s="74"/>
      <c r="H491" s="74"/>
      <c r="I491" s="74"/>
      <c r="J491" s="74"/>
      <c r="K491" s="74"/>
      <c r="L491" s="74"/>
      <c r="M491" s="74"/>
      <c r="N491" s="74"/>
      <c r="O491" s="74"/>
      <c r="P491" s="74"/>
      <c r="Q491" s="74"/>
      <c r="R491" s="74"/>
      <c r="S491" s="74"/>
      <c r="T491" s="74"/>
      <c r="U491" s="74"/>
      <c r="V491" s="74"/>
      <c r="W491" s="74"/>
      <c r="X491" s="74"/>
      <c r="Y491" s="74"/>
      <c r="Z491" s="74"/>
      <c r="AA491" s="74"/>
      <c r="AB491" s="74"/>
      <c r="AC491" s="74"/>
      <c r="AD491" s="74"/>
      <c r="AE491" s="74"/>
      <c r="AF491" s="74"/>
      <c r="AG491" s="74"/>
      <c r="AH491" s="74"/>
      <c r="AI491" s="74"/>
      <c r="AJ491" s="74"/>
      <c r="AK491" s="74"/>
      <c r="AL491" s="74"/>
      <c r="AM491" s="74"/>
      <c r="AN491" s="74"/>
      <c r="AO491" s="74"/>
      <c r="AP491" s="74"/>
      <c r="AQ491" s="74"/>
      <c r="AR491" s="74"/>
      <c r="AS491" s="74"/>
      <c r="AT491" s="74"/>
      <c r="AU491" s="74"/>
      <c r="AV491" s="74"/>
      <c r="AW491" s="74"/>
      <c r="AX491" s="74"/>
      <c r="AY491" s="74"/>
      <c r="AZ491" s="74"/>
      <c r="BA491" s="74"/>
      <c r="BB491" s="74"/>
      <c r="BC491" s="74"/>
      <c r="BD491" s="74"/>
      <c r="BE491" s="74"/>
      <c r="BF491" s="74"/>
    </row>
    <row r="492" spans="2:58" x14ac:dyDescent="0.3">
      <c r="B492" t="s">
        <v>1019</v>
      </c>
      <c r="E492" s="74"/>
      <c r="F492" s="74"/>
      <c r="G492" s="74"/>
      <c r="H492" s="74"/>
      <c r="I492" s="74"/>
      <c r="J492" s="74"/>
      <c r="K492" s="74"/>
      <c r="L492" s="74"/>
      <c r="M492" s="74"/>
      <c r="N492" s="74"/>
      <c r="O492" s="74"/>
      <c r="P492" s="74"/>
      <c r="Q492" s="74"/>
      <c r="R492" s="74"/>
      <c r="S492" s="74"/>
      <c r="T492" s="74"/>
      <c r="U492" s="74"/>
      <c r="V492" s="74"/>
      <c r="W492" s="74"/>
      <c r="X492" s="74"/>
      <c r="Y492" s="74"/>
      <c r="Z492" s="74"/>
      <c r="AA492" s="74"/>
      <c r="AB492" s="74"/>
      <c r="AC492" s="74"/>
      <c r="AD492" s="74"/>
      <c r="AE492" s="74"/>
      <c r="AF492" s="74"/>
      <c r="AG492" s="74"/>
      <c r="AH492" s="74"/>
      <c r="AI492" s="74"/>
      <c r="AJ492" s="74"/>
      <c r="AK492" s="74"/>
      <c r="AL492" s="74"/>
      <c r="AM492" s="74"/>
      <c r="AN492" s="74"/>
      <c r="AO492" s="74"/>
      <c r="AP492" s="74"/>
      <c r="AQ492" s="74"/>
      <c r="AR492" s="74"/>
      <c r="AS492" s="74"/>
      <c r="AT492" s="74"/>
      <c r="AU492" s="74"/>
      <c r="AV492" s="74"/>
      <c r="AW492" s="74"/>
      <c r="AX492" s="74"/>
      <c r="AY492" s="74"/>
      <c r="AZ492" s="74"/>
      <c r="BA492" s="74"/>
      <c r="BB492" s="74"/>
      <c r="BC492" s="74"/>
      <c r="BD492" s="74"/>
      <c r="BE492" s="74"/>
      <c r="BF492" s="74"/>
    </row>
    <row r="493" spans="2:58" x14ac:dyDescent="0.3">
      <c r="B493" t="s">
        <v>1019</v>
      </c>
      <c r="E493" s="74"/>
      <c r="F493" s="74"/>
      <c r="G493" s="74"/>
      <c r="H493" s="74"/>
      <c r="I493" s="74"/>
      <c r="J493" s="74"/>
      <c r="K493" s="74"/>
      <c r="L493" s="74"/>
      <c r="M493" s="74"/>
      <c r="N493" s="74"/>
      <c r="O493" s="74"/>
      <c r="P493" s="74"/>
      <c r="Q493" s="74"/>
      <c r="R493" s="74"/>
      <c r="S493" s="74"/>
      <c r="T493" s="74"/>
      <c r="U493" s="74"/>
      <c r="V493" s="74"/>
      <c r="W493" s="74"/>
      <c r="X493" s="74"/>
      <c r="Y493" s="74"/>
      <c r="Z493" s="74"/>
      <c r="AA493" s="74"/>
      <c r="AB493" s="74"/>
      <c r="AC493" s="74"/>
      <c r="AD493" s="74"/>
      <c r="AE493" s="74"/>
      <c r="AF493" s="74"/>
      <c r="AG493" s="74"/>
      <c r="AH493" s="74"/>
      <c r="AI493" s="74"/>
      <c r="AJ493" s="74"/>
      <c r="AK493" s="74"/>
      <c r="AL493" s="74"/>
      <c r="AM493" s="74"/>
      <c r="AN493" s="74"/>
      <c r="AO493" s="74"/>
      <c r="AP493" s="74"/>
      <c r="AQ493" s="74"/>
      <c r="AR493" s="74"/>
      <c r="AS493" s="74"/>
      <c r="AT493" s="74"/>
      <c r="AU493" s="74"/>
      <c r="AV493" s="74"/>
      <c r="AW493" s="74"/>
      <c r="AX493" s="74"/>
      <c r="AY493" s="74"/>
      <c r="AZ493" s="74"/>
      <c r="BA493" s="74"/>
      <c r="BB493" s="74"/>
      <c r="BC493" s="74"/>
      <c r="BD493" s="74"/>
      <c r="BE493" s="74"/>
      <c r="BF493" s="74"/>
    </row>
    <row r="494" spans="2:58" x14ac:dyDescent="0.3">
      <c r="B494" t="s">
        <v>1019</v>
      </c>
      <c r="E494" s="74"/>
      <c r="F494" s="74"/>
      <c r="G494" s="74"/>
      <c r="H494" s="74"/>
      <c r="I494" s="74"/>
      <c r="J494" s="74"/>
      <c r="K494" s="74"/>
      <c r="L494" s="74"/>
      <c r="M494" s="74"/>
      <c r="N494" s="74"/>
      <c r="O494" s="74"/>
      <c r="P494" s="74"/>
      <c r="Q494" s="74"/>
      <c r="R494" s="74"/>
      <c r="S494" s="74"/>
      <c r="T494" s="74"/>
      <c r="U494" s="74"/>
      <c r="V494" s="74"/>
      <c r="W494" s="74"/>
      <c r="X494" s="74"/>
      <c r="Y494" s="74"/>
      <c r="Z494" s="74"/>
      <c r="AA494" s="74"/>
      <c r="AB494" s="74"/>
      <c r="AC494" s="74"/>
      <c r="AD494" s="74"/>
      <c r="AE494" s="74"/>
      <c r="AF494" s="74"/>
      <c r="AG494" s="74"/>
      <c r="AH494" s="74"/>
      <c r="AI494" s="74"/>
      <c r="AJ494" s="74"/>
      <c r="AK494" s="74"/>
      <c r="AL494" s="74"/>
      <c r="AM494" s="74"/>
      <c r="AN494" s="74"/>
      <c r="AO494" s="74"/>
      <c r="AP494" s="74"/>
      <c r="AQ494" s="74"/>
      <c r="AR494" s="74"/>
      <c r="AS494" s="74"/>
      <c r="AT494" s="74"/>
      <c r="AU494" s="74"/>
      <c r="AV494" s="74"/>
      <c r="AW494" s="74"/>
      <c r="AX494" s="74"/>
      <c r="AY494" s="74"/>
      <c r="AZ494" s="74"/>
      <c r="BA494" s="74"/>
      <c r="BB494" s="74"/>
      <c r="BC494" s="74"/>
      <c r="BD494" s="74"/>
      <c r="BE494" s="74"/>
      <c r="BF494" s="74"/>
    </row>
    <row r="495" spans="2:58" x14ac:dyDescent="0.3">
      <c r="B495" t="s">
        <v>1019</v>
      </c>
      <c r="E495" s="74"/>
      <c r="F495" s="74"/>
      <c r="G495" s="74"/>
      <c r="H495" s="74"/>
      <c r="I495" s="74"/>
      <c r="J495" s="74"/>
      <c r="K495" s="74"/>
      <c r="L495" s="74"/>
      <c r="M495" s="74"/>
      <c r="N495" s="74"/>
      <c r="O495" s="74"/>
      <c r="P495" s="74"/>
      <c r="Q495" s="74"/>
      <c r="R495" s="74"/>
      <c r="S495" s="74"/>
      <c r="T495" s="74"/>
      <c r="U495" s="74"/>
      <c r="V495" s="74"/>
      <c r="W495" s="74"/>
      <c r="X495" s="74"/>
      <c r="Y495" s="74"/>
      <c r="Z495" s="74"/>
      <c r="AA495" s="74"/>
      <c r="AB495" s="74"/>
      <c r="AC495" s="74"/>
      <c r="AD495" s="74"/>
      <c r="AE495" s="74"/>
      <c r="AF495" s="74"/>
      <c r="AG495" s="74"/>
      <c r="AH495" s="74"/>
      <c r="AI495" s="74"/>
      <c r="AJ495" s="74"/>
      <c r="AK495" s="74"/>
      <c r="AL495" s="74"/>
      <c r="AM495" s="74"/>
      <c r="AN495" s="74"/>
      <c r="AO495" s="74"/>
      <c r="AP495" s="74"/>
      <c r="AQ495" s="74"/>
      <c r="AR495" s="74"/>
      <c r="AS495" s="74"/>
      <c r="AT495" s="74"/>
      <c r="AU495" s="74"/>
      <c r="AV495" s="74"/>
      <c r="AW495" s="74"/>
      <c r="AX495" s="74"/>
      <c r="AY495" s="74"/>
      <c r="AZ495" s="74"/>
      <c r="BA495" s="74"/>
      <c r="BB495" s="74"/>
      <c r="BC495" s="74"/>
      <c r="BD495" s="74"/>
      <c r="BE495" s="74"/>
      <c r="BF495" s="74"/>
    </row>
    <row r="496" spans="2:58" x14ac:dyDescent="0.3">
      <c r="B496" t="s">
        <v>1019</v>
      </c>
      <c r="E496" s="74"/>
      <c r="F496" s="74"/>
      <c r="G496" s="74"/>
      <c r="H496" s="74"/>
      <c r="I496" s="74"/>
      <c r="J496" s="74"/>
      <c r="K496" s="74"/>
      <c r="L496" s="74"/>
      <c r="M496" s="74"/>
      <c r="N496" s="74"/>
      <c r="O496" s="74"/>
      <c r="P496" s="74"/>
      <c r="Q496" s="74"/>
      <c r="R496" s="74"/>
      <c r="S496" s="74"/>
      <c r="T496" s="74"/>
      <c r="U496" s="74"/>
      <c r="V496" s="74"/>
      <c r="W496" s="74"/>
      <c r="X496" s="74"/>
      <c r="Y496" s="74"/>
      <c r="Z496" s="74"/>
      <c r="AA496" s="74"/>
      <c r="AB496" s="74"/>
      <c r="AC496" s="74"/>
      <c r="AD496" s="74"/>
      <c r="AE496" s="74"/>
      <c r="AF496" s="74"/>
      <c r="AG496" s="74"/>
      <c r="AH496" s="74"/>
      <c r="AI496" s="74"/>
      <c r="AJ496" s="74"/>
      <c r="AK496" s="74"/>
      <c r="AL496" s="74"/>
      <c r="AM496" s="74"/>
      <c r="AN496" s="74"/>
      <c r="AO496" s="74"/>
      <c r="AP496" s="74"/>
      <c r="AQ496" s="74"/>
      <c r="AR496" s="74"/>
      <c r="AS496" s="74"/>
      <c r="AT496" s="74"/>
      <c r="AU496" s="74"/>
      <c r="AV496" s="74"/>
      <c r="AW496" s="74"/>
      <c r="AX496" s="74"/>
      <c r="AY496" s="74"/>
      <c r="AZ496" s="74"/>
      <c r="BA496" s="74"/>
      <c r="BB496" s="74"/>
      <c r="BC496" s="74"/>
      <c r="BD496" s="74"/>
      <c r="BE496" s="74"/>
      <c r="BF496" s="74"/>
    </row>
    <row r="497" spans="2:58" x14ac:dyDescent="0.3">
      <c r="B497" t="s">
        <v>1019</v>
      </c>
      <c r="E497" s="74"/>
      <c r="F497" s="74"/>
      <c r="G497" s="74"/>
      <c r="H497" s="74"/>
      <c r="I497" s="74"/>
      <c r="J497" s="74"/>
      <c r="K497" s="74"/>
      <c r="L497" s="74"/>
      <c r="M497" s="74"/>
      <c r="N497" s="74"/>
      <c r="O497" s="74"/>
      <c r="P497" s="74"/>
      <c r="Q497" s="74"/>
      <c r="R497" s="74"/>
      <c r="S497" s="74"/>
      <c r="T497" s="74"/>
      <c r="U497" s="74"/>
      <c r="V497" s="74"/>
      <c r="W497" s="74"/>
      <c r="X497" s="74"/>
      <c r="Y497" s="74"/>
      <c r="Z497" s="74"/>
      <c r="AA497" s="74"/>
      <c r="AB497" s="74"/>
      <c r="AC497" s="74"/>
      <c r="AD497" s="74"/>
      <c r="AE497" s="74"/>
      <c r="AF497" s="74"/>
      <c r="AG497" s="74"/>
      <c r="AH497" s="74"/>
      <c r="AI497" s="74"/>
      <c r="AJ497" s="74"/>
      <c r="AK497" s="74"/>
      <c r="AL497" s="74"/>
      <c r="AM497" s="74"/>
      <c r="AN497" s="74"/>
      <c r="AO497" s="74"/>
      <c r="AP497" s="74"/>
      <c r="AQ497" s="74"/>
      <c r="AR497" s="74"/>
      <c r="AS497" s="74"/>
      <c r="AT497" s="74"/>
      <c r="AU497" s="74"/>
      <c r="AV497" s="74"/>
      <c r="AW497" s="74"/>
      <c r="AX497" s="74"/>
      <c r="AY497" s="74"/>
      <c r="AZ497" s="74"/>
      <c r="BA497" s="74"/>
      <c r="BB497" s="74"/>
      <c r="BC497" s="74"/>
      <c r="BD497" s="74"/>
      <c r="BE497" s="74"/>
      <c r="BF497" s="74"/>
    </row>
    <row r="498" spans="2:58" x14ac:dyDescent="0.3">
      <c r="B498" t="s">
        <v>1019</v>
      </c>
      <c r="E498" s="74"/>
      <c r="F498" s="74"/>
      <c r="G498" s="74"/>
      <c r="H498" s="74"/>
      <c r="I498" s="74"/>
      <c r="J498" s="74"/>
      <c r="K498" s="74"/>
      <c r="L498" s="74"/>
      <c r="M498" s="74"/>
      <c r="N498" s="74"/>
      <c r="O498" s="74"/>
      <c r="P498" s="74"/>
      <c r="Q498" s="74"/>
      <c r="R498" s="74"/>
      <c r="S498" s="74"/>
      <c r="T498" s="74"/>
      <c r="U498" s="74"/>
      <c r="V498" s="74"/>
      <c r="W498" s="74"/>
      <c r="X498" s="74"/>
      <c r="Y498" s="74"/>
      <c r="Z498" s="74"/>
      <c r="AA498" s="74"/>
      <c r="AB498" s="74"/>
      <c r="AC498" s="74"/>
      <c r="AD498" s="74"/>
      <c r="AE498" s="74"/>
      <c r="AF498" s="74"/>
      <c r="AG498" s="74"/>
      <c r="AH498" s="74"/>
      <c r="AI498" s="74"/>
      <c r="AJ498" s="74"/>
      <c r="AK498" s="74"/>
      <c r="AL498" s="74"/>
      <c r="AM498" s="74"/>
      <c r="AN498" s="74"/>
      <c r="AO498" s="74"/>
      <c r="AP498" s="74"/>
      <c r="AQ498" s="74"/>
      <c r="AR498" s="74"/>
      <c r="AS498" s="74"/>
      <c r="AT498" s="74"/>
      <c r="AU498" s="74"/>
      <c r="AV498" s="74"/>
      <c r="AW498" s="74"/>
      <c r="AX498" s="74"/>
      <c r="AY498" s="74"/>
      <c r="AZ498" s="74"/>
      <c r="BA498" s="74"/>
      <c r="BB498" s="74"/>
      <c r="BC498" s="74"/>
      <c r="BD498" s="74"/>
      <c r="BE498" s="74"/>
      <c r="BF498" s="74"/>
    </row>
    <row r="499" spans="2:58" x14ac:dyDescent="0.3">
      <c r="B499" t="s">
        <v>1019</v>
      </c>
      <c r="E499" s="74"/>
      <c r="F499" s="74"/>
      <c r="G499" s="74"/>
      <c r="H499" s="74"/>
      <c r="I499" s="74"/>
      <c r="J499" s="74"/>
      <c r="K499" s="74"/>
      <c r="L499" s="74"/>
      <c r="M499" s="74"/>
      <c r="N499" s="74"/>
      <c r="O499" s="74"/>
      <c r="P499" s="74"/>
      <c r="Q499" s="74"/>
      <c r="R499" s="74"/>
      <c r="S499" s="74"/>
      <c r="T499" s="74"/>
      <c r="U499" s="74"/>
      <c r="V499" s="74"/>
      <c r="W499" s="74"/>
      <c r="X499" s="74"/>
      <c r="Y499" s="74"/>
      <c r="Z499" s="74"/>
      <c r="AA499" s="74"/>
      <c r="AB499" s="74"/>
      <c r="AC499" s="74"/>
      <c r="AD499" s="74"/>
      <c r="AE499" s="74"/>
      <c r="AF499" s="74"/>
      <c r="AG499" s="74"/>
      <c r="AH499" s="74"/>
      <c r="AI499" s="74"/>
      <c r="AJ499" s="74"/>
      <c r="AK499" s="74"/>
      <c r="AL499" s="74"/>
      <c r="AM499" s="74"/>
      <c r="AN499" s="74"/>
      <c r="AO499" s="74"/>
      <c r="AP499" s="74"/>
      <c r="AQ499" s="74"/>
      <c r="AR499" s="74"/>
      <c r="AS499" s="74"/>
      <c r="AT499" s="74"/>
      <c r="AU499" s="74"/>
      <c r="AV499" s="74"/>
      <c r="AW499" s="74"/>
      <c r="AX499" s="74"/>
      <c r="AY499" s="74"/>
      <c r="AZ499" s="74"/>
      <c r="BA499" s="74"/>
      <c r="BB499" s="74"/>
      <c r="BC499" s="74"/>
      <c r="BD499" s="74"/>
      <c r="BE499" s="74"/>
      <c r="BF499" s="74"/>
    </row>
    <row r="500" spans="2:58" x14ac:dyDescent="0.3">
      <c r="B500" t="s">
        <v>1019</v>
      </c>
      <c r="E500" s="74"/>
      <c r="F500" s="74"/>
      <c r="G500" s="74"/>
      <c r="H500" s="74"/>
      <c r="I500" s="74"/>
      <c r="J500" s="74"/>
      <c r="K500" s="74"/>
      <c r="L500" s="74"/>
      <c r="M500" s="74"/>
      <c r="N500" s="74"/>
      <c r="O500" s="74"/>
      <c r="P500" s="74"/>
      <c r="Q500" s="74"/>
      <c r="R500" s="74"/>
      <c r="S500" s="74"/>
      <c r="T500" s="74"/>
      <c r="U500" s="74"/>
      <c r="V500" s="74"/>
      <c r="W500" s="74"/>
      <c r="X500" s="74"/>
      <c r="Y500" s="74"/>
      <c r="Z500" s="74"/>
      <c r="AA500" s="74"/>
      <c r="AB500" s="74"/>
      <c r="AC500" s="74"/>
      <c r="AD500" s="74"/>
      <c r="AE500" s="74"/>
      <c r="AF500" s="74"/>
      <c r="AG500" s="74"/>
      <c r="AH500" s="74"/>
      <c r="AI500" s="74"/>
      <c r="AJ500" s="74"/>
      <c r="AK500" s="74"/>
      <c r="AL500" s="74"/>
      <c r="AM500" s="74"/>
      <c r="AN500" s="74"/>
      <c r="AO500" s="74"/>
      <c r="AP500" s="74"/>
      <c r="AQ500" s="74"/>
      <c r="AR500" s="74"/>
      <c r="AS500" s="74"/>
      <c r="AT500" s="74"/>
      <c r="AU500" s="74"/>
      <c r="AV500" s="74"/>
      <c r="AW500" s="74"/>
      <c r="AX500" s="74"/>
      <c r="AY500" s="74"/>
      <c r="AZ500" s="74"/>
      <c r="BA500" s="74"/>
      <c r="BB500" s="74"/>
      <c r="BC500" s="74"/>
      <c r="BD500" s="74"/>
      <c r="BE500" s="74"/>
      <c r="BF500" s="74"/>
    </row>
    <row r="501" spans="2:58" x14ac:dyDescent="0.3">
      <c r="B501" t="s">
        <v>1019</v>
      </c>
      <c r="E501" s="74"/>
      <c r="F501" s="74"/>
      <c r="G501" s="74"/>
      <c r="H501" s="74"/>
      <c r="I501" s="74"/>
      <c r="J501" s="74"/>
      <c r="K501" s="74"/>
      <c r="L501" s="74"/>
      <c r="M501" s="74"/>
      <c r="N501" s="74"/>
      <c r="O501" s="74"/>
      <c r="P501" s="74"/>
      <c r="Q501" s="74"/>
      <c r="R501" s="74"/>
      <c r="S501" s="74"/>
      <c r="T501" s="74"/>
      <c r="U501" s="74"/>
      <c r="V501" s="74"/>
      <c r="W501" s="74"/>
      <c r="X501" s="74"/>
      <c r="Y501" s="74"/>
      <c r="Z501" s="74"/>
      <c r="AA501" s="74"/>
      <c r="AB501" s="74"/>
      <c r="AC501" s="74"/>
      <c r="AD501" s="74"/>
      <c r="AE501" s="74"/>
      <c r="AF501" s="74"/>
      <c r="AG501" s="74"/>
      <c r="AH501" s="74"/>
      <c r="AI501" s="74"/>
      <c r="AJ501" s="74"/>
      <c r="AK501" s="74"/>
      <c r="AL501" s="74"/>
      <c r="AM501" s="74"/>
      <c r="AN501" s="74"/>
      <c r="AO501" s="74"/>
      <c r="AP501" s="74"/>
      <c r="AQ501" s="74"/>
      <c r="AR501" s="74"/>
      <c r="AS501" s="74"/>
      <c r="AT501" s="74"/>
      <c r="AU501" s="74"/>
      <c r="AV501" s="74"/>
      <c r="AW501" s="74"/>
      <c r="AX501" s="74"/>
      <c r="AY501" s="74"/>
      <c r="AZ501" s="74"/>
      <c r="BA501" s="74"/>
      <c r="BB501" s="74"/>
      <c r="BC501" s="74"/>
      <c r="BD501" s="74"/>
      <c r="BE501" s="74"/>
      <c r="BF501" s="74"/>
    </row>
    <row r="502" spans="2:58" x14ac:dyDescent="0.3">
      <c r="B502" t="s">
        <v>1019</v>
      </c>
      <c r="E502" s="74"/>
      <c r="F502" s="74"/>
      <c r="G502" s="74"/>
      <c r="H502" s="74"/>
      <c r="I502" s="74"/>
      <c r="J502" s="74"/>
      <c r="K502" s="74"/>
      <c r="L502" s="74"/>
      <c r="M502" s="74"/>
      <c r="N502" s="74"/>
      <c r="O502" s="74"/>
      <c r="P502" s="74"/>
      <c r="Q502" s="74"/>
      <c r="R502" s="74"/>
      <c r="S502" s="74"/>
      <c r="T502" s="74"/>
      <c r="U502" s="74"/>
      <c r="V502" s="74"/>
      <c r="W502" s="74"/>
      <c r="X502" s="74"/>
      <c r="Y502" s="74"/>
      <c r="Z502" s="74"/>
      <c r="AA502" s="74"/>
      <c r="AB502" s="74"/>
      <c r="AC502" s="74"/>
      <c r="AD502" s="74"/>
      <c r="AE502" s="74"/>
      <c r="AF502" s="74"/>
      <c r="AG502" s="74"/>
      <c r="AH502" s="74"/>
      <c r="AI502" s="74"/>
      <c r="AJ502" s="74"/>
      <c r="AK502" s="74"/>
      <c r="AL502" s="74"/>
      <c r="AM502" s="74"/>
      <c r="AN502" s="74"/>
      <c r="AO502" s="74"/>
      <c r="AP502" s="74"/>
      <c r="AQ502" s="74"/>
      <c r="AR502" s="74"/>
      <c r="AS502" s="74"/>
      <c r="AT502" s="74"/>
      <c r="AU502" s="74"/>
      <c r="AV502" s="74"/>
      <c r="AW502" s="74"/>
      <c r="AX502" s="74"/>
      <c r="AY502" s="74"/>
      <c r="AZ502" s="74"/>
      <c r="BA502" s="74"/>
      <c r="BB502" s="74"/>
      <c r="BC502" s="74"/>
      <c r="BD502" s="74"/>
      <c r="BE502" s="74"/>
      <c r="BF502" s="74"/>
    </row>
    <row r="503" spans="2:58" x14ac:dyDescent="0.3">
      <c r="B503" t="s">
        <v>1019</v>
      </c>
      <c r="E503" s="74"/>
      <c r="F503" s="74"/>
      <c r="G503" s="74"/>
      <c r="H503" s="74"/>
      <c r="I503" s="74"/>
      <c r="J503" s="74"/>
      <c r="K503" s="74"/>
      <c r="L503" s="74"/>
      <c r="M503" s="74"/>
      <c r="N503" s="74"/>
      <c r="O503" s="74"/>
      <c r="P503" s="74"/>
      <c r="Q503" s="74"/>
      <c r="R503" s="74"/>
      <c r="S503" s="74"/>
      <c r="T503" s="74"/>
      <c r="U503" s="74"/>
      <c r="V503" s="74"/>
      <c r="W503" s="74"/>
      <c r="X503" s="74"/>
      <c r="Y503" s="74"/>
      <c r="Z503" s="74"/>
      <c r="AA503" s="74"/>
      <c r="AB503" s="74"/>
      <c r="AC503" s="74"/>
      <c r="AD503" s="74"/>
      <c r="AE503" s="74"/>
      <c r="AF503" s="74"/>
      <c r="AG503" s="74"/>
      <c r="AH503" s="74"/>
      <c r="AI503" s="74"/>
      <c r="AJ503" s="74"/>
      <c r="AK503" s="74"/>
      <c r="AL503" s="74"/>
      <c r="AM503" s="74"/>
      <c r="AN503" s="74"/>
      <c r="AO503" s="74"/>
      <c r="AP503" s="74"/>
      <c r="AQ503" s="74"/>
      <c r="AR503" s="74"/>
      <c r="AS503" s="74"/>
      <c r="AT503" s="74"/>
      <c r="AU503" s="74"/>
      <c r="AV503" s="74"/>
      <c r="AW503" s="74"/>
      <c r="AX503" s="74"/>
      <c r="AY503" s="74"/>
      <c r="AZ503" s="74"/>
      <c r="BA503" s="74"/>
      <c r="BB503" s="74"/>
      <c r="BC503" s="74"/>
      <c r="BD503" s="74"/>
      <c r="BE503" s="74"/>
      <c r="BF503" s="74"/>
    </row>
    <row r="504" spans="2:58" x14ac:dyDescent="0.3">
      <c r="B504" t="s">
        <v>1019</v>
      </c>
      <c r="E504" s="74"/>
      <c r="F504" s="74"/>
      <c r="G504" s="74"/>
      <c r="H504" s="74"/>
      <c r="I504" s="74"/>
      <c r="J504" s="74"/>
      <c r="K504" s="74"/>
      <c r="L504" s="74"/>
      <c r="M504" s="74"/>
      <c r="N504" s="74"/>
      <c r="O504" s="74"/>
      <c r="P504" s="74"/>
      <c r="Q504" s="74"/>
      <c r="R504" s="74"/>
      <c r="S504" s="74"/>
      <c r="T504" s="74"/>
      <c r="U504" s="74"/>
      <c r="V504" s="74"/>
      <c r="W504" s="74"/>
      <c r="X504" s="74"/>
      <c r="Y504" s="74"/>
      <c r="Z504" s="74"/>
      <c r="AA504" s="74"/>
      <c r="AB504" s="74"/>
      <c r="AC504" s="74"/>
      <c r="AD504" s="74"/>
      <c r="AE504" s="74"/>
      <c r="AF504" s="74"/>
      <c r="AG504" s="74"/>
      <c r="AH504" s="74"/>
      <c r="AI504" s="74"/>
      <c r="AJ504" s="74"/>
      <c r="AK504" s="74"/>
      <c r="AL504" s="74"/>
      <c r="AM504" s="74"/>
      <c r="AN504" s="74"/>
      <c r="AO504" s="74"/>
      <c r="AP504" s="74"/>
      <c r="AQ504" s="74"/>
      <c r="AR504" s="74"/>
      <c r="AS504" s="74"/>
      <c r="AT504" s="74"/>
      <c r="AU504" s="74"/>
      <c r="AV504" s="74"/>
      <c r="AW504" s="74"/>
      <c r="AX504" s="74"/>
      <c r="AY504" s="74"/>
      <c r="AZ504" s="74"/>
      <c r="BA504" s="74"/>
      <c r="BB504" s="74"/>
      <c r="BC504" s="74"/>
      <c r="BD504" s="74"/>
      <c r="BE504" s="74"/>
      <c r="BF504" s="74"/>
    </row>
    <row r="505" spans="2:58" x14ac:dyDescent="0.3">
      <c r="B505" t="s">
        <v>1019</v>
      </c>
      <c r="E505" s="74"/>
      <c r="F505" s="74"/>
      <c r="G505" s="74"/>
      <c r="H505" s="74"/>
      <c r="I505" s="74"/>
      <c r="J505" s="74"/>
      <c r="K505" s="74"/>
      <c r="L505" s="74"/>
      <c r="M505" s="74"/>
      <c r="N505" s="74"/>
      <c r="O505" s="74"/>
      <c r="P505" s="74"/>
      <c r="Q505" s="74"/>
      <c r="R505" s="74"/>
      <c r="S505" s="74"/>
      <c r="T505" s="74"/>
      <c r="U505" s="74"/>
      <c r="V505" s="74"/>
      <c r="W505" s="74"/>
      <c r="X505" s="74"/>
      <c r="Y505" s="74"/>
      <c r="Z505" s="74"/>
      <c r="AA505" s="74"/>
      <c r="AB505" s="74"/>
      <c r="AC505" s="74"/>
      <c r="AD505" s="74"/>
      <c r="AE505" s="74"/>
      <c r="AF505" s="74"/>
      <c r="AG505" s="74"/>
      <c r="AH505" s="74"/>
      <c r="AI505" s="74"/>
      <c r="AJ505" s="74"/>
      <c r="AK505" s="74"/>
      <c r="AL505" s="74"/>
      <c r="AM505" s="74"/>
      <c r="AN505" s="74"/>
      <c r="AO505" s="74"/>
      <c r="AP505" s="74"/>
      <c r="AQ505" s="74"/>
      <c r="AR505" s="74"/>
      <c r="AS505" s="74"/>
      <c r="AT505" s="74"/>
      <c r="AU505" s="74"/>
      <c r="AV505" s="74"/>
      <c r="AW505" s="74"/>
      <c r="AX505" s="74"/>
      <c r="AY505" s="74"/>
      <c r="AZ505" s="74"/>
      <c r="BA505" s="74"/>
      <c r="BB505" s="74"/>
      <c r="BC505" s="74"/>
      <c r="BD505" s="74"/>
      <c r="BE505" s="74"/>
      <c r="BF505" s="74"/>
    </row>
    <row r="506" spans="2:58" x14ac:dyDescent="0.3">
      <c r="B506" t="s">
        <v>1019</v>
      </c>
      <c r="E506" s="74"/>
      <c r="F506" s="74"/>
      <c r="G506" s="74"/>
      <c r="H506" s="74"/>
      <c r="I506" s="74"/>
      <c r="J506" s="74"/>
      <c r="K506" s="74"/>
      <c r="L506" s="74"/>
      <c r="M506" s="74"/>
      <c r="N506" s="74"/>
      <c r="O506" s="74"/>
      <c r="P506" s="74"/>
      <c r="Q506" s="74"/>
      <c r="R506" s="74"/>
      <c r="S506" s="74"/>
      <c r="T506" s="74"/>
      <c r="U506" s="74"/>
      <c r="V506" s="74"/>
      <c r="W506" s="74"/>
      <c r="X506" s="74"/>
      <c r="Y506" s="74"/>
      <c r="Z506" s="74"/>
      <c r="AA506" s="74"/>
      <c r="AB506" s="74"/>
      <c r="AC506" s="74"/>
      <c r="AD506" s="74"/>
      <c r="AE506" s="74"/>
      <c r="AF506" s="74"/>
      <c r="AG506" s="74"/>
      <c r="AH506" s="74"/>
      <c r="AI506" s="74"/>
      <c r="AJ506" s="74"/>
      <c r="AK506" s="74"/>
      <c r="AL506" s="74"/>
      <c r="AM506" s="74"/>
      <c r="AN506" s="74"/>
      <c r="AO506" s="74"/>
      <c r="AP506" s="74"/>
      <c r="AQ506" s="74"/>
      <c r="AR506" s="74"/>
      <c r="AS506" s="74"/>
      <c r="AT506" s="74"/>
      <c r="AU506" s="74"/>
      <c r="AV506" s="74"/>
      <c r="AW506" s="74"/>
      <c r="AX506" s="74"/>
      <c r="AY506" s="74"/>
      <c r="AZ506" s="74"/>
      <c r="BA506" s="74"/>
      <c r="BB506" s="74"/>
      <c r="BC506" s="74"/>
      <c r="BD506" s="74"/>
      <c r="BE506" s="74"/>
      <c r="BF506" s="74"/>
    </row>
    <row r="507" spans="2:58" x14ac:dyDescent="0.3">
      <c r="B507" t="s">
        <v>1019</v>
      </c>
      <c r="E507" s="74"/>
      <c r="F507" s="74"/>
      <c r="G507" s="74"/>
      <c r="H507" s="74"/>
      <c r="I507" s="74"/>
      <c r="J507" s="74"/>
      <c r="K507" s="74"/>
      <c r="L507" s="74"/>
      <c r="M507" s="74"/>
      <c r="N507" s="74"/>
      <c r="O507" s="74"/>
      <c r="P507" s="74"/>
      <c r="Q507" s="74"/>
      <c r="R507" s="74"/>
      <c r="S507" s="74"/>
      <c r="T507" s="74"/>
      <c r="U507" s="74"/>
      <c r="V507" s="74"/>
      <c r="W507" s="74"/>
      <c r="X507" s="74"/>
      <c r="Y507" s="74"/>
      <c r="Z507" s="74"/>
      <c r="AA507" s="74"/>
      <c r="AB507" s="74"/>
      <c r="AC507" s="74"/>
      <c r="AD507" s="74"/>
      <c r="AE507" s="74"/>
      <c r="AF507" s="74"/>
      <c r="AG507" s="74"/>
      <c r="AH507" s="74"/>
      <c r="AI507" s="74"/>
      <c r="AJ507" s="74"/>
      <c r="AK507" s="74"/>
      <c r="AL507" s="74"/>
      <c r="AM507" s="74"/>
      <c r="AN507" s="74"/>
      <c r="AO507" s="74"/>
      <c r="AP507" s="74"/>
      <c r="AQ507" s="74"/>
      <c r="AR507" s="74"/>
      <c r="AS507" s="74"/>
      <c r="AT507" s="74"/>
      <c r="AU507" s="74"/>
      <c r="AV507" s="74"/>
      <c r="AW507" s="74"/>
      <c r="AX507" s="74"/>
      <c r="AY507" s="74"/>
      <c r="AZ507" s="74"/>
      <c r="BA507" s="74"/>
      <c r="BB507" s="74"/>
      <c r="BC507" s="74"/>
      <c r="BD507" s="74"/>
      <c r="BE507" s="74"/>
      <c r="BF507" s="74"/>
    </row>
    <row r="508" spans="2:58" x14ac:dyDescent="0.3">
      <c r="B508" t="s">
        <v>1019</v>
      </c>
      <c r="E508" s="74"/>
      <c r="F508" s="74"/>
      <c r="G508" s="74"/>
      <c r="H508" s="74"/>
      <c r="I508" s="74"/>
      <c r="J508" s="74"/>
      <c r="K508" s="74"/>
      <c r="L508" s="74"/>
      <c r="M508" s="74"/>
      <c r="N508" s="74"/>
      <c r="O508" s="74"/>
      <c r="P508" s="74"/>
      <c r="Q508" s="74"/>
      <c r="R508" s="74"/>
      <c r="S508" s="74"/>
      <c r="T508" s="74"/>
      <c r="U508" s="74"/>
      <c r="V508" s="74"/>
      <c r="W508" s="74"/>
      <c r="X508" s="74"/>
      <c r="Y508" s="74"/>
      <c r="Z508" s="74"/>
      <c r="AA508" s="74"/>
      <c r="AB508" s="74"/>
      <c r="AC508" s="74"/>
      <c r="AD508" s="74"/>
      <c r="AE508" s="74"/>
      <c r="AF508" s="74"/>
      <c r="AG508" s="74"/>
      <c r="AH508" s="74"/>
      <c r="AI508" s="74"/>
      <c r="AJ508" s="74"/>
      <c r="AK508" s="74"/>
      <c r="AL508" s="74"/>
      <c r="AM508" s="74"/>
      <c r="AN508" s="74"/>
      <c r="AO508" s="74"/>
      <c r="AP508" s="74"/>
      <c r="AQ508" s="74"/>
      <c r="AR508" s="74"/>
      <c r="AS508" s="74"/>
      <c r="AT508" s="74"/>
      <c r="AU508" s="74"/>
      <c r="AV508" s="74"/>
      <c r="AW508" s="74"/>
      <c r="AX508" s="74"/>
      <c r="AY508" s="74"/>
      <c r="AZ508" s="74"/>
      <c r="BA508" s="74"/>
      <c r="BB508" s="74"/>
      <c r="BC508" s="74"/>
      <c r="BD508" s="74"/>
      <c r="BE508" s="74"/>
      <c r="BF508" s="74"/>
    </row>
    <row r="509" spans="2:58" x14ac:dyDescent="0.3">
      <c r="B509" t="s">
        <v>1019</v>
      </c>
      <c r="E509" s="74"/>
      <c r="F509" s="74"/>
      <c r="G509" s="74"/>
      <c r="H509" s="74"/>
      <c r="I509" s="74"/>
      <c r="J509" s="74"/>
      <c r="K509" s="74"/>
      <c r="L509" s="74"/>
      <c r="M509" s="74"/>
      <c r="N509" s="74"/>
      <c r="O509" s="74"/>
      <c r="P509" s="74"/>
      <c r="Q509" s="74"/>
      <c r="R509" s="74"/>
      <c r="S509" s="74"/>
      <c r="T509" s="74"/>
      <c r="U509" s="74"/>
      <c r="V509" s="74"/>
      <c r="W509" s="74"/>
      <c r="X509" s="74"/>
      <c r="Y509" s="74"/>
      <c r="Z509" s="74"/>
      <c r="AA509" s="74"/>
      <c r="AB509" s="74"/>
      <c r="AC509" s="74"/>
      <c r="AD509" s="74"/>
      <c r="AE509" s="74"/>
      <c r="AF509" s="74"/>
      <c r="AG509" s="74"/>
      <c r="AH509" s="74"/>
      <c r="AI509" s="74"/>
      <c r="AJ509" s="74"/>
      <c r="AK509" s="74"/>
      <c r="AL509" s="74"/>
      <c r="AM509" s="74"/>
      <c r="AN509" s="74"/>
      <c r="AO509" s="74"/>
      <c r="AP509" s="74"/>
      <c r="AQ509" s="74"/>
      <c r="AR509" s="74"/>
      <c r="AS509" s="74"/>
      <c r="AT509" s="74"/>
      <c r="AU509" s="74"/>
      <c r="AV509" s="74"/>
      <c r="AW509" s="74"/>
      <c r="AX509" s="74"/>
      <c r="AY509" s="74"/>
      <c r="AZ509" s="74"/>
      <c r="BA509" s="74"/>
      <c r="BB509" s="74"/>
      <c r="BC509" s="74"/>
      <c r="BD509" s="74"/>
      <c r="BE509" s="74"/>
      <c r="BF509" s="74"/>
    </row>
    <row r="510" spans="2:58" x14ac:dyDescent="0.3">
      <c r="B510" t="s">
        <v>1019</v>
      </c>
      <c r="E510" s="74"/>
      <c r="F510" s="74"/>
      <c r="G510" s="74"/>
      <c r="H510" s="74"/>
      <c r="I510" s="74"/>
      <c r="J510" s="74"/>
      <c r="K510" s="74"/>
      <c r="L510" s="74"/>
      <c r="M510" s="74"/>
      <c r="N510" s="74"/>
      <c r="O510" s="74"/>
      <c r="P510" s="74"/>
      <c r="Q510" s="74"/>
      <c r="R510" s="74"/>
      <c r="S510" s="74"/>
      <c r="T510" s="74"/>
      <c r="U510" s="74"/>
      <c r="V510" s="74"/>
      <c r="W510" s="74"/>
      <c r="X510" s="74"/>
      <c r="Y510" s="74"/>
      <c r="Z510" s="74"/>
      <c r="AA510" s="74"/>
      <c r="AB510" s="74"/>
      <c r="AC510" s="74"/>
      <c r="AD510" s="74"/>
      <c r="AE510" s="74"/>
      <c r="AF510" s="74"/>
      <c r="AG510" s="74"/>
      <c r="AH510" s="74"/>
      <c r="AI510" s="74"/>
      <c r="AJ510" s="74"/>
      <c r="AK510" s="74"/>
      <c r="AL510" s="74"/>
      <c r="AM510" s="74"/>
      <c r="AN510" s="74"/>
      <c r="AO510" s="74"/>
      <c r="AP510" s="74"/>
      <c r="AQ510" s="74"/>
      <c r="AR510" s="74"/>
      <c r="AS510" s="74"/>
      <c r="AT510" s="74"/>
      <c r="AU510" s="74"/>
      <c r="AV510" s="74"/>
      <c r="AW510" s="74"/>
      <c r="AX510" s="74"/>
      <c r="AY510" s="74"/>
      <c r="AZ510" s="74"/>
      <c r="BA510" s="74"/>
      <c r="BB510" s="74"/>
      <c r="BC510" s="74"/>
      <c r="BD510" s="74"/>
      <c r="BE510" s="74"/>
      <c r="BF510" s="74"/>
    </row>
    <row r="511" spans="2:58" x14ac:dyDescent="0.3">
      <c r="B511" t="s">
        <v>1019</v>
      </c>
      <c r="E511" s="74"/>
      <c r="F511" s="74"/>
      <c r="G511" s="74"/>
      <c r="H511" s="74"/>
      <c r="I511" s="74"/>
      <c r="J511" s="74"/>
      <c r="K511" s="74"/>
      <c r="L511" s="74"/>
      <c r="M511" s="74"/>
      <c r="N511" s="74"/>
      <c r="O511" s="74"/>
      <c r="P511" s="74"/>
      <c r="Q511" s="74"/>
      <c r="R511" s="74"/>
      <c r="S511" s="74"/>
      <c r="T511" s="74"/>
      <c r="U511" s="74"/>
      <c r="V511" s="74"/>
      <c r="W511" s="74"/>
      <c r="X511" s="74"/>
      <c r="Y511" s="74"/>
      <c r="Z511" s="74"/>
      <c r="AA511" s="74"/>
      <c r="AB511" s="74"/>
      <c r="AC511" s="74"/>
      <c r="AD511" s="74"/>
      <c r="AE511" s="74"/>
      <c r="AF511" s="74"/>
      <c r="AG511" s="74"/>
      <c r="AH511" s="74"/>
      <c r="AI511" s="74"/>
      <c r="AJ511" s="74"/>
      <c r="AK511" s="74"/>
      <c r="AL511" s="74"/>
      <c r="AM511" s="74"/>
      <c r="AN511" s="74"/>
      <c r="AO511" s="74"/>
      <c r="AP511" s="74"/>
      <c r="AQ511" s="74"/>
      <c r="AR511" s="74"/>
      <c r="AS511" s="74"/>
      <c r="AT511" s="74"/>
      <c r="AU511" s="74"/>
      <c r="AV511" s="74"/>
      <c r="AW511" s="74"/>
      <c r="AX511" s="74"/>
      <c r="AY511" s="74"/>
      <c r="AZ511" s="74"/>
      <c r="BA511" s="74"/>
      <c r="BB511" s="74"/>
      <c r="BC511" s="74"/>
      <c r="BD511" s="74"/>
      <c r="BE511" s="74"/>
      <c r="BF511" s="74"/>
    </row>
    <row r="512" spans="2:58" x14ac:dyDescent="0.3">
      <c r="B512" t="s">
        <v>1019</v>
      </c>
      <c r="E512" s="74"/>
      <c r="F512" s="74"/>
      <c r="G512" s="74"/>
      <c r="H512" s="74"/>
      <c r="I512" s="74"/>
      <c r="J512" s="74"/>
      <c r="K512" s="74"/>
      <c r="L512" s="74"/>
      <c r="M512" s="74"/>
      <c r="N512" s="74"/>
      <c r="O512" s="74"/>
      <c r="P512" s="74"/>
      <c r="Q512" s="74"/>
      <c r="R512" s="74"/>
      <c r="S512" s="74"/>
      <c r="T512" s="74"/>
      <c r="U512" s="74"/>
      <c r="V512" s="74"/>
      <c r="W512" s="74"/>
      <c r="X512" s="74"/>
      <c r="Y512" s="74"/>
      <c r="Z512" s="74"/>
      <c r="AA512" s="74"/>
      <c r="AB512" s="74"/>
      <c r="AC512" s="74"/>
      <c r="AD512" s="74"/>
      <c r="AE512" s="74"/>
      <c r="AF512" s="74"/>
      <c r="AG512" s="74"/>
      <c r="AH512" s="74"/>
      <c r="AI512" s="74"/>
      <c r="AJ512" s="74"/>
      <c r="AK512" s="74"/>
      <c r="AL512" s="74"/>
      <c r="AM512" s="74"/>
      <c r="AN512" s="74"/>
      <c r="AO512" s="74"/>
      <c r="AP512" s="74"/>
      <c r="AQ512" s="74"/>
      <c r="AR512" s="74"/>
      <c r="AS512" s="74"/>
      <c r="AT512" s="74"/>
      <c r="AU512" s="74"/>
      <c r="AV512" s="74"/>
      <c r="AW512" s="74"/>
      <c r="AX512" s="74"/>
      <c r="AY512" s="74"/>
      <c r="AZ512" s="74"/>
      <c r="BA512" s="74"/>
      <c r="BB512" s="74"/>
      <c r="BC512" s="74"/>
      <c r="BD512" s="74"/>
      <c r="BE512" s="74"/>
      <c r="BF512" s="74"/>
    </row>
    <row r="513" spans="2:58" x14ac:dyDescent="0.3">
      <c r="B513" t="s">
        <v>1019</v>
      </c>
      <c r="E513" s="74"/>
      <c r="F513" s="74"/>
      <c r="G513" s="74"/>
      <c r="H513" s="74"/>
      <c r="I513" s="74"/>
      <c r="J513" s="74"/>
      <c r="K513" s="74"/>
      <c r="L513" s="74"/>
      <c r="M513" s="74"/>
      <c r="N513" s="74"/>
      <c r="O513" s="74"/>
      <c r="P513" s="74"/>
      <c r="Q513" s="74"/>
      <c r="R513" s="74"/>
      <c r="S513" s="74"/>
      <c r="T513" s="74"/>
      <c r="U513" s="74"/>
      <c r="V513" s="74"/>
      <c r="W513" s="74"/>
      <c r="X513" s="74"/>
      <c r="Y513" s="74"/>
      <c r="Z513" s="74"/>
      <c r="AA513" s="74"/>
      <c r="AB513" s="74"/>
      <c r="AC513" s="74"/>
      <c r="AD513" s="74"/>
      <c r="AE513" s="74"/>
      <c r="AF513" s="74"/>
      <c r="AG513" s="74"/>
      <c r="AH513" s="74"/>
      <c r="AI513" s="74"/>
      <c r="AJ513" s="74"/>
      <c r="AK513" s="74"/>
      <c r="AL513" s="74"/>
      <c r="AM513" s="74"/>
      <c r="AN513" s="74"/>
      <c r="AO513" s="74"/>
      <c r="AP513" s="74"/>
      <c r="AQ513" s="74"/>
      <c r="AR513" s="74"/>
      <c r="AS513" s="74"/>
      <c r="AT513" s="74"/>
      <c r="AU513" s="74"/>
      <c r="AV513" s="74"/>
      <c r="AW513" s="74"/>
      <c r="AX513" s="74"/>
      <c r="AY513" s="74"/>
      <c r="AZ513" s="74"/>
      <c r="BA513" s="74"/>
      <c r="BB513" s="74"/>
      <c r="BC513" s="74"/>
      <c r="BD513" s="74"/>
      <c r="BE513" s="74"/>
      <c r="BF513" s="74"/>
    </row>
    <row r="514" spans="2:58" x14ac:dyDescent="0.3">
      <c r="B514" t="s">
        <v>1019</v>
      </c>
      <c r="E514" s="74"/>
      <c r="F514" s="74"/>
      <c r="G514" s="74"/>
      <c r="H514" s="74"/>
      <c r="I514" s="74"/>
      <c r="J514" s="74"/>
      <c r="K514" s="74"/>
      <c r="L514" s="74"/>
      <c r="M514" s="74"/>
      <c r="N514" s="74"/>
      <c r="O514" s="74"/>
      <c r="P514" s="74"/>
      <c r="Q514" s="74"/>
      <c r="R514" s="74"/>
      <c r="S514" s="74"/>
      <c r="T514" s="74"/>
      <c r="U514" s="74"/>
      <c r="V514" s="74"/>
      <c r="W514" s="74"/>
      <c r="X514" s="74"/>
      <c r="Y514" s="74"/>
      <c r="Z514" s="74"/>
      <c r="AA514" s="74"/>
      <c r="AB514" s="74"/>
      <c r="AC514" s="74"/>
      <c r="AD514" s="74"/>
      <c r="AE514" s="74"/>
      <c r="AF514" s="74"/>
      <c r="AG514" s="74"/>
      <c r="AH514" s="74"/>
      <c r="AI514" s="74"/>
      <c r="AJ514" s="74"/>
      <c r="AK514" s="74"/>
      <c r="AL514" s="74"/>
      <c r="AM514" s="74"/>
      <c r="AN514" s="74"/>
      <c r="AO514" s="74"/>
      <c r="AP514" s="74"/>
      <c r="AQ514" s="74"/>
      <c r="AR514" s="74"/>
      <c r="AS514" s="74"/>
      <c r="AT514" s="74"/>
      <c r="AU514" s="74"/>
      <c r="AV514" s="74"/>
      <c r="AW514" s="74"/>
      <c r="AX514" s="74"/>
      <c r="AY514" s="74"/>
      <c r="AZ514" s="74"/>
      <c r="BA514" s="74"/>
      <c r="BB514" s="74"/>
      <c r="BC514" s="74"/>
      <c r="BD514" s="74"/>
      <c r="BE514" s="74"/>
      <c r="BF514" s="74"/>
    </row>
    <row r="515" spans="2:58" x14ac:dyDescent="0.3">
      <c r="B515" t="s">
        <v>1019</v>
      </c>
      <c r="E515" s="74"/>
      <c r="F515" s="74"/>
      <c r="G515" s="74"/>
      <c r="H515" s="74"/>
      <c r="I515" s="74"/>
      <c r="J515" s="74"/>
      <c r="K515" s="74"/>
      <c r="L515" s="74"/>
      <c r="M515" s="74"/>
      <c r="N515" s="74"/>
      <c r="O515" s="74"/>
      <c r="P515" s="74"/>
      <c r="Q515" s="74"/>
      <c r="R515" s="74"/>
      <c r="S515" s="74"/>
      <c r="T515" s="74"/>
      <c r="U515" s="74"/>
      <c r="V515" s="74"/>
      <c r="W515" s="74"/>
      <c r="X515" s="74"/>
      <c r="Y515" s="74"/>
      <c r="Z515" s="74"/>
      <c r="AA515" s="74"/>
      <c r="AB515" s="74"/>
      <c r="AC515" s="74"/>
      <c r="AD515" s="74"/>
      <c r="AE515" s="74"/>
      <c r="AF515" s="74"/>
      <c r="AG515" s="74"/>
      <c r="AH515" s="74"/>
      <c r="AI515" s="74"/>
      <c r="AJ515" s="74"/>
      <c r="AK515" s="74"/>
      <c r="AL515" s="74"/>
      <c r="AM515" s="74"/>
      <c r="AN515" s="74"/>
      <c r="AO515" s="74"/>
      <c r="AP515" s="74"/>
      <c r="AQ515" s="74"/>
      <c r="AR515" s="74"/>
      <c r="AS515" s="74"/>
      <c r="AT515" s="74"/>
      <c r="AU515" s="74"/>
      <c r="AV515" s="74"/>
      <c r="AW515" s="74"/>
      <c r="AX515" s="74"/>
      <c r="AY515" s="74"/>
      <c r="AZ515" s="74"/>
      <c r="BA515" s="74"/>
      <c r="BB515" s="74"/>
      <c r="BC515" s="74"/>
      <c r="BD515" s="74"/>
      <c r="BE515" s="74"/>
      <c r="BF515" s="74"/>
    </row>
    <row r="516" spans="2:58" x14ac:dyDescent="0.3">
      <c r="B516" t="s">
        <v>1019</v>
      </c>
      <c r="E516" s="74"/>
      <c r="F516" s="74"/>
      <c r="G516" s="74"/>
      <c r="H516" s="74"/>
      <c r="I516" s="74"/>
      <c r="J516" s="74"/>
      <c r="K516" s="74"/>
      <c r="L516" s="74"/>
      <c r="M516" s="74"/>
      <c r="N516" s="74"/>
      <c r="O516" s="74"/>
      <c r="P516" s="74"/>
      <c r="Q516" s="74"/>
      <c r="R516" s="74"/>
      <c r="S516" s="74"/>
      <c r="T516" s="74"/>
      <c r="U516" s="74"/>
      <c r="V516" s="74"/>
      <c r="W516" s="74"/>
      <c r="X516" s="74"/>
      <c r="Y516" s="74"/>
      <c r="Z516" s="74"/>
      <c r="AA516" s="74"/>
      <c r="AB516" s="74"/>
      <c r="AC516" s="74"/>
      <c r="AD516" s="74"/>
      <c r="AE516" s="74"/>
      <c r="AF516" s="74"/>
      <c r="AG516" s="74"/>
      <c r="AH516" s="74"/>
      <c r="AI516" s="74"/>
      <c r="AJ516" s="74"/>
      <c r="AK516" s="74"/>
      <c r="AL516" s="74"/>
      <c r="AM516" s="74"/>
      <c r="AN516" s="74"/>
      <c r="AO516" s="74"/>
      <c r="AP516" s="74"/>
      <c r="AQ516" s="74"/>
      <c r="AR516" s="74"/>
      <c r="AS516" s="74"/>
      <c r="AT516" s="74"/>
      <c r="AU516" s="74"/>
      <c r="AV516" s="74"/>
      <c r="AW516" s="74"/>
      <c r="AX516" s="74"/>
      <c r="AY516" s="74"/>
      <c r="AZ516" s="74"/>
      <c r="BA516" s="74"/>
      <c r="BB516" s="74"/>
      <c r="BC516" s="74"/>
      <c r="BD516" s="74"/>
      <c r="BE516" s="74"/>
      <c r="BF516" s="74"/>
    </row>
    <row r="517" spans="2:58" x14ac:dyDescent="0.3">
      <c r="B517" t="s">
        <v>1019</v>
      </c>
      <c r="E517" s="74"/>
      <c r="F517" s="74"/>
      <c r="G517" s="74"/>
      <c r="H517" s="74"/>
      <c r="I517" s="74"/>
      <c r="J517" s="74"/>
      <c r="K517" s="74"/>
      <c r="L517" s="74"/>
      <c r="M517" s="74"/>
      <c r="N517" s="74"/>
      <c r="O517" s="74"/>
      <c r="P517" s="74"/>
      <c r="Q517" s="74"/>
      <c r="R517" s="74"/>
      <c r="S517" s="74"/>
      <c r="T517" s="74"/>
      <c r="U517" s="74"/>
      <c r="V517" s="74"/>
      <c r="W517" s="74"/>
      <c r="X517" s="74"/>
      <c r="Y517" s="74"/>
      <c r="Z517" s="74"/>
      <c r="AA517" s="74"/>
      <c r="AB517" s="74"/>
      <c r="AC517" s="74"/>
      <c r="AD517" s="74"/>
      <c r="AE517" s="74"/>
      <c r="AF517" s="74"/>
      <c r="AG517" s="74"/>
      <c r="AH517" s="74"/>
      <c r="AI517" s="74"/>
      <c r="AJ517" s="74"/>
      <c r="AK517" s="74"/>
      <c r="AL517" s="74"/>
      <c r="AM517" s="74"/>
      <c r="AN517" s="74"/>
      <c r="AO517" s="74"/>
      <c r="AP517" s="74"/>
      <c r="AQ517" s="74"/>
      <c r="AR517" s="74"/>
      <c r="AS517" s="74"/>
      <c r="AT517" s="74"/>
      <c r="AU517" s="74"/>
      <c r="AV517" s="74"/>
      <c r="AW517" s="74"/>
      <c r="AX517" s="74"/>
      <c r="AY517" s="74"/>
      <c r="AZ517" s="74"/>
      <c r="BA517" s="74"/>
      <c r="BB517" s="74"/>
      <c r="BC517" s="74"/>
      <c r="BD517" s="74"/>
      <c r="BE517" s="74"/>
      <c r="BF517" s="74"/>
    </row>
    <row r="518" spans="2:58" x14ac:dyDescent="0.3">
      <c r="B518" t="s">
        <v>1019</v>
      </c>
      <c r="E518" s="74"/>
      <c r="F518" s="74"/>
      <c r="G518" s="74"/>
      <c r="H518" s="74"/>
      <c r="I518" s="74"/>
      <c r="J518" s="74"/>
      <c r="K518" s="74"/>
      <c r="L518" s="74"/>
      <c r="M518" s="74"/>
      <c r="N518" s="74"/>
      <c r="O518" s="74"/>
      <c r="P518" s="74"/>
      <c r="Q518" s="74"/>
      <c r="R518" s="74"/>
      <c r="S518" s="74"/>
      <c r="T518" s="74"/>
      <c r="U518" s="74"/>
      <c r="V518" s="74"/>
      <c r="W518" s="74"/>
      <c r="X518" s="74"/>
      <c r="Y518" s="74"/>
      <c r="Z518" s="74"/>
      <c r="AA518" s="74"/>
      <c r="AB518" s="74"/>
      <c r="AC518" s="74"/>
      <c r="AD518" s="74"/>
      <c r="AE518" s="74"/>
      <c r="AF518" s="74"/>
      <c r="AG518" s="74"/>
      <c r="AH518" s="74"/>
      <c r="AI518" s="74"/>
      <c r="AJ518" s="74"/>
      <c r="AK518" s="74"/>
      <c r="AL518" s="74"/>
      <c r="AM518" s="74"/>
      <c r="AN518" s="74"/>
      <c r="AO518" s="74"/>
      <c r="AP518" s="74"/>
      <c r="AQ518" s="74"/>
      <c r="AR518" s="74"/>
      <c r="AS518" s="74"/>
      <c r="AT518" s="74"/>
      <c r="AU518" s="74"/>
      <c r="AV518" s="74"/>
      <c r="AW518" s="74"/>
      <c r="AX518" s="74"/>
      <c r="AY518" s="74"/>
      <c r="AZ518" s="74"/>
      <c r="BA518" s="74"/>
      <c r="BB518" s="74"/>
      <c r="BC518" s="74"/>
      <c r="BD518" s="74"/>
      <c r="BE518" s="74"/>
      <c r="BF518" s="74"/>
    </row>
    <row r="519" spans="2:58" x14ac:dyDescent="0.3">
      <c r="B519" t="s">
        <v>1019</v>
      </c>
      <c r="E519" s="74"/>
      <c r="F519" s="74"/>
      <c r="G519" s="74"/>
      <c r="H519" s="74"/>
      <c r="I519" s="74"/>
      <c r="J519" s="74"/>
      <c r="K519" s="74"/>
      <c r="L519" s="74"/>
      <c r="M519" s="74"/>
      <c r="N519" s="74"/>
      <c r="O519" s="74"/>
      <c r="P519" s="74"/>
      <c r="Q519" s="74"/>
      <c r="R519" s="74"/>
      <c r="S519" s="74"/>
      <c r="T519" s="74"/>
      <c r="U519" s="74"/>
      <c r="V519" s="74"/>
      <c r="W519" s="74"/>
      <c r="X519" s="74"/>
      <c r="Y519" s="74"/>
      <c r="Z519" s="74"/>
      <c r="AA519" s="74"/>
      <c r="AB519" s="74"/>
      <c r="AC519" s="74"/>
      <c r="AD519" s="74"/>
      <c r="AE519" s="74"/>
      <c r="AF519" s="74"/>
      <c r="AG519" s="74"/>
      <c r="AH519" s="74"/>
      <c r="AI519" s="74"/>
      <c r="AJ519" s="74"/>
      <c r="AK519" s="74"/>
      <c r="AL519" s="74"/>
      <c r="AM519" s="74"/>
      <c r="AN519" s="74"/>
      <c r="AO519" s="74"/>
      <c r="AP519" s="74"/>
      <c r="AQ519" s="74"/>
      <c r="AR519" s="74"/>
      <c r="AS519" s="74"/>
      <c r="AT519" s="74"/>
      <c r="AU519" s="74"/>
      <c r="AV519" s="74"/>
      <c r="AW519" s="74"/>
      <c r="AX519" s="74"/>
      <c r="AY519" s="74"/>
      <c r="AZ519" s="74"/>
      <c r="BA519" s="74"/>
      <c r="BB519" s="74"/>
      <c r="BC519" s="74"/>
      <c r="BD519" s="74"/>
      <c r="BE519" s="74"/>
      <c r="BF519" s="74"/>
    </row>
    <row r="520" spans="2:58" x14ac:dyDescent="0.3">
      <c r="B520" t="s">
        <v>1019</v>
      </c>
      <c r="E520" s="74"/>
      <c r="F520" s="74"/>
      <c r="G520" s="74"/>
      <c r="H520" s="74"/>
      <c r="I520" s="74"/>
      <c r="J520" s="74"/>
      <c r="K520" s="74"/>
      <c r="L520" s="74"/>
      <c r="M520" s="74"/>
      <c r="N520" s="74"/>
      <c r="O520" s="74"/>
      <c r="P520" s="74"/>
      <c r="Q520" s="74"/>
      <c r="R520" s="74"/>
      <c r="S520" s="74"/>
      <c r="T520" s="74"/>
      <c r="U520" s="74"/>
      <c r="V520" s="74"/>
      <c r="W520" s="74"/>
      <c r="X520" s="74"/>
      <c r="Y520" s="74"/>
      <c r="Z520" s="74"/>
      <c r="AA520" s="74"/>
      <c r="AB520" s="74"/>
      <c r="AC520" s="74"/>
      <c r="AD520" s="74"/>
      <c r="AE520" s="74"/>
      <c r="AF520" s="74"/>
      <c r="AG520" s="74"/>
      <c r="AH520" s="74"/>
      <c r="AI520" s="74"/>
      <c r="AJ520" s="74"/>
      <c r="AK520" s="74"/>
      <c r="AL520" s="74"/>
      <c r="AM520" s="74"/>
      <c r="AN520" s="74"/>
      <c r="AO520" s="74"/>
      <c r="AP520" s="74"/>
      <c r="AQ520" s="74"/>
      <c r="AR520" s="74"/>
      <c r="AS520" s="74"/>
      <c r="AT520" s="74"/>
      <c r="AU520" s="74"/>
      <c r="AV520" s="74"/>
      <c r="AW520" s="74"/>
      <c r="AX520" s="74"/>
      <c r="AY520" s="74"/>
      <c r="AZ520" s="74"/>
      <c r="BA520" s="74"/>
      <c r="BB520" s="74"/>
      <c r="BC520" s="74"/>
      <c r="BD520" s="74"/>
      <c r="BE520" s="74"/>
      <c r="BF520" s="74"/>
    </row>
    <row r="521" spans="2:58" x14ac:dyDescent="0.3">
      <c r="B521" t="s">
        <v>1019</v>
      </c>
      <c r="E521" s="74"/>
      <c r="F521" s="74"/>
      <c r="G521" s="74"/>
      <c r="H521" s="74"/>
      <c r="I521" s="74"/>
      <c r="J521" s="74"/>
      <c r="K521" s="74"/>
      <c r="L521" s="74"/>
      <c r="M521" s="74"/>
      <c r="N521" s="74"/>
      <c r="O521" s="74"/>
      <c r="P521" s="74"/>
      <c r="Q521" s="74"/>
      <c r="R521" s="74"/>
      <c r="S521" s="74"/>
      <c r="T521" s="74"/>
      <c r="U521" s="74"/>
      <c r="V521" s="74"/>
      <c r="W521" s="74"/>
      <c r="X521" s="74"/>
      <c r="Y521" s="74"/>
      <c r="Z521" s="74"/>
      <c r="AA521" s="74"/>
      <c r="AB521" s="74"/>
      <c r="AC521" s="74"/>
      <c r="AD521" s="74"/>
      <c r="AE521" s="74"/>
      <c r="AF521" s="74"/>
      <c r="AG521" s="74"/>
      <c r="AH521" s="74"/>
      <c r="AI521" s="74"/>
      <c r="AJ521" s="74"/>
      <c r="AK521" s="74"/>
      <c r="AL521" s="74"/>
      <c r="AM521" s="74"/>
      <c r="AN521" s="74"/>
      <c r="AO521" s="74"/>
      <c r="AP521" s="74"/>
      <c r="AQ521" s="74"/>
      <c r="AR521" s="74"/>
      <c r="AS521" s="74"/>
      <c r="AT521" s="74"/>
      <c r="AU521" s="74"/>
      <c r="AV521" s="74"/>
      <c r="AW521" s="74"/>
      <c r="AX521" s="74"/>
      <c r="AY521" s="74"/>
      <c r="AZ521" s="74"/>
      <c r="BA521" s="74"/>
      <c r="BB521" s="74"/>
      <c r="BC521" s="74"/>
      <c r="BD521" s="74"/>
      <c r="BE521" s="74"/>
      <c r="BF521" s="74"/>
    </row>
    <row r="522" spans="2:58" x14ac:dyDescent="0.3">
      <c r="B522" t="s">
        <v>1019</v>
      </c>
      <c r="E522" s="74"/>
      <c r="F522" s="74"/>
      <c r="G522" s="74"/>
      <c r="H522" s="74"/>
      <c r="I522" s="74"/>
      <c r="J522" s="74"/>
      <c r="K522" s="74"/>
      <c r="L522" s="74"/>
      <c r="M522" s="74"/>
      <c r="N522" s="74"/>
      <c r="O522" s="74"/>
      <c r="P522" s="74"/>
      <c r="Q522" s="74"/>
      <c r="R522" s="74"/>
      <c r="S522" s="74"/>
      <c r="T522" s="74"/>
      <c r="U522" s="74"/>
      <c r="V522" s="74"/>
      <c r="W522" s="74"/>
      <c r="X522" s="74"/>
      <c r="Y522" s="74"/>
      <c r="Z522" s="74"/>
      <c r="AA522" s="74"/>
      <c r="AB522" s="74"/>
      <c r="AC522" s="74"/>
      <c r="AD522" s="74"/>
      <c r="AE522" s="74"/>
      <c r="AF522" s="74"/>
      <c r="AG522" s="74"/>
      <c r="AH522" s="74"/>
      <c r="AI522" s="74"/>
      <c r="AJ522" s="74"/>
      <c r="AK522" s="74"/>
      <c r="AL522" s="74"/>
      <c r="AM522" s="74"/>
      <c r="AN522" s="74"/>
      <c r="AO522" s="74"/>
      <c r="AP522" s="74"/>
      <c r="AQ522" s="74"/>
      <c r="AR522" s="74"/>
      <c r="AS522" s="74"/>
      <c r="AT522" s="74"/>
      <c r="AU522" s="74"/>
      <c r="AV522" s="74"/>
      <c r="AW522" s="74"/>
      <c r="AX522" s="74"/>
      <c r="AY522" s="74"/>
      <c r="AZ522" s="74"/>
      <c r="BA522" s="74"/>
      <c r="BB522" s="74"/>
      <c r="BC522" s="74"/>
      <c r="BD522" s="74"/>
      <c r="BE522" s="74"/>
      <c r="BF522" s="74"/>
    </row>
    <row r="523" spans="2:58" x14ac:dyDescent="0.3">
      <c r="B523" t="s">
        <v>1019</v>
      </c>
      <c r="E523" s="74"/>
      <c r="F523" s="74"/>
      <c r="G523" s="74"/>
      <c r="H523" s="74"/>
      <c r="I523" s="74"/>
      <c r="J523" s="74"/>
      <c r="K523" s="74"/>
      <c r="L523" s="74"/>
      <c r="M523" s="74"/>
      <c r="N523" s="74"/>
      <c r="O523" s="74"/>
      <c r="P523" s="74"/>
      <c r="Q523" s="74"/>
      <c r="R523" s="74"/>
      <c r="S523" s="74"/>
      <c r="T523" s="74"/>
      <c r="U523" s="74"/>
      <c r="V523" s="74"/>
      <c r="W523" s="74"/>
      <c r="X523" s="74"/>
      <c r="Y523" s="74"/>
      <c r="Z523" s="74"/>
      <c r="AA523" s="74"/>
      <c r="AB523" s="74"/>
      <c r="AC523" s="74"/>
      <c r="AD523" s="74"/>
      <c r="AE523" s="74"/>
      <c r="AF523" s="74"/>
      <c r="AG523" s="74"/>
      <c r="AH523" s="74"/>
      <c r="AI523" s="74"/>
      <c r="AJ523" s="74"/>
      <c r="AK523" s="74"/>
      <c r="AL523" s="74"/>
      <c r="AM523" s="74"/>
      <c r="AN523" s="74"/>
      <c r="AO523" s="74"/>
      <c r="AP523" s="74"/>
      <c r="AQ523" s="74"/>
      <c r="AR523" s="74"/>
      <c r="AS523" s="74"/>
      <c r="AT523" s="74"/>
      <c r="AU523" s="74"/>
      <c r="AV523" s="74"/>
      <c r="AW523" s="74"/>
      <c r="AX523" s="74"/>
      <c r="AY523" s="74"/>
      <c r="AZ523" s="74"/>
      <c r="BA523" s="74"/>
      <c r="BB523" s="74"/>
      <c r="BC523" s="74"/>
      <c r="BD523" s="74"/>
      <c r="BE523" s="74"/>
      <c r="BF523" s="74"/>
    </row>
    <row r="524" spans="2:58" x14ac:dyDescent="0.3">
      <c r="B524" t="s">
        <v>1019</v>
      </c>
      <c r="E524" s="74"/>
      <c r="F524" s="74"/>
      <c r="G524" s="74"/>
      <c r="H524" s="74"/>
      <c r="I524" s="74"/>
      <c r="J524" s="74"/>
      <c r="K524" s="74"/>
      <c r="L524" s="74"/>
      <c r="M524" s="74"/>
      <c r="N524" s="74"/>
      <c r="O524" s="74"/>
      <c r="P524" s="74"/>
      <c r="Q524" s="74"/>
      <c r="R524" s="74"/>
      <c r="S524" s="74"/>
      <c r="T524" s="74"/>
      <c r="U524" s="74"/>
      <c r="V524" s="74"/>
      <c r="W524" s="74"/>
      <c r="X524" s="74"/>
      <c r="Y524" s="74"/>
      <c r="Z524" s="74"/>
      <c r="AA524" s="74"/>
      <c r="AB524" s="74"/>
      <c r="AC524" s="74"/>
      <c r="AD524" s="74"/>
      <c r="AE524" s="74"/>
      <c r="AF524" s="74"/>
      <c r="AG524" s="74"/>
      <c r="AH524" s="74"/>
      <c r="AI524" s="74"/>
      <c r="AJ524" s="74"/>
      <c r="AK524" s="74"/>
      <c r="AL524" s="74"/>
      <c r="AM524" s="74"/>
      <c r="AN524" s="74"/>
      <c r="AO524" s="74"/>
      <c r="AP524" s="74"/>
      <c r="AQ524" s="74"/>
      <c r="AR524" s="74"/>
      <c r="AS524" s="74"/>
      <c r="AT524" s="74"/>
      <c r="AU524" s="74"/>
      <c r="AV524" s="74"/>
      <c r="AW524" s="74"/>
      <c r="AX524" s="74"/>
      <c r="AY524" s="74"/>
      <c r="AZ524" s="74"/>
      <c r="BA524" s="74"/>
      <c r="BB524" s="74"/>
      <c r="BC524" s="74"/>
      <c r="BD524" s="74"/>
      <c r="BE524" s="74"/>
      <c r="BF524" s="74"/>
    </row>
    <row r="525" spans="2:58" x14ac:dyDescent="0.3">
      <c r="B525" t="s">
        <v>1019</v>
      </c>
      <c r="E525" s="74"/>
      <c r="F525" s="74"/>
      <c r="G525" s="74"/>
      <c r="H525" s="74"/>
      <c r="I525" s="74"/>
      <c r="J525" s="74"/>
      <c r="K525" s="74"/>
      <c r="L525" s="74"/>
      <c r="M525" s="74"/>
      <c r="N525" s="74"/>
      <c r="O525" s="74"/>
      <c r="P525" s="74"/>
      <c r="Q525" s="74"/>
      <c r="R525" s="74"/>
      <c r="S525" s="74"/>
      <c r="T525" s="74"/>
      <c r="U525" s="74"/>
      <c r="V525" s="74"/>
      <c r="W525" s="74"/>
      <c r="X525" s="74"/>
      <c r="Y525" s="74"/>
      <c r="Z525" s="74"/>
      <c r="AA525" s="74"/>
      <c r="AB525" s="74"/>
      <c r="AC525" s="74"/>
      <c r="AD525" s="74"/>
      <c r="AE525" s="74"/>
      <c r="AF525" s="74"/>
      <c r="AG525" s="74"/>
      <c r="AH525" s="74"/>
      <c r="AI525" s="74"/>
      <c r="AJ525" s="74"/>
      <c r="AK525" s="74"/>
      <c r="AL525" s="74"/>
      <c r="AM525" s="74"/>
      <c r="AN525" s="74"/>
      <c r="AO525" s="74"/>
      <c r="AP525" s="74"/>
      <c r="AQ525" s="74"/>
      <c r="AR525" s="74"/>
      <c r="AS525" s="74"/>
      <c r="AT525" s="74"/>
      <c r="AU525" s="74"/>
      <c r="AV525" s="74"/>
      <c r="AW525" s="74"/>
      <c r="AX525" s="74"/>
      <c r="AY525" s="74"/>
      <c r="AZ525" s="74"/>
      <c r="BA525" s="74"/>
      <c r="BB525" s="74"/>
      <c r="BC525" s="74"/>
      <c r="BD525" s="74"/>
      <c r="BE525" s="74"/>
      <c r="BF525" s="74"/>
    </row>
    <row r="526" spans="2:58" x14ac:dyDescent="0.3">
      <c r="B526" t="s">
        <v>1019</v>
      </c>
      <c r="E526" s="74"/>
      <c r="F526" s="74"/>
      <c r="G526" s="74"/>
      <c r="H526" s="74"/>
      <c r="I526" s="74"/>
      <c r="J526" s="74"/>
      <c r="K526" s="74"/>
      <c r="L526" s="74"/>
      <c r="M526" s="74"/>
      <c r="N526" s="74"/>
      <c r="O526" s="74"/>
      <c r="P526" s="74"/>
      <c r="Q526" s="74"/>
      <c r="R526" s="74"/>
      <c r="S526" s="74"/>
      <c r="T526" s="74"/>
      <c r="U526" s="74"/>
      <c r="V526" s="74"/>
      <c r="W526" s="74"/>
      <c r="X526" s="74"/>
      <c r="Y526" s="74"/>
      <c r="Z526" s="74"/>
      <c r="AA526" s="74"/>
      <c r="AB526" s="74"/>
      <c r="AC526" s="74"/>
      <c r="AD526" s="74"/>
      <c r="AE526" s="74"/>
      <c r="AF526" s="74"/>
      <c r="AG526" s="74"/>
      <c r="AH526" s="74"/>
      <c r="AI526" s="74"/>
      <c r="AJ526" s="74"/>
      <c r="AK526" s="74"/>
      <c r="AL526" s="74"/>
      <c r="AM526" s="74"/>
      <c r="AN526" s="74"/>
      <c r="AO526" s="74"/>
      <c r="AP526" s="74"/>
      <c r="AQ526" s="74"/>
      <c r="AR526" s="74"/>
      <c r="AS526" s="74"/>
      <c r="AT526" s="74"/>
      <c r="AU526" s="74"/>
      <c r="AV526" s="74"/>
      <c r="AW526" s="74"/>
      <c r="AX526" s="74"/>
      <c r="AY526" s="74"/>
      <c r="AZ526" s="74"/>
      <c r="BA526" s="74"/>
      <c r="BB526" s="74"/>
      <c r="BC526" s="74"/>
      <c r="BD526" s="74"/>
      <c r="BE526" s="74"/>
      <c r="BF526" s="74"/>
    </row>
    <row r="527" spans="2:58" x14ac:dyDescent="0.3">
      <c r="B527" t="s">
        <v>1019</v>
      </c>
      <c r="E527" s="74"/>
      <c r="F527" s="74"/>
      <c r="G527" s="74"/>
      <c r="H527" s="74"/>
      <c r="I527" s="74"/>
      <c r="J527" s="74"/>
      <c r="K527" s="74"/>
      <c r="L527" s="74"/>
      <c r="M527" s="74"/>
      <c r="N527" s="74"/>
      <c r="O527" s="74"/>
      <c r="P527" s="74"/>
      <c r="Q527" s="74"/>
      <c r="R527" s="74"/>
      <c r="S527" s="74"/>
      <c r="T527" s="74"/>
      <c r="U527" s="74"/>
      <c r="V527" s="74"/>
      <c r="W527" s="74"/>
      <c r="X527" s="74"/>
      <c r="Y527" s="74"/>
      <c r="Z527" s="74"/>
      <c r="AA527" s="74"/>
      <c r="AB527" s="74"/>
      <c r="AC527" s="74"/>
      <c r="AD527" s="74"/>
      <c r="AE527" s="74"/>
      <c r="AF527" s="74"/>
      <c r="AG527" s="74"/>
      <c r="AH527" s="74"/>
      <c r="AI527" s="74"/>
      <c r="AJ527" s="74"/>
      <c r="AK527" s="74"/>
      <c r="AL527" s="74"/>
      <c r="AM527" s="74"/>
      <c r="AN527" s="74"/>
      <c r="AO527" s="74"/>
      <c r="AP527" s="74"/>
      <c r="AQ527" s="74"/>
      <c r="AR527" s="74"/>
      <c r="AS527" s="74"/>
      <c r="AT527" s="74"/>
      <c r="AU527" s="74"/>
      <c r="AV527" s="74"/>
      <c r="AW527" s="74"/>
      <c r="AX527" s="74"/>
      <c r="AY527" s="74"/>
      <c r="AZ527" s="74"/>
      <c r="BA527" s="74"/>
      <c r="BB527" s="74"/>
      <c r="BC527" s="74"/>
      <c r="BD527" s="74"/>
      <c r="BE527" s="74"/>
      <c r="BF527" s="74"/>
    </row>
    <row r="528" spans="2:58" x14ac:dyDescent="0.3">
      <c r="B528" t="s">
        <v>1019</v>
      </c>
      <c r="E528" s="74"/>
      <c r="F528" s="74"/>
      <c r="G528" s="74"/>
      <c r="H528" s="74"/>
      <c r="I528" s="74"/>
      <c r="J528" s="74"/>
      <c r="K528" s="74"/>
      <c r="L528" s="74"/>
      <c r="M528" s="74"/>
      <c r="N528" s="74"/>
      <c r="O528" s="74"/>
      <c r="P528" s="74"/>
      <c r="Q528" s="74"/>
      <c r="R528" s="74"/>
      <c r="S528" s="74"/>
      <c r="T528" s="74"/>
      <c r="U528" s="74"/>
      <c r="V528" s="74"/>
      <c r="W528" s="74"/>
      <c r="X528" s="74"/>
      <c r="Y528" s="74"/>
      <c r="Z528" s="74"/>
      <c r="AA528" s="74"/>
      <c r="AB528" s="74"/>
      <c r="AC528" s="74"/>
      <c r="AD528" s="74"/>
      <c r="AE528" s="74"/>
      <c r="AF528" s="74"/>
      <c r="AG528" s="74"/>
      <c r="AH528" s="74"/>
      <c r="AI528" s="74"/>
      <c r="AJ528" s="74"/>
      <c r="AK528" s="74"/>
      <c r="AL528" s="74"/>
      <c r="AM528" s="74"/>
      <c r="AN528" s="74"/>
      <c r="AO528" s="74"/>
      <c r="AP528" s="74"/>
      <c r="AQ528" s="74"/>
      <c r="AR528" s="74"/>
      <c r="AS528" s="74"/>
      <c r="AT528" s="74"/>
      <c r="AU528" s="74"/>
      <c r="AV528" s="74"/>
      <c r="AW528" s="74"/>
      <c r="AX528" s="74"/>
      <c r="AY528" s="74"/>
      <c r="AZ528" s="74"/>
      <c r="BA528" s="74"/>
      <c r="BB528" s="74"/>
      <c r="BC528" s="74"/>
      <c r="BD528" s="74"/>
      <c r="BE528" s="74"/>
      <c r="BF528" s="74"/>
    </row>
    <row r="529" spans="2:58" x14ac:dyDescent="0.3">
      <c r="B529" t="s">
        <v>1019</v>
      </c>
      <c r="E529" s="74"/>
      <c r="F529" s="74"/>
      <c r="G529" s="74"/>
      <c r="H529" s="74"/>
      <c r="I529" s="74"/>
      <c r="J529" s="74"/>
      <c r="K529" s="74"/>
      <c r="L529" s="74"/>
      <c r="M529" s="74"/>
      <c r="N529" s="74"/>
      <c r="O529" s="74"/>
      <c r="P529" s="74"/>
      <c r="Q529" s="74"/>
      <c r="R529" s="74"/>
      <c r="S529" s="74"/>
      <c r="T529" s="74"/>
      <c r="U529" s="74"/>
      <c r="V529" s="74"/>
      <c r="W529" s="74"/>
      <c r="X529" s="74"/>
      <c r="Y529" s="74"/>
      <c r="Z529" s="74"/>
      <c r="AA529" s="74"/>
      <c r="AB529" s="74"/>
      <c r="AC529" s="74"/>
      <c r="AD529" s="74"/>
      <c r="AE529" s="74"/>
      <c r="AF529" s="74"/>
      <c r="AG529" s="74"/>
      <c r="AH529" s="74"/>
      <c r="AI529" s="74"/>
      <c r="AJ529" s="74"/>
      <c r="AK529" s="74"/>
      <c r="AL529" s="74"/>
      <c r="AM529" s="74"/>
      <c r="AN529" s="74"/>
      <c r="AO529" s="74"/>
      <c r="AP529" s="74"/>
      <c r="AQ529" s="74"/>
      <c r="AR529" s="74"/>
      <c r="AS529" s="74"/>
      <c r="AT529" s="74"/>
      <c r="AU529" s="74"/>
      <c r="AV529" s="74"/>
      <c r="AW529" s="74"/>
      <c r="AX529" s="74"/>
      <c r="AY529" s="74"/>
      <c r="AZ529" s="74"/>
      <c r="BA529" s="74"/>
      <c r="BB529" s="74"/>
      <c r="BC529" s="74"/>
      <c r="BD529" s="74"/>
      <c r="BE529" s="74"/>
      <c r="BF529" s="74"/>
    </row>
    <row r="530" spans="2:58" x14ac:dyDescent="0.3">
      <c r="B530" t="s">
        <v>1019</v>
      </c>
      <c r="E530" s="74"/>
      <c r="F530" s="74"/>
      <c r="G530" s="74"/>
      <c r="H530" s="74"/>
      <c r="I530" s="74"/>
      <c r="J530" s="74"/>
      <c r="K530" s="74"/>
      <c r="L530" s="74"/>
      <c r="M530" s="74"/>
      <c r="N530" s="74"/>
      <c r="O530" s="74"/>
      <c r="P530" s="74"/>
      <c r="Q530" s="74"/>
      <c r="R530" s="74"/>
      <c r="S530" s="74"/>
      <c r="T530" s="74"/>
      <c r="U530" s="74"/>
      <c r="V530" s="74"/>
      <c r="W530" s="74"/>
      <c r="X530" s="74"/>
      <c r="Y530" s="74"/>
      <c r="Z530" s="74"/>
      <c r="AA530" s="74"/>
      <c r="AB530" s="74"/>
      <c r="AC530" s="74"/>
      <c r="AD530" s="74"/>
      <c r="AE530" s="74"/>
      <c r="AF530" s="74"/>
      <c r="AG530" s="74"/>
      <c r="AH530" s="74"/>
      <c r="AI530" s="74"/>
      <c r="AJ530" s="74"/>
      <c r="AK530" s="74"/>
      <c r="AL530" s="74"/>
      <c r="AM530" s="74"/>
      <c r="AN530" s="74"/>
      <c r="AO530" s="74"/>
      <c r="AP530" s="74"/>
      <c r="AQ530" s="74"/>
      <c r="AR530" s="74"/>
      <c r="AS530" s="74"/>
      <c r="AT530" s="74"/>
      <c r="AU530" s="74"/>
      <c r="AV530" s="74"/>
      <c r="AW530" s="74"/>
      <c r="AX530" s="74"/>
      <c r="AY530" s="74"/>
      <c r="AZ530" s="74"/>
      <c r="BA530" s="74"/>
      <c r="BB530" s="74"/>
      <c r="BC530" s="74"/>
      <c r="BD530" s="74"/>
      <c r="BE530" s="74"/>
      <c r="BF530" s="74"/>
    </row>
    <row r="531" spans="2:58" x14ac:dyDescent="0.3">
      <c r="B531" t="s">
        <v>1019</v>
      </c>
      <c r="E531" s="74"/>
      <c r="F531" s="74"/>
      <c r="G531" s="74"/>
      <c r="H531" s="74"/>
      <c r="I531" s="74"/>
      <c r="J531" s="74"/>
      <c r="K531" s="74"/>
      <c r="L531" s="74"/>
      <c r="M531" s="74"/>
      <c r="N531" s="74"/>
      <c r="O531" s="74"/>
      <c r="P531" s="74"/>
      <c r="Q531" s="74"/>
      <c r="R531" s="74"/>
      <c r="S531" s="74"/>
      <c r="T531" s="74"/>
      <c r="U531" s="74"/>
      <c r="V531" s="74"/>
      <c r="W531" s="74"/>
      <c r="X531" s="74"/>
      <c r="Y531" s="74"/>
      <c r="Z531" s="74"/>
      <c r="AA531" s="74"/>
      <c r="AB531" s="74"/>
      <c r="AC531" s="74"/>
      <c r="AD531" s="74"/>
      <c r="AE531" s="74"/>
      <c r="AF531" s="74"/>
      <c r="AG531" s="74"/>
      <c r="AH531" s="74"/>
      <c r="AI531" s="74"/>
      <c r="AJ531" s="74"/>
      <c r="AK531" s="74"/>
      <c r="AL531" s="74"/>
      <c r="AM531" s="74"/>
      <c r="AN531" s="74"/>
      <c r="AO531" s="74"/>
      <c r="AP531" s="74"/>
      <c r="AQ531" s="74"/>
      <c r="AR531" s="74"/>
      <c r="AS531" s="74"/>
      <c r="AT531" s="74"/>
      <c r="AU531" s="74"/>
      <c r="AV531" s="74"/>
      <c r="AW531" s="74"/>
      <c r="AX531" s="74"/>
      <c r="AY531" s="74"/>
      <c r="AZ531" s="74"/>
      <c r="BA531" s="74"/>
      <c r="BB531" s="74"/>
      <c r="BC531" s="74"/>
      <c r="BD531" s="74"/>
      <c r="BE531" s="74"/>
      <c r="BF531" s="74"/>
    </row>
    <row r="532" spans="2:58" x14ac:dyDescent="0.3">
      <c r="B532" t="s">
        <v>1019</v>
      </c>
      <c r="E532" s="74"/>
      <c r="F532" s="74"/>
      <c r="G532" s="74"/>
      <c r="H532" s="74"/>
      <c r="I532" s="74"/>
      <c r="J532" s="74"/>
      <c r="K532" s="74"/>
      <c r="L532" s="74"/>
      <c r="M532" s="74"/>
      <c r="N532" s="74"/>
      <c r="O532" s="74"/>
      <c r="P532" s="74"/>
      <c r="Q532" s="74"/>
      <c r="R532" s="74"/>
      <c r="S532" s="74"/>
      <c r="T532" s="74"/>
      <c r="U532" s="74"/>
      <c r="V532" s="74"/>
      <c r="W532" s="74"/>
      <c r="X532" s="74"/>
      <c r="Y532" s="74"/>
      <c r="Z532" s="74"/>
      <c r="AA532" s="74"/>
      <c r="AB532" s="74"/>
      <c r="AC532" s="74"/>
      <c r="AD532" s="74"/>
      <c r="AE532" s="74"/>
      <c r="AF532" s="74"/>
      <c r="AG532" s="74"/>
      <c r="AH532" s="74"/>
      <c r="AI532" s="74"/>
      <c r="AJ532" s="74"/>
      <c r="AK532" s="74"/>
      <c r="AL532" s="74"/>
      <c r="AM532" s="74"/>
      <c r="AN532" s="74"/>
      <c r="AO532" s="74"/>
      <c r="AP532" s="74"/>
      <c r="AQ532" s="74"/>
      <c r="AR532" s="74"/>
      <c r="AS532" s="74"/>
      <c r="AT532" s="74"/>
      <c r="AU532" s="74"/>
      <c r="AV532" s="74"/>
      <c r="AW532" s="74"/>
      <c r="AX532" s="74"/>
      <c r="AY532" s="74"/>
      <c r="AZ532" s="74"/>
      <c r="BA532" s="74"/>
      <c r="BB532" s="74"/>
      <c r="BC532" s="74"/>
      <c r="BD532" s="74"/>
      <c r="BE532" s="74"/>
      <c r="BF532" s="74"/>
    </row>
    <row r="533" spans="2:58" x14ac:dyDescent="0.3">
      <c r="B533" t="s">
        <v>1019</v>
      </c>
      <c r="E533" s="74"/>
      <c r="F533" s="74"/>
      <c r="G533" s="74"/>
      <c r="H533" s="74"/>
      <c r="I533" s="74"/>
      <c r="J533" s="74"/>
      <c r="K533" s="74"/>
      <c r="L533" s="74"/>
      <c r="M533" s="74"/>
      <c r="N533" s="74"/>
      <c r="O533" s="74"/>
      <c r="P533" s="74"/>
      <c r="Q533" s="74"/>
      <c r="R533" s="74"/>
      <c r="S533" s="74"/>
      <c r="T533" s="74"/>
      <c r="U533" s="74"/>
      <c r="V533" s="74"/>
      <c r="W533" s="74"/>
      <c r="X533" s="74"/>
      <c r="Y533" s="74"/>
      <c r="Z533" s="74"/>
      <c r="AA533" s="74"/>
      <c r="AB533" s="74"/>
      <c r="AC533" s="74"/>
      <c r="AD533" s="74"/>
      <c r="AE533" s="74"/>
      <c r="AF533" s="74"/>
      <c r="AG533" s="74"/>
      <c r="AH533" s="74"/>
      <c r="AI533" s="74"/>
      <c r="AJ533" s="74"/>
      <c r="AK533" s="74"/>
      <c r="AL533" s="74"/>
      <c r="AM533" s="74"/>
      <c r="AN533" s="74"/>
      <c r="AO533" s="74"/>
      <c r="AP533" s="74"/>
      <c r="AQ533" s="74"/>
      <c r="AR533" s="74"/>
      <c r="AS533" s="74"/>
      <c r="AT533" s="74"/>
      <c r="AU533" s="74"/>
      <c r="AV533" s="74"/>
      <c r="AW533" s="74"/>
      <c r="AX533" s="74"/>
      <c r="AY533" s="74"/>
      <c r="AZ533" s="74"/>
      <c r="BA533" s="74"/>
      <c r="BB533" s="74"/>
      <c r="BC533" s="74"/>
      <c r="BD533" s="74"/>
      <c r="BE533" s="74"/>
      <c r="BF533" s="74"/>
    </row>
    <row r="534" spans="2:58" x14ac:dyDescent="0.3">
      <c r="B534" t="s">
        <v>1019</v>
      </c>
      <c r="E534" s="74"/>
      <c r="F534" s="74"/>
      <c r="G534" s="74"/>
      <c r="H534" s="74"/>
      <c r="I534" s="74"/>
      <c r="J534" s="74"/>
      <c r="K534" s="74"/>
      <c r="L534" s="74"/>
      <c r="M534" s="74"/>
      <c r="N534" s="74"/>
      <c r="O534" s="74"/>
      <c r="P534" s="74"/>
      <c r="Q534" s="74"/>
      <c r="R534" s="74"/>
      <c r="S534" s="74"/>
      <c r="T534" s="74"/>
      <c r="U534" s="74"/>
      <c r="V534" s="74"/>
      <c r="W534" s="74"/>
      <c r="X534" s="74"/>
      <c r="Y534" s="74"/>
      <c r="Z534" s="74"/>
      <c r="AA534" s="74"/>
      <c r="AB534" s="74"/>
      <c r="AC534" s="74"/>
      <c r="AD534" s="74"/>
      <c r="AE534" s="74"/>
      <c r="AF534" s="74"/>
      <c r="AG534" s="74"/>
      <c r="AH534" s="74"/>
      <c r="AI534" s="74"/>
      <c r="AJ534" s="74"/>
      <c r="AK534" s="74"/>
      <c r="AL534" s="74"/>
      <c r="AM534" s="74"/>
      <c r="AN534" s="74"/>
      <c r="AO534" s="74"/>
      <c r="AP534" s="74"/>
      <c r="AQ534" s="74"/>
      <c r="AR534" s="74"/>
      <c r="AS534" s="74"/>
      <c r="AT534" s="74"/>
      <c r="AU534" s="74"/>
      <c r="AV534" s="74"/>
      <c r="AW534" s="74"/>
      <c r="AX534" s="74"/>
      <c r="AY534" s="74"/>
      <c r="AZ534" s="74"/>
      <c r="BA534" s="74"/>
      <c r="BB534" s="74"/>
      <c r="BC534" s="74"/>
      <c r="BD534" s="74"/>
      <c r="BE534" s="74"/>
      <c r="BF534" s="74"/>
    </row>
    <row r="535" spans="2:58" x14ac:dyDescent="0.3">
      <c r="B535" t="s">
        <v>1019</v>
      </c>
      <c r="E535" s="74"/>
      <c r="F535" s="74"/>
      <c r="G535" s="74"/>
      <c r="H535" s="74"/>
      <c r="I535" s="74"/>
      <c r="J535" s="74"/>
      <c r="K535" s="74"/>
      <c r="L535" s="74"/>
      <c r="M535" s="74"/>
      <c r="N535" s="74"/>
      <c r="O535" s="74"/>
      <c r="P535" s="74"/>
      <c r="Q535" s="74"/>
      <c r="R535" s="74"/>
      <c r="S535" s="74"/>
      <c r="T535" s="74"/>
      <c r="U535" s="74"/>
      <c r="V535" s="74"/>
      <c r="W535" s="74"/>
      <c r="X535" s="74"/>
      <c r="Y535" s="74"/>
      <c r="Z535" s="74"/>
      <c r="AA535" s="74"/>
      <c r="AB535" s="74"/>
      <c r="AC535" s="74"/>
      <c r="AD535" s="74"/>
      <c r="AE535" s="74"/>
      <c r="AF535" s="74"/>
      <c r="AG535" s="74"/>
      <c r="AH535" s="74"/>
      <c r="AI535" s="74"/>
      <c r="AJ535" s="74"/>
      <c r="AK535" s="74"/>
      <c r="AL535" s="74"/>
      <c r="AM535" s="74"/>
      <c r="AN535" s="74"/>
      <c r="AO535" s="74"/>
      <c r="AP535" s="74"/>
      <c r="AQ535" s="74"/>
      <c r="AR535" s="74"/>
      <c r="AS535" s="74"/>
      <c r="AT535" s="74"/>
      <c r="AU535" s="74"/>
      <c r="AV535" s="74"/>
      <c r="AW535" s="74"/>
      <c r="AX535" s="74"/>
      <c r="AY535" s="74"/>
      <c r="AZ535" s="74"/>
      <c r="BA535" s="74"/>
      <c r="BB535" s="74"/>
      <c r="BC535" s="74"/>
      <c r="BD535" s="74"/>
      <c r="BE535" s="74"/>
      <c r="BF535" s="74"/>
    </row>
    <row r="536" spans="2:58" x14ac:dyDescent="0.3">
      <c r="B536" t="s">
        <v>1019</v>
      </c>
      <c r="E536" s="74"/>
      <c r="F536" s="74"/>
      <c r="G536" s="74"/>
      <c r="H536" s="74"/>
      <c r="I536" s="74"/>
      <c r="J536" s="74"/>
      <c r="K536" s="74"/>
      <c r="L536" s="74"/>
      <c r="M536" s="74"/>
      <c r="N536" s="74"/>
      <c r="O536" s="74"/>
      <c r="P536" s="74"/>
      <c r="Q536" s="74"/>
      <c r="R536" s="74"/>
      <c r="S536" s="74"/>
      <c r="T536" s="74"/>
      <c r="U536" s="74"/>
      <c r="V536" s="74"/>
      <c r="W536" s="74"/>
      <c r="X536" s="74"/>
      <c r="Y536" s="74"/>
      <c r="Z536" s="74"/>
      <c r="AA536" s="74"/>
      <c r="AB536" s="74"/>
      <c r="AC536" s="74"/>
      <c r="AD536" s="74"/>
      <c r="AE536" s="74"/>
      <c r="AF536" s="74"/>
      <c r="AG536" s="74"/>
      <c r="AH536" s="74"/>
      <c r="AI536" s="74"/>
      <c r="AJ536" s="74"/>
      <c r="AK536" s="74"/>
      <c r="AL536" s="74"/>
      <c r="AM536" s="74"/>
      <c r="AN536" s="74"/>
      <c r="AO536" s="74"/>
      <c r="AP536" s="74"/>
      <c r="AQ536" s="74"/>
      <c r="AR536" s="74"/>
      <c r="AS536" s="74"/>
      <c r="AT536" s="74"/>
      <c r="AU536" s="74"/>
      <c r="AV536" s="74"/>
      <c r="AW536" s="74"/>
      <c r="AX536" s="74"/>
      <c r="AY536" s="74"/>
      <c r="AZ536" s="74"/>
      <c r="BA536" s="74"/>
      <c r="BB536" s="74"/>
      <c r="BC536" s="74"/>
      <c r="BD536" s="74"/>
      <c r="BE536" s="74"/>
      <c r="BF536" s="74"/>
    </row>
    <row r="537" spans="2:58" x14ac:dyDescent="0.3">
      <c r="B537" t="s">
        <v>1019</v>
      </c>
      <c r="E537" s="74"/>
      <c r="F537" s="74"/>
      <c r="G537" s="74"/>
      <c r="H537" s="74"/>
      <c r="I537" s="74"/>
      <c r="J537" s="74"/>
      <c r="K537" s="74"/>
      <c r="L537" s="74"/>
      <c r="M537" s="74"/>
      <c r="N537" s="74"/>
      <c r="O537" s="74"/>
      <c r="P537" s="74"/>
      <c r="Q537" s="74"/>
      <c r="R537" s="74"/>
      <c r="S537" s="74"/>
      <c r="T537" s="74"/>
      <c r="U537" s="74"/>
      <c r="V537" s="74"/>
      <c r="W537" s="74"/>
      <c r="X537" s="74"/>
      <c r="Y537" s="74"/>
      <c r="Z537" s="74"/>
      <c r="AA537" s="74"/>
      <c r="AB537" s="74"/>
      <c r="AC537" s="74"/>
      <c r="AD537" s="74"/>
      <c r="AE537" s="74"/>
      <c r="AF537" s="74"/>
      <c r="AG537" s="74"/>
      <c r="AH537" s="74"/>
      <c r="AI537" s="74"/>
      <c r="AJ537" s="74"/>
      <c r="AK537" s="74"/>
      <c r="AL537" s="74"/>
      <c r="AM537" s="74"/>
      <c r="AN537" s="74"/>
      <c r="AO537" s="74"/>
      <c r="AP537" s="74"/>
      <c r="AQ537" s="74"/>
      <c r="AR537" s="74"/>
      <c r="AS537" s="74"/>
      <c r="AT537" s="74"/>
      <c r="AU537" s="74"/>
      <c r="AV537" s="74"/>
      <c r="AW537" s="74"/>
      <c r="AX537" s="74"/>
      <c r="AY537" s="74"/>
      <c r="AZ537" s="74"/>
      <c r="BA537" s="74"/>
      <c r="BB537" s="74"/>
      <c r="BC537" s="74"/>
      <c r="BD537" s="74"/>
      <c r="BE537" s="74"/>
      <c r="BF537" s="74"/>
    </row>
    <row r="538" spans="2:58" x14ac:dyDescent="0.3">
      <c r="B538" t="s">
        <v>1019</v>
      </c>
      <c r="E538" s="74"/>
      <c r="F538" s="74"/>
      <c r="G538" s="74"/>
      <c r="H538" s="74"/>
      <c r="I538" s="74"/>
      <c r="J538" s="74"/>
      <c r="K538" s="74"/>
      <c r="L538" s="74"/>
      <c r="M538" s="74"/>
      <c r="N538" s="74"/>
      <c r="O538" s="74"/>
      <c r="P538" s="74"/>
      <c r="Q538" s="74"/>
      <c r="R538" s="74"/>
      <c r="S538" s="74"/>
      <c r="T538" s="74"/>
      <c r="U538" s="74"/>
      <c r="V538" s="74"/>
      <c r="W538" s="74"/>
      <c r="X538" s="74"/>
      <c r="Y538" s="74"/>
      <c r="Z538" s="74"/>
      <c r="AA538" s="74"/>
      <c r="AB538" s="74"/>
      <c r="AC538" s="74"/>
      <c r="AD538" s="74"/>
      <c r="AE538" s="74"/>
      <c r="AF538" s="74"/>
      <c r="AG538" s="74"/>
      <c r="AH538" s="74"/>
      <c r="AI538" s="74"/>
      <c r="AJ538" s="74"/>
      <c r="AK538" s="74"/>
      <c r="AL538" s="74"/>
      <c r="AM538" s="74"/>
      <c r="AN538" s="74"/>
      <c r="AO538" s="74"/>
      <c r="AP538" s="74"/>
      <c r="AQ538" s="74"/>
      <c r="AR538" s="74"/>
      <c r="AS538" s="74"/>
      <c r="AT538" s="74"/>
      <c r="AU538" s="74"/>
      <c r="AV538" s="74"/>
      <c r="AW538" s="74"/>
      <c r="AX538" s="74"/>
      <c r="AY538" s="74"/>
      <c r="AZ538" s="74"/>
      <c r="BA538" s="74"/>
      <c r="BB538" s="74"/>
      <c r="BC538" s="74"/>
      <c r="BD538" s="74"/>
      <c r="BE538" s="74"/>
      <c r="BF538" s="74"/>
    </row>
    <row r="539" spans="2:58" x14ac:dyDescent="0.3">
      <c r="B539" t="s">
        <v>1019</v>
      </c>
      <c r="E539" s="74"/>
      <c r="F539" s="74"/>
      <c r="G539" s="74"/>
      <c r="H539" s="74"/>
      <c r="I539" s="74"/>
      <c r="J539" s="74"/>
      <c r="K539" s="74"/>
      <c r="L539" s="74"/>
      <c r="M539" s="74"/>
      <c r="N539" s="74"/>
      <c r="O539" s="74"/>
      <c r="P539" s="74"/>
      <c r="Q539" s="74"/>
      <c r="R539" s="74"/>
      <c r="S539" s="74"/>
      <c r="T539" s="74"/>
      <c r="U539" s="74"/>
      <c r="V539" s="74"/>
      <c r="W539" s="74"/>
      <c r="X539" s="74"/>
      <c r="Y539" s="74"/>
      <c r="Z539" s="74"/>
      <c r="AA539" s="74"/>
      <c r="AB539" s="74"/>
      <c r="AC539" s="74"/>
      <c r="AD539" s="74"/>
      <c r="AE539" s="74"/>
      <c r="AF539" s="74"/>
      <c r="AG539" s="74"/>
      <c r="AH539" s="74"/>
      <c r="AI539" s="74"/>
      <c r="AJ539" s="74"/>
      <c r="AK539" s="74"/>
      <c r="AL539" s="74"/>
      <c r="AM539" s="74"/>
      <c r="AN539" s="74"/>
      <c r="AO539" s="74"/>
      <c r="AP539" s="74"/>
      <c r="AQ539" s="74"/>
      <c r="AR539" s="74"/>
      <c r="AS539" s="74"/>
      <c r="AT539" s="74"/>
      <c r="AU539" s="74"/>
      <c r="AV539" s="74"/>
      <c r="AW539" s="74"/>
      <c r="AX539" s="74"/>
      <c r="AY539" s="74"/>
      <c r="AZ539" s="74"/>
      <c r="BA539" s="74"/>
      <c r="BB539" s="74"/>
      <c r="BC539" s="74"/>
      <c r="BD539" s="74"/>
      <c r="BE539" s="74"/>
      <c r="BF539" s="74"/>
    </row>
    <row r="540" spans="2:58" x14ac:dyDescent="0.3">
      <c r="B540" t="s">
        <v>1019</v>
      </c>
      <c r="E540" s="74"/>
      <c r="F540" s="74"/>
      <c r="G540" s="74"/>
      <c r="H540" s="74"/>
      <c r="I540" s="74"/>
      <c r="J540" s="74"/>
      <c r="K540" s="74"/>
      <c r="L540" s="74"/>
      <c r="M540" s="74"/>
      <c r="N540" s="74"/>
      <c r="O540" s="74"/>
      <c r="P540" s="74"/>
      <c r="Q540" s="74"/>
      <c r="R540" s="74"/>
      <c r="S540" s="74"/>
      <c r="T540" s="74"/>
      <c r="U540" s="74"/>
      <c r="V540" s="74"/>
      <c r="W540" s="74"/>
      <c r="X540" s="74"/>
      <c r="Y540" s="74"/>
      <c r="Z540" s="74"/>
      <c r="AA540" s="74"/>
      <c r="AB540" s="74"/>
      <c r="AC540" s="74"/>
      <c r="AD540" s="74"/>
      <c r="AE540" s="74"/>
      <c r="AF540" s="74"/>
      <c r="AG540" s="74"/>
      <c r="AH540" s="74"/>
      <c r="AI540" s="74"/>
      <c r="AJ540" s="74"/>
      <c r="AK540" s="74"/>
      <c r="AL540" s="74"/>
      <c r="AM540" s="74"/>
      <c r="AN540" s="74"/>
      <c r="AO540" s="74"/>
      <c r="AP540" s="74"/>
      <c r="AQ540" s="74"/>
      <c r="AR540" s="74"/>
      <c r="AS540" s="74"/>
      <c r="AT540" s="74"/>
      <c r="AU540" s="74"/>
      <c r="AV540" s="74"/>
      <c r="AW540" s="74"/>
      <c r="AX540" s="74"/>
      <c r="AY540" s="74"/>
      <c r="AZ540" s="74"/>
      <c r="BA540" s="74"/>
      <c r="BB540" s="74"/>
      <c r="BC540" s="74"/>
      <c r="BD540" s="74"/>
      <c r="BE540" s="74"/>
      <c r="BF540" s="74"/>
    </row>
    <row r="541" spans="2:58" x14ac:dyDescent="0.3">
      <c r="B541" t="s">
        <v>1019</v>
      </c>
      <c r="E541" s="74"/>
      <c r="F541" s="74"/>
      <c r="G541" s="74"/>
      <c r="H541" s="74"/>
      <c r="I541" s="74"/>
      <c r="J541" s="74"/>
      <c r="K541" s="74"/>
      <c r="L541" s="74"/>
      <c r="M541" s="74"/>
      <c r="N541" s="74"/>
      <c r="O541" s="74"/>
      <c r="P541" s="74"/>
      <c r="Q541" s="74"/>
      <c r="R541" s="74"/>
      <c r="S541" s="74"/>
      <c r="T541" s="74"/>
      <c r="U541" s="74"/>
      <c r="V541" s="74"/>
      <c r="W541" s="74"/>
      <c r="X541" s="74"/>
      <c r="Y541" s="74"/>
      <c r="Z541" s="74"/>
      <c r="AA541" s="74"/>
      <c r="AB541" s="74"/>
      <c r="AC541" s="74"/>
      <c r="AD541" s="74"/>
      <c r="AE541" s="74"/>
      <c r="AF541" s="74"/>
      <c r="AG541" s="74"/>
      <c r="AH541" s="74"/>
      <c r="AI541" s="74"/>
      <c r="AJ541" s="74"/>
      <c r="AK541" s="74"/>
      <c r="AL541" s="74"/>
      <c r="AM541" s="74"/>
      <c r="AN541" s="74"/>
      <c r="AO541" s="74"/>
      <c r="AP541" s="74"/>
      <c r="AQ541" s="74"/>
      <c r="AR541" s="74"/>
      <c r="AS541" s="74"/>
      <c r="AT541" s="74"/>
      <c r="AU541" s="74"/>
      <c r="AV541" s="74"/>
      <c r="AW541" s="74"/>
      <c r="AX541" s="74"/>
      <c r="AY541" s="74"/>
      <c r="AZ541" s="74"/>
      <c r="BA541" s="74"/>
      <c r="BB541" s="74"/>
      <c r="BC541" s="74"/>
      <c r="BD541" s="74"/>
      <c r="BE541" s="74"/>
      <c r="BF541" s="74"/>
    </row>
    <row r="542" spans="2:58" x14ac:dyDescent="0.3">
      <c r="B542" t="s">
        <v>1019</v>
      </c>
      <c r="E542" s="74"/>
      <c r="F542" s="74"/>
      <c r="G542" s="74"/>
      <c r="H542" s="74"/>
      <c r="I542" s="74"/>
      <c r="J542" s="74"/>
      <c r="K542" s="74"/>
      <c r="L542" s="74"/>
      <c r="M542" s="74"/>
      <c r="N542" s="74"/>
      <c r="O542" s="74"/>
      <c r="P542" s="74"/>
      <c r="Q542" s="74"/>
      <c r="R542" s="74"/>
      <c r="S542" s="74"/>
      <c r="T542" s="74"/>
      <c r="U542" s="74"/>
      <c r="V542" s="74"/>
      <c r="W542" s="74"/>
      <c r="X542" s="74"/>
      <c r="Y542" s="74"/>
      <c r="Z542" s="74"/>
      <c r="AA542" s="74"/>
      <c r="AB542" s="74"/>
      <c r="AC542" s="74"/>
      <c r="AD542" s="74"/>
      <c r="AE542" s="74"/>
      <c r="AF542" s="74"/>
      <c r="AG542" s="74"/>
      <c r="AH542" s="74"/>
      <c r="AI542" s="74"/>
      <c r="AJ542" s="74"/>
      <c r="AK542" s="74"/>
      <c r="AL542" s="74"/>
      <c r="AM542" s="74"/>
      <c r="AN542" s="74"/>
      <c r="AO542" s="74"/>
      <c r="AP542" s="74"/>
      <c r="AQ542" s="74"/>
      <c r="AR542" s="74"/>
      <c r="AS542" s="74"/>
      <c r="AT542" s="74"/>
      <c r="AU542" s="74"/>
      <c r="AV542" s="74"/>
      <c r="AW542" s="74"/>
      <c r="AX542" s="74"/>
      <c r="AY542" s="74"/>
      <c r="AZ542" s="74"/>
      <c r="BA542" s="74"/>
      <c r="BB542" s="74"/>
      <c r="BC542" s="74"/>
      <c r="BD542" s="74"/>
      <c r="BE542" s="74"/>
      <c r="BF542" s="74"/>
    </row>
    <row r="543" spans="2:58" x14ac:dyDescent="0.3">
      <c r="B543" t="s">
        <v>1019</v>
      </c>
      <c r="E543" s="74"/>
      <c r="F543" s="74"/>
      <c r="G543" s="74"/>
      <c r="H543" s="74"/>
      <c r="I543" s="74"/>
      <c r="J543" s="74"/>
      <c r="K543" s="74"/>
      <c r="L543" s="74"/>
      <c r="M543" s="74"/>
      <c r="N543" s="74"/>
      <c r="O543" s="74"/>
      <c r="P543" s="74"/>
      <c r="Q543" s="74"/>
      <c r="R543" s="74"/>
      <c r="S543" s="74"/>
      <c r="T543" s="74"/>
      <c r="U543" s="74"/>
      <c r="V543" s="74"/>
      <c r="W543" s="74"/>
      <c r="X543" s="74"/>
      <c r="Y543" s="74"/>
      <c r="Z543" s="74"/>
      <c r="AA543" s="74"/>
      <c r="AB543" s="74"/>
      <c r="AC543" s="74"/>
      <c r="AD543" s="74"/>
      <c r="AE543" s="74"/>
      <c r="AF543" s="74"/>
      <c r="AG543" s="74"/>
      <c r="AH543" s="74"/>
      <c r="AI543" s="74"/>
      <c r="AJ543" s="74"/>
      <c r="AK543" s="74"/>
      <c r="AL543" s="74"/>
      <c r="AM543" s="74"/>
      <c r="AN543" s="74"/>
      <c r="AO543" s="74"/>
      <c r="AP543" s="74"/>
      <c r="AQ543" s="74"/>
      <c r="AR543" s="74"/>
      <c r="AS543" s="74"/>
      <c r="AT543" s="74"/>
      <c r="AU543" s="74"/>
      <c r="AV543" s="74"/>
      <c r="AW543" s="74"/>
      <c r="AX543" s="74"/>
      <c r="AY543" s="74"/>
      <c r="AZ543" s="74"/>
      <c r="BA543" s="74"/>
      <c r="BB543" s="74"/>
      <c r="BC543" s="74"/>
      <c r="BD543" s="74"/>
      <c r="BE543" s="74"/>
      <c r="BF543" s="74"/>
    </row>
    <row r="544" spans="2:58" x14ac:dyDescent="0.3">
      <c r="B544" t="s">
        <v>1019</v>
      </c>
      <c r="E544" s="74"/>
      <c r="F544" s="74"/>
      <c r="G544" s="74"/>
      <c r="H544" s="74"/>
      <c r="I544" s="74"/>
      <c r="J544" s="74"/>
      <c r="K544" s="74"/>
      <c r="L544" s="74"/>
      <c r="M544" s="74"/>
      <c r="N544" s="74"/>
      <c r="O544" s="74"/>
      <c r="P544" s="74"/>
      <c r="Q544" s="74"/>
      <c r="R544" s="74"/>
      <c r="S544" s="74"/>
      <c r="T544" s="74"/>
      <c r="U544" s="74"/>
      <c r="V544" s="74"/>
      <c r="W544" s="74"/>
      <c r="X544" s="74"/>
      <c r="Y544" s="74"/>
      <c r="Z544" s="74"/>
      <c r="AA544" s="74"/>
      <c r="AB544" s="74"/>
      <c r="AC544" s="74"/>
      <c r="AD544" s="74"/>
      <c r="AE544" s="74"/>
      <c r="AF544" s="74"/>
      <c r="AG544" s="74"/>
      <c r="AH544" s="74"/>
      <c r="AI544" s="74"/>
      <c r="AJ544" s="74"/>
      <c r="AK544" s="74"/>
      <c r="AL544" s="74"/>
      <c r="AM544" s="74"/>
      <c r="AN544" s="74"/>
      <c r="AO544" s="74"/>
      <c r="AP544" s="74"/>
      <c r="AQ544" s="74"/>
      <c r="AR544" s="74"/>
      <c r="AS544" s="74"/>
      <c r="AT544" s="74"/>
      <c r="AU544" s="74"/>
      <c r="AV544" s="74"/>
      <c r="AW544" s="74"/>
      <c r="AX544" s="74"/>
      <c r="AY544" s="74"/>
      <c r="AZ544" s="74"/>
      <c r="BA544" s="74"/>
      <c r="BB544" s="74"/>
      <c r="BC544" s="74"/>
      <c r="BD544" s="74"/>
      <c r="BE544" s="74"/>
      <c r="BF544" s="74"/>
    </row>
    <row r="545" spans="2:58" x14ac:dyDescent="0.3">
      <c r="B545" t="s">
        <v>1019</v>
      </c>
      <c r="E545" s="74"/>
      <c r="F545" s="74"/>
      <c r="G545" s="74"/>
      <c r="H545" s="74"/>
      <c r="I545" s="74"/>
      <c r="J545" s="74"/>
      <c r="K545" s="74"/>
      <c r="L545" s="74"/>
      <c r="M545" s="74"/>
      <c r="N545" s="74"/>
      <c r="O545" s="74"/>
      <c r="P545" s="74"/>
      <c r="Q545" s="74"/>
      <c r="R545" s="74"/>
      <c r="S545" s="74"/>
      <c r="T545" s="74"/>
      <c r="U545" s="74"/>
      <c r="V545" s="74"/>
      <c r="W545" s="74"/>
      <c r="X545" s="74"/>
      <c r="Y545" s="74"/>
      <c r="Z545" s="74"/>
      <c r="AA545" s="74"/>
      <c r="AB545" s="74"/>
      <c r="AC545" s="74"/>
      <c r="AD545" s="74"/>
      <c r="AE545" s="74"/>
      <c r="AF545" s="74"/>
      <c r="AG545" s="74"/>
      <c r="AH545" s="74"/>
      <c r="AI545" s="74"/>
      <c r="AJ545" s="74"/>
      <c r="AK545" s="74"/>
      <c r="AL545" s="74"/>
      <c r="AM545" s="74"/>
      <c r="AN545" s="74"/>
      <c r="AO545" s="74"/>
      <c r="AP545" s="74"/>
      <c r="AQ545" s="74"/>
      <c r="AR545" s="74"/>
      <c r="AS545" s="74"/>
      <c r="AT545" s="74"/>
      <c r="AU545" s="74"/>
      <c r="AV545" s="74"/>
      <c r="AW545" s="74"/>
      <c r="AX545" s="74"/>
      <c r="AY545" s="74"/>
      <c r="AZ545" s="74"/>
      <c r="BA545" s="74"/>
      <c r="BB545" s="74"/>
      <c r="BC545" s="74"/>
      <c r="BD545" s="74"/>
      <c r="BE545" s="74"/>
      <c r="BF545" s="74"/>
    </row>
    <row r="546" spans="2:58" x14ac:dyDescent="0.3">
      <c r="B546" t="s">
        <v>1019</v>
      </c>
      <c r="E546" s="74"/>
      <c r="F546" s="74"/>
      <c r="G546" s="74"/>
      <c r="H546" s="74"/>
      <c r="I546" s="74"/>
      <c r="J546" s="74"/>
      <c r="K546" s="74"/>
      <c r="L546" s="74"/>
      <c r="M546" s="74"/>
      <c r="N546" s="74"/>
      <c r="O546" s="74"/>
      <c r="P546" s="74"/>
      <c r="Q546" s="74"/>
      <c r="R546" s="74"/>
      <c r="S546" s="74"/>
      <c r="T546" s="74"/>
      <c r="U546" s="74"/>
      <c r="V546" s="74"/>
      <c r="W546" s="74"/>
      <c r="X546" s="74"/>
      <c r="Y546" s="74"/>
      <c r="Z546" s="74"/>
      <c r="AA546" s="74"/>
      <c r="AB546" s="74"/>
      <c r="AC546" s="74"/>
      <c r="AD546" s="74"/>
      <c r="AE546" s="74"/>
      <c r="AF546" s="74"/>
      <c r="AG546" s="74"/>
      <c r="AH546" s="74"/>
      <c r="AI546" s="74"/>
      <c r="AJ546" s="74"/>
      <c r="AK546" s="74"/>
      <c r="AL546" s="74"/>
      <c r="AM546" s="74"/>
      <c r="AN546" s="74"/>
      <c r="AO546" s="74"/>
      <c r="AP546" s="74"/>
      <c r="AQ546" s="74"/>
      <c r="AR546" s="74"/>
      <c r="AS546" s="74"/>
      <c r="AT546" s="74"/>
      <c r="AU546" s="74"/>
      <c r="AV546" s="74"/>
      <c r="AW546" s="74"/>
      <c r="AX546" s="74"/>
      <c r="AY546" s="74"/>
      <c r="AZ546" s="74"/>
      <c r="BA546" s="74"/>
      <c r="BB546" s="74"/>
      <c r="BC546" s="74"/>
      <c r="BD546" s="74"/>
      <c r="BE546" s="74"/>
      <c r="BF546" s="74"/>
    </row>
    <row r="547" spans="2:58" x14ac:dyDescent="0.3">
      <c r="B547" t="s">
        <v>1019</v>
      </c>
      <c r="E547" s="74"/>
      <c r="F547" s="74"/>
      <c r="G547" s="74"/>
      <c r="H547" s="74"/>
      <c r="I547" s="74"/>
      <c r="J547" s="74"/>
      <c r="K547" s="74"/>
      <c r="L547" s="74"/>
      <c r="M547" s="74"/>
      <c r="N547" s="74"/>
      <c r="O547" s="74"/>
      <c r="P547" s="74"/>
      <c r="Q547" s="74"/>
      <c r="R547" s="74"/>
      <c r="S547" s="74"/>
      <c r="T547" s="74"/>
      <c r="U547" s="74"/>
      <c r="V547" s="74"/>
      <c r="W547" s="74"/>
      <c r="X547" s="74"/>
      <c r="Y547" s="74"/>
      <c r="Z547" s="74"/>
      <c r="AA547" s="74"/>
      <c r="AB547" s="74"/>
      <c r="AC547" s="74"/>
      <c r="AD547" s="74"/>
      <c r="AE547" s="74"/>
      <c r="AF547" s="74"/>
      <c r="AG547" s="74"/>
      <c r="AH547" s="74"/>
      <c r="AI547" s="74"/>
      <c r="AJ547" s="74"/>
      <c r="AK547" s="74"/>
      <c r="AL547" s="74"/>
      <c r="AM547" s="74"/>
      <c r="AN547" s="74"/>
      <c r="AO547" s="74"/>
      <c r="AP547" s="74"/>
      <c r="AQ547" s="74"/>
      <c r="AR547" s="74"/>
      <c r="AS547" s="74"/>
      <c r="AT547" s="74"/>
      <c r="AU547" s="74"/>
      <c r="AV547" s="74"/>
      <c r="AW547" s="74"/>
      <c r="AX547" s="74"/>
      <c r="AY547" s="74"/>
      <c r="AZ547" s="74"/>
      <c r="BA547" s="74"/>
      <c r="BB547" s="74"/>
      <c r="BC547" s="74"/>
      <c r="BD547" s="74"/>
      <c r="BE547" s="74"/>
      <c r="BF547" s="74"/>
    </row>
    <row r="548" spans="2:58" x14ac:dyDescent="0.3">
      <c r="B548" t="s">
        <v>1019</v>
      </c>
      <c r="E548" s="74"/>
      <c r="F548" s="74"/>
      <c r="G548" s="74"/>
      <c r="H548" s="74"/>
      <c r="I548" s="74"/>
      <c r="J548" s="74"/>
      <c r="K548" s="74"/>
      <c r="L548" s="74"/>
      <c r="M548" s="74"/>
      <c r="N548" s="74"/>
      <c r="O548" s="74"/>
      <c r="P548" s="74"/>
      <c r="Q548" s="74"/>
      <c r="R548" s="74"/>
      <c r="S548" s="74"/>
      <c r="T548" s="74"/>
      <c r="U548" s="74"/>
      <c r="V548" s="74"/>
      <c r="W548" s="74"/>
      <c r="X548" s="74"/>
      <c r="Y548" s="74"/>
      <c r="Z548" s="74"/>
      <c r="AA548" s="74"/>
      <c r="AB548" s="74"/>
      <c r="AC548" s="74"/>
      <c r="AD548" s="74"/>
      <c r="AE548" s="74"/>
      <c r="AF548" s="74"/>
      <c r="AG548" s="74"/>
      <c r="AH548" s="74"/>
      <c r="AI548" s="74"/>
      <c r="AJ548" s="74"/>
      <c r="AK548" s="74"/>
      <c r="AL548" s="74"/>
      <c r="AM548" s="74"/>
      <c r="AN548" s="74"/>
      <c r="AO548" s="74"/>
      <c r="AP548" s="74"/>
      <c r="AQ548" s="74"/>
      <c r="AR548" s="74"/>
      <c r="AS548" s="74"/>
      <c r="AT548" s="74"/>
      <c r="AU548" s="74"/>
      <c r="AV548" s="74"/>
      <c r="AW548" s="74"/>
      <c r="AX548" s="74"/>
      <c r="AY548" s="74"/>
      <c r="AZ548" s="74"/>
      <c r="BA548" s="74"/>
      <c r="BB548" s="74"/>
      <c r="BC548" s="74"/>
      <c r="BD548" s="74"/>
      <c r="BE548" s="74"/>
      <c r="BF548" s="74"/>
    </row>
    <row r="549" spans="2:58" x14ac:dyDescent="0.3">
      <c r="B549" t="s">
        <v>1019</v>
      </c>
      <c r="E549" s="74"/>
      <c r="F549" s="74"/>
      <c r="G549" s="74"/>
      <c r="H549" s="74"/>
      <c r="I549" s="74"/>
      <c r="J549" s="74"/>
      <c r="K549" s="74"/>
      <c r="L549" s="74"/>
      <c r="M549" s="74"/>
      <c r="N549" s="74"/>
      <c r="O549" s="74"/>
      <c r="P549" s="74"/>
      <c r="Q549" s="74"/>
      <c r="R549" s="74"/>
      <c r="S549" s="74"/>
      <c r="T549" s="74"/>
      <c r="U549" s="74"/>
      <c r="V549" s="74"/>
      <c r="W549" s="74"/>
      <c r="X549" s="74"/>
      <c r="Y549" s="74"/>
      <c r="Z549" s="74"/>
      <c r="AA549" s="74"/>
      <c r="AB549" s="74"/>
      <c r="AC549" s="74"/>
      <c r="AD549" s="74"/>
      <c r="AE549" s="74"/>
      <c r="AF549" s="74"/>
      <c r="AG549" s="74"/>
      <c r="AH549" s="74"/>
      <c r="AI549" s="74"/>
      <c r="AJ549" s="74"/>
      <c r="AK549" s="74"/>
      <c r="AL549" s="74"/>
      <c r="AM549" s="74"/>
      <c r="AN549" s="74"/>
      <c r="AO549" s="74"/>
      <c r="AP549" s="74"/>
      <c r="AQ549" s="74"/>
      <c r="AR549" s="74"/>
      <c r="AS549" s="74"/>
      <c r="AT549" s="74"/>
      <c r="AU549" s="74"/>
      <c r="AV549" s="74"/>
      <c r="AW549" s="74"/>
      <c r="AX549" s="74"/>
      <c r="AY549" s="74"/>
      <c r="AZ549" s="74"/>
      <c r="BA549" s="74"/>
      <c r="BB549" s="74"/>
      <c r="BC549" s="74"/>
      <c r="BD549" s="74"/>
      <c r="BE549" s="74"/>
      <c r="BF549" s="74"/>
    </row>
    <row r="550" spans="2:58" x14ac:dyDescent="0.3">
      <c r="B550" t="s">
        <v>1019</v>
      </c>
      <c r="E550" s="74"/>
      <c r="F550" s="74"/>
      <c r="G550" s="74"/>
      <c r="H550" s="74"/>
      <c r="I550" s="74"/>
      <c r="J550" s="74"/>
      <c r="K550" s="74"/>
      <c r="L550" s="74"/>
      <c r="M550" s="74"/>
      <c r="N550" s="74"/>
      <c r="O550" s="74"/>
      <c r="P550" s="74"/>
      <c r="Q550" s="74"/>
      <c r="R550" s="74"/>
      <c r="S550" s="74"/>
      <c r="T550" s="74"/>
      <c r="U550" s="74"/>
      <c r="V550" s="74"/>
      <c r="W550" s="74"/>
      <c r="X550" s="74"/>
      <c r="Y550" s="74"/>
      <c r="Z550" s="74"/>
      <c r="AA550" s="74"/>
      <c r="AB550" s="74"/>
      <c r="AC550" s="74"/>
      <c r="AD550" s="74"/>
      <c r="AE550" s="74"/>
      <c r="AF550" s="74"/>
      <c r="AG550" s="74"/>
      <c r="AH550" s="74"/>
      <c r="AI550" s="74"/>
      <c r="AJ550" s="74"/>
      <c r="AK550" s="74"/>
      <c r="AL550" s="74"/>
      <c r="AM550" s="74"/>
      <c r="AN550" s="74"/>
      <c r="AO550" s="74"/>
      <c r="AP550" s="74"/>
      <c r="AQ550" s="74"/>
      <c r="AR550" s="74"/>
      <c r="AS550" s="74"/>
      <c r="AT550" s="74"/>
      <c r="AU550" s="74"/>
      <c r="AV550" s="74"/>
      <c r="AW550" s="74"/>
      <c r="AX550" s="74"/>
      <c r="AY550" s="74"/>
      <c r="AZ550" s="74"/>
      <c r="BA550" s="74"/>
      <c r="BB550" s="74"/>
      <c r="BC550" s="74"/>
      <c r="BD550" s="74"/>
      <c r="BE550" s="74"/>
      <c r="BF550" s="74"/>
    </row>
    <row r="551" spans="2:58" x14ac:dyDescent="0.3">
      <c r="B551" t="s">
        <v>1019</v>
      </c>
      <c r="E551" s="74"/>
      <c r="F551" s="74"/>
      <c r="G551" s="74"/>
      <c r="H551" s="74"/>
      <c r="I551" s="74"/>
      <c r="J551" s="74"/>
      <c r="K551" s="74"/>
      <c r="L551" s="74"/>
      <c r="M551" s="74"/>
      <c r="N551" s="74"/>
      <c r="O551" s="74"/>
      <c r="P551" s="74"/>
      <c r="Q551" s="74"/>
      <c r="R551" s="74"/>
      <c r="S551" s="74"/>
      <c r="T551" s="74"/>
      <c r="U551" s="74"/>
      <c r="V551" s="74"/>
      <c r="W551" s="74"/>
      <c r="X551" s="74"/>
      <c r="Y551" s="74"/>
      <c r="Z551" s="74"/>
      <c r="AA551" s="74"/>
      <c r="AB551" s="74"/>
      <c r="AC551" s="74"/>
      <c r="AD551" s="74"/>
      <c r="AE551" s="74"/>
      <c r="AF551" s="74"/>
      <c r="AG551" s="74"/>
      <c r="AH551" s="74"/>
      <c r="AI551" s="74"/>
      <c r="AJ551" s="74"/>
      <c r="AK551" s="74"/>
      <c r="AL551" s="74"/>
      <c r="AM551" s="74"/>
      <c r="AN551" s="74"/>
      <c r="AO551" s="74"/>
      <c r="AP551" s="74"/>
      <c r="AQ551" s="74"/>
      <c r="AR551" s="74"/>
      <c r="AS551" s="74"/>
      <c r="AT551" s="74"/>
      <c r="AU551" s="74"/>
      <c r="AV551" s="74"/>
      <c r="AW551" s="74"/>
      <c r="AX551" s="74"/>
      <c r="AY551" s="74"/>
      <c r="AZ551" s="74"/>
      <c r="BA551" s="74"/>
      <c r="BB551" s="74"/>
      <c r="BC551" s="74"/>
      <c r="BD551" s="74"/>
      <c r="BE551" s="74"/>
      <c r="BF551" s="74"/>
    </row>
    <row r="552" spans="2:58" x14ac:dyDescent="0.3">
      <c r="B552" t="s">
        <v>1019</v>
      </c>
      <c r="E552" s="74"/>
      <c r="F552" s="74"/>
      <c r="G552" s="74"/>
      <c r="H552" s="74"/>
      <c r="I552" s="74"/>
      <c r="J552" s="74"/>
      <c r="K552" s="74"/>
      <c r="L552" s="74"/>
      <c r="M552" s="74"/>
      <c r="N552" s="74"/>
      <c r="O552" s="74"/>
      <c r="P552" s="74"/>
      <c r="Q552" s="74"/>
      <c r="R552" s="74"/>
      <c r="S552" s="74"/>
      <c r="T552" s="74"/>
      <c r="U552" s="74"/>
      <c r="V552" s="74"/>
      <c r="W552" s="74"/>
      <c r="X552" s="74"/>
      <c r="Y552" s="74"/>
      <c r="Z552" s="74"/>
      <c r="AA552" s="74"/>
      <c r="AB552" s="74"/>
      <c r="AC552" s="74"/>
      <c r="AD552" s="74"/>
      <c r="AE552" s="74"/>
      <c r="AF552" s="74"/>
      <c r="AG552" s="74"/>
      <c r="AH552" s="74"/>
      <c r="AI552" s="74"/>
      <c r="AJ552" s="74"/>
      <c r="AK552" s="74"/>
      <c r="AL552" s="74"/>
      <c r="AM552" s="74"/>
      <c r="AN552" s="74"/>
      <c r="AO552" s="74"/>
      <c r="AP552" s="74"/>
      <c r="AQ552" s="74"/>
      <c r="AR552" s="74"/>
      <c r="AS552" s="74"/>
      <c r="AT552" s="74"/>
      <c r="AU552" s="74"/>
      <c r="AV552" s="74"/>
      <c r="AW552" s="74"/>
      <c r="AX552" s="74"/>
      <c r="AY552" s="74"/>
      <c r="AZ552" s="74"/>
      <c r="BA552" s="74"/>
      <c r="BB552" s="74"/>
      <c r="BC552" s="74"/>
      <c r="BD552" s="74"/>
      <c r="BE552" s="74"/>
      <c r="BF552" s="74"/>
    </row>
    <row r="553" spans="2:58" x14ac:dyDescent="0.3">
      <c r="B553" t="s">
        <v>1019</v>
      </c>
      <c r="E553" s="74"/>
      <c r="F553" s="74"/>
      <c r="G553" s="74"/>
      <c r="H553" s="74"/>
      <c r="I553" s="74"/>
      <c r="J553" s="74"/>
      <c r="K553" s="74"/>
      <c r="L553" s="74"/>
      <c r="M553" s="74"/>
      <c r="N553" s="74"/>
      <c r="O553" s="74"/>
      <c r="P553" s="74"/>
      <c r="Q553" s="74"/>
      <c r="R553" s="74"/>
      <c r="S553" s="74"/>
      <c r="T553" s="74"/>
      <c r="U553" s="74"/>
      <c r="V553" s="74"/>
      <c r="W553" s="74"/>
      <c r="X553" s="74"/>
      <c r="Y553" s="74"/>
      <c r="Z553" s="74"/>
      <c r="AA553" s="74"/>
      <c r="AB553" s="74"/>
      <c r="AC553" s="74"/>
      <c r="AD553" s="74"/>
      <c r="AE553" s="74"/>
      <c r="AF553" s="74"/>
      <c r="AG553" s="74"/>
      <c r="AH553" s="74"/>
      <c r="AI553" s="74"/>
      <c r="AJ553" s="74"/>
      <c r="AK553" s="74"/>
      <c r="AL553" s="74"/>
      <c r="AM553" s="74"/>
      <c r="AN553" s="74"/>
      <c r="AO553" s="74"/>
      <c r="AP553" s="74"/>
      <c r="AQ553" s="74"/>
      <c r="AR553" s="74"/>
      <c r="AS553" s="74"/>
      <c r="AT553" s="74"/>
      <c r="AU553" s="74"/>
      <c r="AV553" s="74"/>
      <c r="AW553" s="74"/>
      <c r="AX553" s="74"/>
      <c r="AY553" s="74"/>
      <c r="AZ553" s="74"/>
      <c r="BA553" s="74"/>
      <c r="BB553" s="74"/>
      <c r="BC553" s="74"/>
      <c r="BD553" s="74"/>
      <c r="BE553" s="74"/>
      <c r="BF553" s="74"/>
    </row>
    <row r="554" spans="2:58" x14ac:dyDescent="0.3">
      <c r="B554" t="s">
        <v>1019</v>
      </c>
      <c r="E554" s="74"/>
      <c r="F554" s="74"/>
      <c r="G554" s="74"/>
      <c r="H554" s="74"/>
      <c r="I554" s="74"/>
      <c r="J554" s="74"/>
      <c r="K554" s="74"/>
      <c r="L554" s="74"/>
      <c r="M554" s="74"/>
      <c r="N554" s="74"/>
      <c r="O554" s="74"/>
      <c r="P554" s="74"/>
      <c r="Q554" s="74"/>
      <c r="R554" s="74"/>
      <c r="S554" s="74"/>
      <c r="T554" s="74"/>
      <c r="U554" s="74"/>
      <c r="V554" s="74"/>
      <c r="W554" s="74"/>
      <c r="X554" s="74"/>
      <c r="Y554" s="74"/>
      <c r="Z554" s="74"/>
      <c r="AA554" s="74"/>
      <c r="AB554" s="74"/>
      <c r="AC554" s="74"/>
      <c r="AD554" s="74"/>
      <c r="AE554" s="74"/>
      <c r="AF554" s="74"/>
      <c r="AG554" s="74"/>
      <c r="AH554" s="74"/>
      <c r="AI554" s="74"/>
      <c r="AJ554" s="74"/>
      <c r="AK554" s="74"/>
      <c r="AL554" s="74"/>
      <c r="AM554" s="74"/>
      <c r="AN554" s="74"/>
      <c r="AO554" s="74"/>
      <c r="AP554" s="74"/>
      <c r="AQ554" s="74"/>
      <c r="AR554" s="74"/>
      <c r="AS554" s="74"/>
      <c r="AT554" s="74"/>
      <c r="AU554" s="74"/>
      <c r="AV554" s="74"/>
      <c r="AW554" s="74"/>
      <c r="AX554" s="74"/>
      <c r="AY554" s="74"/>
      <c r="AZ554" s="74"/>
      <c r="BA554" s="74"/>
      <c r="BB554" s="74"/>
      <c r="BC554" s="74"/>
      <c r="BD554" s="74"/>
      <c r="BE554" s="74"/>
      <c r="BF554" s="74"/>
    </row>
    <row r="555" spans="2:58" x14ac:dyDescent="0.3">
      <c r="B555" t="s">
        <v>1019</v>
      </c>
      <c r="E555" s="74"/>
      <c r="F555" s="74"/>
      <c r="G555" s="74"/>
      <c r="H555" s="74"/>
      <c r="I555" s="74"/>
      <c r="J555" s="74"/>
      <c r="K555" s="74"/>
      <c r="L555" s="74"/>
      <c r="M555" s="74"/>
      <c r="N555" s="74"/>
      <c r="O555" s="74"/>
      <c r="P555" s="74"/>
      <c r="Q555" s="74"/>
      <c r="R555" s="74"/>
      <c r="S555" s="74"/>
      <c r="T555" s="74"/>
      <c r="U555" s="74"/>
      <c r="V555" s="74"/>
      <c r="W555" s="74"/>
      <c r="X555" s="74"/>
      <c r="Y555" s="74"/>
      <c r="Z555" s="74"/>
      <c r="AA555" s="74"/>
      <c r="AB555" s="74"/>
      <c r="AC555" s="74"/>
      <c r="AD555" s="74"/>
      <c r="AE555" s="74"/>
      <c r="AF555" s="74"/>
      <c r="AG555" s="74"/>
      <c r="AH555" s="74"/>
      <c r="AI555" s="74"/>
      <c r="AJ555" s="74"/>
      <c r="AK555" s="74"/>
      <c r="AL555" s="74"/>
      <c r="AM555" s="74"/>
      <c r="AN555" s="74"/>
      <c r="AO555" s="74"/>
      <c r="AP555" s="74"/>
      <c r="AQ555" s="74"/>
      <c r="AR555" s="74"/>
      <c r="AS555" s="74"/>
      <c r="AT555" s="74"/>
      <c r="AU555" s="74"/>
      <c r="AV555" s="74"/>
      <c r="AW555" s="74"/>
      <c r="AX555" s="74"/>
      <c r="AY555" s="74"/>
      <c r="AZ555" s="74"/>
      <c r="BA555" s="74"/>
      <c r="BB555" s="74"/>
      <c r="BC555" s="74"/>
      <c r="BD555" s="74"/>
      <c r="BE555" s="74"/>
      <c r="BF555" s="74"/>
    </row>
    <row r="556" spans="2:58" x14ac:dyDescent="0.3">
      <c r="B556" t="s">
        <v>1019</v>
      </c>
      <c r="E556" s="74"/>
      <c r="F556" s="74"/>
      <c r="G556" s="74"/>
      <c r="H556" s="74"/>
      <c r="I556" s="74"/>
      <c r="J556" s="74"/>
      <c r="K556" s="74"/>
      <c r="L556" s="74"/>
      <c r="M556" s="74"/>
      <c r="N556" s="74"/>
      <c r="O556" s="74"/>
      <c r="P556" s="74"/>
      <c r="Q556" s="74"/>
      <c r="R556" s="74"/>
      <c r="S556" s="74"/>
      <c r="T556" s="74"/>
      <c r="U556" s="74"/>
      <c r="V556" s="74"/>
      <c r="W556" s="74"/>
      <c r="X556" s="74"/>
      <c r="Y556" s="74"/>
      <c r="Z556" s="74"/>
      <c r="AA556" s="74"/>
      <c r="AB556" s="74"/>
      <c r="AC556" s="74"/>
      <c r="AD556" s="74"/>
      <c r="AE556" s="74"/>
      <c r="AF556" s="74"/>
      <c r="AG556" s="74"/>
      <c r="AH556" s="74"/>
      <c r="AI556" s="74"/>
      <c r="AJ556" s="74"/>
      <c r="AK556" s="74"/>
      <c r="AL556" s="74"/>
      <c r="AM556" s="74"/>
      <c r="AN556" s="74"/>
      <c r="AO556" s="74"/>
      <c r="AP556" s="74"/>
      <c r="AQ556" s="74"/>
      <c r="AR556" s="74"/>
      <c r="AS556" s="74"/>
      <c r="AT556" s="74"/>
      <c r="AU556" s="74"/>
      <c r="AV556" s="74"/>
      <c r="AW556" s="74"/>
      <c r="AX556" s="74"/>
      <c r="AY556" s="74"/>
      <c r="AZ556" s="74"/>
      <c r="BA556" s="74"/>
      <c r="BB556" s="74"/>
      <c r="BC556" s="74"/>
      <c r="BD556" s="74"/>
      <c r="BE556" s="74"/>
      <c r="BF556" s="74"/>
    </row>
    <row r="557" spans="2:58" x14ac:dyDescent="0.3">
      <c r="B557" t="s">
        <v>1019</v>
      </c>
      <c r="E557" s="74"/>
      <c r="F557" s="74"/>
      <c r="G557" s="74"/>
      <c r="H557" s="74"/>
      <c r="I557" s="74"/>
      <c r="J557" s="74"/>
      <c r="K557" s="74"/>
      <c r="L557" s="74"/>
      <c r="M557" s="74"/>
      <c r="N557" s="74"/>
      <c r="O557" s="74"/>
      <c r="P557" s="74"/>
      <c r="Q557" s="74"/>
      <c r="R557" s="74"/>
      <c r="S557" s="74"/>
      <c r="T557" s="74"/>
      <c r="U557" s="74"/>
      <c r="V557" s="74"/>
      <c r="W557" s="74"/>
      <c r="X557" s="74"/>
      <c r="Y557" s="74"/>
      <c r="Z557" s="74"/>
      <c r="AA557" s="74"/>
      <c r="AB557" s="74"/>
      <c r="AC557" s="74"/>
      <c r="AD557" s="74"/>
      <c r="AE557" s="74"/>
      <c r="AF557" s="74"/>
      <c r="AG557" s="74"/>
      <c r="AH557" s="74"/>
      <c r="AI557" s="74"/>
      <c r="AJ557" s="74"/>
      <c r="AK557" s="74"/>
      <c r="AL557" s="74"/>
      <c r="AM557" s="74"/>
      <c r="AN557" s="74"/>
      <c r="AO557" s="74"/>
      <c r="AP557" s="74"/>
      <c r="AQ557" s="74"/>
      <c r="AR557" s="74"/>
      <c r="AS557" s="74"/>
      <c r="AT557" s="74"/>
      <c r="AU557" s="74"/>
      <c r="AV557" s="74"/>
      <c r="AW557" s="74"/>
      <c r="AX557" s="74"/>
      <c r="AY557" s="74"/>
      <c r="AZ557" s="74"/>
      <c r="BA557" s="74"/>
      <c r="BB557" s="74"/>
      <c r="BC557" s="74"/>
      <c r="BD557" s="74"/>
      <c r="BE557" s="74"/>
      <c r="BF557" s="74"/>
    </row>
    <row r="558" spans="2:58" x14ac:dyDescent="0.3">
      <c r="B558" t="s">
        <v>1019</v>
      </c>
      <c r="E558" s="74"/>
      <c r="F558" s="74"/>
      <c r="G558" s="74"/>
      <c r="H558" s="74"/>
      <c r="I558" s="74"/>
      <c r="J558" s="74"/>
      <c r="K558" s="74"/>
      <c r="L558" s="74"/>
      <c r="M558" s="74"/>
      <c r="N558" s="74"/>
      <c r="O558" s="74"/>
      <c r="P558" s="74"/>
      <c r="Q558" s="74"/>
      <c r="R558" s="74"/>
      <c r="S558" s="74"/>
      <c r="T558" s="74"/>
      <c r="U558" s="74"/>
      <c r="V558" s="74"/>
      <c r="W558" s="74"/>
      <c r="X558" s="74"/>
      <c r="Y558" s="74"/>
      <c r="Z558" s="74"/>
      <c r="AA558" s="74"/>
      <c r="AB558" s="74"/>
      <c r="AC558" s="74"/>
      <c r="AD558" s="74"/>
      <c r="AE558" s="74"/>
      <c r="AF558" s="74"/>
      <c r="AG558" s="74"/>
      <c r="AH558" s="74"/>
      <c r="AI558" s="74"/>
      <c r="AJ558" s="74"/>
      <c r="AK558" s="74"/>
      <c r="AL558" s="74"/>
      <c r="AM558" s="74"/>
      <c r="AN558" s="74"/>
      <c r="AO558" s="74"/>
      <c r="AP558" s="74"/>
      <c r="AQ558" s="74"/>
      <c r="AR558" s="74"/>
      <c r="AS558" s="74"/>
      <c r="AT558" s="74"/>
      <c r="AU558" s="74"/>
      <c r="AV558" s="74"/>
      <c r="AW558" s="74"/>
      <c r="AX558" s="74"/>
      <c r="AY558" s="74"/>
      <c r="AZ558" s="74"/>
      <c r="BA558" s="74"/>
      <c r="BB558" s="74"/>
      <c r="BC558" s="74"/>
      <c r="BD558" s="74"/>
      <c r="BE558" s="74"/>
      <c r="BF558" s="74"/>
    </row>
    <row r="559" spans="2:58" x14ac:dyDescent="0.3">
      <c r="B559" t="s">
        <v>1019</v>
      </c>
      <c r="E559" s="74"/>
      <c r="F559" s="74"/>
      <c r="G559" s="74"/>
      <c r="H559" s="74"/>
      <c r="I559" s="74"/>
      <c r="J559" s="74"/>
      <c r="K559" s="74"/>
      <c r="L559" s="74"/>
      <c r="M559" s="74"/>
      <c r="N559" s="74"/>
      <c r="O559" s="74"/>
      <c r="P559" s="74"/>
      <c r="Q559" s="74"/>
      <c r="R559" s="74"/>
      <c r="S559" s="74"/>
      <c r="T559" s="74"/>
      <c r="U559" s="74"/>
      <c r="V559" s="74"/>
      <c r="W559" s="74"/>
      <c r="X559" s="74"/>
      <c r="Y559" s="74"/>
      <c r="Z559" s="74"/>
      <c r="AA559" s="74"/>
      <c r="AB559" s="74"/>
      <c r="AC559" s="74"/>
      <c r="AD559" s="74"/>
      <c r="AE559" s="74"/>
      <c r="AF559" s="74"/>
      <c r="AG559" s="74"/>
      <c r="AH559" s="74"/>
      <c r="AI559" s="74"/>
      <c r="AJ559" s="74"/>
      <c r="AK559" s="74"/>
      <c r="AL559" s="74"/>
      <c r="AM559" s="74"/>
      <c r="AN559" s="74"/>
      <c r="AO559" s="74"/>
      <c r="AP559" s="74"/>
      <c r="AQ559" s="74"/>
      <c r="AR559" s="74"/>
      <c r="AS559" s="74"/>
      <c r="AT559" s="74"/>
      <c r="AU559" s="74"/>
      <c r="AV559" s="74"/>
      <c r="AW559" s="74"/>
      <c r="AX559" s="74"/>
      <c r="AY559" s="74"/>
      <c r="AZ559" s="74"/>
      <c r="BA559" s="74"/>
      <c r="BB559" s="74"/>
      <c r="BC559" s="74"/>
      <c r="BD559" s="74"/>
      <c r="BE559" s="74"/>
      <c r="BF559" s="74"/>
    </row>
    <row r="560" spans="2:58" x14ac:dyDescent="0.3">
      <c r="B560" t="s">
        <v>1019</v>
      </c>
      <c r="E560" s="74"/>
      <c r="F560" s="74"/>
      <c r="G560" s="74"/>
      <c r="H560" s="74"/>
      <c r="I560" s="74"/>
      <c r="J560" s="74"/>
      <c r="K560" s="74"/>
      <c r="L560" s="74"/>
      <c r="M560" s="74"/>
      <c r="N560" s="74"/>
      <c r="O560" s="74"/>
      <c r="P560" s="74"/>
      <c r="Q560" s="74"/>
      <c r="R560" s="74"/>
      <c r="S560" s="74"/>
      <c r="T560" s="74"/>
      <c r="U560" s="74"/>
      <c r="V560" s="74"/>
      <c r="W560" s="74"/>
      <c r="X560" s="74"/>
      <c r="Y560" s="74"/>
      <c r="Z560" s="74"/>
      <c r="AA560" s="74"/>
      <c r="AB560" s="74"/>
      <c r="AC560" s="74"/>
      <c r="AD560" s="74"/>
      <c r="AE560" s="74"/>
      <c r="AF560" s="74"/>
      <c r="AG560" s="74"/>
      <c r="AH560" s="74"/>
      <c r="AI560" s="74"/>
      <c r="AJ560" s="74"/>
      <c r="AK560" s="74"/>
      <c r="AL560" s="74"/>
      <c r="AM560" s="74"/>
      <c r="AN560" s="74"/>
      <c r="AO560" s="74"/>
      <c r="AP560" s="74"/>
      <c r="AQ560" s="74"/>
      <c r="AR560" s="74"/>
      <c r="AS560" s="74"/>
      <c r="AT560" s="74"/>
      <c r="AU560" s="74"/>
      <c r="AV560" s="74"/>
      <c r="AW560" s="74"/>
      <c r="AX560" s="74"/>
      <c r="AY560" s="74"/>
      <c r="AZ560" s="74"/>
      <c r="BA560" s="74"/>
      <c r="BB560" s="74"/>
      <c r="BC560" s="74"/>
      <c r="BD560" s="74"/>
      <c r="BE560" s="74"/>
      <c r="BF560" s="74"/>
    </row>
    <row r="561" spans="2:58" x14ac:dyDescent="0.3">
      <c r="B561" t="s">
        <v>1019</v>
      </c>
      <c r="E561" s="74"/>
      <c r="F561" s="74"/>
      <c r="G561" s="74"/>
      <c r="H561" s="74"/>
      <c r="I561" s="74"/>
      <c r="J561" s="74"/>
      <c r="K561" s="74"/>
      <c r="L561" s="74"/>
      <c r="M561" s="74"/>
      <c r="N561" s="74"/>
      <c r="O561" s="74"/>
      <c r="P561" s="74"/>
      <c r="Q561" s="74"/>
      <c r="R561" s="74"/>
      <c r="S561" s="74"/>
      <c r="T561" s="74"/>
      <c r="U561" s="74"/>
      <c r="V561" s="74"/>
      <c r="W561" s="74"/>
      <c r="X561" s="74"/>
      <c r="Y561" s="74"/>
      <c r="Z561" s="74"/>
      <c r="AA561" s="74"/>
      <c r="AB561" s="74"/>
      <c r="AC561" s="74"/>
      <c r="AD561" s="74"/>
      <c r="AE561" s="74"/>
      <c r="AF561" s="74"/>
      <c r="AG561" s="74"/>
      <c r="AH561" s="74"/>
      <c r="AI561" s="74"/>
      <c r="AJ561" s="74"/>
      <c r="AK561" s="74"/>
      <c r="AL561" s="74"/>
      <c r="AM561" s="74"/>
      <c r="AN561" s="74"/>
      <c r="AO561" s="74"/>
      <c r="AP561" s="74"/>
      <c r="AQ561" s="74"/>
      <c r="AR561" s="74"/>
      <c r="AS561" s="74"/>
      <c r="AT561" s="74"/>
      <c r="AU561" s="74"/>
      <c r="AV561" s="74"/>
      <c r="AW561" s="74"/>
      <c r="AX561" s="74"/>
      <c r="AY561" s="74"/>
      <c r="AZ561" s="74"/>
      <c r="BA561" s="74"/>
      <c r="BB561" s="74"/>
      <c r="BC561" s="74"/>
      <c r="BD561" s="74"/>
      <c r="BE561" s="74"/>
      <c r="BF561" s="74"/>
    </row>
    <row r="562" spans="2:58" x14ac:dyDescent="0.3">
      <c r="B562" t="s">
        <v>1019</v>
      </c>
      <c r="E562" s="74"/>
      <c r="F562" s="74"/>
      <c r="G562" s="74"/>
      <c r="H562" s="74"/>
      <c r="I562" s="74"/>
      <c r="J562" s="74"/>
      <c r="K562" s="74"/>
      <c r="L562" s="74"/>
      <c r="M562" s="74"/>
      <c r="N562" s="74"/>
      <c r="O562" s="74"/>
      <c r="P562" s="74"/>
      <c r="Q562" s="74"/>
      <c r="R562" s="74"/>
      <c r="S562" s="74"/>
      <c r="T562" s="74"/>
      <c r="U562" s="74"/>
      <c r="V562" s="74"/>
      <c r="W562" s="74"/>
      <c r="X562" s="74"/>
      <c r="Y562" s="74"/>
      <c r="Z562" s="74"/>
      <c r="AA562" s="74"/>
      <c r="AB562" s="74"/>
      <c r="AC562" s="74"/>
      <c r="AD562" s="74"/>
      <c r="AE562" s="74"/>
      <c r="AF562" s="74"/>
      <c r="AG562" s="74"/>
      <c r="AH562" s="74"/>
      <c r="AI562" s="74"/>
      <c r="AJ562" s="74"/>
      <c r="AK562" s="74"/>
      <c r="AL562" s="74"/>
      <c r="AM562" s="74"/>
      <c r="AN562" s="74"/>
      <c r="AO562" s="74"/>
      <c r="AP562" s="74"/>
      <c r="AQ562" s="74"/>
      <c r="AR562" s="74"/>
      <c r="AS562" s="74"/>
      <c r="AT562" s="74"/>
      <c r="AU562" s="74"/>
      <c r="AV562" s="74"/>
      <c r="AW562" s="74"/>
      <c r="AX562" s="74"/>
      <c r="AY562" s="74"/>
      <c r="AZ562" s="74"/>
      <c r="BA562" s="74"/>
      <c r="BB562" s="74"/>
      <c r="BC562" s="74"/>
      <c r="BD562" s="74"/>
      <c r="BE562" s="74"/>
      <c r="BF562" s="74"/>
    </row>
    <row r="563" spans="2:58" x14ac:dyDescent="0.3">
      <c r="B563" t="s">
        <v>1019</v>
      </c>
      <c r="E563" s="74"/>
      <c r="F563" s="74"/>
      <c r="G563" s="74"/>
      <c r="H563" s="74"/>
      <c r="I563" s="74"/>
      <c r="J563" s="74"/>
      <c r="K563" s="74"/>
      <c r="L563" s="74"/>
      <c r="M563" s="74"/>
      <c r="N563" s="74"/>
      <c r="O563" s="74"/>
      <c r="P563" s="74"/>
      <c r="Q563" s="74"/>
      <c r="R563" s="74"/>
      <c r="S563" s="74"/>
      <c r="T563" s="74"/>
      <c r="U563" s="74"/>
      <c r="V563" s="74"/>
      <c r="W563" s="74"/>
      <c r="X563" s="74"/>
      <c r="Y563" s="74"/>
      <c r="Z563" s="74"/>
      <c r="AA563" s="74"/>
      <c r="AB563" s="74"/>
      <c r="AC563" s="74"/>
      <c r="AD563" s="74"/>
      <c r="AE563" s="74"/>
      <c r="AF563" s="74"/>
      <c r="AG563" s="74"/>
      <c r="AH563" s="74"/>
      <c r="AI563" s="74"/>
      <c r="AJ563" s="74"/>
      <c r="AK563" s="74"/>
      <c r="AL563" s="74"/>
      <c r="AM563" s="74"/>
      <c r="AN563" s="74"/>
      <c r="AO563" s="74"/>
      <c r="AP563" s="74"/>
      <c r="AQ563" s="74"/>
      <c r="AR563" s="74"/>
      <c r="AS563" s="74"/>
      <c r="AT563" s="74"/>
      <c r="AU563" s="74"/>
      <c r="AV563" s="74"/>
      <c r="AW563" s="74"/>
      <c r="AX563" s="74"/>
      <c r="AY563" s="74"/>
      <c r="AZ563" s="74"/>
      <c r="BA563" s="74"/>
      <c r="BB563" s="74"/>
      <c r="BC563" s="74"/>
      <c r="BD563" s="74"/>
      <c r="BE563" s="74"/>
      <c r="BF563" s="74"/>
    </row>
    <row r="564" spans="2:58" x14ac:dyDescent="0.3">
      <c r="B564" t="s">
        <v>1019</v>
      </c>
      <c r="E564" s="74"/>
      <c r="F564" s="74"/>
      <c r="G564" s="74"/>
      <c r="H564" s="74"/>
      <c r="I564" s="74"/>
      <c r="J564" s="74"/>
      <c r="K564" s="74"/>
      <c r="L564" s="74"/>
      <c r="M564" s="74"/>
      <c r="N564" s="74"/>
      <c r="O564" s="74"/>
      <c r="P564" s="74"/>
      <c r="Q564" s="74"/>
      <c r="R564" s="74"/>
      <c r="S564" s="74"/>
      <c r="T564" s="74"/>
      <c r="U564" s="74"/>
      <c r="V564" s="74"/>
      <c r="W564" s="74"/>
      <c r="X564" s="74"/>
      <c r="Y564" s="74"/>
      <c r="Z564" s="74"/>
      <c r="AA564" s="74"/>
      <c r="AB564" s="74"/>
      <c r="AC564" s="74"/>
      <c r="AD564" s="74"/>
      <c r="AE564" s="74"/>
      <c r="AF564" s="74"/>
      <c r="AG564" s="74"/>
      <c r="AH564" s="74"/>
      <c r="AI564" s="74"/>
      <c r="AJ564" s="74"/>
      <c r="AK564" s="74"/>
      <c r="AL564" s="74"/>
      <c r="AM564" s="74"/>
      <c r="AN564" s="74"/>
      <c r="AO564" s="74"/>
      <c r="AP564" s="74"/>
      <c r="AQ564" s="74"/>
      <c r="AR564" s="74"/>
      <c r="AS564" s="74"/>
      <c r="AT564" s="74"/>
      <c r="AU564" s="74"/>
      <c r="AV564" s="74"/>
      <c r="AW564" s="74"/>
      <c r="AX564" s="74"/>
      <c r="AY564" s="74"/>
      <c r="AZ564" s="74"/>
      <c r="BA564" s="74"/>
      <c r="BB564" s="74"/>
      <c r="BC564" s="74"/>
      <c r="BD564" s="74"/>
      <c r="BE564" s="74"/>
      <c r="BF564" s="74"/>
    </row>
    <row r="565" spans="2:58" x14ac:dyDescent="0.3">
      <c r="B565" t="s">
        <v>1019</v>
      </c>
      <c r="E565" s="74"/>
      <c r="F565" s="74"/>
      <c r="G565" s="74"/>
      <c r="H565" s="74"/>
      <c r="I565" s="74"/>
      <c r="J565" s="74"/>
      <c r="K565" s="74"/>
      <c r="L565" s="74"/>
      <c r="M565" s="74"/>
      <c r="N565" s="74"/>
      <c r="O565" s="74"/>
      <c r="P565" s="74"/>
      <c r="Q565" s="74"/>
      <c r="R565" s="74"/>
      <c r="S565" s="74"/>
      <c r="T565" s="74"/>
      <c r="U565" s="74"/>
      <c r="V565" s="74"/>
      <c r="W565" s="74"/>
      <c r="X565" s="74"/>
      <c r="Y565" s="74"/>
      <c r="Z565" s="74"/>
      <c r="AA565" s="74"/>
      <c r="AB565" s="74"/>
      <c r="AC565" s="74"/>
      <c r="AD565" s="74"/>
      <c r="AE565" s="74"/>
      <c r="AF565" s="74"/>
      <c r="AG565" s="74"/>
      <c r="AH565" s="74"/>
      <c r="AI565" s="74"/>
      <c r="AJ565" s="74"/>
      <c r="AK565" s="74"/>
      <c r="AL565" s="74"/>
      <c r="AM565" s="74"/>
      <c r="AN565" s="74"/>
      <c r="AO565" s="74"/>
      <c r="AP565" s="74"/>
      <c r="AQ565" s="74"/>
      <c r="AR565" s="74"/>
      <c r="AS565" s="74"/>
      <c r="AT565" s="74"/>
      <c r="AU565" s="74"/>
      <c r="AV565" s="74"/>
      <c r="AW565" s="74"/>
      <c r="AX565" s="74"/>
      <c r="AY565" s="74"/>
      <c r="AZ565" s="74"/>
      <c r="BA565" s="74"/>
      <c r="BB565" s="74"/>
      <c r="BC565" s="74"/>
      <c r="BD565" s="74"/>
      <c r="BE565" s="74"/>
      <c r="BF565" s="74"/>
    </row>
    <row r="566" spans="2:58" x14ac:dyDescent="0.3">
      <c r="B566" t="s">
        <v>1019</v>
      </c>
      <c r="E566" s="74"/>
      <c r="F566" s="74"/>
      <c r="G566" s="74"/>
      <c r="H566" s="74"/>
      <c r="I566" s="74"/>
      <c r="J566" s="74"/>
      <c r="K566" s="74"/>
      <c r="L566" s="74"/>
      <c r="M566" s="74"/>
      <c r="N566" s="74"/>
      <c r="O566" s="74"/>
      <c r="P566" s="74"/>
      <c r="Q566" s="74"/>
      <c r="R566" s="74"/>
      <c r="S566" s="74"/>
      <c r="T566" s="74"/>
      <c r="U566" s="74"/>
      <c r="V566" s="74"/>
      <c r="W566" s="74"/>
      <c r="X566" s="74"/>
      <c r="Y566" s="74"/>
      <c r="Z566" s="74"/>
      <c r="AA566" s="74"/>
      <c r="AB566" s="74"/>
      <c r="AC566" s="74"/>
      <c r="AD566" s="74"/>
      <c r="AE566" s="74"/>
      <c r="AF566" s="74"/>
      <c r="AG566" s="74"/>
      <c r="AH566" s="74"/>
      <c r="AI566" s="74"/>
      <c r="AJ566" s="74"/>
      <c r="AK566" s="74"/>
      <c r="AL566" s="74"/>
      <c r="AM566" s="74"/>
      <c r="AN566" s="74"/>
      <c r="AO566" s="74"/>
      <c r="AP566" s="74"/>
      <c r="AQ566" s="74"/>
      <c r="AR566" s="74"/>
      <c r="AS566" s="74"/>
      <c r="AT566" s="74"/>
      <c r="AU566" s="74"/>
      <c r="AV566" s="74"/>
      <c r="AW566" s="74"/>
      <c r="AX566" s="74"/>
      <c r="AY566" s="74"/>
      <c r="AZ566" s="74"/>
      <c r="BA566" s="74"/>
      <c r="BB566" s="74"/>
      <c r="BC566" s="74"/>
      <c r="BD566" s="74"/>
      <c r="BE566" s="74"/>
      <c r="BF566" s="74"/>
    </row>
    <row r="567" spans="2:58" x14ac:dyDescent="0.3">
      <c r="B567" t="s">
        <v>1019</v>
      </c>
      <c r="E567" s="74"/>
      <c r="F567" s="74"/>
      <c r="G567" s="74"/>
      <c r="H567" s="74"/>
      <c r="I567" s="74"/>
      <c r="J567" s="74"/>
      <c r="K567" s="74"/>
      <c r="L567" s="74"/>
      <c r="M567" s="74"/>
      <c r="N567" s="74"/>
      <c r="O567" s="74"/>
      <c r="P567" s="74"/>
      <c r="Q567" s="74"/>
      <c r="R567" s="74"/>
      <c r="S567" s="74"/>
      <c r="T567" s="74"/>
      <c r="U567" s="74"/>
      <c r="V567" s="74"/>
      <c r="W567" s="74"/>
      <c r="X567" s="74"/>
      <c r="Y567" s="74"/>
      <c r="Z567" s="74"/>
      <c r="AA567" s="74"/>
      <c r="AB567" s="74"/>
      <c r="AC567" s="74"/>
      <c r="AD567" s="74"/>
      <c r="AE567" s="74"/>
      <c r="AF567" s="74"/>
      <c r="AG567" s="74"/>
      <c r="AH567" s="74"/>
      <c r="AI567" s="74"/>
      <c r="AJ567" s="74"/>
      <c r="AK567" s="74"/>
      <c r="AL567" s="74"/>
      <c r="AM567" s="74"/>
      <c r="AN567" s="74"/>
      <c r="AO567" s="74"/>
      <c r="AP567" s="74"/>
      <c r="AQ567" s="74"/>
      <c r="AR567" s="74"/>
      <c r="AS567" s="74"/>
      <c r="AT567" s="74"/>
      <c r="AU567" s="74"/>
      <c r="AV567" s="74"/>
      <c r="AW567" s="74"/>
      <c r="AX567" s="74"/>
      <c r="AY567" s="74"/>
      <c r="AZ567" s="74"/>
      <c r="BA567" s="74"/>
      <c r="BB567" s="74"/>
      <c r="BC567" s="74"/>
      <c r="BD567" s="74"/>
      <c r="BE567" s="74"/>
      <c r="BF567" s="74"/>
    </row>
    <row r="568" spans="2:58" x14ac:dyDescent="0.3">
      <c r="B568" t="s">
        <v>1019</v>
      </c>
      <c r="E568" s="74"/>
      <c r="F568" s="74"/>
      <c r="G568" s="74"/>
      <c r="H568" s="74"/>
      <c r="I568" s="74"/>
      <c r="J568" s="74"/>
      <c r="K568" s="74"/>
      <c r="L568" s="74"/>
      <c r="M568" s="74"/>
      <c r="N568" s="74"/>
      <c r="O568" s="74"/>
      <c r="P568" s="74"/>
      <c r="Q568" s="74"/>
      <c r="R568" s="74"/>
      <c r="S568" s="74"/>
      <c r="T568" s="74"/>
      <c r="U568" s="74"/>
      <c r="V568" s="74"/>
      <c r="W568" s="74"/>
      <c r="X568" s="74"/>
      <c r="Y568" s="74"/>
      <c r="Z568" s="74"/>
      <c r="AA568" s="74"/>
      <c r="AB568" s="74"/>
      <c r="AC568" s="74"/>
      <c r="AD568" s="74"/>
      <c r="AE568" s="74"/>
      <c r="AF568" s="74"/>
      <c r="AG568" s="74"/>
      <c r="AH568" s="74"/>
      <c r="AI568" s="74"/>
      <c r="AJ568" s="74"/>
      <c r="AK568" s="74"/>
      <c r="AL568" s="74"/>
      <c r="AM568" s="74"/>
      <c r="AN568" s="74"/>
      <c r="AO568" s="74"/>
      <c r="AP568" s="74"/>
      <c r="AQ568" s="74"/>
      <c r="AR568" s="74"/>
      <c r="AS568" s="74"/>
      <c r="AT568" s="74"/>
      <c r="AU568" s="74"/>
      <c r="AV568" s="74"/>
      <c r="AW568" s="74"/>
      <c r="AX568" s="74"/>
      <c r="AY568" s="74"/>
      <c r="AZ568" s="74"/>
      <c r="BA568" s="74"/>
      <c r="BB568" s="74"/>
      <c r="BC568" s="74"/>
      <c r="BD568" s="74"/>
      <c r="BE568" s="74"/>
      <c r="BF568" s="74"/>
    </row>
    <row r="569" spans="2:58" x14ac:dyDescent="0.3">
      <c r="B569" t="s">
        <v>1019</v>
      </c>
      <c r="E569" s="74"/>
      <c r="F569" s="74"/>
      <c r="G569" s="74"/>
      <c r="H569" s="74"/>
      <c r="I569" s="74"/>
      <c r="J569" s="74"/>
      <c r="K569" s="74"/>
      <c r="L569" s="74"/>
      <c r="M569" s="74"/>
      <c r="N569" s="74"/>
      <c r="O569" s="74"/>
      <c r="P569" s="74"/>
      <c r="Q569" s="74"/>
      <c r="R569" s="74"/>
      <c r="S569" s="74"/>
      <c r="T569" s="74"/>
      <c r="U569" s="74"/>
      <c r="V569" s="74"/>
      <c r="W569" s="74"/>
      <c r="X569" s="74"/>
      <c r="Y569" s="74"/>
      <c r="Z569" s="74"/>
      <c r="AA569" s="74"/>
      <c r="AB569" s="74"/>
      <c r="AC569" s="74"/>
      <c r="AD569" s="74"/>
      <c r="AE569" s="74"/>
      <c r="AF569" s="74"/>
      <c r="AG569" s="74"/>
      <c r="AH569" s="74"/>
      <c r="AI569" s="74"/>
      <c r="AJ569" s="74"/>
      <c r="AK569" s="74"/>
      <c r="AL569" s="74"/>
      <c r="AM569" s="74"/>
      <c r="AN569" s="74"/>
      <c r="AO569" s="74"/>
      <c r="AP569" s="74"/>
      <c r="AQ569" s="74"/>
      <c r="AR569" s="74"/>
      <c r="AS569" s="74"/>
      <c r="AT569" s="74"/>
      <c r="AU569" s="74"/>
      <c r="AV569" s="74"/>
      <c r="AW569" s="74"/>
      <c r="AX569" s="74"/>
      <c r="AY569" s="74"/>
      <c r="AZ569" s="74"/>
      <c r="BA569" s="74"/>
      <c r="BB569" s="74"/>
      <c r="BC569" s="74"/>
      <c r="BD569" s="74"/>
      <c r="BE569" s="74"/>
      <c r="BF569" s="74"/>
    </row>
    <row r="570" spans="2:58" x14ac:dyDescent="0.3">
      <c r="B570" t="s">
        <v>1019</v>
      </c>
      <c r="E570" s="74"/>
      <c r="F570" s="74"/>
      <c r="G570" s="74"/>
      <c r="H570" s="74"/>
      <c r="I570" s="74"/>
      <c r="J570" s="74"/>
      <c r="K570" s="74"/>
      <c r="L570" s="74"/>
      <c r="M570" s="74"/>
      <c r="N570" s="74"/>
      <c r="O570" s="74"/>
      <c r="P570" s="74"/>
      <c r="Q570" s="74"/>
      <c r="R570" s="74"/>
      <c r="S570" s="74"/>
      <c r="T570" s="74"/>
      <c r="U570" s="74"/>
      <c r="V570" s="74"/>
      <c r="W570" s="74"/>
      <c r="X570" s="74"/>
      <c r="Y570" s="74"/>
      <c r="Z570" s="74"/>
      <c r="AA570" s="74"/>
      <c r="AB570" s="74"/>
      <c r="AC570" s="74"/>
      <c r="AD570" s="74"/>
      <c r="AE570" s="74"/>
      <c r="AF570" s="74"/>
      <c r="AG570" s="74"/>
      <c r="AH570" s="74"/>
      <c r="AI570" s="74"/>
      <c r="AJ570" s="74"/>
      <c r="AK570" s="74"/>
      <c r="AL570" s="74"/>
      <c r="AM570" s="74"/>
      <c r="AN570" s="74"/>
      <c r="AO570" s="74"/>
      <c r="AP570" s="74"/>
      <c r="AQ570" s="74"/>
      <c r="AR570" s="74"/>
      <c r="AS570" s="74"/>
      <c r="AT570" s="74"/>
      <c r="AU570" s="74"/>
      <c r="AV570" s="74"/>
      <c r="AW570" s="74"/>
      <c r="AX570" s="74"/>
      <c r="AY570" s="74"/>
      <c r="AZ570" s="74"/>
      <c r="BA570" s="74"/>
      <c r="BB570" s="74"/>
      <c r="BC570" s="74"/>
      <c r="BD570" s="74"/>
      <c r="BE570" s="74"/>
      <c r="BF570" s="74"/>
    </row>
    <row r="571" spans="2:58" x14ac:dyDescent="0.3">
      <c r="B571" t="s">
        <v>1019</v>
      </c>
      <c r="E571" s="74"/>
      <c r="F571" s="74"/>
      <c r="G571" s="74"/>
      <c r="H571" s="74"/>
      <c r="I571" s="74"/>
      <c r="J571" s="74"/>
      <c r="K571" s="74"/>
      <c r="L571" s="74"/>
      <c r="M571" s="74"/>
      <c r="N571" s="74"/>
      <c r="O571" s="74"/>
      <c r="P571" s="74"/>
      <c r="Q571" s="74"/>
      <c r="R571" s="74"/>
      <c r="S571" s="74"/>
      <c r="T571" s="74"/>
      <c r="U571" s="74"/>
      <c r="V571" s="74"/>
      <c r="W571" s="74"/>
      <c r="X571" s="74"/>
      <c r="Y571" s="74"/>
      <c r="Z571" s="74"/>
      <c r="AA571" s="74"/>
      <c r="AB571" s="74"/>
      <c r="AC571" s="74"/>
      <c r="AD571" s="74"/>
      <c r="AE571" s="74"/>
      <c r="AF571" s="74"/>
      <c r="AG571" s="74"/>
      <c r="AH571" s="74"/>
      <c r="AI571" s="74"/>
      <c r="AJ571" s="74"/>
      <c r="AK571" s="74"/>
      <c r="AL571" s="74"/>
      <c r="AM571" s="74"/>
      <c r="AN571" s="74"/>
      <c r="AO571" s="74"/>
      <c r="AP571" s="74"/>
      <c r="AQ571" s="74"/>
      <c r="AR571" s="74"/>
      <c r="AS571" s="74"/>
      <c r="AT571" s="74"/>
      <c r="AU571" s="74"/>
      <c r="AV571" s="74"/>
      <c r="AW571" s="74"/>
      <c r="AX571" s="74"/>
      <c r="AY571" s="74"/>
      <c r="AZ571" s="74"/>
      <c r="BA571" s="74"/>
      <c r="BB571" s="74"/>
      <c r="BC571" s="74"/>
      <c r="BD571" s="74"/>
      <c r="BE571" s="74"/>
      <c r="BF571" s="74"/>
    </row>
    <row r="572" spans="2:58" x14ac:dyDescent="0.3">
      <c r="B572" t="s">
        <v>1019</v>
      </c>
      <c r="E572" s="74"/>
      <c r="F572" s="74"/>
      <c r="G572" s="74"/>
      <c r="H572" s="74"/>
      <c r="I572" s="74"/>
      <c r="J572" s="74"/>
      <c r="K572" s="74"/>
      <c r="L572" s="74"/>
      <c r="M572" s="74"/>
      <c r="N572" s="74"/>
      <c r="O572" s="74"/>
      <c r="P572" s="74"/>
      <c r="Q572" s="74"/>
      <c r="R572" s="74"/>
      <c r="S572" s="74"/>
      <c r="T572" s="74"/>
      <c r="U572" s="74"/>
      <c r="V572" s="74"/>
      <c r="W572" s="74"/>
      <c r="X572" s="74"/>
      <c r="Y572" s="74"/>
      <c r="Z572" s="74"/>
      <c r="AA572" s="74"/>
      <c r="AB572" s="74"/>
      <c r="AC572" s="74"/>
      <c r="AD572" s="74"/>
      <c r="AE572" s="74"/>
      <c r="AF572" s="74"/>
      <c r="AG572" s="74"/>
      <c r="AH572" s="74"/>
      <c r="AI572" s="74"/>
      <c r="AJ572" s="74"/>
      <c r="AK572" s="74"/>
      <c r="AL572" s="74"/>
      <c r="AM572" s="74"/>
      <c r="AN572" s="74"/>
      <c r="AO572" s="74"/>
      <c r="AP572" s="74"/>
      <c r="AQ572" s="74"/>
      <c r="AR572" s="74"/>
      <c r="AS572" s="74"/>
      <c r="AT572" s="74"/>
      <c r="AU572" s="74"/>
      <c r="AV572" s="74"/>
      <c r="AW572" s="74"/>
      <c r="AX572" s="74"/>
      <c r="AY572" s="74"/>
      <c r="AZ572" s="74"/>
      <c r="BA572" s="74"/>
      <c r="BB572" s="74"/>
      <c r="BC572" s="74"/>
      <c r="BD572" s="74"/>
      <c r="BE572" s="74"/>
      <c r="BF572" s="74"/>
    </row>
    <row r="573" spans="2:58" x14ac:dyDescent="0.3">
      <c r="B573" t="s">
        <v>1019</v>
      </c>
      <c r="E573" s="74"/>
      <c r="F573" s="74"/>
      <c r="G573" s="74"/>
      <c r="H573" s="74"/>
      <c r="I573" s="74"/>
      <c r="J573" s="74"/>
      <c r="K573" s="74"/>
      <c r="L573" s="74"/>
      <c r="M573" s="74"/>
      <c r="N573" s="74"/>
      <c r="O573" s="74"/>
      <c r="P573" s="74"/>
      <c r="Q573" s="74"/>
      <c r="R573" s="74"/>
      <c r="S573" s="74"/>
      <c r="T573" s="74"/>
      <c r="U573" s="74"/>
      <c r="V573" s="74"/>
      <c r="W573" s="74"/>
      <c r="X573" s="74"/>
      <c r="Y573" s="74"/>
      <c r="Z573" s="74"/>
      <c r="AA573" s="74"/>
      <c r="AB573" s="74"/>
      <c r="AC573" s="74"/>
      <c r="AD573" s="74"/>
      <c r="AE573" s="74"/>
      <c r="AF573" s="74"/>
      <c r="AG573" s="74"/>
      <c r="AH573" s="74"/>
      <c r="AI573" s="74"/>
      <c r="AJ573" s="74"/>
      <c r="AK573" s="74"/>
      <c r="AL573" s="74"/>
      <c r="AM573" s="74"/>
      <c r="AN573" s="74"/>
      <c r="AO573" s="74"/>
      <c r="AP573" s="74"/>
      <c r="AQ573" s="74"/>
      <c r="AR573" s="74"/>
      <c r="AS573" s="74"/>
      <c r="AT573" s="74"/>
      <c r="AU573" s="74"/>
      <c r="AV573" s="74"/>
      <c r="AW573" s="74"/>
      <c r="AX573" s="74"/>
      <c r="AY573" s="74"/>
      <c r="AZ573" s="74"/>
      <c r="BA573" s="74"/>
      <c r="BB573" s="74"/>
      <c r="BC573" s="74"/>
      <c r="BD573" s="74"/>
      <c r="BE573" s="74"/>
      <c r="BF573" s="74"/>
    </row>
    <row r="574" spans="2:58" x14ac:dyDescent="0.3">
      <c r="B574" t="s">
        <v>1019</v>
      </c>
      <c r="E574" s="74"/>
      <c r="F574" s="74"/>
      <c r="G574" s="74"/>
      <c r="H574" s="74"/>
      <c r="I574" s="74"/>
      <c r="J574" s="74"/>
      <c r="K574" s="74"/>
      <c r="L574" s="74"/>
      <c r="M574" s="74"/>
      <c r="N574" s="74"/>
      <c r="O574" s="74"/>
      <c r="P574" s="74"/>
      <c r="Q574" s="74"/>
      <c r="R574" s="74"/>
      <c r="S574" s="74"/>
      <c r="T574" s="74"/>
      <c r="U574" s="74"/>
      <c r="V574" s="74"/>
      <c r="W574" s="74"/>
      <c r="X574" s="74"/>
      <c r="Y574" s="74"/>
      <c r="Z574" s="74"/>
      <c r="AA574" s="74"/>
      <c r="AB574" s="74"/>
      <c r="AC574" s="74"/>
      <c r="AD574" s="74"/>
      <c r="AE574" s="74"/>
      <c r="AF574" s="74"/>
      <c r="AG574" s="74"/>
      <c r="AH574" s="74"/>
      <c r="AI574" s="74"/>
      <c r="AJ574" s="74"/>
      <c r="AK574" s="74"/>
      <c r="AL574" s="74"/>
      <c r="AM574" s="74"/>
      <c r="AN574" s="74"/>
      <c r="AO574" s="74"/>
      <c r="AP574" s="74"/>
      <c r="AQ574" s="74"/>
      <c r="AR574" s="74"/>
      <c r="AS574" s="74"/>
      <c r="AT574" s="74"/>
      <c r="AU574" s="74"/>
      <c r="AV574" s="74"/>
      <c r="AW574" s="74"/>
      <c r="AX574" s="74"/>
      <c r="AY574" s="74"/>
      <c r="AZ574" s="74"/>
      <c r="BA574" s="74"/>
      <c r="BB574" s="74"/>
      <c r="BC574" s="74"/>
      <c r="BD574" s="74"/>
      <c r="BE574" s="74"/>
      <c r="BF574" s="74"/>
    </row>
    <row r="575" spans="2:58" x14ac:dyDescent="0.3">
      <c r="B575" t="s">
        <v>1019</v>
      </c>
      <c r="E575" s="74"/>
      <c r="F575" s="74"/>
      <c r="G575" s="74"/>
      <c r="H575" s="74"/>
      <c r="I575" s="74"/>
      <c r="J575" s="74"/>
      <c r="K575" s="74"/>
      <c r="L575" s="74"/>
      <c r="M575" s="74"/>
      <c r="N575" s="74"/>
      <c r="O575" s="74"/>
      <c r="P575" s="74"/>
      <c r="Q575" s="74"/>
      <c r="R575" s="74"/>
      <c r="S575" s="74"/>
      <c r="T575" s="74"/>
      <c r="U575" s="74"/>
      <c r="V575" s="74"/>
      <c r="W575" s="74"/>
      <c r="X575" s="74"/>
      <c r="Y575" s="74"/>
      <c r="Z575" s="74"/>
      <c r="AA575" s="74"/>
      <c r="AB575" s="74"/>
      <c r="AC575" s="74"/>
      <c r="AD575" s="74"/>
      <c r="AE575" s="74"/>
      <c r="AF575" s="74"/>
      <c r="AG575" s="74"/>
      <c r="AH575" s="74"/>
      <c r="AI575" s="74"/>
      <c r="AJ575" s="74"/>
      <c r="AK575" s="74"/>
      <c r="AL575" s="74"/>
      <c r="AM575" s="74"/>
      <c r="AN575" s="74"/>
      <c r="AO575" s="74"/>
      <c r="AP575" s="74"/>
      <c r="AQ575" s="74"/>
      <c r="AR575" s="74"/>
      <c r="AS575" s="74"/>
      <c r="AT575" s="74"/>
      <c r="AU575" s="74"/>
      <c r="AV575" s="74"/>
      <c r="AW575" s="74"/>
      <c r="AX575" s="74"/>
      <c r="AY575" s="74"/>
      <c r="AZ575" s="74"/>
      <c r="BA575" s="74"/>
      <c r="BB575" s="74"/>
      <c r="BC575" s="74"/>
      <c r="BD575" s="74"/>
      <c r="BE575" s="74"/>
      <c r="BF575" s="74"/>
    </row>
    <row r="576" spans="2:58" x14ac:dyDescent="0.3">
      <c r="B576" t="s">
        <v>1019</v>
      </c>
      <c r="E576" s="74"/>
      <c r="F576" s="74"/>
      <c r="G576" s="74"/>
      <c r="H576" s="74"/>
      <c r="I576" s="74"/>
      <c r="J576" s="74"/>
      <c r="K576" s="74"/>
      <c r="L576" s="74"/>
      <c r="M576" s="74"/>
      <c r="N576" s="74"/>
      <c r="O576" s="74"/>
      <c r="P576" s="74"/>
      <c r="Q576" s="74"/>
      <c r="R576" s="74"/>
      <c r="S576" s="74"/>
      <c r="T576" s="74"/>
      <c r="U576" s="74"/>
      <c r="V576" s="74"/>
      <c r="W576" s="74"/>
      <c r="X576" s="74"/>
      <c r="Y576" s="74"/>
      <c r="Z576" s="74"/>
      <c r="AA576" s="74"/>
      <c r="AB576" s="74"/>
      <c r="AC576" s="74"/>
      <c r="AD576" s="74"/>
      <c r="AE576" s="74"/>
      <c r="AF576" s="74"/>
      <c r="AG576" s="74"/>
      <c r="AH576" s="74"/>
      <c r="AI576" s="74"/>
      <c r="AJ576" s="74"/>
      <c r="AK576" s="74"/>
      <c r="AL576" s="74"/>
      <c r="AM576" s="74"/>
      <c r="AN576" s="74"/>
      <c r="AO576" s="74"/>
      <c r="AP576" s="74"/>
      <c r="AQ576" s="74"/>
      <c r="AR576" s="74"/>
      <c r="AS576" s="74"/>
      <c r="AT576" s="74"/>
      <c r="AU576" s="74"/>
      <c r="AV576" s="74"/>
      <c r="AW576" s="74"/>
      <c r="AX576" s="74"/>
      <c r="AY576" s="74"/>
      <c r="AZ576" s="74"/>
      <c r="BA576" s="74"/>
      <c r="BB576" s="74"/>
      <c r="BC576" s="74"/>
      <c r="BD576" s="74"/>
      <c r="BE576" s="74"/>
      <c r="BF576" s="74"/>
    </row>
    <row r="577" spans="2:58" x14ac:dyDescent="0.3">
      <c r="B577" t="s">
        <v>1019</v>
      </c>
      <c r="E577" s="74"/>
      <c r="F577" s="74"/>
      <c r="G577" s="74"/>
      <c r="H577" s="74"/>
      <c r="I577" s="74"/>
      <c r="J577" s="74"/>
      <c r="K577" s="74"/>
      <c r="L577" s="74"/>
      <c r="M577" s="74"/>
      <c r="N577" s="74"/>
      <c r="O577" s="74"/>
      <c r="P577" s="74"/>
      <c r="Q577" s="74"/>
      <c r="R577" s="74"/>
      <c r="S577" s="74"/>
      <c r="T577" s="74"/>
      <c r="U577" s="74"/>
      <c r="V577" s="74"/>
      <c r="W577" s="74"/>
      <c r="X577" s="74"/>
      <c r="Y577" s="74"/>
      <c r="Z577" s="74"/>
      <c r="AA577" s="74"/>
      <c r="AB577" s="74"/>
      <c r="AC577" s="74"/>
      <c r="AD577" s="74"/>
      <c r="AE577" s="74"/>
      <c r="AF577" s="74"/>
      <c r="AG577" s="74"/>
      <c r="AH577" s="74"/>
      <c r="AI577" s="74"/>
      <c r="AJ577" s="74"/>
      <c r="AK577" s="74"/>
      <c r="AL577" s="74"/>
      <c r="AM577" s="74"/>
      <c r="AN577" s="74"/>
      <c r="AO577" s="74"/>
      <c r="AP577" s="74"/>
      <c r="AQ577" s="74"/>
      <c r="AR577" s="74"/>
      <c r="AS577" s="74"/>
      <c r="AT577" s="74"/>
      <c r="AU577" s="74"/>
      <c r="AV577" s="74"/>
      <c r="AW577" s="74"/>
      <c r="AX577" s="74"/>
      <c r="AY577" s="74"/>
      <c r="AZ577" s="74"/>
      <c r="BA577" s="74"/>
      <c r="BB577" s="74"/>
      <c r="BC577" s="74"/>
      <c r="BD577" s="74"/>
      <c r="BE577" s="74"/>
      <c r="BF577" s="74"/>
    </row>
    <row r="578" spans="2:58" x14ac:dyDescent="0.3">
      <c r="B578" t="s">
        <v>1019</v>
      </c>
      <c r="E578" s="74"/>
      <c r="F578" s="74"/>
      <c r="G578" s="74"/>
      <c r="H578" s="74"/>
      <c r="I578" s="74"/>
      <c r="J578" s="74"/>
      <c r="K578" s="74"/>
      <c r="L578" s="74"/>
      <c r="M578" s="74"/>
      <c r="N578" s="74"/>
      <c r="O578" s="74"/>
      <c r="P578" s="74"/>
      <c r="Q578" s="74"/>
      <c r="R578" s="74"/>
      <c r="S578" s="74"/>
      <c r="T578" s="74"/>
      <c r="U578" s="74"/>
      <c r="V578" s="74"/>
      <c r="W578" s="74"/>
      <c r="X578" s="74"/>
      <c r="Y578" s="74"/>
      <c r="Z578" s="74"/>
      <c r="AA578" s="74"/>
      <c r="AB578" s="74"/>
      <c r="AC578" s="74"/>
      <c r="AD578" s="74"/>
      <c r="AE578" s="74"/>
      <c r="AF578" s="74"/>
      <c r="AG578" s="74"/>
      <c r="AH578" s="74"/>
      <c r="AI578" s="74"/>
      <c r="AJ578" s="74"/>
      <c r="AK578" s="74"/>
      <c r="AL578" s="74"/>
      <c r="AM578" s="74"/>
      <c r="AN578" s="74"/>
      <c r="AO578" s="74"/>
      <c r="AP578" s="74"/>
      <c r="AQ578" s="74"/>
      <c r="AR578" s="74"/>
      <c r="AS578" s="74"/>
      <c r="AT578" s="74"/>
      <c r="AU578" s="74"/>
      <c r="AV578" s="74"/>
      <c r="AW578" s="74"/>
      <c r="AX578" s="74"/>
      <c r="AY578" s="74"/>
      <c r="AZ578" s="74"/>
      <c r="BA578" s="74"/>
      <c r="BB578" s="74"/>
      <c r="BC578" s="74"/>
      <c r="BD578" s="74"/>
      <c r="BE578" s="74"/>
      <c r="BF578" s="74"/>
    </row>
    <row r="579" spans="2:58" x14ac:dyDescent="0.3">
      <c r="B579" t="s">
        <v>1019</v>
      </c>
      <c r="E579" s="74"/>
      <c r="F579" s="74"/>
      <c r="G579" s="74"/>
      <c r="H579" s="74"/>
      <c r="I579" s="74"/>
      <c r="J579" s="74"/>
      <c r="K579" s="74"/>
      <c r="L579" s="74"/>
      <c r="M579" s="74"/>
      <c r="N579" s="74"/>
      <c r="O579" s="74"/>
      <c r="P579" s="74"/>
      <c r="Q579" s="74"/>
      <c r="R579" s="74"/>
      <c r="S579" s="74"/>
      <c r="T579" s="74"/>
      <c r="U579" s="74"/>
      <c r="V579" s="74"/>
      <c r="W579" s="74"/>
      <c r="X579" s="74"/>
      <c r="Y579" s="74"/>
      <c r="Z579" s="74"/>
      <c r="AA579" s="74"/>
      <c r="AB579" s="74"/>
      <c r="AC579" s="74"/>
      <c r="AD579" s="74"/>
      <c r="AE579" s="74"/>
      <c r="AF579" s="74"/>
      <c r="AG579" s="74"/>
      <c r="AH579" s="74"/>
      <c r="AI579" s="74"/>
      <c r="AJ579" s="74"/>
      <c r="AK579" s="74"/>
      <c r="AL579" s="74"/>
      <c r="AM579" s="74"/>
      <c r="AN579" s="74"/>
      <c r="AO579" s="74"/>
      <c r="AP579" s="74"/>
      <c r="AQ579" s="74"/>
      <c r="AR579" s="74"/>
      <c r="AS579" s="74"/>
      <c r="AT579" s="74"/>
      <c r="AU579" s="74"/>
      <c r="AV579" s="74"/>
      <c r="AW579" s="74"/>
      <c r="AX579" s="74"/>
      <c r="AY579" s="74"/>
      <c r="AZ579" s="74"/>
      <c r="BA579" s="74"/>
      <c r="BB579" s="74"/>
      <c r="BC579" s="74"/>
      <c r="BD579" s="74"/>
      <c r="BE579" s="74"/>
      <c r="BF579" s="74"/>
    </row>
    <row r="580" spans="2:58" x14ac:dyDescent="0.3">
      <c r="B580" t="s">
        <v>1019</v>
      </c>
      <c r="E580" s="74"/>
      <c r="F580" s="74"/>
      <c r="G580" s="74"/>
      <c r="H580" s="74"/>
      <c r="I580" s="74"/>
      <c r="J580" s="74"/>
      <c r="K580" s="74"/>
      <c r="L580" s="74"/>
      <c r="M580" s="74"/>
      <c r="N580" s="74"/>
      <c r="O580" s="74"/>
      <c r="P580" s="74"/>
      <c r="Q580" s="74"/>
      <c r="R580" s="74"/>
      <c r="S580" s="74"/>
      <c r="T580" s="74"/>
      <c r="U580" s="74"/>
      <c r="V580" s="74"/>
      <c r="W580" s="74"/>
      <c r="X580" s="74"/>
      <c r="Y580" s="74"/>
      <c r="Z580" s="74"/>
      <c r="AA580" s="74"/>
      <c r="AB580" s="74"/>
      <c r="AC580" s="74"/>
      <c r="AD580" s="74"/>
      <c r="AE580" s="74"/>
      <c r="AF580" s="74"/>
      <c r="AG580" s="74"/>
      <c r="AH580" s="74"/>
      <c r="AI580" s="74"/>
      <c r="AJ580" s="74"/>
      <c r="AK580" s="74"/>
      <c r="AL580" s="74"/>
      <c r="AM580" s="74"/>
      <c r="AN580" s="74"/>
      <c r="AO580" s="74"/>
      <c r="AP580" s="74"/>
      <c r="AQ580" s="74"/>
      <c r="AR580" s="74"/>
      <c r="AS580" s="74"/>
      <c r="AT580" s="74"/>
      <c r="AU580" s="74"/>
      <c r="AV580" s="74"/>
      <c r="AW580" s="74"/>
      <c r="AX580" s="74"/>
      <c r="AY580" s="74"/>
      <c r="AZ580" s="74"/>
      <c r="BA580" s="74"/>
      <c r="BB580" s="74"/>
      <c r="BC580" s="74"/>
      <c r="BD580" s="74"/>
      <c r="BE580" s="74"/>
      <c r="BF580" s="74"/>
    </row>
    <row r="581" spans="2:58" x14ac:dyDescent="0.3">
      <c r="B581" t="s">
        <v>1019</v>
      </c>
      <c r="E581" s="74"/>
      <c r="F581" s="74"/>
      <c r="G581" s="74"/>
      <c r="H581" s="74"/>
      <c r="I581" s="74"/>
      <c r="J581" s="74"/>
      <c r="K581" s="74"/>
      <c r="L581" s="74"/>
      <c r="M581" s="74"/>
      <c r="N581" s="74"/>
      <c r="O581" s="74"/>
      <c r="P581" s="74"/>
      <c r="Q581" s="74"/>
      <c r="R581" s="74"/>
      <c r="S581" s="74"/>
      <c r="T581" s="74"/>
      <c r="U581" s="74"/>
      <c r="V581" s="74"/>
      <c r="W581" s="74"/>
      <c r="X581" s="74"/>
      <c r="Y581" s="74"/>
      <c r="Z581" s="74"/>
      <c r="AA581" s="74"/>
      <c r="AB581" s="74"/>
      <c r="AC581" s="74"/>
      <c r="AD581" s="74"/>
      <c r="AE581" s="74"/>
      <c r="AF581" s="74"/>
      <c r="AG581" s="74"/>
      <c r="AH581" s="74"/>
      <c r="AI581" s="74"/>
      <c r="AJ581" s="74"/>
      <c r="AK581" s="74"/>
      <c r="AL581" s="74"/>
      <c r="AM581" s="74"/>
      <c r="AN581" s="74"/>
      <c r="AO581" s="74"/>
      <c r="AP581" s="74"/>
      <c r="AQ581" s="74"/>
      <c r="AR581" s="74"/>
      <c r="AS581" s="74"/>
      <c r="AT581" s="74"/>
      <c r="AU581" s="74"/>
      <c r="AV581" s="74"/>
      <c r="AW581" s="74"/>
      <c r="AX581" s="74"/>
      <c r="AY581" s="74"/>
      <c r="AZ581" s="74"/>
      <c r="BA581" s="74"/>
      <c r="BB581" s="74"/>
      <c r="BC581" s="74"/>
      <c r="BD581" s="74"/>
      <c r="BE581" s="74"/>
      <c r="BF581" s="74"/>
    </row>
    <row r="582" spans="2:58" x14ac:dyDescent="0.3">
      <c r="B582" t="s">
        <v>1019</v>
      </c>
      <c r="E582" s="74"/>
      <c r="F582" s="74"/>
      <c r="G582" s="74"/>
      <c r="H582" s="74"/>
      <c r="I582" s="74"/>
      <c r="J582" s="74"/>
      <c r="K582" s="74"/>
      <c r="L582" s="74"/>
      <c r="M582" s="74"/>
      <c r="N582" s="74"/>
      <c r="O582" s="74"/>
      <c r="P582" s="74"/>
      <c r="Q582" s="74"/>
      <c r="R582" s="74"/>
      <c r="S582" s="74"/>
      <c r="T582" s="74"/>
      <c r="U582" s="74"/>
      <c r="V582" s="74"/>
      <c r="W582" s="74"/>
      <c r="X582" s="74"/>
      <c r="Y582" s="74"/>
      <c r="Z582" s="74"/>
      <c r="AA582" s="74"/>
      <c r="AB582" s="74"/>
      <c r="AC582" s="74"/>
      <c r="AD582" s="74"/>
      <c r="AE582" s="74"/>
      <c r="AF582" s="74"/>
      <c r="AG582" s="74"/>
      <c r="AH582" s="74"/>
      <c r="AI582" s="74"/>
      <c r="AJ582" s="74"/>
      <c r="AK582" s="74"/>
      <c r="AL582" s="74"/>
      <c r="AM582" s="74"/>
      <c r="AN582" s="74"/>
      <c r="AO582" s="74"/>
      <c r="AP582" s="74"/>
      <c r="AQ582" s="74"/>
      <c r="AR582" s="74"/>
      <c r="AS582" s="74"/>
      <c r="AT582" s="74"/>
      <c r="AU582" s="74"/>
      <c r="AV582" s="74"/>
      <c r="AW582" s="74"/>
      <c r="AX582" s="74"/>
      <c r="AY582" s="74"/>
      <c r="AZ582" s="74"/>
      <c r="BA582" s="74"/>
      <c r="BB582" s="74"/>
      <c r="BC582" s="74"/>
      <c r="BD582" s="74"/>
      <c r="BE582" s="74"/>
      <c r="BF582" s="74"/>
    </row>
    <row r="583" spans="2:58" x14ac:dyDescent="0.3">
      <c r="B583" t="s">
        <v>1019</v>
      </c>
      <c r="E583" s="74"/>
      <c r="F583" s="74"/>
      <c r="G583" s="74"/>
      <c r="H583" s="74"/>
      <c r="I583" s="74"/>
      <c r="J583" s="74"/>
      <c r="K583" s="74"/>
      <c r="L583" s="74"/>
      <c r="M583" s="74"/>
      <c r="N583" s="74"/>
      <c r="O583" s="74"/>
      <c r="P583" s="74"/>
      <c r="Q583" s="74"/>
      <c r="R583" s="74"/>
      <c r="S583" s="74"/>
      <c r="T583" s="74"/>
      <c r="U583" s="74"/>
      <c r="V583" s="74"/>
      <c r="W583" s="74"/>
      <c r="X583" s="74"/>
      <c r="Y583" s="74"/>
      <c r="Z583" s="74"/>
      <c r="AA583" s="74"/>
      <c r="AB583" s="74"/>
      <c r="AC583" s="74"/>
      <c r="AD583" s="74"/>
      <c r="AE583" s="74"/>
      <c r="AF583" s="74"/>
      <c r="AG583" s="74"/>
      <c r="AH583" s="74"/>
      <c r="AI583" s="74"/>
      <c r="AJ583" s="74"/>
      <c r="AK583" s="74"/>
      <c r="AL583" s="74"/>
      <c r="AM583" s="74"/>
      <c r="AN583" s="74"/>
      <c r="AO583" s="74"/>
      <c r="AP583" s="74"/>
      <c r="AQ583" s="74"/>
      <c r="AR583" s="74"/>
      <c r="AS583" s="74"/>
      <c r="AT583" s="74"/>
      <c r="AU583" s="74"/>
      <c r="AV583" s="74"/>
      <c r="AW583" s="74"/>
      <c r="AX583" s="74"/>
      <c r="AY583" s="74"/>
      <c r="AZ583" s="74"/>
      <c r="BA583" s="74"/>
      <c r="BB583" s="74"/>
      <c r="BC583" s="74"/>
      <c r="BD583" s="74"/>
      <c r="BE583" s="74"/>
      <c r="BF583" s="74"/>
    </row>
    <row r="584" spans="2:58" x14ac:dyDescent="0.3">
      <c r="B584" t="s">
        <v>1019</v>
      </c>
      <c r="E584" s="74"/>
      <c r="F584" s="74"/>
      <c r="G584" s="74"/>
      <c r="H584" s="74"/>
      <c r="I584" s="74"/>
      <c r="J584" s="74"/>
      <c r="K584" s="74"/>
      <c r="L584" s="74"/>
      <c r="M584" s="74"/>
      <c r="N584" s="74"/>
      <c r="O584" s="74"/>
      <c r="P584" s="74"/>
      <c r="Q584" s="74"/>
      <c r="R584" s="74"/>
      <c r="S584" s="74"/>
      <c r="T584" s="74"/>
      <c r="U584" s="74"/>
      <c r="V584" s="74"/>
      <c r="W584" s="74"/>
      <c r="X584" s="74"/>
      <c r="Y584" s="74"/>
      <c r="Z584" s="74"/>
      <c r="AA584" s="74"/>
      <c r="AB584" s="74"/>
      <c r="AC584" s="74"/>
      <c r="AD584" s="74"/>
      <c r="AE584" s="74"/>
      <c r="AF584" s="74"/>
      <c r="AG584" s="74"/>
      <c r="AH584" s="74"/>
      <c r="AI584" s="74"/>
      <c r="AJ584" s="74"/>
      <c r="AK584" s="74"/>
      <c r="AL584" s="74"/>
      <c r="AM584" s="74"/>
      <c r="AN584" s="74"/>
      <c r="AO584" s="74"/>
      <c r="AP584" s="74"/>
      <c r="AQ584" s="74"/>
      <c r="AR584" s="74"/>
      <c r="AS584" s="74"/>
      <c r="AT584" s="74"/>
      <c r="AU584" s="74"/>
      <c r="AV584" s="74"/>
      <c r="AW584" s="74"/>
      <c r="AX584" s="74"/>
      <c r="AY584" s="74"/>
      <c r="AZ584" s="74"/>
      <c r="BA584" s="74"/>
      <c r="BB584" s="74"/>
      <c r="BC584" s="74"/>
      <c r="BD584" s="74"/>
      <c r="BE584" s="74"/>
      <c r="BF584" s="74"/>
    </row>
    <row r="585" spans="2:58" x14ac:dyDescent="0.3">
      <c r="B585" t="s">
        <v>1019</v>
      </c>
      <c r="E585" s="74"/>
      <c r="F585" s="74"/>
      <c r="G585" s="74"/>
      <c r="H585" s="74"/>
      <c r="I585" s="74"/>
      <c r="J585" s="74"/>
      <c r="K585" s="74"/>
      <c r="L585" s="74"/>
      <c r="M585" s="74"/>
      <c r="N585" s="74"/>
      <c r="O585" s="74"/>
      <c r="P585" s="74"/>
      <c r="Q585" s="74"/>
      <c r="R585" s="74"/>
      <c r="S585" s="74"/>
      <c r="T585" s="74"/>
      <c r="U585" s="74"/>
      <c r="V585" s="74"/>
      <c r="W585" s="74"/>
      <c r="X585" s="74"/>
      <c r="Y585" s="74"/>
      <c r="Z585" s="74"/>
      <c r="AA585" s="74"/>
      <c r="AB585" s="74"/>
      <c r="AC585" s="74"/>
      <c r="AD585" s="74"/>
      <c r="AE585" s="74"/>
      <c r="AF585" s="74"/>
      <c r="AG585" s="74"/>
      <c r="AH585" s="74"/>
      <c r="AI585" s="74"/>
      <c r="AJ585" s="74"/>
      <c r="AK585" s="74"/>
      <c r="AL585" s="74"/>
      <c r="AM585" s="74"/>
      <c r="AN585" s="74"/>
      <c r="AO585" s="74"/>
      <c r="AP585" s="74"/>
      <c r="AQ585" s="74"/>
      <c r="AR585" s="74"/>
      <c r="AS585" s="74"/>
      <c r="AT585" s="74"/>
      <c r="AU585" s="74"/>
      <c r="AV585" s="74"/>
      <c r="AW585" s="74"/>
      <c r="AX585" s="74"/>
      <c r="AY585" s="74"/>
      <c r="AZ585" s="74"/>
      <c r="BA585" s="74"/>
      <c r="BB585" s="74"/>
      <c r="BC585" s="74"/>
      <c r="BD585" s="74"/>
      <c r="BE585" s="74"/>
      <c r="BF585" s="74"/>
    </row>
    <row r="586" spans="2:58" x14ac:dyDescent="0.3">
      <c r="B586" t="s">
        <v>1019</v>
      </c>
      <c r="E586" s="74"/>
      <c r="F586" s="74"/>
      <c r="G586" s="74"/>
      <c r="H586" s="74"/>
      <c r="I586" s="74"/>
      <c r="J586" s="74"/>
      <c r="K586" s="74"/>
      <c r="L586" s="74"/>
      <c r="M586" s="74"/>
      <c r="N586" s="74"/>
      <c r="O586" s="74"/>
      <c r="P586" s="74"/>
      <c r="Q586" s="74"/>
      <c r="R586" s="74"/>
      <c r="S586" s="74"/>
      <c r="T586" s="74"/>
      <c r="U586" s="74"/>
      <c r="V586" s="74"/>
      <c r="W586" s="74"/>
      <c r="X586" s="74"/>
      <c r="Y586" s="74"/>
      <c r="Z586" s="74"/>
      <c r="AA586" s="74"/>
      <c r="AB586" s="74"/>
      <c r="AC586" s="74"/>
      <c r="AD586" s="74"/>
      <c r="AE586" s="74"/>
      <c r="AF586" s="74"/>
      <c r="AG586" s="74"/>
      <c r="AH586" s="74"/>
      <c r="AI586" s="74"/>
      <c r="AJ586" s="74"/>
      <c r="AK586" s="74"/>
      <c r="AL586" s="74"/>
      <c r="AM586" s="74"/>
      <c r="AN586" s="74"/>
      <c r="AO586" s="74"/>
      <c r="AP586" s="74"/>
      <c r="AQ586" s="74"/>
      <c r="AR586" s="74"/>
      <c r="AS586" s="74"/>
      <c r="AT586" s="74"/>
      <c r="AU586" s="74"/>
      <c r="AV586" s="74"/>
      <c r="AW586" s="74"/>
      <c r="AX586" s="74"/>
      <c r="AY586" s="74"/>
      <c r="AZ586" s="74"/>
      <c r="BA586" s="74"/>
      <c r="BB586" s="74"/>
      <c r="BC586" s="74"/>
      <c r="BD586" s="74"/>
      <c r="BE586" s="74"/>
      <c r="BF586" s="74"/>
    </row>
    <row r="587" spans="2:58" x14ac:dyDescent="0.3">
      <c r="B587" t="s">
        <v>1019</v>
      </c>
      <c r="E587" s="74"/>
      <c r="F587" s="74"/>
      <c r="G587" s="74"/>
      <c r="H587" s="74"/>
      <c r="I587" s="74"/>
      <c r="J587" s="74"/>
      <c r="K587" s="74"/>
      <c r="L587" s="74"/>
      <c r="M587" s="74"/>
      <c r="N587" s="74"/>
      <c r="O587" s="74"/>
      <c r="P587" s="74"/>
      <c r="Q587" s="74"/>
      <c r="R587" s="74"/>
      <c r="S587" s="74"/>
      <c r="T587" s="74"/>
      <c r="U587" s="74"/>
      <c r="V587" s="74"/>
      <c r="W587" s="74"/>
      <c r="X587" s="74"/>
      <c r="Y587" s="74"/>
      <c r="Z587" s="74"/>
      <c r="AA587" s="74"/>
      <c r="AB587" s="74"/>
      <c r="AC587" s="74"/>
      <c r="AD587" s="74"/>
      <c r="AE587" s="74"/>
      <c r="AF587" s="74"/>
      <c r="AG587" s="74"/>
      <c r="AH587" s="74"/>
      <c r="AI587" s="74"/>
      <c r="AJ587" s="74"/>
      <c r="AK587" s="74"/>
      <c r="AL587" s="74"/>
      <c r="AM587" s="74"/>
      <c r="AN587" s="74"/>
      <c r="AO587" s="74"/>
      <c r="AP587" s="74"/>
      <c r="AQ587" s="74"/>
      <c r="AR587" s="74"/>
      <c r="AS587" s="74"/>
      <c r="AT587" s="74"/>
      <c r="AU587" s="74"/>
      <c r="AV587" s="74"/>
      <c r="AW587" s="74"/>
      <c r="AX587" s="74"/>
      <c r="AY587" s="74"/>
      <c r="AZ587" s="74"/>
      <c r="BA587" s="74"/>
      <c r="BB587" s="74"/>
      <c r="BC587" s="74"/>
      <c r="BD587" s="74"/>
      <c r="BE587" s="74"/>
      <c r="BF587" s="74"/>
    </row>
    <row r="588" spans="2:58" x14ac:dyDescent="0.3">
      <c r="B588" t="s">
        <v>1019</v>
      </c>
      <c r="E588" s="74"/>
      <c r="F588" s="74"/>
      <c r="G588" s="74"/>
      <c r="H588" s="74"/>
      <c r="I588" s="74"/>
      <c r="J588" s="74"/>
      <c r="K588" s="74"/>
      <c r="L588" s="74"/>
      <c r="M588" s="74"/>
      <c r="N588" s="74"/>
      <c r="O588" s="74"/>
      <c r="P588" s="74"/>
      <c r="Q588" s="74"/>
      <c r="R588" s="74"/>
      <c r="S588" s="74"/>
      <c r="T588" s="74"/>
      <c r="U588" s="74"/>
      <c r="V588" s="74"/>
      <c r="W588" s="74"/>
      <c r="X588" s="74"/>
      <c r="Y588" s="74"/>
      <c r="Z588" s="74"/>
      <c r="AA588" s="74"/>
      <c r="AB588" s="74"/>
      <c r="AC588" s="74"/>
      <c r="AD588" s="74"/>
      <c r="AE588" s="74"/>
      <c r="AF588" s="74"/>
      <c r="AG588" s="74"/>
      <c r="AH588" s="74"/>
      <c r="AI588" s="74"/>
      <c r="AJ588" s="74"/>
      <c r="AK588" s="74"/>
      <c r="AL588" s="74"/>
      <c r="AM588" s="74"/>
      <c r="AN588" s="74"/>
      <c r="AO588" s="74"/>
      <c r="AP588" s="74"/>
      <c r="AQ588" s="74"/>
      <c r="AR588" s="74"/>
      <c r="AS588" s="74"/>
      <c r="AT588" s="74"/>
      <c r="AU588" s="74"/>
      <c r="AV588" s="74"/>
      <c r="AW588" s="74"/>
      <c r="AX588" s="74"/>
      <c r="AY588" s="74"/>
      <c r="AZ588" s="74"/>
      <c r="BA588" s="74"/>
      <c r="BB588" s="74"/>
      <c r="BC588" s="74"/>
      <c r="BD588" s="74"/>
      <c r="BE588" s="74"/>
      <c r="BF588" s="74"/>
    </row>
    <row r="589" spans="2:58" x14ac:dyDescent="0.3">
      <c r="B589" t="s">
        <v>1019</v>
      </c>
      <c r="E589" s="74"/>
      <c r="F589" s="74"/>
      <c r="G589" s="74"/>
      <c r="H589" s="74"/>
      <c r="I589" s="74"/>
      <c r="J589" s="74"/>
      <c r="K589" s="74"/>
      <c r="L589" s="74"/>
      <c r="M589" s="74"/>
      <c r="N589" s="74"/>
      <c r="O589" s="74"/>
      <c r="P589" s="74"/>
      <c r="Q589" s="74"/>
      <c r="R589" s="74"/>
      <c r="S589" s="74"/>
      <c r="T589" s="74"/>
      <c r="U589" s="74"/>
      <c r="V589" s="74"/>
      <c r="W589" s="74"/>
      <c r="X589" s="74"/>
      <c r="Y589" s="74"/>
      <c r="Z589" s="74"/>
      <c r="AA589" s="74"/>
      <c r="AB589" s="74"/>
      <c r="AC589" s="74"/>
      <c r="AD589" s="74"/>
      <c r="AE589" s="74"/>
      <c r="AF589" s="74"/>
      <c r="AG589" s="74"/>
      <c r="AH589" s="74"/>
      <c r="AI589" s="74"/>
      <c r="AJ589" s="74"/>
      <c r="AK589" s="74"/>
      <c r="AL589" s="74"/>
      <c r="AM589" s="74"/>
      <c r="AN589" s="74"/>
      <c r="AO589" s="74"/>
      <c r="AP589" s="74"/>
      <c r="AQ589" s="74"/>
      <c r="AR589" s="74"/>
      <c r="AS589" s="74"/>
      <c r="AT589" s="74"/>
      <c r="AU589" s="74"/>
      <c r="AV589" s="74"/>
      <c r="AW589" s="74"/>
      <c r="AX589" s="74"/>
      <c r="AY589" s="74"/>
      <c r="AZ589" s="74"/>
      <c r="BA589" s="74"/>
      <c r="BB589" s="74"/>
      <c r="BC589" s="74"/>
      <c r="BD589" s="74"/>
      <c r="BE589" s="74"/>
      <c r="BF589" s="74"/>
    </row>
    <row r="590" spans="2:58" x14ac:dyDescent="0.3">
      <c r="B590" t="s">
        <v>1019</v>
      </c>
      <c r="E590" s="74"/>
      <c r="F590" s="74"/>
      <c r="G590" s="74"/>
      <c r="H590" s="74"/>
      <c r="I590" s="74"/>
      <c r="J590" s="74"/>
      <c r="K590" s="74"/>
      <c r="L590" s="74"/>
      <c r="M590" s="74"/>
      <c r="N590" s="74"/>
      <c r="O590" s="74"/>
      <c r="P590" s="74"/>
      <c r="Q590" s="74"/>
      <c r="R590" s="74"/>
      <c r="S590" s="74"/>
      <c r="T590" s="74"/>
      <c r="U590" s="74"/>
      <c r="V590" s="74"/>
      <c r="W590" s="74"/>
      <c r="X590" s="74"/>
      <c r="Y590" s="74"/>
      <c r="Z590" s="74"/>
      <c r="AA590" s="74"/>
      <c r="AB590" s="74"/>
      <c r="AC590" s="74"/>
      <c r="AD590" s="74"/>
      <c r="AE590" s="74"/>
      <c r="AF590" s="74"/>
      <c r="AG590" s="74"/>
      <c r="AH590" s="74"/>
      <c r="AI590" s="74"/>
      <c r="AJ590" s="74"/>
      <c r="AK590" s="74"/>
      <c r="AL590" s="74"/>
      <c r="AM590" s="74"/>
      <c r="AN590" s="74"/>
      <c r="AO590" s="74"/>
      <c r="AP590" s="74"/>
      <c r="AQ590" s="74"/>
      <c r="AR590" s="74"/>
      <c r="AS590" s="74"/>
      <c r="AT590" s="74"/>
      <c r="AU590" s="74"/>
      <c r="AV590" s="74"/>
      <c r="AW590" s="74"/>
      <c r="AX590" s="74"/>
      <c r="AY590" s="74"/>
      <c r="AZ590" s="74"/>
      <c r="BA590" s="74"/>
      <c r="BB590" s="74"/>
      <c r="BC590" s="74"/>
      <c r="BD590" s="74"/>
      <c r="BE590" s="74"/>
      <c r="BF590" s="74"/>
    </row>
    <row r="591" spans="2:58" x14ac:dyDescent="0.3">
      <c r="B591" t="s">
        <v>1019</v>
      </c>
      <c r="E591" s="74"/>
      <c r="F591" s="74"/>
      <c r="G591" s="74"/>
      <c r="H591" s="74"/>
      <c r="I591" s="74"/>
      <c r="J591" s="74"/>
      <c r="K591" s="74"/>
      <c r="L591" s="74"/>
      <c r="M591" s="74"/>
      <c r="N591" s="74"/>
      <c r="O591" s="74"/>
      <c r="P591" s="74"/>
      <c r="Q591" s="74"/>
      <c r="R591" s="74"/>
      <c r="S591" s="74"/>
      <c r="T591" s="74"/>
      <c r="U591" s="74"/>
      <c r="V591" s="74"/>
      <c r="W591" s="74"/>
      <c r="X591" s="74"/>
      <c r="Y591" s="74"/>
      <c r="Z591" s="74"/>
      <c r="AA591" s="74"/>
      <c r="AB591" s="74"/>
      <c r="AC591" s="74"/>
      <c r="AD591" s="74"/>
      <c r="AE591" s="74"/>
      <c r="AF591" s="74"/>
      <c r="AG591" s="74"/>
      <c r="AH591" s="74"/>
      <c r="AI591" s="74"/>
      <c r="AJ591" s="74"/>
      <c r="AK591" s="74"/>
      <c r="AL591" s="74"/>
      <c r="AM591" s="74"/>
      <c r="AN591" s="74"/>
      <c r="AO591" s="74"/>
      <c r="AP591" s="74"/>
      <c r="AQ591" s="74"/>
      <c r="AR591" s="74"/>
      <c r="AS591" s="74"/>
      <c r="AT591" s="74"/>
      <c r="AU591" s="74"/>
      <c r="AV591" s="74"/>
      <c r="AW591" s="74"/>
      <c r="AX591" s="74"/>
      <c r="AY591" s="74"/>
      <c r="AZ591" s="74"/>
      <c r="BA591" s="74"/>
      <c r="BB591" s="74"/>
      <c r="BC591" s="74"/>
      <c r="BD591" s="74"/>
      <c r="BE591" s="74"/>
      <c r="BF591" s="74"/>
    </row>
    <row r="592" spans="2:58" x14ac:dyDescent="0.3">
      <c r="B592" t="s">
        <v>1019</v>
      </c>
      <c r="E592" s="74"/>
      <c r="F592" s="74"/>
      <c r="G592" s="74"/>
      <c r="H592" s="74"/>
      <c r="I592" s="74"/>
      <c r="J592" s="74"/>
      <c r="K592" s="74"/>
      <c r="L592" s="74"/>
      <c r="M592" s="74"/>
      <c r="N592" s="74"/>
      <c r="O592" s="74"/>
      <c r="P592" s="74"/>
      <c r="Q592" s="74"/>
      <c r="R592" s="74"/>
      <c r="S592" s="74"/>
      <c r="T592" s="74"/>
      <c r="U592" s="74"/>
      <c r="V592" s="74"/>
      <c r="W592" s="74"/>
      <c r="X592" s="74"/>
      <c r="Y592" s="74"/>
      <c r="Z592" s="74"/>
      <c r="AA592" s="74"/>
      <c r="AB592" s="74"/>
      <c r="AC592" s="74"/>
      <c r="AD592" s="74"/>
      <c r="AE592" s="74"/>
      <c r="AF592" s="74"/>
      <c r="AG592" s="74"/>
      <c r="AH592" s="74"/>
      <c r="AI592" s="74"/>
      <c r="AJ592" s="74"/>
      <c r="AK592" s="74"/>
      <c r="AL592" s="74"/>
      <c r="AM592" s="74"/>
      <c r="AN592" s="74"/>
      <c r="AO592" s="74"/>
      <c r="AP592" s="74"/>
      <c r="AQ592" s="74"/>
      <c r="AR592" s="74"/>
      <c r="AS592" s="74"/>
      <c r="AT592" s="74"/>
      <c r="AU592" s="74"/>
      <c r="AV592" s="74"/>
      <c r="AW592" s="74"/>
      <c r="AX592" s="74"/>
      <c r="AY592" s="74"/>
      <c r="AZ592" s="74"/>
      <c r="BA592" s="74"/>
      <c r="BB592" s="74"/>
      <c r="BC592" s="74"/>
      <c r="BD592" s="74"/>
      <c r="BE592" s="74"/>
      <c r="BF592" s="74"/>
    </row>
    <row r="593" spans="2:58" x14ac:dyDescent="0.3">
      <c r="B593" t="s">
        <v>1019</v>
      </c>
      <c r="E593" s="74"/>
      <c r="F593" s="74"/>
      <c r="G593" s="74"/>
      <c r="H593" s="74"/>
      <c r="I593" s="74"/>
      <c r="J593" s="74"/>
      <c r="K593" s="74"/>
      <c r="L593" s="74"/>
      <c r="M593" s="74"/>
      <c r="N593" s="74"/>
      <c r="O593" s="74"/>
      <c r="P593" s="74"/>
      <c r="Q593" s="74"/>
      <c r="R593" s="74"/>
      <c r="S593" s="74"/>
      <c r="T593" s="74"/>
      <c r="U593" s="74"/>
      <c r="V593" s="74"/>
      <c r="W593" s="74"/>
      <c r="X593" s="74"/>
      <c r="Y593" s="74"/>
      <c r="Z593" s="74"/>
      <c r="AA593" s="74"/>
      <c r="AB593" s="74"/>
      <c r="AC593" s="74"/>
      <c r="AD593" s="74"/>
      <c r="AE593" s="74"/>
      <c r="AF593" s="74"/>
      <c r="AG593" s="74"/>
      <c r="AH593" s="74"/>
      <c r="AI593" s="74"/>
      <c r="AJ593" s="74"/>
      <c r="AK593" s="74"/>
      <c r="AL593" s="74"/>
      <c r="AM593" s="74"/>
      <c r="AN593" s="74"/>
      <c r="AO593" s="74"/>
      <c r="AP593" s="74"/>
      <c r="AQ593" s="74"/>
      <c r="AR593" s="74"/>
      <c r="AS593" s="74"/>
      <c r="AT593" s="74"/>
      <c r="AU593" s="74"/>
      <c r="AV593" s="74"/>
      <c r="AW593" s="74"/>
      <c r="AX593" s="74"/>
      <c r="AY593" s="74"/>
      <c r="AZ593" s="74"/>
      <c r="BA593" s="74"/>
      <c r="BB593" s="74"/>
      <c r="BC593" s="74"/>
      <c r="BD593" s="74"/>
      <c r="BE593" s="74"/>
      <c r="BF593" s="74"/>
    </row>
    <row r="594" spans="2:58" x14ac:dyDescent="0.3">
      <c r="B594" t="s">
        <v>1019</v>
      </c>
      <c r="E594" s="74"/>
      <c r="F594" s="74"/>
      <c r="G594" s="74"/>
      <c r="H594" s="74"/>
      <c r="I594" s="74"/>
      <c r="J594" s="74"/>
      <c r="K594" s="74"/>
      <c r="L594" s="74"/>
      <c r="M594" s="74"/>
      <c r="N594" s="74"/>
      <c r="O594" s="74"/>
      <c r="P594" s="74"/>
      <c r="Q594" s="74"/>
      <c r="R594" s="74"/>
      <c r="S594" s="74"/>
      <c r="T594" s="74"/>
      <c r="U594" s="74"/>
      <c r="V594" s="74"/>
      <c r="W594" s="74"/>
      <c r="X594" s="74"/>
      <c r="Y594" s="74"/>
      <c r="Z594" s="74"/>
      <c r="AA594" s="74"/>
      <c r="AB594" s="74"/>
      <c r="AC594" s="74"/>
      <c r="AD594" s="74"/>
      <c r="AE594" s="74"/>
      <c r="AF594" s="74"/>
      <c r="AG594" s="74"/>
      <c r="AH594" s="74"/>
      <c r="AI594" s="74"/>
      <c r="AJ594" s="74"/>
      <c r="AK594" s="74"/>
      <c r="AL594" s="74"/>
      <c r="AM594" s="74"/>
      <c r="AN594" s="74"/>
      <c r="AO594" s="74"/>
      <c r="AP594" s="74"/>
      <c r="AQ594" s="74"/>
      <c r="AR594" s="74"/>
      <c r="AS594" s="74"/>
      <c r="AT594" s="74"/>
      <c r="AU594" s="74"/>
      <c r="AV594" s="74"/>
      <c r="AW594" s="74"/>
      <c r="AX594" s="74"/>
      <c r="AY594" s="74"/>
      <c r="AZ594" s="74"/>
      <c r="BA594" s="74"/>
      <c r="BB594" s="74"/>
      <c r="BC594" s="74"/>
      <c r="BD594" s="74"/>
      <c r="BE594" s="74"/>
      <c r="BF594" s="74"/>
    </row>
    <row r="595" spans="2:58" x14ac:dyDescent="0.3">
      <c r="B595" t="s">
        <v>1019</v>
      </c>
      <c r="E595" s="74"/>
      <c r="F595" s="74"/>
      <c r="G595" s="74"/>
      <c r="H595" s="74"/>
      <c r="I595" s="74"/>
      <c r="J595" s="74"/>
      <c r="K595" s="74"/>
      <c r="L595" s="74"/>
      <c r="M595" s="74"/>
      <c r="N595" s="74"/>
      <c r="O595" s="74"/>
      <c r="P595" s="74"/>
      <c r="Q595" s="74"/>
      <c r="R595" s="74"/>
      <c r="S595" s="74"/>
      <c r="T595" s="74"/>
      <c r="U595" s="74"/>
      <c r="V595" s="74"/>
      <c r="W595" s="74"/>
      <c r="X595" s="74"/>
      <c r="Y595" s="74"/>
      <c r="Z595" s="74"/>
      <c r="AA595" s="74"/>
      <c r="AB595" s="74"/>
      <c r="AC595" s="74"/>
      <c r="AD595" s="74"/>
      <c r="AE595" s="74"/>
      <c r="AF595" s="74"/>
      <c r="AG595" s="74"/>
      <c r="AH595" s="74"/>
      <c r="AI595" s="74"/>
      <c r="AJ595" s="74"/>
      <c r="AK595" s="74"/>
      <c r="AL595" s="74"/>
      <c r="AM595" s="74"/>
      <c r="AN595" s="74"/>
      <c r="AO595" s="74"/>
      <c r="AP595" s="74"/>
      <c r="AQ595" s="74"/>
      <c r="AR595" s="74"/>
      <c r="AS595" s="74"/>
      <c r="AT595" s="74"/>
      <c r="AU595" s="74"/>
      <c r="AV595" s="74"/>
      <c r="AW595" s="74"/>
      <c r="AX595" s="74"/>
      <c r="AY595" s="74"/>
      <c r="AZ595" s="74"/>
      <c r="BA595" s="74"/>
      <c r="BB595" s="74"/>
      <c r="BC595" s="74"/>
      <c r="BD595" s="74"/>
      <c r="BE595" s="74"/>
      <c r="BF595" s="74"/>
    </row>
    <row r="596" spans="2:58" x14ac:dyDescent="0.3">
      <c r="B596" t="s">
        <v>1019</v>
      </c>
      <c r="E596" s="74"/>
      <c r="F596" s="74"/>
      <c r="G596" s="74"/>
      <c r="H596" s="74"/>
      <c r="I596" s="74"/>
      <c r="J596" s="74"/>
      <c r="K596" s="74"/>
      <c r="L596" s="74"/>
      <c r="M596" s="74"/>
      <c r="N596" s="74"/>
      <c r="O596" s="74"/>
      <c r="P596" s="74"/>
      <c r="Q596" s="74"/>
      <c r="R596" s="74"/>
      <c r="S596" s="74"/>
      <c r="T596" s="74"/>
      <c r="U596" s="74"/>
      <c r="V596" s="74"/>
      <c r="W596" s="74"/>
      <c r="X596" s="74"/>
      <c r="Y596" s="74"/>
      <c r="Z596" s="74"/>
      <c r="AA596" s="74"/>
      <c r="AB596" s="74"/>
      <c r="AC596" s="74"/>
      <c r="AD596" s="74"/>
      <c r="AE596" s="74"/>
      <c r="AF596" s="74"/>
      <c r="AG596" s="74"/>
      <c r="AH596" s="74"/>
      <c r="AI596" s="74"/>
      <c r="AJ596" s="74"/>
      <c r="AK596" s="74"/>
      <c r="AL596" s="74"/>
      <c r="AM596" s="74"/>
      <c r="AN596" s="74"/>
      <c r="AO596" s="74"/>
      <c r="AP596" s="74"/>
      <c r="AQ596" s="74"/>
      <c r="AR596" s="74"/>
      <c r="AS596" s="74"/>
      <c r="AT596" s="74"/>
      <c r="AU596" s="74"/>
      <c r="AV596" s="74"/>
      <c r="AW596" s="74"/>
      <c r="AX596" s="74"/>
      <c r="AY596" s="74"/>
      <c r="AZ596" s="74"/>
      <c r="BA596" s="74"/>
      <c r="BB596" s="74"/>
      <c r="BC596" s="74"/>
      <c r="BD596" s="74"/>
      <c r="BE596" s="74"/>
      <c r="BF596" s="74"/>
    </row>
    <row r="597" spans="2:58" x14ac:dyDescent="0.3">
      <c r="B597" t="s">
        <v>1019</v>
      </c>
      <c r="E597" s="74"/>
      <c r="F597" s="74"/>
      <c r="G597" s="74"/>
      <c r="H597" s="74"/>
      <c r="I597" s="74"/>
      <c r="J597" s="74"/>
      <c r="K597" s="74"/>
      <c r="L597" s="74"/>
      <c r="M597" s="74"/>
      <c r="N597" s="74"/>
      <c r="O597" s="74"/>
      <c r="P597" s="74"/>
      <c r="Q597" s="74"/>
      <c r="R597" s="74"/>
      <c r="S597" s="74"/>
      <c r="T597" s="74"/>
      <c r="U597" s="74"/>
      <c r="V597" s="74"/>
      <c r="W597" s="74"/>
      <c r="X597" s="74"/>
      <c r="Y597" s="74"/>
      <c r="Z597" s="74"/>
      <c r="AA597" s="74"/>
      <c r="AB597" s="74"/>
      <c r="AC597" s="74"/>
      <c r="AD597" s="74"/>
      <c r="AE597" s="74"/>
      <c r="AF597" s="74"/>
      <c r="AG597" s="74"/>
      <c r="AH597" s="74"/>
      <c r="AI597" s="74"/>
      <c r="AJ597" s="74"/>
      <c r="AK597" s="74"/>
      <c r="AL597" s="74"/>
      <c r="AM597" s="74"/>
      <c r="AN597" s="74"/>
      <c r="AO597" s="74"/>
      <c r="AP597" s="74"/>
      <c r="AQ597" s="74"/>
      <c r="AR597" s="74"/>
      <c r="AS597" s="74"/>
      <c r="AT597" s="74"/>
      <c r="AU597" s="74"/>
      <c r="AV597" s="74"/>
      <c r="AW597" s="74"/>
      <c r="AX597" s="74"/>
      <c r="AY597" s="74"/>
      <c r="AZ597" s="74"/>
      <c r="BA597" s="74"/>
      <c r="BB597" s="74"/>
      <c r="BC597" s="74"/>
      <c r="BD597" s="74"/>
      <c r="BE597" s="74"/>
      <c r="BF597" s="74"/>
    </row>
    <row r="598" spans="2:58" x14ac:dyDescent="0.3">
      <c r="B598" t="s">
        <v>1019</v>
      </c>
      <c r="E598" s="74"/>
      <c r="F598" s="74"/>
      <c r="G598" s="74"/>
      <c r="H598" s="74"/>
      <c r="I598" s="74"/>
      <c r="J598" s="74"/>
      <c r="K598" s="74"/>
      <c r="L598" s="74"/>
      <c r="M598" s="74"/>
      <c r="N598" s="74"/>
      <c r="O598" s="74"/>
      <c r="P598" s="74"/>
      <c r="Q598" s="74"/>
      <c r="R598" s="74"/>
      <c r="S598" s="74"/>
      <c r="T598" s="74"/>
      <c r="U598" s="74"/>
      <c r="V598" s="74"/>
      <c r="W598" s="74"/>
      <c r="X598" s="74"/>
      <c r="Y598" s="74"/>
      <c r="Z598" s="74"/>
      <c r="AA598" s="74"/>
      <c r="AB598" s="74"/>
      <c r="AC598" s="74"/>
      <c r="AD598" s="74"/>
      <c r="AE598" s="74"/>
      <c r="AF598" s="74"/>
      <c r="AG598" s="74"/>
      <c r="AH598" s="74"/>
      <c r="AI598" s="74"/>
      <c r="AJ598" s="74"/>
      <c r="AK598" s="74"/>
      <c r="AL598" s="74"/>
      <c r="AM598" s="74"/>
      <c r="AN598" s="74"/>
      <c r="AO598" s="74"/>
      <c r="AP598" s="74"/>
      <c r="AQ598" s="74"/>
      <c r="AR598" s="74"/>
      <c r="AS598" s="74"/>
      <c r="AT598" s="74"/>
      <c r="AU598" s="74"/>
      <c r="AV598" s="74"/>
      <c r="AW598" s="74"/>
      <c r="AX598" s="74"/>
      <c r="AY598" s="74"/>
      <c r="AZ598" s="74"/>
      <c r="BA598" s="74"/>
      <c r="BB598" s="74"/>
      <c r="BC598" s="74"/>
      <c r="BD598" s="74"/>
      <c r="BE598" s="74"/>
      <c r="BF598" s="74"/>
    </row>
    <row r="599" spans="2:58" x14ac:dyDescent="0.3">
      <c r="B599" t="s">
        <v>1019</v>
      </c>
      <c r="E599" s="74"/>
      <c r="F599" s="74"/>
      <c r="G599" s="74"/>
      <c r="H599" s="74"/>
      <c r="I599" s="74"/>
      <c r="J599" s="74"/>
      <c r="K599" s="74"/>
      <c r="L599" s="74"/>
      <c r="M599" s="74"/>
      <c r="N599" s="74"/>
      <c r="O599" s="74"/>
      <c r="P599" s="74"/>
      <c r="Q599" s="74"/>
      <c r="R599" s="74"/>
      <c r="S599" s="74"/>
      <c r="T599" s="74"/>
      <c r="U599" s="74"/>
      <c r="V599" s="74"/>
      <c r="W599" s="74"/>
      <c r="X599" s="74"/>
      <c r="Y599" s="74"/>
      <c r="Z599" s="74"/>
      <c r="AA599" s="74"/>
      <c r="AB599" s="74"/>
      <c r="AC599" s="74"/>
      <c r="AD599" s="74"/>
      <c r="AE599" s="74"/>
      <c r="AF599" s="74"/>
      <c r="AG599" s="74"/>
      <c r="AH599" s="74"/>
      <c r="AI599" s="74"/>
      <c r="AJ599" s="74"/>
      <c r="AK599" s="74"/>
      <c r="AL599" s="74"/>
      <c r="AM599" s="74"/>
      <c r="AN599" s="74"/>
      <c r="AO599" s="74"/>
      <c r="AP599" s="74"/>
      <c r="AQ599" s="74"/>
      <c r="AR599" s="74"/>
      <c r="AS599" s="74"/>
      <c r="AT599" s="74"/>
      <c r="AU599" s="74"/>
      <c r="AV599" s="74"/>
      <c r="AW599" s="74"/>
      <c r="AX599" s="74"/>
      <c r="AY599" s="74"/>
      <c r="AZ599" s="74"/>
      <c r="BA599" s="74"/>
      <c r="BB599" s="74"/>
      <c r="BC599" s="74"/>
      <c r="BD599" s="74"/>
      <c r="BE599" s="74"/>
      <c r="BF599" s="74"/>
    </row>
    <row r="600" spans="2:58" x14ac:dyDescent="0.3">
      <c r="B600" t="s">
        <v>1019</v>
      </c>
      <c r="E600" s="74"/>
      <c r="F600" s="74"/>
      <c r="G600" s="74"/>
      <c r="H600" s="74"/>
      <c r="I600" s="74"/>
      <c r="J600" s="74"/>
      <c r="K600" s="74"/>
      <c r="L600" s="74"/>
      <c r="M600" s="74"/>
      <c r="N600" s="74"/>
      <c r="O600" s="74"/>
      <c r="P600" s="74"/>
      <c r="Q600" s="74"/>
      <c r="R600" s="74"/>
      <c r="S600" s="74"/>
      <c r="T600" s="74"/>
      <c r="U600" s="74"/>
      <c r="V600" s="74"/>
      <c r="W600" s="74"/>
      <c r="X600" s="74"/>
      <c r="Y600" s="74"/>
      <c r="Z600" s="74"/>
      <c r="AA600" s="74"/>
      <c r="AB600" s="74"/>
      <c r="AC600" s="74"/>
      <c r="AD600" s="74"/>
      <c r="AE600" s="74"/>
      <c r="AF600" s="74"/>
      <c r="AG600" s="74"/>
      <c r="AH600" s="74"/>
      <c r="AI600" s="74"/>
      <c r="AJ600" s="74"/>
      <c r="AK600" s="74"/>
      <c r="AL600" s="74"/>
      <c r="AM600" s="74"/>
      <c r="AN600" s="74"/>
      <c r="AO600" s="74"/>
      <c r="AP600" s="74"/>
      <c r="AQ600" s="74"/>
      <c r="AR600" s="74"/>
      <c r="AS600" s="74"/>
      <c r="AT600" s="74"/>
      <c r="AU600" s="74"/>
      <c r="AV600" s="74"/>
      <c r="AW600" s="74"/>
      <c r="AX600" s="74"/>
      <c r="AY600" s="74"/>
      <c r="AZ600" s="74"/>
      <c r="BA600" s="74"/>
      <c r="BB600" s="74"/>
      <c r="BC600" s="74"/>
      <c r="BD600" s="74"/>
      <c r="BE600" s="74"/>
      <c r="BF600" s="74"/>
    </row>
    <row r="601" spans="2:58" x14ac:dyDescent="0.3">
      <c r="B601" t="s">
        <v>1019</v>
      </c>
      <c r="E601" s="74"/>
      <c r="F601" s="74"/>
      <c r="G601" s="74"/>
      <c r="H601" s="74"/>
      <c r="I601" s="74"/>
      <c r="J601" s="74"/>
      <c r="K601" s="74"/>
      <c r="L601" s="74"/>
      <c r="M601" s="74"/>
      <c r="N601" s="74"/>
      <c r="O601" s="74"/>
      <c r="P601" s="74"/>
      <c r="Q601" s="74"/>
      <c r="R601" s="74"/>
      <c r="S601" s="74"/>
      <c r="T601" s="74"/>
      <c r="U601" s="74"/>
      <c r="V601" s="74"/>
      <c r="W601" s="74"/>
      <c r="X601" s="74"/>
      <c r="Y601" s="74"/>
      <c r="Z601" s="74"/>
      <c r="AA601" s="74"/>
      <c r="AB601" s="74"/>
      <c r="AC601" s="74"/>
      <c r="AD601" s="74"/>
      <c r="AE601" s="74"/>
      <c r="AF601" s="74"/>
      <c r="AG601" s="74"/>
      <c r="AH601" s="74"/>
      <c r="AI601" s="74"/>
      <c r="AJ601" s="74"/>
      <c r="AK601" s="74"/>
      <c r="AL601" s="74"/>
      <c r="AM601" s="74"/>
      <c r="AN601" s="74"/>
      <c r="AO601" s="74"/>
      <c r="AP601" s="74"/>
      <c r="AQ601" s="74"/>
      <c r="AR601" s="74"/>
      <c r="AS601" s="74"/>
      <c r="AT601" s="74"/>
      <c r="AU601" s="74"/>
      <c r="AV601" s="74"/>
      <c r="AW601" s="74"/>
      <c r="AX601" s="74"/>
      <c r="AY601" s="74"/>
      <c r="AZ601" s="74"/>
      <c r="BA601" s="74"/>
      <c r="BB601" s="74"/>
      <c r="BC601" s="74"/>
      <c r="BD601" s="74"/>
      <c r="BE601" s="74"/>
      <c r="BF601" s="74"/>
    </row>
    <row r="602" spans="2:58" x14ac:dyDescent="0.3">
      <c r="B602" t="s">
        <v>1019</v>
      </c>
      <c r="E602" s="74"/>
      <c r="F602" s="74"/>
      <c r="G602" s="74"/>
      <c r="H602" s="74"/>
      <c r="I602" s="74"/>
      <c r="J602" s="74"/>
      <c r="K602" s="74"/>
      <c r="L602" s="74"/>
      <c r="M602" s="74"/>
      <c r="N602" s="74"/>
      <c r="O602" s="74"/>
      <c r="P602" s="74"/>
      <c r="Q602" s="74"/>
      <c r="R602" s="74"/>
      <c r="S602" s="74"/>
      <c r="T602" s="74"/>
      <c r="U602" s="74"/>
      <c r="V602" s="74"/>
      <c r="W602" s="74"/>
      <c r="X602" s="74"/>
      <c r="Y602" s="74"/>
      <c r="Z602" s="74"/>
      <c r="AA602" s="74"/>
      <c r="AB602" s="74"/>
      <c r="AC602" s="74"/>
      <c r="AD602" s="74"/>
      <c r="AE602" s="74"/>
      <c r="AF602" s="74"/>
      <c r="AG602" s="74"/>
      <c r="AH602" s="74"/>
      <c r="AI602" s="74"/>
      <c r="AJ602" s="74"/>
      <c r="AK602" s="74"/>
      <c r="AL602" s="74"/>
      <c r="AM602" s="74"/>
      <c r="AN602" s="74"/>
      <c r="AO602" s="74"/>
      <c r="AP602" s="74"/>
      <c r="AQ602" s="74"/>
      <c r="AR602" s="74"/>
      <c r="AS602" s="74"/>
      <c r="AT602" s="74"/>
      <c r="AU602" s="74"/>
      <c r="AV602" s="74"/>
      <c r="AW602" s="74"/>
      <c r="AX602" s="74"/>
      <c r="AY602" s="74"/>
      <c r="AZ602" s="74"/>
      <c r="BA602" s="74"/>
      <c r="BB602" s="74"/>
      <c r="BC602" s="74"/>
      <c r="BD602" s="74"/>
      <c r="BE602" s="74"/>
      <c r="BF602" s="74"/>
    </row>
    <row r="603" spans="2:58" x14ac:dyDescent="0.3">
      <c r="B603" t="s">
        <v>1019</v>
      </c>
      <c r="E603" s="74"/>
      <c r="F603" s="74"/>
      <c r="G603" s="74"/>
      <c r="H603" s="74"/>
      <c r="I603" s="74"/>
      <c r="J603" s="74"/>
      <c r="K603" s="74"/>
      <c r="L603" s="74"/>
      <c r="M603" s="74"/>
      <c r="N603" s="74"/>
      <c r="O603" s="74"/>
      <c r="P603" s="74"/>
      <c r="Q603" s="74"/>
      <c r="R603" s="74"/>
      <c r="S603" s="74"/>
      <c r="T603" s="74"/>
      <c r="U603" s="74"/>
      <c r="V603" s="74"/>
      <c r="W603" s="74"/>
      <c r="X603" s="74"/>
      <c r="Y603" s="74"/>
      <c r="Z603" s="74"/>
      <c r="AA603" s="74"/>
      <c r="AB603" s="74"/>
      <c r="AC603" s="74"/>
      <c r="AD603" s="74"/>
      <c r="AE603" s="74"/>
      <c r="AF603" s="74"/>
      <c r="AG603" s="74"/>
      <c r="AH603" s="74"/>
      <c r="AI603" s="74"/>
      <c r="AJ603" s="74"/>
      <c r="AK603" s="74"/>
      <c r="AL603" s="74"/>
      <c r="AM603" s="74"/>
      <c r="AN603" s="74"/>
      <c r="AO603" s="74"/>
      <c r="AP603" s="74"/>
      <c r="AQ603" s="74"/>
      <c r="AR603" s="74"/>
      <c r="AS603" s="74"/>
      <c r="AT603" s="74"/>
      <c r="AU603" s="74"/>
      <c r="AV603" s="74"/>
      <c r="AW603" s="74"/>
      <c r="AX603" s="74"/>
      <c r="AY603" s="74"/>
      <c r="AZ603" s="74"/>
      <c r="BA603" s="74"/>
      <c r="BB603" s="74"/>
      <c r="BC603" s="74"/>
      <c r="BD603" s="74"/>
      <c r="BE603" s="74"/>
      <c r="BF603" s="74"/>
    </row>
    <row r="604" spans="2:58" x14ac:dyDescent="0.3">
      <c r="B604" t="s">
        <v>1019</v>
      </c>
      <c r="E604" s="74"/>
      <c r="F604" s="74"/>
      <c r="G604" s="74"/>
      <c r="H604" s="74"/>
      <c r="I604" s="74"/>
      <c r="J604" s="74"/>
      <c r="K604" s="74"/>
      <c r="L604" s="74"/>
      <c r="M604" s="74"/>
      <c r="N604" s="74"/>
      <c r="O604" s="74"/>
      <c r="P604" s="74"/>
      <c r="Q604" s="74"/>
      <c r="R604" s="74"/>
      <c r="S604" s="74"/>
      <c r="T604" s="74"/>
      <c r="U604" s="74"/>
      <c r="V604" s="74"/>
      <c r="W604" s="74"/>
      <c r="X604" s="74"/>
      <c r="Y604" s="74"/>
      <c r="Z604" s="74"/>
      <c r="AA604" s="74"/>
      <c r="AB604" s="74"/>
      <c r="AC604" s="74"/>
      <c r="AD604" s="74"/>
      <c r="AE604" s="74"/>
      <c r="AF604" s="74"/>
      <c r="AG604" s="74"/>
      <c r="AH604" s="74"/>
      <c r="AI604" s="74"/>
      <c r="AJ604" s="74"/>
      <c r="AK604" s="74"/>
      <c r="AL604" s="74"/>
      <c r="AM604" s="74"/>
      <c r="AN604" s="74"/>
      <c r="AO604" s="74"/>
      <c r="AP604" s="74"/>
      <c r="AQ604" s="74"/>
      <c r="AR604" s="74"/>
      <c r="AS604" s="74"/>
      <c r="AT604" s="74"/>
      <c r="AU604" s="74"/>
      <c r="AV604" s="74"/>
      <c r="AW604" s="74"/>
      <c r="AX604" s="74"/>
      <c r="AY604" s="74"/>
      <c r="AZ604" s="74"/>
      <c r="BA604" s="74"/>
      <c r="BB604" s="74"/>
      <c r="BC604" s="74"/>
      <c r="BD604" s="74"/>
      <c r="BE604" s="74"/>
      <c r="BF604" s="74"/>
    </row>
    <row r="605" spans="2:58" x14ac:dyDescent="0.3">
      <c r="B605" t="s">
        <v>1019</v>
      </c>
      <c r="E605" s="74"/>
      <c r="F605" s="74"/>
      <c r="G605" s="74"/>
      <c r="H605" s="74"/>
      <c r="I605" s="74"/>
      <c r="J605" s="74"/>
      <c r="K605" s="74"/>
      <c r="L605" s="74"/>
      <c r="M605" s="74"/>
      <c r="N605" s="74"/>
      <c r="O605" s="74"/>
      <c r="P605" s="74"/>
      <c r="Q605" s="74"/>
      <c r="R605" s="74"/>
      <c r="S605" s="74"/>
      <c r="T605" s="74"/>
      <c r="U605" s="74"/>
      <c r="V605" s="74"/>
      <c r="W605" s="74"/>
      <c r="X605" s="74"/>
      <c r="Y605" s="74"/>
      <c r="Z605" s="74"/>
      <c r="AA605" s="74"/>
      <c r="AB605" s="74"/>
      <c r="AC605" s="74"/>
      <c r="AD605" s="74"/>
      <c r="AE605" s="74"/>
      <c r="AF605" s="74"/>
      <c r="AG605" s="74"/>
      <c r="AH605" s="74"/>
      <c r="AI605" s="74"/>
      <c r="AJ605" s="74"/>
      <c r="AK605" s="74"/>
      <c r="AL605" s="74"/>
      <c r="AM605" s="74"/>
      <c r="AN605" s="74"/>
      <c r="AO605" s="74"/>
      <c r="AP605" s="74"/>
      <c r="AQ605" s="74"/>
      <c r="AR605" s="74"/>
      <c r="AS605" s="74"/>
      <c r="AT605" s="74"/>
      <c r="AU605" s="74"/>
      <c r="AV605" s="74"/>
      <c r="AW605" s="74"/>
      <c r="AX605" s="74"/>
      <c r="AY605" s="74"/>
      <c r="AZ605" s="74"/>
      <c r="BA605" s="74"/>
      <c r="BB605" s="74"/>
      <c r="BC605" s="74"/>
      <c r="BD605" s="74"/>
      <c r="BE605" s="74"/>
      <c r="BF605" s="74"/>
    </row>
    <row r="606" spans="2:58" x14ac:dyDescent="0.3">
      <c r="B606" t="s">
        <v>1019</v>
      </c>
      <c r="E606" s="74"/>
      <c r="F606" s="74"/>
      <c r="G606" s="74"/>
      <c r="H606" s="74"/>
      <c r="I606" s="74"/>
      <c r="J606" s="74"/>
      <c r="K606" s="74"/>
      <c r="L606" s="74"/>
      <c r="M606" s="74"/>
      <c r="N606" s="74"/>
      <c r="O606" s="74"/>
      <c r="P606" s="74"/>
      <c r="Q606" s="74"/>
      <c r="R606" s="74"/>
      <c r="S606" s="74"/>
      <c r="T606" s="74"/>
      <c r="U606" s="74"/>
      <c r="V606" s="74"/>
      <c r="W606" s="74"/>
      <c r="X606" s="74"/>
      <c r="Y606" s="74"/>
      <c r="Z606" s="74"/>
      <c r="AA606" s="74"/>
      <c r="AB606" s="74"/>
      <c r="AC606" s="74"/>
      <c r="AD606" s="74"/>
      <c r="AE606" s="74"/>
      <c r="AF606" s="74"/>
      <c r="AG606" s="74"/>
      <c r="AH606" s="74"/>
      <c r="AI606" s="74"/>
      <c r="AJ606" s="74"/>
      <c r="AK606" s="74"/>
      <c r="AL606" s="74"/>
      <c r="AM606" s="74"/>
      <c r="AN606" s="74"/>
      <c r="AO606" s="74"/>
      <c r="AP606" s="74"/>
      <c r="AQ606" s="74"/>
      <c r="AR606" s="74"/>
      <c r="AS606" s="74"/>
      <c r="AT606" s="74"/>
      <c r="AU606" s="74"/>
      <c r="AV606" s="74"/>
      <c r="AW606" s="74"/>
      <c r="AX606" s="74"/>
      <c r="AY606" s="74"/>
      <c r="AZ606" s="74"/>
      <c r="BA606" s="74"/>
      <c r="BB606" s="74"/>
      <c r="BC606" s="74"/>
      <c r="BD606" s="74"/>
      <c r="BE606" s="74"/>
      <c r="BF606" s="74"/>
    </row>
    <row r="607" spans="2:58" x14ac:dyDescent="0.3">
      <c r="B607" t="s">
        <v>1019</v>
      </c>
      <c r="E607" s="74"/>
      <c r="F607" s="74"/>
      <c r="G607" s="74"/>
      <c r="H607" s="74"/>
      <c r="I607" s="74"/>
      <c r="J607" s="74"/>
      <c r="K607" s="74"/>
      <c r="L607" s="74"/>
      <c r="M607" s="74"/>
      <c r="N607" s="74"/>
      <c r="O607" s="74"/>
      <c r="P607" s="74"/>
      <c r="Q607" s="74"/>
      <c r="R607" s="74"/>
      <c r="S607" s="74"/>
      <c r="T607" s="74"/>
      <c r="U607" s="74"/>
      <c r="V607" s="74"/>
      <c r="W607" s="74"/>
      <c r="X607" s="74"/>
      <c r="Y607" s="74"/>
      <c r="Z607" s="74"/>
      <c r="AA607" s="74"/>
      <c r="AB607" s="74"/>
      <c r="AC607" s="74"/>
      <c r="AD607" s="74"/>
      <c r="AE607" s="74"/>
      <c r="AF607" s="74"/>
      <c r="AG607" s="74"/>
      <c r="AH607" s="74"/>
      <c r="AI607" s="74"/>
      <c r="AJ607" s="74"/>
      <c r="AK607" s="74"/>
      <c r="AL607" s="74"/>
      <c r="AM607" s="74"/>
      <c r="AN607" s="74"/>
      <c r="AO607" s="74"/>
      <c r="AP607" s="74"/>
      <c r="AQ607" s="74"/>
      <c r="AR607" s="74"/>
      <c r="AS607" s="74"/>
      <c r="AT607" s="74"/>
      <c r="AU607" s="74"/>
      <c r="AV607" s="74"/>
      <c r="AW607" s="74"/>
      <c r="AX607" s="74"/>
      <c r="AY607" s="74"/>
      <c r="AZ607" s="74"/>
      <c r="BA607" s="74"/>
      <c r="BB607" s="74"/>
      <c r="BC607" s="74"/>
      <c r="BD607" s="74"/>
      <c r="BE607" s="74"/>
      <c r="BF607" s="74"/>
    </row>
    <row r="608" spans="2:58" x14ac:dyDescent="0.3">
      <c r="B608" t="s">
        <v>1019</v>
      </c>
      <c r="E608" s="74"/>
      <c r="F608" s="74"/>
      <c r="G608" s="74"/>
      <c r="H608" s="74"/>
      <c r="I608" s="74"/>
      <c r="J608" s="74"/>
      <c r="K608" s="74"/>
      <c r="L608" s="74"/>
      <c r="M608" s="74"/>
      <c r="N608" s="74"/>
      <c r="O608" s="74"/>
      <c r="P608" s="74"/>
      <c r="Q608" s="74"/>
      <c r="R608" s="74"/>
      <c r="S608" s="74"/>
      <c r="T608" s="74"/>
      <c r="U608" s="74"/>
      <c r="V608" s="74"/>
      <c r="W608" s="74"/>
      <c r="X608" s="74"/>
      <c r="Y608" s="74"/>
      <c r="Z608" s="74"/>
      <c r="AA608" s="74"/>
      <c r="AB608" s="74"/>
      <c r="AC608" s="74"/>
      <c r="AD608" s="74"/>
      <c r="AE608" s="74"/>
      <c r="AF608" s="74"/>
      <c r="AG608" s="74"/>
      <c r="AH608" s="74"/>
      <c r="AI608" s="74"/>
      <c r="AJ608" s="74"/>
      <c r="AK608" s="74"/>
      <c r="AL608" s="74"/>
      <c r="AM608" s="74"/>
      <c r="AN608" s="74"/>
      <c r="AO608" s="74"/>
      <c r="AP608" s="74"/>
      <c r="AQ608" s="74"/>
      <c r="AR608" s="74"/>
      <c r="AS608" s="74"/>
      <c r="AT608" s="74"/>
      <c r="AU608" s="74"/>
      <c r="AV608" s="74"/>
      <c r="AW608" s="74"/>
      <c r="AX608" s="74"/>
      <c r="AY608" s="74"/>
      <c r="AZ608" s="74"/>
      <c r="BA608" s="74"/>
      <c r="BB608" s="74"/>
      <c r="BC608" s="74"/>
      <c r="BD608" s="74"/>
      <c r="BE608" s="74"/>
      <c r="BF608" s="74"/>
    </row>
    <row r="609" spans="2:58" x14ac:dyDescent="0.3">
      <c r="B609" t="s">
        <v>1019</v>
      </c>
      <c r="E609" s="74"/>
      <c r="F609" s="74"/>
      <c r="G609" s="74"/>
      <c r="H609" s="74"/>
      <c r="I609" s="74"/>
      <c r="J609" s="74"/>
      <c r="K609" s="74"/>
      <c r="L609" s="74"/>
      <c r="M609" s="74"/>
      <c r="N609" s="74"/>
      <c r="O609" s="74"/>
      <c r="P609" s="74"/>
      <c r="Q609" s="74"/>
      <c r="R609" s="74"/>
      <c r="S609" s="74"/>
      <c r="T609" s="74"/>
      <c r="U609" s="74"/>
      <c r="V609" s="74"/>
      <c r="W609" s="74"/>
      <c r="X609" s="74"/>
      <c r="Y609" s="74"/>
      <c r="Z609" s="74"/>
      <c r="AA609" s="74"/>
      <c r="AB609" s="74"/>
      <c r="AC609" s="74"/>
      <c r="AD609" s="74"/>
      <c r="AE609" s="74"/>
      <c r="AF609" s="74"/>
      <c r="AG609" s="74"/>
      <c r="AH609" s="74"/>
      <c r="AI609" s="74"/>
      <c r="AJ609" s="74"/>
      <c r="AK609" s="74"/>
      <c r="AL609" s="74"/>
      <c r="AM609" s="74"/>
      <c r="AN609" s="74"/>
      <c r="AO609" s="74"/>
      <c r="AP609" s="74"/>
      <c r="AQ609" s="74"/>
      <c r="AR609" s="74"/>
      <c r="AS609" s="74"/>
      <c r="AT609" s="74"/>
      <c r="AU609" s="74"/>
      <c r="AV609" s="74"/>
      <c r="AW609" s="74"/>
      <c r="AX609" s="74"/>
      <c r="AY609" s="74"/>
      <c r="AZ609" s="74"/>
      <c r="BA609" s="74"/>
      <c r="BB609" s="74"/>
      <c r="BC609" s="74"/>
      <c r="BD609" s="74"/>
      <c r="BE609" s="74"/>
      <c r="BF609" s="74"/>
    </row>
    <row r="610" spans="2:58" x14ac:dyDescent="0.3">
      <c r="B610" t="s">
        <v>1019</v>
      </c>
      <c r="E610" s="74"/>
      <c r="F610" s="74"/>
      <c r="G610" s="74"/>
      <c r="H610" s="74"/>
      <c r="I610" s="74"/>
      <c r="J610" s="74"/>
      <c r="K610" s="74"/>
      <c r="L610" s="74"/>
      <c r="M610" s="74"/>
      <c r="N610" s="74"/>
      <c r="O610" s="74"/>
      <c r="P610" s="74"/>
      <c r="Q610" s="74"/>
      <c r="R610" s="74"/>
      <c r="S610" s="74"/>
      <c r="T610" s="74"/>
      <c r="U610" s="74"/>
      <c r="V610" s="74"/>
      <c r="W610" s="74"/>
      <c r="X610" s="74"/>
      <c r="Y610" s="74"/>
      <c r="Z610" s="74"/>
      <c r="AA610" s="74"/>
      <c r="AB610" s="74"/>
      <c r="AC610" s="74"/>
      <c r="AD610" s="74"/>
      <c r="AE610" s="74"/>
      <c r="AF610" s="74"/>
      <c r="AG610" s="74"/>
      <c r="AH610" s="74"/>
      <c r="AI610" s="74"/>
      <c r="AJ610" s="74"/>
      <c r="AK610" s="74"/>
      <c r="AL610" s="74"/>
      <c r="AM610" s="74"/>
      <c r="AN610" s="74"/>
      <c r="AO610" s="74"/>
      <c r="AP610" s="74"/>
      <c r="AQ610" s="74"/>
      <c r="AR610" s="74"/>
      <c r="AS610" s="74"/>
      <c r="AT610" s="74"/>
      <c r="AU610" s="74"/>
      <c r="AV610" s="74"/>
      <c r="AW610" s="74"/>
      <c r="AX610" s="74"/>
      <c r="AY610" s="74"/>
      <c r="AZ610" s="74"/>
      <c r="BA610" s="74"/>
      <c r="BB610" s="74"/>
      <c r="BC610" s="74"/>
      <c r="BD610" s="74"/>
      <c r="BE610" s="74"/>
      <c r="BF610" s="74"/>
    </row>
    <row r="611" spans="2:58" x14ac:dyDescent="0.3">
      <c r="B611" t="s">
        <v>1019</v>
      </c>
      <c r="E611" s="74"/>
      <c r="F611" s="74"/>
      <c r="G611" s="74"/>
      <c r="H611" s="74"/>
      <c r="I611" s="74"/>
      <c r="J611" s="74"/>
      <c r="K611" s="74"/>
      <c r="L611" s="74"/>
      <c r="M611" s="74"/>
      <c r="N611" s="74"/>
      <c r="O611" s="74"/>
      <c r="P611" s="74"/>
      <c r="Q611" s="74"/>
      <c r="R611" s="74"/>
      <c r="S611" s="74"/>
      <c r="T611" s="74"/>
      <c r="U611" s="74"/>
      <c r="V611" s="74"/>
      <c r="W611" s="74"/>
      <c r="X611" s="74"/>
      <c r="Y611" s="74"/>
      <c r="Z611" s="74"/>
      <c r="AA611" s="74"/>
      <c r="AB611" s="74"/>
      <c r="AC611" s="74"/>
      <c r="AD611" s="74"/>
      <c r="AE611" s="74"/>
      <c r="AF611" s="74"/>
      <c r="AG611" s="74"/>
      <c r="AH611" s="74"/>
      <c r="AI611" s="74"/>
      <c r="AJ611" s="74"/>
      <c r="AK611" s="74"/>
      <c r="AL611" s="74"/>
      <c r="AM611" s="74"/>
      <c r="AN611" s="74"/>
      <c r="AO611" s="74"/>
      <c r="AP611" s="74"/>
      <c r="AQ611" s="74"/>
      <c r="AR611" s="74"/>
      <c r="AS611" s="74"/>
      <c r="AT611" s="74"/>
      <c r="AU611" s="74"/>
      <c r="AV611" s="74"/>
      <c r="AW611" s="74"/>
      <c r="AX611" s="74"/>
      <c r="AY611" s="74"/>
      <c r="AZ611" s="74"/>
      <c r="BA611" s="74"/>
      <c r="BB611" s="74"/>
      <c r="BC611" s="74"/>
      <c r="BD611" s="74"/>
      <c r="BE611" s="74"/>
      <c r="BF611" s="74"/>
    </row>
    <row r="612" spans="2:58" x14ac:dyDescent="0.3">
      <c r="B612" t="s">
        <v>1019</v>
      </c>
      <c r="E612" s="74"/>
      <c r="F612" s="74"/>
      <c r="G612" s="74"/>
      <c r="H612" s="74"/>
      <c r="I612" s="74"/>
      <c r="J612" s="74"/>
      <c r="K612" s="74"/>
      <c r="L612" s="74"/>
      <c r="M612" s="74"/>
      <c r="N612" s="74"/>
      <c r="O612" s="74"/>
      <c r="P612" s="74"/>
      <c r="Q612" s="74"/>
      <c r="R612" s="74"/>
      <c r="S612" s="74"/>
      <c r="T612" s="74"/>
      <c r="U612" s="74"/>
      <c r="V612" s="74"/>
      <c r="W612" s="74"/>
      <c r="X612" s="74"/>
      <c r="Y612" s="74"/>
      <c r="Z612" s="74"/>
      <c r="AA612" s="74"/>
      <c r="AB612" s="74"/>
      <c r="AC612" s="74"/>
      <c r="AD612" s="74"/>
      <c r="AE612" s="74"/>
      <c r="AF612" s="74"/>
      <c r="AG612" s="74"/>
      <c r="AH612" s="74"/>
      <c r="AI612" s="74"/>
      <c r="AJ612" s="74"/>
      <c r="AK612" s="74"/>
      <c r="AL612" s="74"/>
      <c r="AM612" s="74"/>
      <c r="AN612" s="74"/>
      <c r="AO612" s="74"/>
      <c r="AP612" s="74"/>
      <c r="AQ612" s="74"/>
      <c r="AR612" s="74"/>
      <c r="AS612" s="74"/>
      <c r="AT612" s="74"/>
      <c r="AU612" s="74"/>
      <c r="AV612" s="74"/>
      <c r="AW612" s="74"/>
      <c r="AX612" s="74"/>
      <c r="AY612" s="74"/>
      <c r="AZ612" s="74"/>
      <c r="BA612" s="74"/>
      <c r="BB612" s="74"/>
      <c r="BC612" s="74"/>
      <c r="BD612" s="74"/>
      <c r="BE612" s="74"/>
      <c r="BF612" s="74"/>
    </row>
    <row r="613" spans="2:58" x14ac:dyDescent="0.3">
      <c r="B613" t="s">
        <v>1019</v>
      </c>
      <c r="E613" s="74"/>
      <c r="F613" s="74"/>
      <c r="G613" s="74"/>
      <c r="H613" s="74"/>
      <c r="I613" s="74"/>
      <c r="J613" s="74"/>
      <c r="K613" s="74"/>
      <c r="L613" s="74"/>
      <c r="M613" s="74"/>
      <c r="N613" s="74"/>
      <c r="O613" s="74"/>
      <c r="P613" s="74"/>
      <c r="Q613" s="74"/>
      <c r="R613" s="74"/>
      <c r="S613" s="74"/>
      <c r="T613" s="74"/>
      <c r="U613" s="74"/>
      <c r="V613" s="74"/>
      <c r="W613" s="74"/>
      <c r="X613" s="74"/>
      <c r="Y613" s="74"/>
      <c r="Z613" s="74"/>
      <c r="AA613" s="74"/>
      <c r="AB613" s="74"/>
      <c r="AC613" s="74"/>
      <c r="AD613" s="74"/>
      <c r="AE613" s="74"/>
      <c r="AF613" s="74"/>
      <c r="AG613" s="74"/>
      <c r="AH613" s="74"/>
      <c r="AI613" s="74"/>
      <c r="AJ613" s="74"/>
      <c r="AK613" s="74"/>
      <c r="AL613" s="74"/>
      <c r="AM613" s="74"/>
      <c r="AN613" s="74"/>
      <c r="AO613" s="74"/>
      <c r="AP613" s="74"/>
      <c r="AQ613" s="74"/>
      <c r="AR613" s="74"/>
      <c r="AS613" s="74"/>
      <c r="AT613" s="74"/>
      <c r="AU613" s="74"/>
      <c r="AV613" s="74"/>
      <c r="AW613" s="74"/>
      <c r="AX613" s="74"/>
      <c r="AY613" s="74"/>
      <c r="AZ613" s="74"/>
      <c r="BA613" s="74"/>
      <c r="BB613" s="74"/>
      <c r="BC613" s="74"/>
      <c r="BD613" s="74"/>
      <c r="BE613" s="74"/>
      <c r="BF613" s="74"/>
    </row>
    <row r="614" spans="2:58" x14ac:dyDescent="0.3">
      <c r="B614" t="s">
        <v>1019</v>
      </c>
      <c r="E614" s="74"/>
      <c r="F614" s="74"/>
      <c r="G614" s="74"/>
      <c r="H614" s="74"/>
      <c r="I614" s="74"/>
      <c r="J614" s="74"/>
      <c r="K614" s="74"/>
      <c r="L614" s="74"/>
      <c r="M614" s="74"/>
      <c r="N614" s="74"/>
      <c r="O614" s="74"/>
      <c r="P614" s="74"/>
      <c r="Q614" s="74"/>
      <c r="R614" s="74"/>
      <c r="S614" s="74"/>
      <c r="T614" s="74"/>
      <c r="U614" s="74"/>
      <c r="V614" s="74"/>
      <c r="W614" s="74"/>
      <c r="X614" s="74"/>
      <c r="Y614" s="74"/>
      <c r="Z614" s="74"/>
      <c r="AA614" s="74"/>
      <c r="AB614" s="74"/>
      <c r="AC614" s="74"/>
      <c r="AD614" s="74"/>
      <c r="AE614" s="74"/>
      <c r="AF614" s="74"/>
      <c r="AG614" s="74"/>
      <c r="AH614" s="74"/>
      <c r="AI614" s="74"/>
      <c r="AJ614" s="74"/>
      <c r="AK614" s="74"/>
      <c r="AL614" s="74"/>
      <c r="AM614" s="74"/>
      <c r="AN614" s="74"/>
      <c r="AO614" s="74"/>
      <c r="AP614" s="74"/>
      <c r="AQ614" s="74"/>
      <c r="AR614" s="74"/>
      <c r="AS614" s="74"/>
      <c r="AT614" s="74"/>
      <c r="AU614" s="74"/>
      <c r="AV614" s="74"/>
      <c r="AW614" s="74"/>
      <c r="AX614" s="74"/>
      <c r="AY614" s="74"/>
      <c r="AZ614" s="74"/>
      <c r="BA614" s="74"/>
      <c r="BB614" s="74"/>
      <c r="BC614" s="74"/>
      <c r="BD614" s="74"/>
      <c r="BE614" s="74"/>
      <c r="BF614" s="74"/>
    </row>
    <row r="615" spans="2:58" x14ac:dyDescent="0.3">
      <c r="B615" t="s">
        <v>1019</v>
      </c>
      <c r="E615" s="74"/>
      <c r="F615" s="74"/>
      <c r="G615" s="74"/>
      <c r="H615" s="74"/>
      <c r="I615" s="74"/>
      <c r="J615" s="74"/>
      <c r="K615" s="74"/>
      <c r="L615" s="74"/>
      <c r="M615" s="74"/>
      <c r="N615" s="74"/>
      <c r="O615" s="74"/>
      <c r="P615" s="74"/>
      <c r="Q615" s="74"/>
      <c r="R615" s="74"/>
      <c r="S615" s="74"/>
      <c r="T615" s="74"/>
      <c r="U615" s="74"/>
      <c r="V615" s="74"/>
      <c r="W615" s="74"/>
      <c r="X615" s="74"/>
      <c r="Y615" s="74"/>
      <c r="Z615" s="74"/>
      <c r="AA615" s="74"/>
      <c r="AB615" s="74"/>
      <c r="AC615" s="74"/>
      <c r="AD615" s="74"/>
      <c r="AE615" s="74"/>
      <c r="AF615" s="74"/>
      <c r="AG615" s="74"/>
      <c r="AH615" s="74"/>
      <c r="AI615" s="74"/>
      <c r="AJ615" s="74"/>
      <c r="AK615" s="74"/>
      <c r="AL615" s="74"/>
      <c r="AM615" s="74"/>
      <c r="AN615" s="74"/>
      <c r="AO615" s="74"/>
      <c r="AP615" s="74"/>
      <c r="AQ615" s="74"/>
      <c r="AR615" s="74"/>
      <c r="AS615" s="74"/>
      <c r="AT615" s="74"/>
      <c r="AU615" s="74"/>
      <c r="AV615" s="74"/>
      <c r="AW615" s="74"/>
      <c r="AX615" s="74"/>
      <c r="AY615" s="74"/>
      <c r="AZ615" s="74"/>
      <c r="BA615" s="74"/>
      <c r="BB615" s="74"/>
      <c r="BC615" s="74"/>
      <c r="BD615" s="74"/>
      <c r="BE615" s="74"/>
      <c r="BF615" s="74"/>
    </row>
    <row r="616" spans="2:58" x14ac:dyDescent="0.3">
      <c r="B616" t="s">
        <v>1019</v>
      </c>
      <c r="E616" s="74"/>
      <c r="F616" s="74"/>
      <c r="G616" s="74"/>
      <c r="H616" s="74"/>
      <c r="I616" s="74"/>
      <c r="J616" s="74"/>
      <c r="K616" s="74"/>
      <c r="L616" s="74"/>
      <c r="M616" s="74"/>
      <c r="N616" s="74"/>
      <c r="O616" s="74"/>
      <c r="P616" s="74"/>
      <c r="Q616" s="74"/>
      <c r="R616" s="74"/>
      <c r="S616" s="74"/>
      <c r="T616" s="74"/>
      <c r="U616" s="74"/>
      <c r="V616" s="74"/>
      <c r="W616" s="74"/>
      <c r="X616" s="74"/>
      <c r="Y616" s="74"/>
      <c r="Z616" s="74"/>
      <c r="AA616" s="74"/>
      <c r="AB616" s="74"/>
      <c r="AC616" s="74"/>
      <c r="AD616" s="74"/>
      <c r="AE616" s="74"/>
      <c r="AF616" s="74"/>
      <c r="AG616" s="74"/>
      <c r="AH616" s="74"/>
      <c r="AI616" s="74"/>
      <c r="AJ616" s="74"/>
      <c r="AK616" s="74"/>
      <c r="AL616" s="74"/>
      <c r="AM616" s="74"/>
      <c r="AN616" s="74"/>
      <c r="AO616" s="74"/>
      <c r="AP616" s="74"/>
      <c r="AQ616" s="74"/>
      <c r="AR616" s="74"/>
      <c r="AS616" s="74"/>
      <c r="AT616" s="74"/>
      <c r="AU616" s="74"/>
      <c r="AV616" s="74"/>
      <c r="AW616" s="74"/>
      <c r="AX616" s="74"/>
      <c r="AY616" s="74"/>
      <c r="AZ616" s="74"/>
      <c r="BA616" s="74"/>
      <c r="BB616" s="74"/>
      <c r="BC616" s="74"/>
      <c r="BD616" s="74"/>
      <c r="BE616" s="74"/>
      <c r="BF616" s="74"/>
    </row>
    <row r="617" spans="2:58" x14ac:dyDescent="0.3">
      <c r="B617" t="s">
        <v>1019</v>
      </c>
      <c r="E617" s="74"/>
      <c r="F617" s="74"/>
      <c r="G617" s="74"/>
      <c r="H617" s="74"/>
      <c r="I617" s="74"/>
      <c r="J617" s="74"/>
      <c r="K617" s="74"/>
      <c r="L617" s="74"/>
      <c r="M617" s="74"/>
      <c r="N617" s="74"/>
      <c r="O617" s="74"/>
      <c r="P617" s="74"/>
      <c r="Q617" s="74"/>
      <c r="R617" s="74"/>
      <c r="S617" s="74"/>
      <c r="T617" s="74"/>
      <c r="U617" s="74"/>
      <c r="V617" s="74"/>
      <c r="W617" s="74"/>
      <c r="X617" s="74"/>
      <c r="Y617" s="74"/>
      <c r="Z617" s="74"/>
      <c r="AA617" s="74"/>
      <c r="AB617" s="74"/>
      <c r="AC617" s="74"/>
      <c r="AD617" s="74"/>
      <c r="AE617" s="74"/>
      <c r="AF617" s="74"/>
      <c r="AG617" s="74"/>
      <c r="AH617" s="74"/>
      <c r="AI617" s="74"/>
      <c r="AJ617" s="74"/>
      <c r="AK617" s="74"/>
      <c r="AL617" s="74"/>
      <c r="AM617" s="74"/>
      <c r="AN617" s="74"/>
      <c r="AO617" s="74"/>
      <c r="AP617" s="74"/>
      <c r="AQ617" s="74"/>
      <c r="AR617" s="74"/>
      <c r="AS617" s="74"/>
      <c r="AT617" s="74"/>
      <c r="AU617" s="74"/>
      <c r="AV617" s="74"/>
      <c r="AW617" s="74"/>
      <c r="AX617" s="74"/>
      <c r="AY617" s="74"/>
      <c r="AZ617" s="74"/>
      <c r="BA617" s="74"/>
      <c r="BB617" s="74"/>
      <c r="BC617" s="74"/>
      <c r="BD617" s="74"/>
      <c r="BE617" s="74"/>
      <c r="BF617" s="74"/>
    </row>
    <row r="618" spans="2:58" x14ac:dyDescent="0.3">
      <c r="B618" t="s">
        <v>1019</v>
      </c>
      <c r="E618" s="74"/>
      <c r="F618" s="74"/>
      <c r="G618" s="74"/>
      <c r="H618" s="74"/>
      <c r="I618" s="74"/>
      <c r="J618" s="74"/>
      <c r="K618" s="74"/>
      <c r="L618" s="74"/>
      <c r="M618" s="74"/>
      <c r="N618" s="74"/>
      <c r="O618" s="74"/>
      <c r="P618" s="74"/>
      <c r="Q618" s="74"/>
      <c r="R618" s="74"/>
      <c r="S618" s="74"/>
      <c r="T618" s="74"/>
      <c r="U618" s="74"/>
      <c r="V618" s="74"/>
      <c r="W618" s="74"/>
      <c r="X618" s="74"/>
      <c r="Y618" s="74"/>
      <c r="Z618" s="74"/>
      <c r="AA618" s="74"/>
      <c r="AB618" s="74"/>
      <c r="AC618" s="74"/>
      <c r="AD618" s="74"/>
      <c r="AE618" s="74"/>
      <c r="AF618" s="74"/>
      <c r="AG618" s="74"/>
      <c r="AH618" s="74"/>
      <c r="AI618" s="74"/>
      <c r="AJ618" s="74"/>
      <c r="AK618" s="74"/>
      <c r="AL618" s="74"/>
      <c r="AM618" s="74"/>
      <c r="AN618" s="74"/>
      <c r="AO618" s="74"/>
      <c r="AP618" s="74"/>
      <c r="AQ618" s="74"/>
      <c r="AR618" s="74"/>
      <c r="AS618" s="74"/>
      <c r="AT618" s="74"/>
      <c r="AU618" s="74"/>
      <c r="AV618" s="74"/>
      <c r="AW618" s="74"/>
      <c r="AX618" s="74"/>
      <c r="AY618" s="74"/>
      <c r="AZ618" s="74"/>
      <c r="BA618" s="74"/>
      <c r="BB618" s="74"/>
      <c r="BC618" s="74"/>
      <c r="BD618" s="74"/>
      <c r="BE618" s="74"/>
      <c r="BF618" s="74"/>
    </row>
    <row r="619" spans="2:58" x14ac:dyDescent="0.3">
      <c r="B619" t="s">
        <v>1019</v>
      </c>
      <c r="E619" s="74"/>
      <c r="F619" s="74"/>
      <c r="G619" s="74"/>
      <c r="H619" s="74"/>
      <c r="I619" s="74"/>
      <c r="J619" s="74"/>
      <c r="K619" s="74"/>
      <c r="L619" s="74"/>
      <c r="M619" s="74"/>
      <c r="N619" s="74"/>
      <c r="O619" s="74"/>
      <c r="P619" s="74"/>
      <c r="Q619" s="74"/>
      <c r="R619" s="74"/>
      <c r="S619" s="74"/>
      <c r="T619" s="74"/>
      <c r="U619" s="74"/>
      <c r="V619" s="74"/>
      <c r="W619" s="74"/>
      <c r="X619" s="74"/>
      <c r="Y619" s="74"/>
      <c r="Z619" s="74"/>
      <c r="AA619" s="74"/>
      <c r="AB619" s="74"/>
      <c r="AC619" s="74"/>
      <c r="AD619" s="74"/>
      <c r="AE619" s="74"/>
      <c r="AF619" s="74"/>
      <c r="AG619" s="74"/>
      <c r="AH619" s="74"/>
      <c r="AI619" s="74"/>
      <c r="AJ619" s="74"/>
      <c r="AK619" s="74"/>
      <c r="AL619" s="74"/>
      <c r="AM619" s="74"/>
      <c r="AN619" s="74"/>
      <c r="AO619" s="74"/>
      <c r="AP619" s="74"/>
      <c r="AQ619" s="74"/>
      <c r="AR619" s="74"/>
      <c r="AS619" s="74"/>
      <c r="AT619" s="74"/>
      <c r="AU619" s="74"/>
      <c r="AV619" s="74"/>
      <c r="AW619" s="74"/>
      <c r="AX619" s="74"/>
      <c r="AY619" s="74"/>
      <c r="AZ619" s="74"/>
      <c r="BA619" s="74"/>
      <c r="BB619" s="74"/>
      <c r="BC619" s="74"/>
      <c r="BD619" s="74"/>
      <c r="BE619" s="74"/>
      <c r="BF619" s="74"/>
    </row>
    <row r="620" spans="2:58" x14ac:dyDescent="0.3">
      <c r="B620" t="s">
        <v>1019</v>
      </c>
      <c r="E620" s="74"/>
      <c r="F620" s="74"/>
      <c r="G620" s="74"/>
      <c r="H620" s="74"/>
      <c r="I620" s="74"/>
      <c r="J620" s="74"/>
      <c r="K620" s="74"/>
      <c r="L620" s="74"/>
      <c r="M620" s="74"/>
      <c r="N620" s="74"/>
      <c r="O620" s="74"/>
      <c r="P620" s="74"/>
      <c r="Q620" s="74"/>
      <c r="R620" s="74"/>
      <c r="S620" s="74"/>
      <c r="T620" s="74"/>
      <c r="U620" s="74"/>
      <c r="V620" s="74"/>
      <c r="W620" s="74"/>
      <c r="X620" s="74"/>
      <c r="Y620" s="74"/>
      <c r="Z620" s="74"/>
      <c r="AA620" s="74"/>
      <c r="AB620" s="74"/>
      <c r="AC620" s="74"/>
      <c r="AD620" s="74"/>
      <c r="AE620" s="74"/>
      <c r="AF620" s="74"/>
      <c r="AG620" s="74"/>
      <c r="AH620" s="74"/>
      <c r="AI620" s="74"/>
      <c r="AJ620" s="74"/>
      <c r="AK620" s="74"/>
      <c r="AL620" s="74"/>
      <c r="AM620" s="74"/>
      <c r="AN620" s="74"/>
      <c r="AO620" s="74"/>
      <c r="AP620" s="74"/>
      <c r="AQ620" s="74"/>
      <c r="AR620" s="74"/>
      <c r="AS620" s="74"/>
      <c r="AT620" s="74"/>
      <c r="AU620" s="74"/>
      <c r="AV620" s="74"/>
      <c r="AW620" s="74"/>
      <c r="AX620" s="74"/>
      <c r="AY620" s="74"/>
      <c r="AZ620" s="74"/>
      <c r="BA620" s="74"/>
      <c r="BB620" s="74"/>
      <c r="BC620" s="74"/>
      <c r="BD620" s="74"/>
      <c r="BE620" s="74"/>
      <c r="BF620" s="74"/>
    </row>
    <row r="621" spans="2:58" x14ac:dyDescent="0.3">
      <c r="B621" t="s">
        <v>1019</v>
      </c>
      <c r="E621" s="74"/>
      <c r="F621" s="74"/>
      <c r="G621" s="74"/>
      <c r="H621" s="74"/>
      <c r="I621" s="74"/>
      <c r="J621" s="74"/>
      <c r="K621" s="74"/>
      <c r="L621" s="74"/>
      <c r="M621" s="74"/>
      <c r="N621" s="74"/>
      <c r="O621" s="74"/>
      <c r="P621" s="74"/>
      <c r="Q621" s="74"/>
      <c r="R621" s="74"/>
      <c r="S621" s="74"/>
      <c r="T621" s="74"/>
      <c r="U621" s="74"/>
      <c r="V621" s="74"/>
      <c r="W621" s="74"/>
      <c r="X621" s="74"/>
      <c r="Y621" s="74"/>
      <c r="Z621" s="74"/>
      <c r="AA621" s="74"/>
      <c r="AB621" s="74"/>
      <c r="AC621" s="74"/>
      <c r="AD621" s="74"/>
      <c r="AE621" s="74"/>
      <c r="AF621" s="74"/>
      <c r="AG621" s="74"/>
      <c r="AH621" s="74"/>
      <c r="AI621" s="74"/>
      <c r="AJ621" s="74"/>
      <c r="AK621" s="74"/>
      <c r="AL621" s="74"/>
      <c r="AM621" s="74"/>
      <c r="AN621" s="74"/>
      <c r="AO621" s="74"/>
      <c r="AP621" s="74"/>
      <c r="AQ621" s="74"/>
      <c r="AR621" s="74"/>
      <c r="AS621" s="74"/>
      <c r="AT621" s="74"/>
      <c r="AU621" s="74"/>
      <c r="AV621" s="74"/>
      <c r="AW621" s="74"/>
      <c r="AX621" s="74"/>
      <c r="AY621" s="74"/>
      <c r="AZ621" s="74"/>
      <c r="BA621" s="74"/>
      <c r="BB621" s="74"/>
      <c r="BC621" s="74"/>
      <c r="BD621" s="74"/>
      <c r="BE621" s="74"/>
      <c r="BF621" s="74"/>
    </row>
    <row r="622" spans="2:58" x14ac:dyDescent="0.3">
      <c r="B622" t="s">
        <v>1019</v>
      </c>
      <c r="E622" s="74"/>
      <c r="F622" s="74"/>
      <c r="G622" s="74"/>
      <c r="H622" s="74"/>
      <c r="I622" s="74"/>
      <c r="J622" s="74"/>
      <c r="K622" s="74"/>
      <c r="L622" s="74"/>
      <c r="M622" s="74"/>
      <c r="N622" s="74"/>
      <c r="O622" s="74"/>
      <c r="P622" s="74"/>
      <c r="Q622" s="74"/>
      <c r="R622" s="74"/>
      <c r="S622" s="74"/>
      <c r="T622" s="74"/>
      <c r="U622" s="74"/>
      <c r="V622" s="74"/>
      <c r="W622" s="74"/>
      <c r="X622" s="74"/>
      <c r="Y622" s="74"/>
      <c r="Z622" s="74"/>
      <c r="AA622" s="74"/>
      <c r="AB622" s="74"/>
      <c r="AC622" s="74"/>
      <c r="AD622" s="74"/>
      <c r="AE622" s="74"/>
      <c r="AF622" s="74"/>
      <c r="AG622" s="74"/>
      <c r="AH622" s="74"/>
      <c r="AI622" s="74"/>
      <c r="AJ622" s="74"/>
      <c r="AK622" s="74"/>
      <c r="AL622" s="74"/>
      <c r="AM622" s="74"/>
      <c r="AN622" s="74"/>
      <c r="AO622" s="74"/>
      <c r="AP622" s="74"/>
      <c r="AQ622" s="74"/>
      <c r="AR622" s="74"/>
      <c r="AS622" s="74"/>
      <c r="AT622" s="74"/>
      <c r="AU622" s="74"/>
      <c r="AV622" s="74"/>
      <c r="AW622" s="74"/>
      <c r="AX622" s="74"/>
      <c r="AY622" s="74"/>
      <c r="AZ622" s="74"/>
      <c r="BA622" s="74"/>
      <c r="BB622" s="74"/>
      <c r="BC622" s="74"/>
      <c r="BD622" s="74"/>
      <c r="BE622" s="74"/>
      <c r="BF622" s="74"/>
    </row>
    <row r="623" spans="2:58" x14ac:dyDescent="0.3">
      <c r="B623" t="s">
        <v>1019</v>
      </c>
      <c r="E623" s="74"/>
      <c r="F623" s="74"/>
      <c r="G623" s="74"/>
      <c r="H623" s="74"/>
      <c r="I623" s="74"/>
      <c r="J623" s="74"/>
      <c r="K623" s="74"/>
      <c r="L623" s="74"/>
      <c r="M623" s="74"/>
      <c r="N623" s="74"/>
      <c r="O623" s="74"/>
      <c r="P623" s="74"/>
      <c r="Q623" s="74"/>
      <c r="R623" s="74"/>
      <c r="S623" s="74"/>
      <c r="T623" s="74"/>
      <c r="U623" s="74"/>
      <c r="V623" s="74"/>
      <c r="W623" s="74"/>
      <c r="X623" s="74"/>
      <c r="Y623" s="74"/>
      <c r="Z623" s="74"/>
      <c r="AA623" s="74"/>
      <c r="AB623" s="74"/>
      <c r="AC623" s="74"/>
      <c r="AD623" s="74"/>
      <c r="AE623" s="74"/>
      <c r="AF623" s="74"/>
      <c r="AG623" s="74"/>
      <c r="AH623" s="74"/>
      <c r="AI623" s="74"/>
      <c r="AJ623" s="74"/>
      <c r="AK623" s="74"/>
      <c r="AL623" s="74"/>
      <c r="AM623" s="74"/>
      <c r="AN623" s="74"/>
      <c r="AO623" s="74"/>
      <c r="AP623" s="74"/>
      <c r="AQ623" s="74"/>
      <c r="AR623" s="74"/>
      <c r="AS623" s="74"/>
      <c r="AT623" s="74"/>
      <c r="AU623" s="74"/>
      <c r="AV623" s="74"/>
      <c r="AW623" s="74"/>
      <c r="AX623" s="74"/>
      <c r="AY623" s="74"/>
      <c r="AZ623" s="74"/>
      <c r="BA623" s="74"/>
      <c r="BB623" s="74"/>
      <c r="BC623" s="74"/>
      <c r="BD623" s="74"/>
      <c r="BE623" s="74"/>
      <c r="BF623" s="74"/>
    </row>
    <row r="624" spans="2:58" x14ac:dyDescent="0.3">
      <c r="B624" t="s">
        <v>1019</v>
      </c>
      <c r="E624" s="74"/>
      <c r="F624" s="74"/>
      <c r="G624" s="74"/>
      <c r="H624" s="74"/>
      <c r="I624" s="74"/>
      <c r="J624" s="74"/>
      <c r="K624" s="74"/>
      <c r="L624" s="74"/>
      <c r="M624" s="74"/>
      <c r="N624" s="74"/>
      <c r="O624" s="74"/>
      <c r="P624" s="74"/>
      <c r="Q624" s="74"/>
      <c r="R624" s="74"/>
      <c r="S624" s="74"/>
      <c r="T624" s="74"/>
      <c r="U624" s="74"/>
      <c r="V624" s="74"/>
      <c r="W624" s="74"/>
      <c r="X624" s="74"/>
      <c r="Y624" s="74"/>
      <c r="Z624" s="74"/>
      <c r="AA624" s="74"/>
      <c r="AB624" s="74"/>
      <c r="AC624" s="74"/>
      <c r="AD624" s="74"/>
      <c r="AE624" s="74"/>
      <c r="AF624" s="74"/>
      <c r="AG624" s="74"/>
      <c r="AH624" s="74"/>
      <c r="AI624" s="74"/>
      <c r="AJ624" s="74"/>
      <c r="AK624" s="74"/>
      <c r="AL624" s="74"/>
      <c r="AM624" s="74"/>
      <c r="AN624" s="74"/>
      <c r="AO624" s="74"/>
      <c r="AP624" s="74"/>
      <c r="AQ624" s="74"/>
      <c r="AR624" s="74"/>
      <c r="AS624" s="74"/>
      <c r="AT624" s="74"/>
      <c r="AU624" s="74"/>
      <c r="AV624" s="74"/>
      <c r="AW624" s="74"/>
      <c r="AX624" s="74"/>
      <c r="AY624" s="74"/>
      <c r="AZ624" s="74"/>
      <c r="BA624" s="74"/>
      <c r="BB624" s="74"/>
      <c r="BC624" s="74"/>
      <c r="BD624" s="74"/>
      <c r="BE624" s="74"/>
      <c r="BF624" s="74"/>
    </row>
    <row r="625" spans="2:58" x14ac:dyDescent="0.3">
      <c r="B625" t="s">
        <v>1019</v>
      </c>
      <c r="E625" s="74"/>
      <c r="F625" s="74"/>
      <c r="G625" s="74"/>
      <c r="H625" s="74"/>
      <c r="I625" s="74"/>
      <c r="J625" s="74"/>
      <c r="K625" s="74"/>
      <c r="L625" s="74"/>
      <c r="M625" s="74"/>
      <c r="N625" s="74"/>
      <c r="O625" s="74"/>
      <c r="P625" s="74"/>
      <c r="Q625" s="74"/>
      <c r="R625" s="74"/>
      <c r="S625" s="74"/>
      <c r="T625" s="74"/>
      <c r="U625" s="74"/>
      <c r="V625" s="74"/>
      <c r="W625" s="74"/>
      <c r="X625" s="74"/>
      <c r="Y625" s="74"/>
      <c r="Z625" s="74"/>
      <c r="AA625" s="74"/>
      <c r="AB625" s="74"/>
      <c r="AC625" s="74"/>
      <c r="AD625" s="74"/>
      <c r="AE625" s="74"/>
      <c r="AF625" s="74"/>
      <c r="AG625" s="74"/>
      <c r="AH625" s="74"/>
      <c r="AI625" s="74"/>
      <c r="AJ625" s="74"/>
      <c r="AK625" s="74"/>
      <c r="AL625" s="74"/>
      <c r="AM625" s="74"/>
      <c r="AN625" s="74"/>
      <c r="AO625" s="74"/>
      <c r="AP625" s="74"/>
      <c r="AQ625" s="74"/>
      <c r="AR625" s="74"/>
      <c r="AS625" s="74"/>
      <c r="AT625" s="74"/>
      <c r="AU625" s="74"/>
      <c r="AV625" s="74"/>
      <c r="AW625" s="74"/>
      <c r="AX625" s="74"/>
      <c r="AY625" s="74"/>
      <c r="AZ625" s="74"/>
      <c r="BA625" s="74"/>
      <c r="BB625" s="74"/>
      <c r="BC625" s="74"/>
      <c r="BD625" s="74"/>
      <c r="BE625" s="74"/>
      <c r="BF625" s="74"/>
    </row>
    <row r="626" spans="2:58" x14ac:dyDescent="0.3">
      <c r="B626" t="s">
        <v>1019</v>
      </c>
      <c r="E626" s="74"/>
      <c r="F626" s="74"/>
      <c r="G626" s="74"/>
      <c r="H626" s="74"/>
      <c r="I626" s="74"/>
      <c r="J626" s="74"/>
      <c r="K626" s="74"/>
      <c r="L626" s="74"/>
      <c r="M626" s="74"/>
      <c r="N626" s="74"/>
      <c r="O626" s="74"/>
      <c r="P626" s="74"/>
      <c r="Q626" s="74"/>
      <c r="R626" s="74"/>
      <c r="S626" s="74"/>
      <c r="T626" s="74"/>
      <c r="U626" s="74"/>
      <c r="V626" s="74"/>
      <c r="W626" s="74"/>
      <c r="X626" s="74"/>
      <c r="Y626" s="74"/>
      <c r="Z626" s="74"/>
      <c r="AA626" s="74"/>
      <c r="AB626" s="74"/>
      <c r="AC626" s="74"/>
      <c r="AD626" s="74"/>
      <c r="AE626" s="74"/>
      <c r="AF626" s="74"/>
      <c r="AG626" s="74"/>
      <c r="AH626" s="74"/>
      <c r="AI626" s="74"/>
      <c r="AJ626" s="74"/>
      <c r="AK626" s="74"/>
      <c r="AL626" s="74"/>
      <c r="AM626" s="74"/>
      <c r="AN626" s="74"/>
      <c r="AO626" s="74"/>
      <c r="AP626" s="74"/>
      <c r="AQ626" s="74"/>
      <c r="AR626" s="74"/>
      <c r="AS626" s="74"/>
      <c r="AT626" s="74"/>
      <c r="AU626" s="74"/>
      <c r="AV626" s="74"/>
      <c r="AW626" s="74"/>
      <c r="AX626" s="74"/>
      <c r="AY626" s="74"/>
      <c r="AZ626" s="74"/>
      <c r="BA626" s="74"/>
      <c r="BB626" s="74"/>
      <c r="BC626" s="74"/>
      <c r="BD626" s="74"/>
      <c r="BE626" s="74"/>
      <c r="BF626" s="74"/>
    </row>
    <row r="627" spans="2:58" x14ac:dyDescent="0.3">
      <c r="B627" t="s">
        <v>1019</v>
      </c>
      <c r="E627" s="74"/>
      <c r="F627" s="74"/>
      <c r="G627" s="74"/>
      <c r="H627" s="74"/>
      <c r="I627" s="74"/>
      <c r="J627" s="74"/>
      <c r="K627" s="74"/>
      <c r="L627" s="74"/>
      <c r="M627" s="74"/>
      <c r="N627" s="74"/>
      <c r="O627" s="74"/>
      <c r="P627" s="74"/>
      <c r="Q627" s="74"/>
      <c r="R627" s="74"/>
      <c r="S627" s="74"/>
      <c r="T627" s="74"/>
      <c r="U627" s="74"/>
      <c r="V627" s="74"/>
      <c r="W627" s="74"/>
      <c r="X627" s="74"/>
      <c r="Y627" s="74"/>
      <c r="Z627" s="74"/>
      <c r="AA627" s="74"/>
      <c r="AB627" s="74"/>
      <c r="AC627" s="74"/>
      <c r="AD627" s="74"/>
      <c r="AE627" s="74"/>
      <c r="AF627" s="74"/>
      <c r="AG627" s="74"/>
      <c r="AH627" s="74"/>
      <c r="AI627" s="74"/>
      <c r="AJ627" s="74"/>
      <c r="AK627" s="74"/>
      <c r="AL627" s="74"/>
      <c r="AM627" s="74"/>
      <c r="AN627" s="74"/>
      <c r="AO627" s="74"/>
      <c r="AP627" s="74"/>
      <c r="AQ627" s="74"/>
      <c r="AR627" s="74"/>
      <c r="AS627" s="74"/>
      <c r="AT627" s="74"/>
      <c r="AU627" s="74"/>
      <c r="AV627" s="74"/>
      <c r="AW627" s="74"/>
      <c r="AX627" s="74"/>
      <c r="AY627" s="74"/>
      <c r="AZ627" s="74"/>
      <c r="BA627" s="74"/>
      <c r="BB627" s="74"/>
      <c r="BC627" s="74"/>
      <c r="BD627" s="74"/>
      <c r="BE627" s="74"/>
      <c r="BF627" s="74"/>
    </row>
    <row r="628" spans="2:58" x14ac:dyDescent="0.3">
      <c r="B628" t="s">
        <v>1019</v>
      </c>
      <c r="E628" s="74"/>
      <c r="F628" s="74"/>
      <c r="G628" s="74"/>
      <c r="H628" s="74"/>
      <c r="I628" s="74"/>
      <c r="J628" s="74"/>
      <c r="K628" s="74"/>
      <c r="L628" s="74"/>
      <c r="M628" s="74"/>
      <c r="N628" s="74"/>
      <c r="O628" s="74"/>
      <c r="P628" s="74"/>
      <c r="Q628" s="74"/>
      <c r="R628" s="74"/>
      <c r="S628" s="74"/>
      <c r="T628" s="74"/>
      <c r="U628" s="74"/>
      <c r="V628" s="74"/>
      <c r="W628" s="74"/>
      <c r="X628" s="74"/>
      <c r="Y628" s="74"/>
      <c r="Z628" s="74"/>
      <c r="AA628" s="74"/>
      <c r="AB628" s="74"/>
      <c r="AC628" s="74"/>
      <c r="AD628" s="74"/>
      <c r="AE628" s="74"/>
      <c r="AF628" s="74"/>
      <c r="AG628" s="74"/>
      <c r="AH628" s="74"/>
      <c r="AI628" s="74"/>
      <c r="AJ628" s="74"/>
      <c r="AK628" s="74"/>
      <c r="AL628" s="74"/>
      <c r="AM628" s="74"/>
      <c r="AN628" s="74"/>
      <c r="AO628" s="74"/>
      <c r="AP628" s="74"/>
      <c r="AQ628" s="74"/>
      <c r="AR628" s="74"/>
      <c r="AS628" s="74"/>
      <c r="AT628" s="74"/>
      <c r="AU628" s="74"/>
      <c r="AV628" s="74"/>
      <c r="AW628" s="74"/>
      <c r="AX628" s="74"/>
      <c r="AY628" s="74"/>
      <c r="AZ628" s="74"/>
      <c r="BA628" s="74"/>
      <c r="BB628" s="74"/>
      <c r="BC628" s="74"/>
      <c r="BD628" s="74"/>
      <c r="BE628" s="74"/>
      <c r="BF628" s="74"/>
    </row>
    <row r="629" spans="2:58" x14ac:dyDescent="0.3">
      <c r="B629" t="s">
        <v>1019</v>
      </c>
      <c r="E629" s="74"/>
      <c r="F629" s="74"/>
      <c r="G629" s="74"/>
      <c r="H629" s="74"/>
      <c r="I629" s="74"/>
      <c r="J629" s="74"/>
      <c r="K629" s="74"/>
      <c r="L629" s="74"/>
      <c r="M629" s="74"/>
      <c r="N629" s="74"/>
      <c r="O629" s="74"/>
      <c r="P629" s="74"/>
      <c r="Q629" s="74"/>
      <c r="R629" s="74"/>
      <c r="S629" s="74"/>
      <c r="T629" s="74"/>
      <c r="U629" s="74"/>
      <c r="V629" s="74"/>
      <c r="W629" s="74"/>
      <c r="X629" s="74"/>
      <c r="Y629" s="74"/>
      <c r="Z629" s="74"/>
      <c r="AA629" s="74"/>
      <c r="AB629" s="74"/>
      <c r="AC629" s="74"/>
      <c r="AD629" s="74"/>
      <c r="AE629" s="74"/>
      <c r="AF629" s="74"/>
      <c r="AG629" s="74"/>
      <c r="AH629" s="74"/>
      <c r="AI629" s="74"/>
      <c r="AJ629" s="74"/>
      <c r="AK629" s="74"/>
      <c r="AL629" s="74"/>
      <c r="AM629" s="74"/>
      <c r="AN629" s="74"/>
      <c r="AO629" s="74"/>
      <c r="AP629" s="74"/>
      <c r="AQ629" s="74"/>
      <c r="AR629" s="74"/>
      <c r="AS629" s="74"/>
      <c r="AT629" s="74"/>
      <c r="AU629" s="74"/>
      <c r="AV629" s="74"/>
      <c r="AW629" s="74"/>
      <c r="AX629" s="74"/>
      <c r="AY629" s="74"/>
      <c r="AZ629" s="74"/>
      <c r="BA629" s="74"/>
      <c r="BB629" s="74"/>
      <c r="BC629" s="74"/>
      <c r="BD629" s="74"/>
      <c r="BE629" s="74"/>
      <c r="BF629" s="74"/>
    </row>
    <row r="630" spans="2:58" x14ac:dyDescent="0.3">
      <c r="B630" t="s">
        <v>1019</v>
      </c>
      <c r="E630" s="74"/>
      <c r="F630" s="74"/>
      <c r="G630" s="74"/>
      <c r="H630" s="74"/>
      <c r="I630" s="74"/>
      <c r="J630" s="74"/>
      <c r="K630" s="74"/>
      <c r="L630" s="74"/>
      <c r="M630" s="74"/>
      <c r="N630" s="74"/>
      <c r="O630" s="74"/>
      <c r="P630" s="74"/>
      <c r="Q630" s="74"/>
      <c r="R630" s="74"/>
      <c r="S630" s="74"/>
      <c r="T630" s="74"/>
      <c r="U630" s="74"/>
      <c r="V630" s="74"/>
      <c r="W630" s="74"/>
      <c r="X630" s="74"/>
      <c r="Y630" s="74"/>
      <c r="Z630" s="74"/>
      <c r="AA630" s="74"/>
      <c r="AB630" s="74"/>
      <c r="AC630" s="74"/>
      <c r="AD630" s="74"/>
      <c r="AE630" s="74"/>
      <c r="AF630" s="74"/>
      <c r="AG630" s="74"/>
      <c r="AH630" s="74"/>
      <c r="AI630" s="74"/>
      <c r="AJ630" s="74"/>
      <c r="AK630" s="74"/>
      <c r="AL630" s="74"/>
      <c r="AM630" s="74"/>
      <c r="AN630" s="74"/>
      <c r="AO630" s="74"/>
      <c r="AP630" s="74"/>
      <c r="AQ630" s="74"/>
      <c r="AR630" s="74"/>
      <c r="AS630" s="74"/>
      <c r="AT630" s="74"/>
      <c r="AU630" s="74"/>
      <c r="AV630" s="74"/>
      <c r="AW630" s="74"/>
      <c r="AX630" s="74"/>
      <c r="AY630" s="74"/>
      <c r="AZ630" s="74"/>
      <c r="BA630" s="74"/>
      <c r="BB630" s="74"/>
      <c r="BC630" s="74"/>
      <c r="BD630" s="74"/>
      <c r="BE630" s="74"/>
      <c r="BF630" s="74"/>
    </row>
    <row r="631" spans="2:58" x14ac:dyDescent="0.3">
      <c r="B631" t="s">
        <v>1019</v>
      </c>
      <c r="E631" s="74"/>
      <c r="F631" s="74"/>
      <c r="G631" s="74"/>
      <c r="H631" s="74"/>
      <c r="I631" s="74"/>
      <c r="J631" s="74"/>
      <c r="K631" s="74"/>
      <c r="L631" s="74"/>
      <c r="M631" s="74"/>
      <c r="N631" s="74"/>
      <c r="O631" s="74"/>
      <c r="P631" s="74"/>
      <c r="Q631" s="74"/>
      <c r="R631" s="74"/>
      <c r="S631" s="74"/>
      <c r="T631" s="74"/>
      <c r="U631" s="74"/>
      <c r="V631" s="74"/>
      <c r="W631" s="74"/>
      <c r="X631" s="74"/>
      <c r="Y631" s="74"/>
      <c r="Z631" s="74"/>
      <c r="AA631" s="74"/>
      <c r="AB631" s="74"/>
      <c r="AC631" s="74"/>
      <c r="AD631" s="74"/>
      <c r="AE631" s="74"/>
      <c r="AF631" s="74"/>
      <c r="AG631" s="74"/>
      <c r="AH631" s="74"/>
      <c r="AI631" s="74"/>
      <c r="AJ631" s="74"/>
      <c r="AK631" s="74"/>
      <c r="AL631" s="74"/>
      <c r="AM631" s="74"/>
      <c r="AN631" s="74"/>
      <c r="AO631" s="74"/>
      <c r="AP631" s="74"/>
      <c r="AQ631" s="74"/>
      <c r="AR631" s="74"/>
      <c r="AS631" s="74"/>
      <c r="AT631" s="74"/>
      <c r="AU631" s="74"/>
      <c r="AV631" s="74"/>
      <c r="AW631" s="74"/>
      <c r="AX631" s="74"/>
      <c r="AY631" s="74"/>
      <c r="AZ631" s="74"/>
      <c r="BA631" s="74"/>
      <c r="BB631" s="74"/>
      <c r="BC631" s="74"/>
      <c r="BD631" s="74"/>
      <c r="BE631" s="74"/>
      <c r="BF631" s="74"/>
    </row>
    <row r="632" spans="2:58" x14ac:dyDescent="0.3">
      <c r="B632" t="s">
        <v>1019</v>
      </c>
      <c r="E632" s="74"/>
      <c r="F632" s="74"/>
      <c r="G632" s="74"/>
      <c r="H632" s="74"/>
      <c r="I632" s="74"/>
      <c r="J632" s="74"/>
      <c r="K632" s="74"/>
      <c r="L632" s="74"/>
      <c r="M632" s="74"/>
      <c r="N632" s="74"/>
      <c r="O632" s="74"/>
      <c r="P632" s="74"/>
      <c r="Q632" s="74"/>
      <c r="R632" s="74"/>
      <c r="S632" s="74"/>
      <c r="T632" s="74"/>
      <c r="U632" s="74"/>
      <c r="V632" s="74"/>
      <c r="W632" s="74"/>
      <c r="X632" s="74"/>
      <c r="Y632" s="74"/>
      <c r="Z632" s="74"/>
      <c r="AA632" s="74"/>
      <c r="AB632" s="74"/>
      <c r="AC632" s="74"/>
      <c r="AD632" s="74"/>
      <c r="AE632" s="74"/>
      <c r="AF632" s="74"/>
      <c r="AG632" s="74"/>
      <c r="AH632" s="74"/>
      <c r="AI632" s="74"/>
      <c r="AJ632" s="74"/>
      <c r="AK632" s="74"/>
      <c r="AL632" s="74"/>
      <c r="AM632" s="74"/>
      <c r="AN632" s="74"/>
      <c r="AO632" s="74"/>
      <c r="AP632" s="74"/>
      <c r="AQ632" s="74"/>
      <c r="AR632" s="74"/>
      <c r="AS632" s="74"/>
      <c r="AT632" s="74"/>
      <c r="AU632" s="74"/>
      <c r="AV632" s="74"/>
      <c r="AW632" s="74"/>
      <c r="AX632" s="74"/>
      <c r="AY632" s="74"/>
      <c r="AZ632" s="74"/>
      <c r="BA632" s="74"/>
      <c r="BB632" s="74"/>
      <c r="BC632" s="74"/>
      <c r="BD632" s="74"/>
      <c r="BE632" s="74"/>
      <c r="BF632" s="74"/>
    </row>
    <row r="633" spans="2:58" x14ac:dyDescent="0.3">
      <c r="B633" t="s">
        <v>1019</v>
      </c>
      <c r="E633" s="74"/>
      <c r="F633" s="74"/>
      <c r="G633" s="74"/>
      <c r="H633" s="74"/>
      <c r="I633" s="74"/>
      <c r="J633" s="74"/>
      <c r="K633" s="74"/>
      <c r="L633" s="74"/>
      <c r="M633" s="74"/>
      <c r="N633" s="74"/>
      <c r="O633" s="74"/>
      <c r="P633" s="74"/>
      <c r="Q633" s="74"/>
      <c r="R633" s="74"/>
      <c r="S633" s="74"/>
      <c r="T633" s="74"/>
      <c r="U633" s="74"/>
      <c r="V633" s="74"/>
      <c r="W633" s="74"/>
      <c r="X633" s="74"/>
      <c r="Y633" s="74"/>
      <c r="Z633" s="74"/>
      <c r="AA633" s="74"/>
      <c r="AB633" s="74"/>
      <c r="AC633" s="74"/>
      <c r="AD633" s="74"/>
      <c r="AE633" s="74"/>
      <c r="AF633" s="74"/>
      <c r="AG633" s="74"/>
      <c r="AH633" s="74"/>
      <c r="AI633" s="74"/>
      <c r="AJ633" s="74"/>
      <c r="AK633" s="74"/>
      <c r="AL633" s="74"/>
      <c r="AM633" s="74"/>
      <c r="AN633" s="74"/>
      <c r="AO633" s="74"/>
      <c r="AP633" s="74"/>
      <c r="AQ633" s="74"/>
      <c r="AR633" s="74"/>
      <c r="AS633" s="74"/>
      <c r="AT633" s="74"/>
      <c r="AU633" s="74"/>
      <c r="AV633" s="74"/>
      <c r="AW633" s="74"/>
      <c r="AX633" s="74"/>
      <c r="AY633" s="74"/>
      <c r="AZ633" s="74"/>
      <c r="BA633" s="74"/>
      <c r="BB633" s="74"/>
      <c r="BC633" s="74"/>
      <c r="BD633" s="74"/>
      <c r="BE633" s="74"/>
      <c r="BF633" s="74"/>
    </row>
    <row r="634" spans="2:58" x14ac:dyDescent="0.3">
      <c r="B634" t="s">
        <v>1019</v>
      </c>
      <c r="E634" s="74"/>
      <c r="F634" s="74"/>
      <c r="G634" s="74"/>
      <c r="H634" s="74"/>
      <c r="I634" s="74"/>
      <c r="J634" s="74"/>
      <c r="K634" s="74"/>
      <c r="L634" s="74"/>
      <c r="M634" s="74"/>
      <c r="N634" s="74"/>
      <c r="O634" s="74"/>
      <c r="P634" s="74"/>
      <c r="Q634" s="74"/>
      <c r="R634" s="74"/>
      <c r="S634" s="74"/>
      <c r="T634" s="74"/>
      <c r="U634" s="74"/>
      <c r="V634" s="74"/>
      <c r="W634" s="74"/>
      <c r="X634" s="74"/>
      <c r="Y634" s="74"/>
      <c r="Z634" s="74"/>
      <c r="AA634" s="74"/>
      <c r="AB634" s="74"/>
      <c r="AC634" s="74"/>
      <c r="AD634" s="74"/>
      <c r="AE634" s="74"/>
      <c r="AF634" s="74"/>
      <c r="AG634" s="74"/>
      <c r="AH634" s="74"/>
      <c r="AI634" s="74"/>
      <c r="AJ634" s="74"/>
      <c r="AK634" s="74"/>
      <c r="AL634" s="74"/>
      <c r="AM634" s="74"/>
      <c r="AN634" s="74"/>
      <c r="AO634" s="74"/>
      <c r="AP634" s="74"/>
      <c r="AQ634" s="74"/>
      <c r="AR634" s="74"/>
      <c r="AS634" s="74"/>
      <c r="AT634" s="74"/>
      <c r="AU634" s="74"/>
      <c r="AV634" s="74"/>
      <c r="AW634" s="74"/>
      <c r="AX634" s="74"/>
      <c r="AY634" s="74"/>
      <c r="AZ634" s="74"/>
      <c r="BA634" s="74"/>
      <c r="BB634" s="74"/>
      <c r="BC634" s="74"/>
      <c r="BD634" s="74"/>
      <c r="BE634" s="74"/>
      <c r="BF634" s="74"/>
    </row>
    <row r="635" spans="2:58" x14ac:dyDescent="0.3">
      <c r="B635" t="s">
        <v>1019</v>
      </c>
      <c r="E635" s="74"/>
      <c r="F635" s="74"/>
      <c r="G635" s="74"/>
      <c r="H635" s="74"/>
      <c r="I635" s="74"/>
      <c r="J635" s="74"/>
      <c r="K635" s="74"/>
      <c r="L635" s="74"/>
      <c r="M635" s="74"/>
      <c r="N635" s="74"/>
      <c r="O635" s="74"/>
      <c r="P635" s="74"/>
      <c r="Q635" s="74"/>
      <c r="R635" s="74"/>
      <c r="S635" s="74"/>
      <c r="T635" s="74"/>
      <c r="U635" s="74"/>
      <c r="V635" s="74"/>
      <c r="W635" s="74"/>
      <c r="X635" s="74"/>
      <c r="Y635" s="74"/>
      <c r="Z635" s="74"/>
      <c r="AA635" s="74"/>
      <c r="AB635" s="74"/>
      <c r="AC635" s="74"/>
      <c r="AD635" s="74"/>
      <c r="AE635" s="74"/>
      <c r="AF635" s="74"/>
      <c r="AG635" s="74"/>
      <c r="AH635" s="74"/>
      <c r="AI635" s="74"/>
      <c r="AJ635" s="74"/>
      <c r="AK635" s="74"/>
      <c r="AL635" s="74"/>
      <c r="AM635" s="74"/>
      <c r="AN635" s="74"/>
      <c r="AO635" s="74"/>
      <c r="AP635" s="74"/>
      <c r="AQ635" s="74"/>
      <c r="AR635" s="74"/>
      <c r="AS635" s="74"/>
      <c r="AT635" s="74"/>
      <c r="AU635" s="74"/>
      <c r="AV635" s="74"/>
      <c r="AW635" s="74"/>
      <c r="AX635" s="74"/>
      <c r="AY635" s="74"/>
      <c r="AZ635" s="74"/>
      <c r="BA635" s="74"/>
      <c r="BB635" s="74"/>
      <c r="BC635" s="74"/>
      <c r="BD635" s="74"/>
      <c r="BE635" s="74"/>
      <c r="BF635" s="74"/>
    </row>
    <row r="636" spans="2:58" x14ac:dyDescent="0.3">
      <c r="B636" t="s">
        <v>1019</v>
      </c>
      <c r="E636" s="74"/>
      <c r="F636" s="74"/>
      <c r="G636" s="74"/>
      <c r="H636" s="74"/>
      <c r="I636" s="74"/>
      <c r="J636" s="74"/>
      <c r="K636" s="74"/>
      <c r="L636" s="74"/>
      <c r="M636" s="74"/>
      <c r="N636" s="74"/>
      <c r="O636" s="74"/>
      <c r="P636" s="74"/>
      <c r="Q636" s="74"/>
      <c r="R636" s="74"/>
      <c r="S636" s="74"/>
      <c r="T636" s="74"/>
      <c r="U636" s="74"/>
      <c r="V636" s="74"/>
      <c r="W636" s="74"/>
      <c r="X636" s="74"/>
      <c r="Y636" s="74"/>
      <c r="Z636" s="74"/>
      <c r="AA636" s="74"/>
      <c r="AB636" s="74"/>
      <c r="AC636" s="74"/>
      <c r="AD636" s="74"/>
      <c r="AE636" s="74"/>
      <c r="AF636" s="74"/>
      <c r="AG636" s="74"/>
      <c r="AH636" s="74"/>
      <c r="AI636" s="74"/>
      <c r="AJ636" s="74"/>
      <c r="AK636" s="74"/>
      <c r="AL636" s="74"/>
      <c r="AM636" s="74"/>
      <c r="AN636" s="74"/>
      <c r="AO636" s="74"/>
      <c r="AP636" s="74"/>
      <c r="AQ636" s="74"/>
      <c r="AR636" s="74"/>
      <c r="AS636" s="74"/>
      <c r="AT636" s="74"/>
      <c r="AU636" s="74"/>
      <c r="AV636" s="74"/>
      <c r="AW636" s="74"/>
      <c r="AX636" s="74"/>
      <c r="AY636" s="74"/>
      <c r="AZ636" s="74"/>
      <c r="BA636" s="74"/>
      <c r="BB636" s="74"/>
      <c r="BC636" s="74"/>
      <c r="BD636" s="74"/>
      <c r="BE636" s="74"/>
      <c r="BF636" s="74"/>
    </row>
    <row r="637" spans="2:58" x14ac:dyDescent="0.3">
      <c r="B637" t="s">
        <v>1019</v>
      </c>
      <c r="E637" s="74"/>
      <c r="F637" s="74"/>
      <c r="G637" s="74"/>
      <c r="H637" s="74"/>
      <c r="I637" s="74"/>
      <c r="J637" s="74"/>
      <c r="K637" s="74"/>
      <c r="L637" s="74"/>
      <c r="M637" s="74"/>
      <c r="N637" s="74"/>
      <c r="O637" s="74"/>
      <c r="P637" s="74"/>
      <c r="Q637" s="74"/>
      <c r="R637" s="74"/>
      <c r="S637" s="74"/>
      <c r="T637" s="74"/>
      <c r="U637" s="74"/>
      <c r="V637" s="74"/>
      <c r="W637" s="74"/>
      <c r="X637" s="74"/>
      <c r="Y637" s="74"/>
      <c r="Z637" s="74"/>
      <c r="AA637" s="74"/>
      <c r="AB637" s="74"/>
      <c r="AC637" s="74"/>
      <c r="AD637" s="74"/>
      <c r="AE637" s="74"/>
      <c r="AF637" s="74"/>
      <c r="AG637" s="74"/>
      <c r="AH637" s="74"/>
      <c r="AI637" s="74"/>
      <c r="AJ637" s="74"/>
      <c r="AK637" s="74"/>
      <c r="AL637" s="74"/>
      <c r="AM637" s="74"/>
      <c r="AN637" s="74"/>
      <c r="AO637" s="74"/>
      <c r="AP637" s="74"/>
      <c r="AQ637" s="74"/>
      <c r="AR637" s="74"/>
      <c r="AS637" s="74"/>
      <c r="AT637" s="74"/>
      <c r="AU637" s="74"/>
      <c r="AV637" s="74"/>
      <c r="AW637" s="74"/>
      <c r="AX637" s="74"/>
      <c r="AY637" s="74"/>
      <c r="AZ637" s="74"/>
      <c r="BA637" s="74"/>
      <c r="BB637" s="74"/>
      <c r="BC637" s="74"/>
      <c r="BD637" s="74"/>
      <c r="BE637" s="74"/>
      <c r="BF637" s="74"/>
    </row>
    <row r="638" spans="2:58" x14ac:dyDescent="0.3">
      <c r="B638" t="s">
        <v>1019</v>
      </c>
      <c r="E638" s="74"/>
      <c r="F638" s="74"/>
      <c r="G638" s="74"/>
      <c r="H638" s="74"/>
      <c r="I638" s="74"/>
      <c r="J638" s="74"/>
      <c r="K638" s="74"/>
      <c r="L638" s="74"/>
      <c r="M638" s="74"/>
      <c r="N638" s="74"/>
      <c r="O638" s="74"/>
      <c r="P638" s="74"/>
      <c r="Q638" s="74"/>
      <c r="R638" s="74"/>
      <c r="S638" s="74"/>
      <c r="T638" s="74"/>
      <c r="U638" s="74"/>
      <c r="V638" s="74"/>
      <c r="W638" s="74"/>
      <c r="X638" s="74"/>
      <c r="Y638" s="74"/>
      <c r="Z638" s="74"/>
      <c r="AA638" s="74"/>
      <c r="AB638" s="74"/>
      <c r="AC638" s="74"/>
      <c r="AD638" s="74"/>
      <c r="AE638" s="74"/>
      <c r="AF638" s="74"/>
      <c r="AG638" s="74"/>
      <c r="AH638" s="74"/>
      <c r="AI638" s="74"/>
      <c r="AJ638" s="74"/>
      <c r="AK638" s="74"/>
      <c r="AL638" s="74"/>
      <c r="AM638" s="74"/>
      <c r="AN638" s="74"/>
      <c r="AO638" s="74"/>
      <c r="AP638" s="74"/>
      <c r="AQ638" s="74"/>
      <c r="AR638" s="74"/>
      <c r="AS638" s="74"/>
      <c r="AT638" s="74"/>
      <c r="AU638" s="74"/>
      <c r="AV638" s="74"/>
      <c r="AW638" s="74"/>
      <c r="AX638" s="74"/>
      <c r="AY638" s="74"/>
      <c r="AZ638" s="74"/>
      <c r="BA638" s="74"/>
      <c r="BB638" s="74"/>
      <c r="BC638" s="74"/>
      <c r="BD638" s="74"/>
      <c r="BE638" s="74"/>
      <c r="BF638" s="74"/>
    </row>
    <row r="639" spans="2:58" x14ac:dyDescent="0.3">
      <c r="B639" t="s">
        <v>1019</v>
      </c>
      <c r="E639" s="74"/>
      <c r="F639" s="74"/>
      <c r="G639" s="74"/>
      <c r="H639" s="74"/>
      <c r="I639" s="74"/>
      <c r="J639" s="74"/>
      <c r="K639" s="74"/>
      <c r="L639" s="74"/>
      <c r="M639" s="74"/>
      <c r="N639" s="74"/>
      <c r="O639" s="74"/>
      <c r="P639" s="74"/>
      <c r="Q639" s="74"/>
      <c r="R639" s="74"/>
      <c r="S639" s="74"/>
      <c r="T639" s="74"/>
      <c r="U639" s="74"/>
      <c r="V639" s="74"/>
      <c r="W639" s="74"/>
      <c r="X639" s="74"/>
      <c r="Y639" s="74"/>
      <c r="Z639" s="74"/>
      <c r="AA639" s="74"/>
      <c r="AB639" s="74"/>
      <c r="AC639" s="74"/>
      <c r="AD639" s="74"/>
      <c r="AE639" s="74"/>
      <c r="AF639" s="74"/>
      <c r="AG639" s="74"/>
      <c r="AH639" s="74"/>
      <c r="AI639" s="74"/>
      <c r="AJ639" s="74"/>
      <c r="AK639" s="74"/>
      <c r="AL639" s="74"/>
      <c r="AM639" s="74"/>
      <c r="AN639" s="74"/>
      <c r="AO639" s="74"/>
      <c r="AP639" s="74"/>
      <c r="AQ639" s="74"/>
      <c r="AR639" s="74"/>
      <c r="AS639" s="74"/>
      <c r="AT639" s="74"/>
      <c r="AU639" s="74"/>
      <c r="AV639" s="74"/>
      <c r="AW639" s="74"/>
      <c r="AX639" s="74"/>
      <c r="AY639" s="74"/>
      <c r="AZ639" s="74"/>
      <c r="BA639" s="74"/>
      <c r="BB639" s="74"/>
      <c r="BC639" s="74"/>
      <c r="BD639" s="74"/>
      <c r="BE639" s="74"/>
      <c r="BF639" s="74"/>
    </row>
    <row r="640" spans="2:58" x14ac:dyDescent="0.3">
      <c r="B640" t="s">
        <v>1019</v>
      </c>
      <c r="E640" s="74"/>
      <c r="F640" s="74"/>
      <c r="G640" s="74"/>
      <c r="H640" s="74"/>
      <c r="I640" s="74"/>
      <c r="J640" s="74"/>
      <c r="K640" s="74"/>
      <c r="L640" s="74"/>
      <c r="M640" s="74"/>
      <c r="N640" s="74"/>
      <c r="O640" s="74"/>
      <c r="P640" s="74"/>
      <c r="Q640" s="74"/>
      <c r="R640" s="74"/>
      <c r="S640" s="74"/>
      <c r="T640" s="74"/>
      <c r="U640" s="74"/>
      <c r="V640" s="74"/>
      <c r="W640" s="74"/>
      <c r="X640" s="74"/>
      <c r="Y640" s="74"/>
      <c r="Z640" s="74"/>
      <c r="AA640" s="74"/>
      <c r="AB640" s="74"/>
      <c r="AC640" s="74"/>
      <c r="AD640" s="74"/>
      <c r="AE640" s="74"/>
      <c r="AF640" s="74"/>
      <c r="AG640" s="74"/>
      <c r="AH640" s="74"/>
      <c r="AI640" s="74"/>
      <c r="AJ640" s="74"/>
      <c r="AK640" s="74"/>
      <c r="AL640" s="74"/>
      <c r="AM640" s="74"/>
      <c r="AN640" s="74"/>
      <c r="AO640" s="74"/>
      <c r="AP640" s="74"/>
      <c r="AQ640" s="74"/>
      <c r="AR640" s="74"/>
      <c r="AS640" s="74"/>
      <c r="AT640" s="74"/>
      <c r="AU640" s="74"/>
      <c r="AV640" s="74"/>
      <c r="AW640" s="74"/>
      <c r="AX640" s="74"/>
      <c r="AY640" s="74"/>
      <c r="AZ640" s="74"/>
      <c r="BA640" s="74"/>
      <c r="BB640" s="74"/>
      <c r="BC640" s="74"/>
      <c r="BD640" s="74"/>
      <c r="BE640" s="74"/>
      <c r="BF640" s="74"/>
    </row>
    <row r="641" spans="2:58" x14ac:dyDescent="0.3">
      <c r="B641" t="s">
        <v>1019</v>
      </c>
      <c r="E641" s="74"/>
      <c r="F641" s="74"/>
      <c r="G641" s="74"/>
      <c r="H641" s="74"/>
      <c r="I641" s="74"/>
      <c r="J641" s="74"/>
      <c r="K641" s="74"/>
      <c r="L641" s="74"/>
      <c r="M641" s="74"/>
      <c r="N641" s="74"/>
      <c r="O641" s="74"/>
      <c r="P641" s="74"/>
      <c r="Q641" s="74"/>
      <c r="R641" s="74"/>
      <c r="S641" s="74"/>
      <c r="T641" s="74"/>
      <c r="U641" s="74"/>
      <c r="V641" s="74"/>
      <c r="W641" s="74"/>
      <c r="X641" s="74"/>
      <c r="Y641" s="74"/>
      <c r="Z641" s="74"/>
      <c r="AA641" s="74"/>
      <c r="AB641" s="74"/>
      <c r="AC641" s="74"/>
      <c r="AD641" s="74"/>
      <c r="AE641" s="74"/>
      <c r="AF641" s="74"/>
      <c r="AG641" s="74"/>
      <c r="AH641" s="74"/>
      <c r="AI641" s="74"/>
      <c r="AJ641" s="74"/>
      <c r="AK641" s="74"/>
      <c r="AL641" s="74"/>
      <c r="AM641" s="74"/>
      <c r="AN641" s="74"/>
      <c r="AO641" s="74"/>
      <c r="AP641" s="74"/>
      <c r="AQ641" s="74"/>
      <c r="AR641" s="74"/>
      <c r="AS641" s="74"/>
      <c r="AT641" s="74"/>
      <c r="AU641" s="74"/>
      <c r="AV641" s="74"/>
      <c r="AW641" s="74"/>
      <c r="AX641" s="74"/>
      <c r="AY641" s="74"/>
      <c r="AZ641" s="74"/>
      <c r="BA641" s="74"/>
      <c r="BB641" s="74"/>
      <c r="BC641" s="74"/>
      <c r="BD641" s="74"/>
      <c r="BE641" s="74"/>
      <c r="BF641" s="74"/>
    </row>
    <row r="642" spans="2:58" x14ac:dyDescent="0.3">
      <c r="B642" t="s">
        <v>1019</v>
      </c>
      <c r="E642" s="74"/>
      <c r="F642" s="74"/>
      <c r="G642" s="74"/>
      <c r="H642" s="74"/>
      <c r="I642" s="74"/>
      <c r="J642" s="74"/>
      <c r="K642" s="74"/>
      <c r="L642" s="74"/>
      <c r="M642" s="74"/>
      <c r="N642" s="74"/>
      <c r="O642" s="74"/>
      <c r="P642" s="74"/>
      <c r="Q642" s="74"/>
      <c r="R642" s="74"/>
      <c r="S642" s="74"/>
      <c r="T642" s="74"/>
      <c r="U642" s="74"/>
      <c r="V642" s="74"/>
      <c r="W642" s="74"/>
      <c r="X642" s="74"/>
      <c r="Y642" s="74"/>
      <c r="Z642" s="74"/>
      <c r="AA642" s="74"/>
      <c r="AB642" s="74"/>
      <c r="AC642" s="74"/>
      <c r="AD642" s="74"/>
      <c r="AE642" s="74"/>
      <c r="AF642" s="74"/>
      <c r="AG642" s="74"/>
      <c r="AH642" s="74"/>
      <c r="AI642" s="74"/>
      <c r="AJ642" s="74"/>
      <c r="AK642" s="74"/>
      <c r="AL642" s="74"/>
      <c r="AM642" s="74"/>
      <c r="AN642" s="74"/>
      <c r="AO642" s="74"/>
      <c r="AP642" s="74"/>
      <c r="AQ642" s="74"/>
      <c r="AR642" s="74"/>
      <c r="AS642" s="74"/>
      <c r="AT642" s="74"/>
      <c r="AU642" s="74"/>
      <c r="AV642" s="74"/>
      <c r="AW642" s="74"/>
      <c r="AX642" s="74"/>
      <c r="AY642" s="74"/>
      <c r="AZ642" s="74"/>
      <c r="BA642" s="74"/>
      <c r="BB642" s="74"/>
      <c r="BC642" s="74"/>
      <c r="BD642" s="74"/>
      <c r="BE642" s="74"/>
      <c r="BF642" s="74"/>
    </row>
    <row r="643" spans="2:58" x14ac:dyDescent="0.3">
      <c r="B643" t="s">
        <v>1019</v>
      </c>
      <c r="E643" s="74"/>
      <c r="F643" s="74"/>
      <c r="G643" s="74"/>
      <c r="H643" s="74"/>
      <c r="I643" s="74"/>
      <c r="J643" s="74"/>
      <c r="K643" s="74"/>
      <c r="L643" s="74"/>
      <c r="M643" s="74"/>
      <c r="N643" s="74"/>
      <c r="O643" s="74"/>
      <c r="P643" s="74"/>
      <c r="Q643" s="74"/>
      <c r="R643" s="74"/>
      <c r="S643" s="74"/>
      <c r="T643" s="74"/>
      <c r="U643" s="74"/>
      <c r="V643" s="74"/>
      <c r="W643" s="74"/>
      <c r="X643" s="74"/>
      <c r="Y643" s="74"/>
      <c r="Z643" s="74"/>
      <c r="AA643" s="74"/>
      <c r="AB643" s="74"/>
      <c r="AC643" s="74"/>
      <c r="AD643" s="74"/>
      <c r="AE643" s="74"/>
      <c r="AF643" s="74"/>
      <c r="AG643" s="74"/>
      <c r="AH643" s="74"/>
      <c r="AI643" s="74"/>
      <c r="AJ643" s="74"/>
      <c r="AK643" s="74"/>
      <c r="AL643" s="74"/>
      <c r="AM643" s="74"/>
      <c r="AN643" s="74"/>
      <c r="AO643" s="74"/>
      <c r="AP643" s="74"/>
      <c r="AQ643" s="74"/>
      <c r="AR643" s="74"/>
      <c r="AS643" s="74"/>
      <c r="AT643" s="74"/>
      <c r="AU643" s="74"/>
      <c r="AV643" s="74"/>
      <c r="AW643" s="74"/>
      <c r="AX643" s="74"/>
      <c r="AY643" s="74"/>
      <c r="AZ643" s="74"/>
      <c r="BA643" s="74"/>
      <c r="BB643" s="74"/>
      <c r="BC643" s="74"/>
      <c r="BD643" s="74"/>
      <c r="BE643" s="74"/>
      <c r="BF643" s="74"/>
    </row>
    <row r="644" spans="2:58" x14ac:dyDescent="0.3">
      <c r="B644" t="s">
        <v>1019</v>
      </c>
      <c r="E644" s="74"/>
      <c r="F644" s="74"/>
      <c r="G644" s="74"/>
      <c r="H644" s="74"/>
      <c r="I644" s="74"/>
      <c r="J644" s="74"/>
      <c r="K644" s="74"/>
      <c r="L644" s="74"/>
      <c r="M644" s="74"/>
      <c r="N644" s="74"/>
      <c r="O644" s="74"/>
      <c r="P644" s="74"/>
      <c r="Q644" s="74"/>
      <c r="R644" s="74"/>
      <c r="S644" s="74"/>
      <c r="T644" s="74"/>
      <c r="U644" s="74"/>
      <c r="V644" s="74"/>
      <c r="W644" s="74"/>
      <c r="X644" s="74"/>
      <c r="Y644" s="74"/>
      <c r="Z644" s="74"/>
      <c r="AA644" s="74"/>
      <c r="AB644" s="74"/>
      <c r="AC644" s="74"/>
      <c r="AD644" s="74"/>
      <c r="AE644" s="74"/>
      <c r="AF644" s="74"/>
      <c r="AG644" s="74"/>
      <c r="AH644" s="74"/>
      <c r="AI644" s="74"/>
      <c r="AJ644" s="74"/>
      <c r="AK644" s="74"/>
      <c r="AL644" s="74"/>
      <c r="AM644" s="74"/>
      <c r="AN644" s="74"/>
      <c r="AO644" s="74"/>
      <c r="AP644" s="74"/>
      <c r="AQ644" s="74"/>
      <c r="AR644" s="74"/>
      <c r="AS644" s="74"/>
      <c r="AT644" s="74"/>
      <c r="AU644" s="74"/>
      <c r="AV644" s="74"/>
      <c r="AW644" s="74"/>
      <c r="AX644" s="74"/>
      <c r="AY644" s="74"/>
      <c r="AZ644" s="74"/>
      <c r="BA644" s="74"/>
      <c r="BB644" s="74"/>
      <c r="BC644" s="74"/>
      <c r="BD644" s="74"/>
      <c r="BE644" s="74"/>
      <c r="BF644" s="74"/>
    </row>
    <row r="645" spans="2:58" x14ac:dyDescent="0.3">
      <c r="B645" t="s">
        <v>1019</v>
      </c>
      <c r="E645" s="74"/>
      <c r="F645" s="74"/>
      <c r="G645" s="74"/>
      <c r="H645" s="74"/>
      <c r="I645" s="74"/>
      <c r="J645" s="74"/>
      <c r="K645" s="74"/>
      <c r="L645" s="74"/>
      <c r="M645" s="74"/>
      <c r="N645" s="74"/>
      <c r="O645" s="74"/>
      <c r="P645" s="74"/>
      <c r="Q645" s="74"/>
      <c r="R645" s="74"/>
      <c r="S645" s="74"/>
      <c r="T645" s="74"/>
      <c r="U645" s="74"/>
      <c r="V645" s="74"/>
      <c r="W645" s="74"/>
      <c r="X645" s="74"/>
      <c r="Y645" s="74"/>
      <c r="Z645" s="74"/>
      <c r="AA645" s="74"/>
      <c r="AB645" s="74"/>
      <c r="AC645" s="74"/>
      <c r="AD645" s="74"/>
      <c r="AE645" s="74"/>
      <c r="AF645" s="74"/>
      <c r="AG645" s="74"/>
      <c r="AH645" s="74"/>
      <c r="AI645" s="74"/>
      <c r="AJ645" s="74"/>
      <c r="AK645" s="74"/>
      <c r="AL645" s="74"/>
      <c r="AM645" s="74"/>
      <c r="AN645" s="74"/>
      <c r="AO645" s="74"/>
      <c r="AP645" s="74"/>
      <c r="AQ645" s="74"/>
      <c r="AR645" s="74"/>
      <c r="AS645" s="74"/>
      <c r="AT645" s="74"/>
      <c r="AU645" s="74"/>
      <c r="AV645" s="74"/>
      <c r="AW645" s="74"/>
      <c r="AX645" s="74"/>
      <c r="AY645" s="74"/>
      <c r="AZ645" s="74"/>
      <c r="BA645" s="74"/>
      <c r="BB645" s="74"/>
      <c r="BC645" s="74"/>
      <c r="BD645" s="74"/>
      <c r="BE645" s="74"/>
      <c r="BF645" s="74"/>
    </row>
    <row r="646" spans="2:58" x14ac:dyDescent="0.3">
      <c r="B646" t="s">
        <v>1019</v>
      </c>
      <c r="E646" s="74"/>
      <c r="F646" s="74"/>
      <c r="G646" s="74"/>
      <c r="H646" s="74"/>
      <c r="I646" s="74"/>
      <c r="J646" s="74"/>
      <c r="K646" s="74"/>
      <c r="L646" s="74"/>
      <c r="M646" s="74"/>
      <c r="N646" s="74"/>
      <c r="O646" s="74"/>
      <c r="P646" s="74"/>
      <c r="Q646" s="74"/>
      <c r="R646" s="74"/>
      <c r="S646" s="74"/>
      <c r="T646" s="74"/>
      <c r="U646" s="74"/>
      <c r="V646" s="74"/>
      <c r="W646" s="74"/>
      <c r="X646" s="74"/>
      <c r="Y646" s="74"/>
      <c r="Z646" s="74"/>
      <c r="AA646" s="74"/>
      <c r="AB646" s="74"/>
      <c r="AC646" s="74"/>
      <c r="AD646" s="74"/>
      <c r="AE646" s="74"/>
      <c r="AF646" s="74"/>
      <c r="AG646" s="74"/>
      <c r="AH646" s="74"/>
      <c r="AI646" s="74"/>
      <c r="AJ646" s="74"/>
      <c r="AK646" s="74"/>
      <c r="AL646" s="74"/>
      <c r="AM646" s="74"/>
      <c r="AN646" s="74"/>
      <c r="AO646" s="74"/>
      <c r="AP646" s="74"/>
      <c r="AQ646" s="74"/>
      <c r="AR646" s="74"/>
      <c r="AS646" s="74"/>
      <c r="AT646" s="74"/>
      <c r="AU646" s="74"/>
      <c r="AV646" s="74"/>
      <c r="AW646" s="74"/>
      <c r="AX646" s="74"/>
      <c r="AY646" s="74"/>
      <c r="AZ646" s="74"/>
      <c r="BA646" s="74"/>
      <c r="BB646" s="74"/>
      <c r="BC646" s="74"/>
      <c r="BD646" s="74"/>
      <c r="BE646" s="74"/>
      <c r="BF646" s="74"/>
    </row>
    <row r="647" spans="2:58" x14ac:dyDescent="0.3">
      <c r="B647" t="s">
        <v>1019</v>
      </c>
      <c r="E647" s="74"/>
      <c r="F647" s="74"/>
      <c r="G647" s="74"/>
      <c r="H647" s="74"/>
      <c r="I647" s="74"/>
      <c r="J647" s="74"/>
      <c r="K647" s="74"/>
      <c r="L647" s="74"/>
      <c r="M647" s="74"/>
      <c r="N647" s="74"/>
      <c r="O647" s="74"/>
      <c r="P647" s="74"/>
      <c r="Q647" s="74"/>
      <c r="R647" s="74"/>
      <c r="S647" s="74"/>
      <c r="T647" s="74"/>
      <c r="U647" s="74"/>
      <c r="V647" s="74"/>
      <c r="W647" s="74"/>
      <c r="X647" s="74"/>
      <c r="Y647" s="74"/>
      <c r="Z647" s="74"/>
      <c r="AA647" s="74"/>
      <c r="AB647" s="74"/>
      <c r="AC647" s="74"/>
      <c r="AD647" s="74"/>
      <c r="AE647" s="74"/>
      <c r="AF647" s="74"/>
      <c r="AG647" s="74"/>
      <c r="AH647" s="74"/>
      <c r="AI647" s="74"/>
      <c r="AJ647" s="74"/>
      <c r="AK647" s="74"/>
      <c r="AL647" s="74"/>
      <c r="AM647" s="74"/>
      <c r="AN647" s="74"/>
      <c r="AO647" s="74"/>
      <c r="AP647" s="74"/>
      <c r="AQ647" s="74"/>
      <c r="AR647" s="74"/>
      <c r="AS647" s="74"/>
      <c r="AT647" s="74"/>
      <c r="AU647" s="74"/>
      <c r="AV647" s="74"/>
      <c r="AW647" s="74"/>
      <c r="AX647" s="74"/>
      <c r="AY647" s="74"/>
      <c r="AZ647" s="74"/>
      <c r="BA647" s="74"/>
      <c r="BB647" s="74"/>
      <c r="BC647" s="74"/>
      <c r="BD647" s="74"/>
      <c r="BE647" s="74"/>
      <c r="BF647" s="74"/>
    </row>
    <row r="648" spans="2:58" x14ac:dyDescent="0.3">
      <c r="B648" t="s">
        <v>1019</v>
      </c>
      <c r="E648" s="74"/>
      <c r="F648" s="74"/>
      <c r="G648" s="74"/>
      <c r="H648" s="74"/>
      <c r="I648" s="74"/>
      <c r="J648" s="74"/>
      <c r="K648" s="74"/>
      <c r="L648" s="74"/>
      <c r="M648" s="74"/>
      <c r="N648" s="74"/>
      <c r="O648" s="74"/>
      <c r="P648" s="74"/>
      <c r="Q648" s="74"/>
      <c r="R648" s="74"/>
      <c r="S648" s="74"/>
      <c r="T648" s="74"/>
      <c r="U648" s="74"/>
      <c r="V648" s="74"/>
      <c r="W648" s="74"/>
      <c r="X648" s="74"/>
      <c r="Y648" s="74"/>
      <c r="Z648" s="74"/>
      <c r="AA648" s="74"/>
      <c r="AB648" s="74"/>
      <c r="AC648" s="74"/>
      <c r="AD648" s="74"/>
      <c r="AE648" s="74"/>
      <c r="AF648" s="74"/>
      <c r="AG648" s="74"/>
      <c r="AH648" s="74"/>
      <c r="AI648" s="74"/>
      <c r="AJ648" s="74"/>
      <c r="AK648" s="74"/>
      <c r="AL648" s="74"/>
      <c r="AM648" s="74"/>
      <c r="AN648" s="74"/>
      <c r="AO648" s="74"/>
      <c r="AP648" s="74"/>
      <c r="AQ648" s="74"/>
      <c r="AR648" s="74"/>
      <c r="AS648" s="74"/>
      <c r="AT648" s="74"/>
      <c r="AU648" s="74"/>
      <c r="AV648" s="74"/>
      <c r="AW648" s="74"/>
      <c r="AX648" s="74"/>
      <c r="AY648" s="74"/>
      <c r="AZ648" s="74"/>
      <c r="BA648" s="74"/>
      <c r="BB648" s="74"/>
      <c r="BC648" s="74"/>
      <c r="BD648" s="74"/>
      <c r="BE648" s="74"/>
      <c r="BF648" s="74"/>
    </row>
    <row r="649" spans="2:58" x14ac:dyDescent="0.3">
      <c r="B649" t="s">
        <v>1019</v>
      </c>
      <c r="E649" s="74"/>
      <c r="F649" s="74"/>
      <c r="G649" s="74"/>
      <c r="H649" s="74"/>
      <c r="I649" s="74"/>
      <c r="J649" s="74"/>
      <c r="K649" s="74"/>
      <c r="L649" s="74"/>
      <c r="M649" s="74"/>
      <c r="N649" s="74"/>
      <c r="O649" s="74"/>
      <c r="P649" s="74"/>
      <c r="Q649" s="74"/>
      <c r="R649" s="74"/>
      <c r="S649" s="74"/>
      <c r="T649" s="74"/>
      <c r="U649" s="74"/>
      <c r="V649" s="74"/>
      <c r="W649" s="74"/>
      <c r="X649" s="74"/>
      <c r="Y649" s="74"/>
      <c r="Z649" s="74"/>
      <c r="AA649" s="74"/>
      <c r="AB649" s="74"/>
      <c r="AC649" s="74"/>
      <c r="AD649" s="74"/>
      <c r="AE649" s="74"/>
      <c r="AF649" s="74"/>
      <c r="AG649" s="74"/>
      <c r="AH649" s="74"/>
      <c r="AI649" s="74"/>
      <c r="AJ649" s="74"/>
      <c r="AK649" s="74"/>
      <c r="AL649" s="74"/>
      <c r="AM649" s="74"/>
      <c r="AN649" s="74"/>
      <c r="AO649" s="74"/>
      <c r="AP649" s="74"/>
      <c r="AQ649" s="74"/>
      <c r="AR649" s="74"/>
      <c r="AS649" s="74"/>
      <c r="AT649" s="74"/>
      <c r="AU649" s="74"/>
      <c r="AV649" s="74"/>
      <c r="AW649" s="74"/>
      <c r="AX649" s="74"/>
      <c r="AY649" s="74"/>
      <c r="AZ649" s="74"/>
      <c r="BA649" s="74"/>
      <c r="BB649" s="74"/>
      <c r="BC649" s="74"/>
      <c r="BD649" s="74"/>
      <c r="BE649" s="74"/>
      <c r="BF649" s="74"/>
    </row>
    <row r="650" spans="2:58" x14ac:dyDescent="0.3">
      <c r="B650" t="s">
        <v>1019</v>
      </c>
      <c r="E650" s="74"/>
      <c r="F650" s="74"/>
      <c r="G650" s="74"/>
      <c r="H650" s="74"/>
      <c r="I650" s="74"/>
      <c r="J650" s="74"/>
      <c r="K650" s="74"/>
      <c r="L650" s="74"/>
      <c r="M650" s="74"/>
      <c r="N650" s="74"/>
      <c r="O650" s="74"/>
      <c r="P650" s="74"/>
      <c r="Q650" s="74"/>
      <c r="R650" s="74"/>
      <c r="S650" s="74"/>
      <c r="T650" s="74"/>
      <c r="U650" s="74"/>
      <c r="V650" s="74"/>
      <c r="W650" s="74"/>
      <c r="X650" s="74"/>
      <c r="Y650" s="74"/>
      <c r="Z650" s="74"/>
      <c r="AA650" s="74"/>
      <c r="AB650" s="74"/>
      <c r="AC650" s="74"/>
      <c r="AD650" s="74"/>
      <c r="AE650" s="74"/>
      <c r="AF650" s="74"/>
      <c r="AG650" s="74"/>
      <c r="AH650" s="74"/>
      <c r="AI650" s="74"/>
      <c r="AJ650" s="74"/>
      <c r="AK650" s="74"/>
      <c r="AL650" s="74"/>
      <c r="AM650" s="74"/>
      <c r="AN650" s="74"/>
      <c r="AO650" s="74"/>
      <c r="AP650" s="74"/>
      <c r="AQ650" s="74"/>
      <c r="AR650" s="74"/>
      <c r="AS650" s="74"/>
      <c r="AT650" s="74"/>
      <c r="AU650" s="74"/>
      <c r="AV650" s="74"/>
      <c r="AW650" s="74"/>
      <c r="AX650" s="74"/>
      <c r="AY650" s="74"/>
      <c r="AZ650" s="74"/>
      <c r="BA650" s="74"/>
      <c r="BB650" s="74"/>
      <c r="BC650" s="74"/>
      <c r="BD650" s="74"/>
      <c r="BE650" s="74"/>
      <c r="BF650" s="74"/>
    </row>
    <row r="651" spans="2:58" x14ac:dyDescent="0.3">
      <c r="B651" t="s">
        <v>1019</v>
      </c>
      <c r="E651" s="74"/>
      <c r="F651" s="74"/>
      <c r="G651" s="74"/>
      <c r="H651" s="74"/>
      <c r="I651" s="74"/>
      <c r="J651" s="74"/>
      <c r="K651" s="74"/>
      <c r="L651" s="74"/>
      <c r="M651" s="74"/>
      <c r="N651" s="74"/>
      <c r="O651" s="74"/>
      <c r="P651" s="74"/>
      <c r="Q651" s="74"/>
      <c r="R651" s="74"/>
      <c r="S651" s="74"/>
      <c r="T651" s="74"/>
      <c r="U651" s="74"/>
      <c r="V651" s="74"/>
      <c r="W651" s="74"/>
      <c r="X651" s="74"/>
      <c r="Y651" s="74"/>
      <c r="Z651" s="74"/>
      <c r="AA651" s="74"/>
      <c r="AB651" s="74"/>
      <c r="AC651" s="74"/>
      <c r="AD651" s="74"/>
      <c r="AE651" s="74"/>
      <c r="AF651" s="74"/>
      <c r="AG651" s="74"/>
      <c r="AH651" s="74"/>
      <c r="AI651" s="74"/>
      <c r="AJ651" s="74"/>
      <c r="AK651" s="74"/>
      <c r="AL651" s="74"/>
      <c r="AM651" s="74"/>
      <c r="AN651" s="74"/>
      <c r="AO651" s="74"/>
      <c r="AP651" s="74"/>
      <c r="AQ651" s="74"/>
      <c r="AR651" s="74"/>
      <c r="AS651" s="74"/>
      <c r="AT651" s="74"/>
      <c r="AU651" s="74"/>
      <c r="AV651" s="74"/>
      <c r="AW651" s="74"/>
      <c r="AX651" s="74"/>
      <c r="AY651" s="74"/>
      <c r="AZ651" s="74"/>
      <c r="BA651" s="74"/>
      <c r="BB651" s="74"/>
      <c r="BC651" s="74"/>
      <c r="BD651" s="74"/>
      <c r="BE651" s="74"/>
      <c r="BF651" s="74"/>
    </row>
    <row r="652" spans="2:58" x14ac:dyDescent="0.3">
      <c r="B652" t="s">
        <v>1019</v>
      </c>
      <c r="E652" s="74"/>
      <c r="F652" s="74"/>
      <c r="G652" s="74"/>
      <c r="H652" s="74"/>
      <c r="I652" s="74"/>
      <c r="J652" s="74"/>
      <c r="K652" s="74"/>
      <c r="L652" s="74"/>
      <c r="M652" s="74"/>
      <c r="N652" s="74"/>
      <c r="O652" s="74"/>
      <c r="P652" s="74"/>
      <c r="Q652" s="74"/>
      <c r="R652" s="74"/>
      <c r="S652" s="74"/>
      <c r="T652" s="74"/>
      <c r="U652" s="74"/>
      <c r="V652" s="74"/>
      <c r="W652" s="74"/>
      <c r="X652" s="74"/>
      <c r="Y652" s="74"/>
      <c r="Z652" s="74"/>
      <c r="AA652" s="74"/>
      <c r="AB652" s="74"/>
      <c r="AC652" s="74"/>
      <c r="AD652" s="74"/>
      <c r="AE652" s="74"/>
      <c r="AF652" s="74"/>
      <c r="AG652" s="74"/>
      <c r="AH652" s="74"/>
      <c r="AI652" s="74"/>
      <c r="AJ652" s="74"/>
      <c r="AK652" s="74"/>
      <c r="AL652" s="74"/>
      <c r="AM652" s="74"/>
      <c r="AN652" s="74"/>
      <c r="AO652" s="74"/>
      <c r="AP652" s="74"/>
      <c r="AQ652" s="74"/>
      <c r="AR652" s="74"/>
      <c r="AS652" s="74"/>
      <c r="AT652" s="74"/>
      <c r="AU652" s="74"/>
      <c r="AV652" s="74"/>
      <c r="AW652" s="74"/>
      <c r="AX652" s="74"/>
      <c r="AY652" s="74"/>
      <c r="AZ652" s="74"/>
      <c r="BA652" s="74"/>
      <c r="BB652" s="74"/>
      <c r="BC652" s="74"/>
      <c r="BD652" s="74"/>
      <c r="BE652" s="74"/>
      <c r="BF652" s="74"/>
    </row>
    <row r="653" spans="2:58" x14ac:dyDescent="0.3">
      <c r="B653" t="s">
        <v>1019</v>
      </c>
      <c r="E653" s="74"/>
      <c r="F653" s="74"/>
      <c r="G653" s="74"/>
      <c r="H653" s="74"/>
      <c r="I653" s="74"/>
      <c r="J653" s="74"/>
      <c r="K653" s="74"/>
      <c r="L653" s="74"/>
      <c r="M653" s="74"/>
      <c r="N653" s="74"/>
      <c r="O653" s="74"/>
      <c r="P653" s="74"/>
      <c r="Q653" s="74"/>
      <c r="R653" s="74"/>
      <c r="S653" s="74"/>
      <c r="T653" s="74"/>
      <c r="U653" s="74"/>
      <c r="V653" s="74"/>
      <c r="W653" s="74"/>
      <c r="X653" s="74"/>
      <c r="Y653" s="74"/>
      <c r="Z653" s="74"/>
      <c r="AA653" s="74"/>
      <c r="AB653" s="74"/>
      <c r="AC653" s="74"/>
      <c r="AD653" s="74"/>
      <c r="AE653" s="74"/>
      <c r="AF653" s="74"/>
      <c r="AG653" s="74"/>
      <c r="AH653" s="74"/>
      <c r="AI653" s="74"/>
      <c r="AJ653" s="74"/>
      <c r="AK653" s="74"/>
      <c r="AL653" s="74"/>
      <c r="AM653" s="74"/>
      <c r="AN653" s="74"/>
      <c r="AO653" s="74"/>
      <c r="AP653" s="74"/>
      <c r="AQ653" s="74"/>
      <c r="AR653" s="74"/>
      <c r="AS653" s="74"/>
      <c r="AT653" s="74"/>
      <c r="AU653" s="74"/>
      <c r="AV653" s="74"/>
      <c r="AW653" s="74"/>
      <c r="AX653" s="74"/>
      <c r="AY653" s="74"/>
      <c r="AZ653" s="74"/>
      <c r="BA653" s="74"/>
      <c r="BB653" s="74"/>
      <c r="BC653" s="74"/>
      <c r="BD653" s="74"/>
      <c r="BE653" s="74"/>
      <c r="BF653" s="74"/>
    </row>
    <row r="654" spans="2:58" x14ac:dyDescent="0.3">
      <c r="B654" t="s">
        <v>1019</v>
      </c>
      <c r="E654" s="74"/>
      <c r="F654" s="74"/>
      <c r="G654" s="74"/>
      <c r="H654" s="74"/>
      <c r="I654" s="74"/>
      <c r="J654" s="74"/>
      <c r="K654" s="74"/>
      <c r="L654" s="74"/>
      <c r="M654" s="74"/>
      <c r="N654" s="74"/>
      <c r="O654" s="74"/>
      <c r="P654" s="74"/>
      <c r="Q654" s="74"/>
      <c r="R654" s="74"/>
      <c r="S654" s="74"/>
      <c r="T654" s="74"/>
      <c r="U654" s="74"/>
      <c r="V654" s="74"/>
      <c r="W654" s="74"/>
      <c r="X654" s="74"/>
      <c r="Y654" s="74"/>
      <c r="Z654" s="74"/>
      <c r="AA654" s="74"/>
      <c r="AB654" s="74"/>
      <c r="AC654" s="74"/>
      <c r="AD654" s="74"/>
      <c r="AE654" s="74"/>
      <c r="AF654" s="74"/>
      <c r="AG654" s="74"/>
      <c r="AH654" s="74"/>
      <c r="AI654" s="74"/>
      <c r="AJ654" s="74"/>
      <c r="AK654" s="74"/>
      <c r="AL654" s="74"/>
      <c r="AM654" s="74"/>
      <c r="AN654" s="74"/>
      <c r="AO654" s="74"/>
      <c r="AP654" s="74"/>
      <c r="AQ654" s="74"/>
      <c r="AR654" s="74"/>
      <c r="AS654" s="74"/>
      <c r="AT654" s="74"/>
      <c r="AU654" s="74"/>
      <c r="AV654" s="74"/>
      <c r="AW654" s="74"/>
      <c r="AX654" s="74"/>
      <c r="AY654" s="74"/>
      <c r="AZ654" s="74"/>
      <c r="BA654" s="74"/>
      <c r="BB654" s="74"/>
      <c r="BC654" s="74"/>
      <c r="BD654" s="74"/>
      <c r="BE654" s="74"/>
      <c r="BF654" s="74"/>
    </row>
    <row r="655" spans="2:58" x14ac:dyDescent="0.3">
      <c r="B655" t="s">
        <v>1019</v>
      </c>
      <c r="E655" s="74"/>
      <c r="F655" s="74"/>
      <c r="G655" s="74"/>
      <c r="H655" s="74"/>
      <c r="I655" s="74"/>
      <c r="J655" s="74"/>
      <c r="K655" s="74"/>
      <c r="L655" s="74"/>
      <c r="M655" s="74"/>
      <c r="N655" s="74"/>
      <c r="O655" s="74"/>
      <c r="P655" s="74"/>
      <c r="Q655" s="74"/>
      <c r="R655" s="74"/>
      <c r="S655" s="74"/>
      <c r="T655" s="74"/>
      <c r="U655" s="74"/>
      <c r="V655" s="74"/>
      <c r="W655" s="74"/>
      <c r="X655" s="74"/>
      <c r="Y655" s="74"/>
      <c r="Z655" s="74"/>
      <c r="AA655" s="74"/>
      <c r="AB655" s="74"/>
      <c r="AC655" s="74"/>
      <c r="AD655" s="74"/>
      <c r="AE655" s="74"/>
      <c r="AF655" s="74"/>
      <c r="AG655" s="74"/>
      <c r="AH655" s="74"/>
      <c r="AI655" s="74"/>
      <c r="AJ655" s="74"/>
      <c r="AK655" s="74"/>
      <c r="AL655" s="74"/>
      <c r="AM655" s="74"/>
      <c r="AN655" s="74"/>
      <c r="AO655" s="74"/>
      <c r="AP655" s="74"/>
      <c r="AQ655" s="74"/>
      <c r="AR655" s="74"/>
      <c r="AS655" s="74"/>
      <c r="AT655" s="74"/>
      <c r="AU655" s="74"/>
      <c r="AV655" s="74"/>
      <c r="AW655" s="74"/>
      <c r="AX655" s="74"/>
      <c r="AY655" s="74"/>
      <c r="AZ655" s="74"/>
      <c r="BA655" s="74"/>
      <c r="BB655" s="74"/>
      <c r="BC655" s="74"/>
      <c r="BD655" s="74"/>
      <c r="BE655" s="74"/>
      <c r="BF655" s="74"/>
    </row>
    <row r="656" spans="2:58" x14ac:dyDescent="0.3">
      <c r="B656" t="s">
        <v>1019</v>
      </c>
      <c r="E656" s="74"/>
      <c r="F656" s="74"/>
      <c r="G656" s="74"/>
      <c r="H656" s="74"/>
      <c r="I656" s="74"/>
      <c r="J656" s="74"/>
      <c r="K656" s="74"/>
      <c r="L656" s="74"/>
      <c r="M656" s="74"/>
      <c r="N656" s="74"/>
      <c r="O656" s="74"/>
      <c r="P656" s="74"/>
      <c r="Q656" s="74"/>
      <c r="R656" s="74"/>
      <c r="S656" s="74"/>
      <c r="T656" s="74"/>
      <c r="U656" s="74"/>
      <c r="V656" s="74"/>
      <c r="W656" s="74"/>
      <c r="X656" s="74"/>
      <c r="Y656" s="74"/>
      <c r="Z656" s="74"/>
      <c r="AA656" s="74"/>
      <c r="AB656" s="74"/>
      <c r="AC656" s="74"/>
      <c r="AD656" s="74"/>
      <c r="AE656" s="74"/>
      <c r="AF656" s="74"/>
      <c r="AG656" s="74"/>
      <c r="AH656" s="74"/>
      <c r="AI656" s="74"/>
      <c r="AJ656" s="74"/>
      <c r="AK656" s="74"/>
      <c r="AL656" s="74"/>
      <c r="AM656" s="74"/>
      <c r="AN656" s="74"/>
      <c r="AO656" s="74"/>
      <c r="AP656" s="74"/>
      <c r="AQ656" s="74"/>
      <c r="AR656" s="74"/>
      <c r="AS656" s="74"/>
      <c r="AT656" s="74"/>
      <c r="AU656" s="74"/>
      <c r="AV656" s="74"/>
      <c r="AW656" s="74"/>
      <c r="AX656" s="74"/>
      <c r="AY656" s="74"/>
      <c r="AZ656" s="74"/>
      <c r="BA656" s="74"/>
      <c r="BB656" s="74"/>
      <c r="BC656" s="74"/>
      <c r="BD656" s="74"/>
      <c r="BE656" s="74"/>
      <c r="BF656" s="74"/>
    </row>
    <row r="657" spans="2:58" x14ac:dyDescent="0.3">
      <c r="B657" t="s">
        <v>1019</v>
      </c>
      <c r="E657" s="74"/>
      <c r="F657" s="74"/>
      <c r="G657" s="74"/>
      <c r="H657" s="74"/>
      <c r="I657" s="74"/>
      <c r="J657" s="74"/>
      <c r="K657" s="74"/>
      <c r="L657" s="74"/>
      <c r="M657" s="74"/>
      <c r="N657" s="74"/>
      <c r="O657" s="74"/>
      <c r="P657" s="74"/>
      <c r="Q657" s="74"/>
      <c r="R657" s="74"/>
      <c r="S657" s="74"/>
      <c r="T657" s="74"/>
      <c r="U657" s="74"/>
      <c r="V657" s="74"/>
      <c r="W657" s="74"/>
      <c r="X657" s="74"/>
      <c r="Y657" s="74"/>
      <c r="Z657" s="74"/>
      <c r="AA657" s="74"/>
      <c r="AB657" s="74"/>
      <c r="AC657" s="74"/>
      <c r="AD657" s="74"/>
      <c r="AE657" s="74"/>
      <c r="AF657" s="74"/>
      <c r="AG657" s="74"/>
      <c r="AH657" s="74"/>
      <c r="AI657" s="74"/>
      <c r="AJ657" s="74"/>
      <c r="AK657" s="74"/>
      <c r="AL657" s="74"/>
      <c r="AM657" s="74"/>
      <c r="AN657" s="74"/>
      <c r="AO657" s="74"/>
      <c r="AP657" s="74"/>
      <c r="AQ657" s="74"/>
      <c r="AR657" s="74"/>
      <c r="AS657" s="74"/>
      <c r="AT657" s="74"/>
      <c r="AU657" s="74"/>
      <c r="AV657" s="74"/>
      <c r="AW657" s="74"/>
      <c r="AX657" s="74"/>
      <c r="AY657" s="74"/>
      <c r="AZ657" s="74"/>
      <c r="BA657" s="74"/>
      <c r="BB657" s="74"/>
      <c r="BC657" s="74"/>
      <c r="BD657" s="74"/>
      <c r="BE657" s="74"/>
      <c r="BF657" s="74"/>
    </row>
    <row r="658" spans="2:58" x14ac:dyDescent="0.3">
      <c r="B658" t="s">
        <v>1019</v>
      </c>
      <c r="E658" s="74"/>
      <c r="F658" s="74"/>
      <c r="G658" s="74"/>
      <c r="H658" s="74"/>
      <c r="I658" s="74"/>
      <c r="J658" s="74"/>
      <c r="K658" s="74"/>
      <c r="L658" s="74"/>
      <c r="M658" s="74"/>
      <c r="N658" s="74"/>
      <c r="O658" s="74"/>
      <c r="P658" s="74"/>
      <c r="Q658" s="74"/>
      <c r="R658" s="74"/>
      <c r="S658" s="74"/>
      <c r="T658" s="74"/>
      <c r="U658" s="74"/>
      <c r="V658" s="74"/>
      <c r="W658" s="74"/>
      <c r="X658" s="74"/>
      <c r="Y658" s="74"/>
      <c r="Z658" s="74"/>
      <c r="AA658" s="74"/>
      <c r="AB658" s="74"/>
      <c r="AC658" s="74"/>
      <c r="AD658" s="74"/>
      <c r="AE658" s="74"/>
      <c r="AF658" s="74"/>
      <c r="AG658" s="74"/>
      <c r="AH658" s="74"/>
      <c r="AI658" s="74"/>
      <c r="AJ658" s="74"/>
      <c r="AK658" s="74"/>
      <c r="AL658" s="74"/>
      <c r="AM658" s="74"/>
      <c r="AN658" s="74"/>
      <c r="AO658" s="74"/>
      <c r="AP658" s="74"/>
      <c r="AQ658" s="74"/>
      <c r="AR658" s="74"/>
      <c r="AS658" s="74"/>
      <c r="AT658" s="74"/>
      <c r="AU658" s="74"/>
      <c r="AV658" s="74"/>
      <c r="AW658" s="74"/>
      <c r="AX658" s="74"/>
      <c r="AY658" s="74"/>
      <c r="AZ658" s="74"/>
      <c r="BA658" s="74"/>
      <c r="BB658" s="74"/>
      <c r="BC658" s="74"/>
      <c r="BD658" s="74"/>
      <c r="BE658" s="74"/>
      <c r="BF658" s="74"/>
    </row>
    <row r="659" spans="2:58" x14ac:dyDescent="0.3">
      <c r="B659" t="s">
        <v>1019</v>
      </c>
      <c r="E659" s="74"/>
      <c r="F659" s="74"/>
      <c r="G659" s="74"/>
      <c r="H659" s="74"/>
      <c r="I659" s="74"/>
      <c r="J659" s="74"/>
      <c r="K659" s="74"/>
      <c r="L659" s="74"/>
      <c r="M659" s="74"/>
      <c r="N659" s="74"/>
      <c r="O659" s="74"/>
      <c r="P659" s="74"/>
      <c r="Q659" s="74"/>
      <c r="R659" s="74"/>
      <c r="S659" s="74"/>
      <c r="T659" s="74"/>
      <c r="U659" s="74"/>
      <c r="V659" s="74"/>
      <c r="W659" s="74"/>
      <c r="X659" s="74"/>
      <c r="Y659" s="74"/>
      <c r="Z659" s="74"/>
      <c r="AA659" s="74"/>
      <c r="AB659" s="74"/>
      <c r="AC659" s="74"/>
      <c r="AD659" s="74"/>
      <c r="AE659" s="74"/>
      <c r="AF659" s="74"/>
      <c r="AG659" s="74"/>
      <c r="AH659" s="74"/>
      <c r="AI659" s="74"/>
      <c r="AJ659" s="74"/>
      <c r="AK659" s="74"/>
      <c r="AL659" s="74"/>
      <c r="AM659" s="74"/>
      <c r="AN659" s="74"/>
      <c r="AO659" s="74"/>
      <c r="AP659" s="74"/>
      <c r="AQ659" s="74"/>
      <c r="AR659" s="74"/>
      <c r="AS659" s="74"/>
      <c r="AT659" s="74"/>
      <c r="AU659" s="74"/>
      <c r="AV659" s="74"/>
      <c r="AW659" s="74"/>
      <c r="AX659" s="74"/>
      <c r="AY659" s="74"/>
      <c r="AZ659" s="74"/>
      <c r="BA659" s="74"/>
      <c r="BB659" s="74"/>
      <c r="BC659" s="74"/>
      <c r="BD659" s="74"/>
      <c r="BE659" s="74"/>
      <c r="BF659" s="74"/>
    </row>
    <row r="660" spans="2:58" x14ac:dyDescent="0.3">
      <c r="B660" t="s">
        <v>1019</v>
      </c>
      <c r="E660" s="74"/>
      <c r="F660" s="74"/>
      <c r="G660" s="74"/>
      <c r="H660" s="74"/>
      <c r="I660" s="74"/>
      <c r="J660" s="74"/>
      <c r="K660" s="74"/>
      <c r="L660" s="74"/>
      <c r="M660" s="74"/>
      <c r="N660" s="74"/>
      <c r="O660" s="74"/>
      <c r="P660" s="74"/>
      <c r="Q660" s="74"/>
      <c r="R660" s="74"/>
      <c r="S660" s="74"/>
      <c r="T660" s="74"/>
      <c r="U660" s="74"/>
      <c r="V660" s="74"/>
      <c r="W660" s="74"/>
      <c r="X660" s="74"/>
      <c r="Y660" s="74"/>
      <c r="Z660" s="74"/>
      <c r="AA660" s="74"/>
      <c r="AB660" s="74"/>
      <c r="AC660" s="74"/>
      <c r="AD660" s="74"/>
      <c r="AE660" s="74"/>
      <c r="AF660" s="74"/>
      <c r="AG660" s="74"/>
      <c r="AH660" s="74"/>
      <c r="AI660" s="74"/>
      <c r="AJ660" s="74"/>
      <c r="AK660" s="74"/>
      <c r="AL660" s="74"/>
      <c r="AM660" s="74"/>
      <c r="AN660" s="74"/>
      <c r="AO660" s="74"/>
      <c r="AP660" s="74"/>
      <c r="AQ660" s="74"/>
      <c r="AR660" s="74"/>
      <c r="AS660" s="74"/>
      <c r="AT660" s="74"/>
      <c r="AU660" s="74"/>
      <c r="AV660" s="74"/>
      <c r="AW660" s="74"/>
      <c r="AX660" s="74"/>
      <c r="AY660" s="74"/>
      <c r="AZ660" s="74"/>
      <c r="BA660" s="74"/>
      <c r="BB660" s="74"/>
      <c r="BC660" s="74"/>
      <c r="BD660" s="74"/>
      <c r="BE660" s="74"/>
      <c r="BF660" s="74"/>
    </row>
    <row r="661" spans="2:58" x14ac:dyDescent="0.3">
      <c r="B661" t="s">
        <v>1019</v>
      </c>
      <c r="E661" s="74"/>
      <c r="F661" s="74"/>
      <c r="G661" s="74"/>
      <c r="H661" s="74"/>
      <c r="I661" s="74"/>
      <c r="J661" s="74"/>
      <c r="K661" s="74"/>
      <c r="L661" s="74"/>
      <c r="M661" s="74"/>
      <c r="N661" s="74"/>
      <c r="O661" s="74"/>
      <c r="P661" s="74"/>
      <c r="Q661" s="74"/>
      <c r="R661" s="74"/>
      <c r="S661" s="74"/>
      <c r="T661" s="74"/>
      <c r="U661" s="74"/>
      <c r="V661" s="74"/>
      <c r="W661" s="74"/>
      <c r="X661" s="74"/>
      <c r="Y661" s="74"/>
      <c r="Z661" s="74"/>
      <c r="AA661" s="74"/>
      <c r="AB661" s="74"/>
      <c r="AC661" s="74"/>
      <c r="AD661" s="74"/>
      <c r="AE661" s="74"/>
      <c r="AF661" s="74"/>
      <c r="AG661" s="74"/>
      <c r="AH661" s="74"/>
      <c r="AI661" s="74"/>
      <c r="AJ661" s="74"/>
      <c r="AK661" s="74"/>
      <c r="AL661" s="74"/>
      <c r="AM661" s="74"/>
      <c r="AN661" s="74"/>
      <c r="AO661" s="74"/>
      <c r="AP661" s="74"/>
      <c r="AQ661" s="74"/>
      <c r="AR661" s="74"/>
      <c r="AS661" s="74"/>
      <c r="AT661" s="74"/>
      <c r="AU661" s="74"/>
      <c r="AV661" s="74"/>
      <c r="AW661" s="74"/>
      <c r="AX661" s="74"/>
      <c r="AY661" s="74"/>
      <c r="AZ661" s="74"/>
      <c r="BA661" s="74"/>
      <c r="BB661" s="74"/>
      <c r="BC661" s="74"/>
      <c r="BD661" s="74"/>
      <c r="BE661" s="74"/>
      <c r="BF661" s="74"/>
    </row>
    <row r="662" spans="2:58" x14ac:dyDescent="0.3">
      <c r="B662" t="s">
        <v>1019</v>
      </c>
      <c r="E662" s="74"/>
      <c r="F662" s="74"/>
      <c r="G662" s="74"/>
      <c r="H662" s="74"/>
      <c r="I662" s="74"/>
      <c r="J662" s="74"/>
      <c r="K662" s="74"/>
      <c r="L662" s="74"/>
      <c r="M662" s="74"/>
      <c r="N662" s="74"/>
      <c r="O662" s="74"/>
      <c r="P662" s="74"/>
      <c r="Q662" s="74"/>
      <c r="R662" s="74"/>
      <c r="S662" s="74"/>
      <c r="T662" s="74"/>
      <c r="U662" s="74"/>
      <c r="V662" s="74"/>
      <c r="W662" s="74"/>
      <c r="X662" s="74"/>
      <c r="Y662" s="74"/>
      <c r="Z662" s="74"/>
      <c r="AA662" s="74"/>
      <c r="AB662" s="74"/>
      <c r="AC662" s="74"/>
      <c r="AD662" s="74"/>
      <c r="AE662" s="74"/>
      <c r="AF662" s="74"/>
      <c r="AG662" s="74"/>
      <c r="AH662" s="74"/>
      <c r="AI662" s="74"/>
      <c r="AJ662" s="74"/>
      <c r="AK662" s="74"/>
      <c r="AL662" s="74"/>
      <c r="AM662" s="74"/>
      <c r="AN662" s="74"/>
      <c r="AO662" s="74"/>
      <c r="AP662" s="74"/>
      <c r="AQ662" s="74"/>
      <c r="AR662" s="74"/>
      <c r="AS662" s="74"/>
      <c r="AT662" s="74"/>
      <c r="AU662" s="74"/>
      <c r="AV662" s="74"/>
      <c r="AW662" s="74"/>
      <c r="AX662" s="74"/>
      <c r="AY662" s="74"/>
      <c r="AZ662" s="74"/>
      <c r="BA662" s="74"/>
      <c r="BB662" s="74"/>
      <c r="BC662" s="74"/>
      <c r="BD662" s="74"/>
      <c r="BE662" s="74"/>
      <c r="BF662" s="74"/>
    </row>
    <row r="663" spans="2:58" x14ac:dyDescent="0.3">
      <c r="B663" t="s">
        <v>1019</v>
      </c>
      <c r="E663" s="74"/>
      <c r="F663" s="74"/>
      <c r="G663" s="74"/>
      <c r="H663" s="74"/>
      <c r="I663" s="74"/>
      <c r="J663" s="74"/>
      <c r="K663" s="74"/>
      <c r="L663" s="74"/>
      <c r="M663" s="74"/>
      <c r="N663" s="74"/>
      <c r="O663" s="74"/>
      <c r="P663" s="74"/>
      <c r="Q663" s="74"/>
      <c r="R663" s="74"/>
      <c r="S663" s="74"/>
      <c r="T663" s="74"/>
      <c r="U663" s="74"/>
      <c r="V663" s="74"/>
      <c r="W663" s="74"/>
      <c r="X663" s="74"/>
      <c r="Y663" s="74"/>
      <c r="Z663" s="74"/>
      <c r="AA663" s="74"/>
      <c r="AB663" s="74"/>
      <c r="AC663" s="74"/>
      <c r="AD663" s="74"/>
      <c r="AE663" s="74"/>
      <c r="AF663" s="74"/>
      <c r="AG663" s="74"/>
      <c r="AH663" s="74"/>
      <c r="AI663" s="74"/>
      <c r="AJ663" s="74"/>
      <c r="AK663" s="74"/>
      <c r="AL663" s="74"/>
      <c r="AM663" s="74"/>
      <c r="AN663" s="74"/>
      <c r="AO663" s="74"/>
      <c r="AP663" s="74"/>
      <c r="AQ663" s="74"/>
      <c r="AR663" s="74"/>
      <c r="AS663" s="74"/>
      <c r="AT663" s="74"/>
      <c r="AU663" s="74"/>
      <c r="AV663" s="74"/>
      <c r="AW663" s="74"/>
      <c r="AX663" s="74"/>
      <c r="AY663" s="74"/>
      <c r="AZ663" s="74"/>
      <c r="BA663" s="74"/>
      <c r="BB663" s="74"/>
      <c r="BC663" s="74"/>
      <c r="BD663" s="74"/>
      <c r="BE663" s="74"/>
      <c r="BF663" s="74"/>
    </row>
    <row r="664" spans="2:58" x14ac:dyDescent="0.3">
      <c r="B664" t="s">
        <v>1019</v>
      </c>
      <c r="E664" s="74"/>
      <c r="F664" s="74"/>
      <c r="G664" s="74"/>
      <c r="H664" s="74"/>
      <c r="I664" s="74"/>
      <c r="J664" s="74"/>
      <c r="K664" s="74"/>
      <c r="L664" s="74"/>
      <c r="M664" s="74"/>
      <c r="N664" s="74"/>
      <c r="O664" s="74"/>
      <c r="P664" s="74"/>
      <c r="Q664" s="74"/>
      <c r="R664" s="74"/>
      <c r="S664" s="74"/>
      <c r="T664" s="74"/>
      <c r="U664" s="74"/>
      <c r="V664" s="74"/>
      <c r="W664" s="74"/>
      <c r="X664" s="74"/>
      <c r="Y664" s="74"/>
      <c r="Z664" s="74"/>
      <c r="AA664" s="74"/>
      <c r="AB664" s="74"/>
      <c r="AC664" s="74"/>
      <c r="AD664" s="74"/>
      <c r="AE664" s="74"/>
      <c r="AF664" s="74"/>
      <c r="AG664" s="74"/>
      <c r="AH664" s="74"/>
      <c r="AI664" s="74"/>
      <c r="AJ664" s="74"/>
      <c r="AK664" s="74"/>
      <c r="AL664" s="74"/>
      <c r="AM664" s="74"/>
      <c r="AN664" s="74"/>
      <c r="AO664" s="74"/>
      <c r="AP664" s="74"/>
      <c r="AQ664" s="74"/>
      <c r="AR664" s="74"/>
      <c r="AS664" s="74"/>
      <c r="AT664" s="74"/>
      <c r="AU664" s="74"/>
      <c r="AV664" s="74"/>
      <c r="AW664" s="74"/>
      <c r="AX664" s="74"/>
      <c r="AY664" s="74"/>
      <c r="AZ664" s="74"/>
      <c r="BA664" s="74"/>
      <c r="BB664" s="74"/>
      <c r="BC664" s="74"/>
      <c r="BD664" s="74"/>
      <c r="BE664" s="74"/>
      <c r="BF664" s="74"/>
    </row>
    <row r="665" spans="2:58" x14ac:dyDescent="0.3">
      <c r="B665" t="s">
        <v>1019</v>
      </c>
      <c r="E665" s="74"/>
      <c r="F665" s="74"/>
      <c r="G665" s="74"/>
      <c r="H665" s="74"/>
      <c r="I665" s="74"/>
      <c r="J665" s="74"/>
      <c r="K665" s="74"/>
      <c r="L665" s="74"/>
      <c r="M665" s="74"/>
      <c r="N665" s="74"/>
      <c r="O665" s="74"/>
      <c r="P665" s="74"/>
      <c r="Q665" s="74"/>
      <c r="R665" s="74"/>
      <c r="S665" s="74"/>
      <c r="T665" s="74"/>
      <c r="U665" s="74"/>
      <c r="V665" s="74"/>
      <c r="W665" s="74"/>
      <c r="X665" s="74"/>
      <c r="Y665" s="74"/>
      <c r="Z665" s="74"/>
      <c r="AA665" s="74"/>
      <c r="AB665" s="74"/>
      <c r="AC665" s="74"/>
      <c r="AD665" s="74"/>
      <c r="AE665" s="74"/>
      <c r="AF665" s="74"/>
      <c r="AG665" s="74"/>
      <c r="AH665" s="74"/>
      <c r="AI665" s="74"/>
      <c r="AJ665" s="74"/>
      <c r="AK665" s="74"/>
      <c r="AL665" s="74"/>
      <c r="AM665" s="74"/>
      <c r="AN665" s="74"/>
      <c r="AO665" s="74"/>
      <c r="AP665" s="74"/>
      <c r="AQ665" s="74"/>
      <c r="AR665" s="74"/>
      <c r="AS665" s="74"/>
      <c r="AT665" s="74"/>
      <c r="AU665" s="74"/>
      <c r="AV665" s="74"/>
      <c r="AW665" s="74"/>
      <c r="AX665" s="74"/>
      <c r="AY665" s="74"/>
      <c r="AZ665" s="74"/>
      <c r="BA665" s="74"/>
      <c r="BB665" s="74"/>
      <c r="BC665" s="74"/>
      <c r="BD665" s="74"/>
      <c r="BE665" s="74"/>
      <c r="BF665" s="74"/>
    </row>
    <row r="666" spans="2:58" x14ac:dyDescent="0.3">
      <c r="B666" t="s">
        <v>1019</v>
      </c>
      <c r="E666" s="74"/>
      <c r="F666" s="74"/>
      <c r="G666" s="74"/>
      <c r="H666" s="74"/>
      <c r="I666" s="74"/>
      <c r="J666" s="74"/>
      <c r="K666" s="74"/>
      <c r="L666" s="74"/>
      <c r="M666" s="74"/>
      <c r="N666" s="74"/>
      <c r="O666" s="74"/>
      <c r="P666" s="74"/>
      <c r="Q666" s="74"/>
      <c r="R666" s="74"/>
      <c r="S666" s="74"/>
      <c r="T666" s="74"/>
      <c r="U666" s="74"/>
      <c r="V666" s="74"/>
      <c r="W666" s="74"/>
      <c r="X666" s="74"/>
      <c r="Y666" s="74"/>
      <c r="Z666" s="74"/>
      <c r="AA666" s="74"/>
      <c r="AB666" s="74"/>
      <c r="AC666" s="74"/>
      <c r="AD666" s="74"/>
      <c r="AE666" s="74"/>
      <c r="AF666" s="74"/>
      <c r="AG666" s="74"/>
      <c r="AH666" s="74"/>
      <c r="AI666" s="74"/>
      <c r="AJ666" s="74"/>
      <c r="AK666" s="74"/>
      <c r="AL666" s="74"/>
      <c r="AM666" s="74"/>
      <c r="AN666" s="74"/>
      <c r="AO666" s="74"/>
      <c r="AP666" s="74"/>
      <c r="AQ666" s="74"/>
      <c r="AR666" s="74"/>
      <c r="AS666" s="74"/>
      <c r="AT666" s="74"/>
      <c r="AU666" s="74"/>
      <c r="AV666" s="74"/>
      <c r="AW666" s="74"/>
      <c r="AX666" s="74"/>
      <c r="AY666" s="74"/>
      <c r="AZ666" s="74"/>
      <c r="BA666" s="74"/>
      <c r="BB666" s="74"/>
      <c r="BC666" s="74"/>
      <c r="BD666" s="74"/>
      <c r="BE666" s="74"/>
      <c r="BF666" s="74"/>
    </row>
    <row r="667" spans="2:58" x14ac:dyDescent="0.3">
      <c r="B667" t="s">
        <v>1019</v>
      </c>
      <c r="E667" s="74"/>
      <c r="F667" s="74"/>
      <c r="G667" s="74"/>
      <c r="H667" s="74"/>
      <c r="I667" s="74"/>
      <c r="J667" s="74"/>
      <c r="K667" s="74"/>
      <c r="L667" s="74"/>
      <c r="M667" s="74"/>
      <c r="N667" s="74"/>
      <c r="O667" s="74"/>
      <c r="P667" s="74"/>
      <c r="Q667" s="74"/>
      <c r="R667" s="74"/>
      <c r="S667" s="74"/>
      <c r="T667" s="74"/>
      <c r="U667" s="74"/>
      <c r="V667" s="74"/>
      <c r="W667" s="74"/>
      <c r="X667" s="74"/>
      <c r="Y667" s="74"/>
      <c r="Z667" s="74"/>
      <c r="AA667" s="74"/>
      <c r="AB667" s="74"/>
      <c r="AC667" s="74"/>
      <c r="AD667" s="74"/>
      <c r="AE667" s="74"/>
      <c r="AF667" s="74"/>
      <c r="AG667" s="74"/>
      <c r="AH667" s="74"/>
      <c r="AI667" s="74"/>
      <c r="AJ667" s="74"/>
      <c r="AK667" s="74"/>
      <c r="AL667" s="74"/>
      <c r="AM667" s="74"/>
      <c r="AN667" s="74"/>
      <c r="AO667" s="74"/>
      <c r="AP667" s="74"/>
      <c r="AQ667" s="74"/>
      <c r="AR667" s="74"/>
      <c r="AS667" s="74"/>
      <c r="AT667" s="74"/>
      <c r="AU667" s="74"/>
      <c r="AV667" s="74"/>
      <c r="AW667" s="74"/>
      <c r="AX667" s="74"/>
      <c r="AY667" s="74"/>
      <c r="AZ667" s="74"/>
      <c r="BA667" s="74"/>
      <c r="BB667" s="74"/>
      <c r="BC667" s="74"/>
      <c r="BD667" s="74"/>
      <c r="BE667" s="74"/>
      <c r="BF667" s="74"/>
    </row>
    <row r="668" spans="2:58" x14ac:dyDescent="0.3">
      <c r="B668" t="s">
        <v>1019</v>
      </c>
      <c r="E668" s="74"/>
      <c r="F668" s="74"/>
      <c r="G668" s="74"/>
      <c r="H668" s="74"/>
      <c r="I668" s="74"/>
      <c r="J668" s="74"/>
      <c r="K668" s="74"/>
      <c r="L668" s="74"/>
      <c r="M668" s="74"/>
      <c r="N668" s="74"/>
      <c r="O668" s="74"/>
      <c r="P668" s="74"/>
      <c r="Q668" s="74"/>
      <c r="R668" s="74"/>
      <c r="S668" s="74"/>
      <c r="T668" s="74"/>
      <c r="U668" s="74"/>
      <c r="V668" s="74"/>
      <c r="W668" s="74"/>
      <c r="X668" s="74"/>
      <c r="Y668" s="74"/>
      <c r="Z668" s="74"/>
      <c r="AA668" s="74"/>
      <c r="AB668" s="74"/>
      <c r="AC668" s="74"/>
      <c r="AD668" s="74"/>
      <c r="AE668" s="74"/>
      <c r="AF668" s="74"/>
      <c r="AG668" s="74"/>
      <c r="AH668" s="74"/>
      <c r="AI668" s="74"/>
      <c r="AJ668" s="74"/>
      <c r="AK668" s="74"/>
      <c r="AL668" s="74"/>
      <c r="AM668" s="74"/>
      <c r="AN668" s="74"/>
      <c r="AO668" s="74"/>
      <c r="AP668" s="74"/>
      <c r="AQ668" s="74"/>
      <c r="AR668" s="74"/>
      <c r="AS668" s="74"/>
      <c r="AT668" s="74"/>
      <c r="AU668" s="74"/>
      <c r="AV668" s="74"/>
      <c r="AW668" s="74"/>
      <c r="AX668" s="74"/>
      <c r="AY668" s="74"/>
      <c r="AZ668" s="74"/>
      <c r="BA668" s="74"/>
      <c r="BB668" s="74"/>
      <c r="BC668" s="74"/>
      <c r="BD668" s="74"/>
      <c r="BE668" s="74"/>
      <c r="BF668" s="74"/>
    </row>
    <row r="669" spans="2:58" x14ac:dyDescent="0.3">
      <c r="B669" t="s">
        <v>1019</v>
      </c>
      <c r="E669" s="74"/>
      <c r="F669" s="74"/>
      <c r="G669" s="74"/>
      <c r="H669" s="74"/>
      <c r="I669" s="74"/>
      <c r="J669" s="74"/>
      <c r="K669" s="74"/>
      <c r="L669" s="74"/>
      <c r="M669" s="74"/>
      <c r="N669" s="74"/>
      <c r="O669" s="74"/>
      <c r="P669" s="74"/>
      <c r="Q669" s="74"/>
      <c r="R669" s="74"/>
      <c r="S669" s="74"/>
      <c r="T669" s="74"/>
      <c r="U669" s="74"/>
      <c r="V669" s="74"/>
      <c r="W669" s="74"/>
      <c r="X669" s="74"/>
      <c r="Y669" s="74"/>
      <c r="Z669" s="74"/>
      <c r="AA669" s="74"/>
      <c r="AB669" s="74"/>
      <c r="AC669" s="74"/>
      <c r="AD669" s="74"/>
      <c r="AE669" s="74"/>
      <c r="AF669" s="74"/>
      <c r="AG669" s="74"/>
      <c r="AH669" s="74"/>
      <c r="AI669" s="74"/>
      <c r="AJ669" s="74"/>
      <c r="AK669" s="74"/>
      <c r="AL669" s="74"/>
      <c r="AM669" s="74"/>
      <c r="AN669" s="74"/>
      <c r="AO669" s="74"/>
      <c r="AP669" s="74"/>
      <c r="AQ669" s="74"/>
      <c r="AR669" s="74"/>
      <c r="AS669" s="74"/>
      <c r="AT669" s="74"/>
      <c r="AU669" s="74"/>
      <c r="AV669" s="74"/>
      <c r="AW669" s="74"/>
      <c r="AX669" s="74"/>
      <c r="AY669" s="74"/>
      <c r="AZ669" s="74"/>
      <c r="BA669" s="74"/>
      <c r="BB669" s="74"/>
      <c r="BC669" s="74"/>
      <c r="BD669" s="74"/>
      <c r="BE669" s="74"/>
      <c r="BF669" s="74"/>
    </row>
    <row r="670" spans="2:58" x14ac:dyDescent="0.3">
      <c r="B670" t="s">
        <v>1019</v>
      </c>
      <c r="E670" s="74"/>
      <c r="F670" s="74"/>
      <c r="G670" s="74"/>
      <c r="H670" s="74"/>
      <c r="I670" s="74"/>
      <c r="J670" s="74"/>
      <c r="K670" s="74"/>
      <c r="L670" s="74"/>
      <c r="M670" s="74"/>
      <c r="N670" s="74"/>
      <c r="O670" s="74"/>
      <c r="P670" s="74"/>
      <c r="Q670" s="74"/>
      <c r="R670" s="74"/>
      <c r="S670" s="74"/>
      <c r="T670" s="74"/>
      <c r="U670" s="74"/>
      <c r="V670" s="74"/>
      <c r="W670" s="74"/>
      <c r="X670" s="74"/>
      <c r="Y670" s="74"/>
      <c r="Z670" s="74"/>
      <c r="AA670" s="74"/>
      <c r="AB670" s="74"/>
      <c r="AC670" s="74"/>
      <c r="AD670" s="74"/>
      <c r="AE670" s="74"/>
      <c r="AF670" s="74"/>
      <c r="AG670" s="74"/>
      <c r="AH670" s="74"/>
      <c r="AI670" s="74"/>
      <c r="AJ670" s="74"/>
      <c r="AK670" s="74"/>
      <c r="AL670" s="74"/>
      <c r="AM670" s="74"/>
      <c r="AN670" s="74"/>
      <c r="AO670" s="74"/>
      <c r="AP670" s="74"/>
      <c r="AQ670" s="74"/>
      <c r="AR670" s="74"/>
      <c r="AS670" s="74"/>
      <c r="AT670" s="74"/>
      <c r="AU670" s="74"/>
      <c r="AV670" s="74"/>
      <c r="AW670" s="74"/>
      <c r="AX670" s="74"/>
      <c r="AY670" s="74"/>
      <c r="AZ670" s="74"/>
      <c r="BA670" s="74"/>
      <c r="BB670" s="74"/>
      <c r="BC670" s="74"/>
      <c r="BD670" s="74"/>
      <c r="BE670" s="74"/>
      <c r="BF670" s="74"/>
    </row>
    <row r="671" spans="2:58" x14ac:dyDescent="0.3">
      <c r="B671" t="s">
        <v>1019</v>
      </c>
      <c r="E671" s="74"/>
      <c r="F671" s="74"/>
      <c r="G671" s="74"/>
      <c r="H671" s="74"/>
      <c r="I671" s="74"/>
      <c r="J671" s="74"/>
      <c r="K671" s="74"/>
      <c r="L671" s="74"/>
      <c r="M671" s="74"/>
      <c r="N671" s="74"/>
      <c r="O671" s="74"/>
      <c r="P671" s="74"/>
      <c r="Q671" s="74"/>
      <c r="R671" s="74"/>
      <c r="S671" s="74"/>
      <c r="T671" s="74"/>
      <c r="U671" s="74"/>
      <c r="V671" s="74"/>
      <c r="W671" s="74"/>
      <c r="X671" s="74"/>
      <c r="Y671" s="74"/>
      <c r="Z671" s="74"/>
      <c r="AA671" s="74"/>
      <c r="AB671" s="74"/>
      <c r="AC671" s="74"/>
      <c r="AD671" s="74"/>
      <c r="AE671" s="74"/>
      <c r="AF671" s="74"/>
      <c r="AG671" s="74"/>
      <c r="AH671" s="74"/>
      <c r="AI671" s="74"/>
      <c r="AJ671" s="74"/>
      <c r="AK671" s="74"/>
      <c r="AL671" s="74"/>
      <c r="AM671" s="74"/>
      <c r="AN671" s="74"/>
      <c r="AO671" s="74"/>
      <c r="AP671" s="74"/>
      <c r="AQ671" s="74"/>
      <c r="AR671" s="74"/>
      <c r="AS671" s="74"/>
      <c r="AT671" s="74"/>
      <c r="AU671" s="74"/>
      <c r="AV671" s="74"/>
      <c r="AW671" s="74"/>
      <c r="AX671" s="74"/>
      <c r="AY671" s="74"/>
      <c r="AZ671" s="74"/>
      <c r="BA671" s="74"/>
      <c r="BB671" s="74"/>
      <c r="BC671" s="74"/>
      <c r="BD671" s="74"/>
      <c r="BE671" s="74"/>
      <c r="BF671" s="74"/>
    </row>
    <row r="672" spans="2:58" x14ac:dyDescent="0.3">
      <c r="B672" t="s">
        <v>1019</v>
      </c>
      <c r="E672" s="74"/>
      <c r="F672" s="74"/>
      <c r="G672" s="74"/>
      <c r="H672" s="74"/>
      <c r="I672" s="74"/>
      <c r="J672" s="74"/>
      <c r="K672" s="74"/>
      <c r="L672" s="74"/>
      <c r="M672" s="74"/>
      <c r="N672" s="74"/>
      <c r="O672" s="74"/>
      <c r="P672" s="74"/>
      <c r="Q672" s="74"/>
      <c r="R672" s="74"/>
      <c r="S672" s="74"/>
      <c r="T672" s="74"/>
      <c r="U672" s="74"/>
      <c r="V672" s="74"/>
      <c r="W672" s="74"/>
      <c r="X672" s="74"/>
      <c r="Y672" s="74"/>
      <c r="Z672" s="74"/>
      <c r="AA672" s="74"/>
      <c r="AB672" s="74"/>
      <c r="AC672" s="74"/>
      <c r="AD672" s="74"/>
      <c r="AE672" s="74"/>
      <c r="AF672" s="74"/>
      <c r="AG672" s="74"/>
      <c r="AH672" s="74"/>
      <c r="AI672" s="74"/>
      <c r="AJ672" s="74"/>
      <c r="AK672" s="74"/>
      <c r="AL672" s="74"/>
      <c r="AM672" s="74"/>
      <c r="AN672" s="74"/>
      <c r="AO672" s="74"/>
      <c r="AP672" s="74"/>
      <c r="AQ672" s="74"/>
      <c r="AR672" s="74"/>
      <c r="AS672" s="74"/>
      <c r="AT672" s="74"/>
      <c r="AU672" s="74"/>
      <c r="AV672" s="74"/>
      <c r="AW672" s="74"/>
      <c r="AX672" s="74"/>
      <c r="AY672" s="74"/>
      <c r="AZ672" s="74"/>
      <c r="BA672" s="74"/>
      <c r="BB672" s="74"/>
      <c r="BC672" s="74"/>
      <c r="BD672" s="74"/>
      <c r="BE672" s="74"/>
      <c r="BF672" s="74"/>
    </row>
    <row r="673" spans="2:58" x14ac:dyDescent="0.3">
      <c r="B673" t="s">
        <v>1019</v>
      </c>
      <c r="E673" s="74"/>
      <c r="F673" s="74"/>
      <c r="G673" s="74"/>
      <c r="H673" s="74"/>
      <c r="I673" s="74"/>
      <c r="J673" s="74"/>
      <c r="K673" s="74"/>
      <c r="L673" s="74"/>
      <c r="M673" s="74"/>
      <c r="N673" s="74"/>
      <c r="O673" s="74"/>
      <c r="P673" s="74"/>
      <c r="Q673" s="74"/>
      <c r="R673" s="74"/>
      <c r="S673" s="74"/>
      <c r="T673" s="74"/>
      <c r="U673" s="74"/>
      <c r="V673" s="74"/>
      <c r="W673" s="74"/>
      <c r="X673" s="74"/>
      <c r="Y673" s="74"/>
      <c r="Z673" s="74"/>
      <c r="AA673" s="74"/>
      <c r="AB673" s="74"/>
      <c r="AC673" s="74"/>
      <c r="AD673" s="74"/>
      <c r="AE673" s="74"/>
      <c r="AF673" s="74"/>
      <c r="AG673" s="74"/>
      <c r="AH673" s="74"/>
      <c r="AI673" s="74"/>
      <c r="AJ673" s="74"/>
      <c r="AK673" s="74"/>
      <c r="AL673" s="74"/>
      <c r="AM673" s="74"/>
      <c r="AN673" s="74"/>
      <c r="AO673" s="74"/>
      <c r="AP673" s="74"/>
      <c r="AQ673" s="74"/>
      <c r="AR673" s="74"/>
      <c r="AS673" s="74"/>
      <c r="AT673" s="74"/>
      <c r="AU673" s="74"/>
      <c r="AV673" s="74"/>
      <c r="AW673" s="74"/>
      <c r="AX673" s="74"/>
      <c r="AY673" s="74"/>
      <c r="AZ673" s="74"/>
      <c r="BA673" s="74"/>
      <c r="BB673" s="74"/>
      <c r="BC673" s="74"/>
      <c r="BD673" s="74"/>
      <c r="BE673" s="74"/>
      <c r="BF673" s="74"/>
    </row>
    <row r="674" spans="2:58" x14ac:dyDescent="0.3">
      <c r="B674" t="s">
        <v>1019</v>
      </c>
      <c r="E674" s="74"/>
      <c r="F674" s="74"/>
      <c r="G674" s="74"/>
      <c r="H674" s="74"/>
      <c r="I674" s="74"/>
      <c r="J674" s="74"/>
      <c r="K674" s="74"/>
      <c r="L674" s="74"/>
      <c r="M674" s="74"/>
      <c r="N674" s="74"/>
      <c r="O674" s="74"/>
      <c r="P674" s="74"/>
      <c r="Q674" s="74"/>
      <c r="R674" s="74"/>
      <c r="S674" s="74"/>
      <c r="T674" s="74"/>
      <c r="U674" s="74"/>
      <c r="V674" s="74"/>
      <c r="W674" s="74"/>
      <c r="X674" s="74"/>
      <c r="Y674" s="74"/>
      <c r="Z674" s="74"/>
      <c r="AA674" s="74"/>
      <c r="AB674" s="74"/>
      <c r="AC674" s="74"/>
      <c r="AD674" s="74"/>
      <c r="AE674" s="74"/>
      <c r="AF674" s="74"/>
      <c r="AG674" s="74"/>
      <c r="AH674" s="74"/>
      <c r="AI674" s="74"/>
      <c r="AJ674" s="74"/>
      <c r="AK674" s="74"/>
      <c r="AL674" s="74"/>
      <c r="AM674" s="74"/>
      <c r="AN674" s="74"/>
      <c r="AO674" s="74"/>
      <c r="AP674" s="74"/>
      <c r="AQ674" s="74"/>
      <c r="AR674" s="74"/>
      <c r="AS674" s="74"/>
      <c r="AT674" s="74"/>
      <c r="AU674" s="74"/>
      <c r="AV674" s="74"/>
      <c r="AW674" s="74"/>
      <c r="AX674" s="74"/>
      <c r="AY674" s="74"/>
      <c r="AZ674" s="74"/>
      <c r="BA674" s="74"/>
      <c r="BB674" s="74"/>
      <c r="BC674" s="74"/>
      <c r="BD674" s="74"/>
      <c r="BE674" s="74"/>
      <c r="BF674" s="74"/>
    </row>
    <row r="675" spans="2:58" x14ac:dyDescent="0.3">
      <c r="B675" t="s">
        <v>1019</v>
      </c>
      <c r="E675" s="74"/>
      <c r="F675" s="74"/>
      <c r="G675" s="74"/>
      <c r="H675" s="74"/>
      <c r="I675" s="74"/>
      <c r="J675" s="74"/>
      <c r="K675" s="74"/>
      <c r="L675" s="74"/>
      <c r="M675" s="74"/>
      <c r="N675" s="74"/>
      <c r="O675" s="74"/>
      <c r="P675" s="74"/>
      <c r="Q675" s="74"/>
      <c r="R675" s="74"/>
      <c r="S675" s="74"/>
      <c r="T675" s="74"/>
      <c r="U675" s="74"/>
      <c r="V675" s="74"/>
      <c r="W675" s="74"/>
      <c r="X675" s="74"/>
      <c r="Y675" s="74"/>
      <c r="Z675" s="74"/>
      <c r="AA675" s="74"/>
      <c r="AB675" s="74"/>
      <c r="AC675" s="74"/>
      <c r="AD675" s="74"/>
      <c r="AE675" s="74"/>
      <c r="AF675" s="74"/>
      <c r="AG675" s="74"/>
      <c r="AH675" s="74"/>
      <c r="AI675" s="74"/>
      <c r="AJ675" s="74"/>
      <c r="AK675" s="74"/>
      <c r="AL675" s="74"/>
      <c r="AM675" s="74"/>
      <c r="AN675" s="74"/>
      <c r="AO675" s="74"/>
      <c r="AP675" s="74"/>
      <c r="AQ675" s="74"/>
      <c r="AR675" s="74"/>
      <c r="AS675" s="74"/>
      <c r="AT675" s="74"/>
      <c r="AU675" s="74"/>
      <c r="AV675" s="74"/>
      <c r="AW675" s="74"/>
      <c r="AX675" s="74"/>
      <c r="AY675" s="74"/>
      <c r="AZ675" s="74"/>
      <c r="BA675" s="74"/>
      <c r="BB675" s="74"/>
      <c r="BC675" s="74"/>
      <c r="BD675" s="74"/>
      <c r="BE675" s="74"/>
      <c r="BF675" s="74"/>
    </row>
    <row r="676" spans="2:58" x14ac:dyDescent="0.3">
      <c r="B676" t="s">
        <v>1019</v>
      </c>
      <c r="E676" s="74"/>
      <c r="F676" s="74"/>
      <c r="G676" s="74"/>
      <c r="H676" s="74"/>
      <c r="I676" s="74"/>
      <c r="J676" s="74"/>
      <c r="K676" s="74"/>
      <c r="L676" s="74"/>
      <c r="M676" s="74"/>
      <c r="N676" s="74"/>
      <c r="O676" s="74"/>
      <c r="P676" s="74"/>
      <c r="Q676" s="74"/>
      <c r="R676" s="74"/>
      <c r="S676" s="74"/>
      <c r="T676" s="74"/>
      <c r="U676" s="74"/>
      <c r="V676" s="74"/>
      <c r="W676" s="74"/>
      <c r="X676" s="74"/>
      <c r="Y676" s="74"/>
      <c r="Z676" s="74"/>
      <c r="AA676" s="74"/>
      <c r="AB676" s="74"/>
      <c r="AC676" s="74"/>
      <c r="AD676" s="74"/>
      <c r="AE676" s="74"/>
      <c r="AF676" s="74"/>
      <c r="AG676" s="74"/>
      <c r="AH676" s="74"/>
      <c r="AI676" s="74"/>
      <c r="AJ676" s="74"/>
      <c r="AK676" s="74"/>
      <c r="AL676" s="74"/>
      <c r="AM676" s="74"/>
      <c r="AN676" s="74"/>
      <c r="AO676" s="74"/>
      <c r="AP676" s="74"/>
      <c r="AQ676" s="74"/>
      <c r="AR676" s="74"/>
      <c r="AS676" s="74"/>
      <c r="AT676" s="74"/>
      <c r="AU676" s="74"/>
      <c r="AV676" s="74"/>
      <c r="AW676" s="74"/>
      <c r="AX676" s="74"/>
      <c r="AY676" s="74"/>
      <c r="AZ676" s="74"/>
      <c r="BA676" s="74"/>
      <c r="BB676" s="74"/>
      <c r="BC676" s="74"/>
      <c r="BD676" s="74"/>
      <c r="BE676" s="74"/>
      <c r="BF676" s="74"/>
    </row>
    <row r="677" spans="2:58" x14ac:dyDescent="0.3">
      <c r="B677" t="s">
        <v>1019</v>
      </c>
      <c r="E677" s="74"/>
      <c r="F677" s="74"/>
      <c r="G677" s="74"/>
      <c r="H677" s="74"/>
      <c r="I677" s="74"/>
      <c r="J677" s="74"/>
      <c r="K677" s="74"/>
      <c r="L677" s="74"/>
      <c r="M677" s="74"/>
      <c r="N677" s="74"/>
      <c r="O677" s="74"/>
      <c r="P677" s="74"/>
      <c r="Q677" s="74"/>
      <c r="R677" s="74"/>
      <c r="S677" s="74"/>
      <c r="T677" s="74"/>
      <c r="U677" s="74"/>
      <c r="V677" s="74"/>
      <c r="W677" s="74"/>
      <c r="X677" s="74"/>
      <c r="Y677" s="74"/>
      <c r="Z677" s="74"/>
      <c r="AA677" s="74"/>
      <c r="AB677" s="74"/>
      <c r="AC677" s="74"/>
      <c r="AD677" s="74"/>
      <c r="AE677" s="74"/>
      <c r="AF677" s="74"/>
      <c r="AG677" s="74"/>
      <c r="AH677" s="74"/>
      <c r="AI677" s="74"/>
      <c r="AJ677" s="74"/>
      <c r="AK677" s="74"/>
      <c r="AL677" s="74"/>
      <c r="AM677" s="74"/>
      <c r="AN677" s="74"/>
      <c r="AO677" s="74"/>
      <c r="AP677" s="74"/>
      <c r="AQ677" s="74"/>
      <c r="AR677" s="74"/>
      <c r="AS677" s="74"/>
      <c r="AT677" s="74"/>
      <c r="AU677" s="74"/>
      <c r="AV677" s="74"/>
      <c r="AW677" s="74"/>
      <c r="AX677" s="74"/>
      <c r="AY677" s="74"/>
      <c r="AZ677" s="74"/>
      <c r="BA677" s="74"/>
      <c r="BB677" s="74"/>
      <c r="BC677" s="74"/>
      <c r="BD677" s="74"/>
      <c r="BE677" s="74"/>
      <c r="BF677" s="74"/>
    </row>
    <row r="678" spans="2:58" x14ac:dyDescent="0.3">
      <c r="B678" t="s">
        <v>1019</v>
      </c>
      <c r="E678" s="74"/>
      <c r="F678" s="74"/>
      <c r="G678" s="74"/>
      <c r="H678" s="74"/>
      <c r="I678" s="74"/>
      <c r="J678" s="74"/>
      <c r="K678" s="74"/>
      <c r="L678" s="74"/>
      <c r="M678" s="74"/>
      <c r="N678" s="74"/>
      <c r="O678" s="74"/>
      <c r="P678" s="74"/>
      <c r="Q678" s="74"/>
      <c r="R678" s="74"/>
      <c r="S678" s="74"/>
      <c r="T678" s="74"/>
      <c r="U678" s="74"/>
      <c r="V678" s="74"/>
      <c r="W678" s="74"/>
      <c r="X678" s="74"/>
      <c r="Y678" s="74"/>
      <c r="Z678" s="74"/>
      <c r="AA678" s="74"/>
      <c r="AB678" s="74"/>
      <c r="AC678" s="74"/>
      <c r="AD678" s="74"/>
      <c r="AE678" s="74"/>
      <c r="AF678" s="74"/>
      <c r="AG678" s="74"/>
      <c r="AH678" s="74"/>
      <c r="AI678" s="74"/>
      <c r="AJ678" s="74"/>
      <c r="AK678" s="74"/>
      <c r="AL678" s="74"/>
      <c r="AM678" s="74"/>
      <c r="AN678" s="74"/>
      <c r="AO678" s="74"/>
      <c r="AP678" s="74"/>
      <c r="AQ678" s="74"/>
      <c r="AR678" s="74"/>
      <c r="AS678" s="74"/>
      <c r="AT678" s="74"/>
      <c r="AU678" s="74"/>
      <c r="AV678" s="74"/>
      <c r="AW678" s="74"/>
      <c r="AX678" s="74"/>
      <c r="AY678" s="74"/>
      <c r="AZ678" s="74"/>
      <c r="BA678" s="74"/>
      <c r="BB678" s="74"/>
      <c r="BC678" s="74"/>
      <c r="BD678" s="74"/>
      <c r="BE678" s="74"/>
      <c r="BF678" s="74"/>
    </row>
    <row r="679" spans="2:58" x14ac:dyDescent="0.3">
      <c r="B679" t="s">
        <v>1019</v>
      </c>
      <c r="E679" s="74"/>
      <c r="F679" s="74"/>
      <c r="G679" s="74"/>
      <c r="H679" s="74"/>
      <c r="I679" s="74"/>
      <c r="J679" s="74"/>
      <c r="K679" s="74"/>
      <c r="L679" s="74"/>
      <c r="M679" s="74"/>
      <c r="N679" s="74"/>
      <c r="O679" s="74"/>
      <c r="P679" s="74"/>
      <c r="Q679" s="74"/>
      <c r="R679" s="74"/>
      <c r="S679" s="74"/>
      <c r="T679" s="74"/>
      <c r="U679" s="74"/>
      <c r="V679" s="74"/>
      <c r="W679" s="74"/>
      <c r="X679" s="74"/>
      <c r="Y679" s="74"/>
      <c r="Z679" s="74"/>
      <c r="AA679" s="74"/>
      <c r="AB679" s="74"/>
      <c r="AC679" s="74"/>
      <c r="AD679" s="74"/>
      <c r="AE679" s="74"/>
      <c r="AF679" s="74"/>
      <c r="AG679" s="74"/>
      <c r="AH679" s="74"/>
      <c r="AI679" s="74"/>
      <c r="AJ679" s="74"/>
      <c r="AK679" s="74"/>
      <c r="AL679" s="74"/>
      <c r="AM679" s="74"/>
      <c r="AN679" s="74"/>
      <c r="AO679" s="74"/>
      <c r="AP679" s="74"/>
      <c r="AQ679" s="74"/>
      <c r="AR679" s="74"/>
      <c r="AS679" s="74"/>
      <c r="AT679" s="74"/>
      <c r="AU679" s="74"/>
      <c r="AV679" s="74"/>
      <c r="AW679" s="74"/>
      <c r="AX679" s="74"/>
      <c r="AY679" s="74"/>
      <c r="AZ679" s="74"/>
      <c r="BA679" s="74"/>
      <c r="BB679" s="74"/>
      <c r="BC679" s="74"/>
      <c r="BD679" s="74"/>
      <c r="BE679" s="74"/>
      <c r="BF679" s="74"/>
    </row>
    <row r="680" spans="2:58" x14ac:dyDescent="0.3">
      <c r="B680" t="s">
        <v>1019</v>
      </c>
      <c r="E680" s="74"/>
      <c r="F680" s="74"/>
      <c r="G680" s="74"/>
      <c r="H680" s="74"/>
      <c r="I680" s="74"/>
      <c r="J680" s="74"/>
      <c r="K680" s="74"/>
      <c r="L680" s="74"/>
      <c r="M680" s="74"/>
      <c r="N680" s="74"/>
      <c r="O680" s="74"/>
      <c r="P680" s="74"/>
      <c r="Q680" s="74"/>
      <c r="R680" s="74"/>
      <c r="S680" s="74"/>
      <c r="T680" s="74"/>
      <c r="U680" s="74"/>
      <c r="V680" s="74"/>
      <c r="W680" s="74"/>
      <c r="X680" s="74"/>
      <c r="Y680" s="74"/>
      <c r="Z680" s="74"/>
      <c r="AA680" s="74"/>
      <c r="AB680" s="74"/>
      <c r="AC680" s="74"/>
      <c r="AD680" s="74"/>
      <c r="AE680" s="74"/>
      <c r="AF680" s="74"/>
      <c r="AG680" s="74"/>
      <c r="AH680" s="74"/>
      <c r="AI680" s="74"/>
      <c r="AJ680" s="74"/>
      <c r="AK680" s="74"/>
      <c r="AL680" s="74"/>
      <c r="AM680" s="74"/>
      <c r="AN680" s="74"/>
      <c r="AO680" s="74"/>
      <c r="AP680" s="74"/>
      <c r="AQ680" s="74"/>
      <c r="AR680" s="74"/>
      <c r="AS680" s="74"/>
      <c r="AT680" s="74"/>
      <c r="AU680" s="74"/>
      <c r="AV680" s="74"/>
      <c r="AW680" s="74"/>
      <c r="AX680" s="74"/>
      <c r="AY680" s="74"/>
      <c r="AZ680" s="74"/>
      <c r="BA680" s="74"/>
      <c r="BB680" s="74"/>
      <c r="BC680" s="74"/>
      <c r="BD680" s="74"/>
      <c r="BE680" s="74"/>
      <c r="BF680" s="74"/>
    </row>
    <row r="681" spans="2:58" x14ac:dyDescent="0.3">
      <c r="B681" t="s">
        <v>1019</v>
      </c>
      <c r="E681" s="74"/>
      <c r="F681" s="74"/>
      <c r="G681" s="74"/>
      <c r="H681" s="74"/>
      <c r="I681" s="74"/>
      <c r="J681" s="74"/>
      <c r="K681" s="74"/>
      <c r="L681" s="74"/>
      <c r="M681" s="74"/>
      <c r="N681" s="74"/>
      <c r="O681" s="74"/>
      <c r="P681" s="74"/>
      <c r="Q681" s="74"/>
      <c r="R681" s="74"/>
      <c r="S681" s="74"/>
      <c r="T681" s="74"/>
      <c r="U681" s="74"/>
      <c r="V681" s="74"/>
      <c r="W681" s="74"/>
      <c r="X681" s="74"/>
      <c r="Y681" s="74"/>
      <c r="Z681" s="74"/>
      <c r="AA681" s="74"/>
      <c r="AB681" s="74"/>
      <c r="AC681" s="74"/>
      <c r="AD681" s="74"/>
      <c r="AE681" s="74"/>
      <c r="AF681" s="74"/>
      <c r="AG681" s="74"/>
      <c r="AH681" s="74"/>
      <c r="AI681" s="74"/>
      <c r="AJ681" s="74"/>
      <c r="AK681" s="74"/>
      <c r="AL681" s="74"/>
      <c r="AM681" s="74"/>
      <c r="AN681" s="74"/>
      <c r="AO681" s="74"/>
      <c r="AP681" s="74"/>
      <c r="AQ681" s="74"/>
      <c r="AR681" s="74"/>
      <c r="AS681" s="74"/>
      <c r="AT681" s="74"/>
      <c r="AU681" s="74"/>
      <c r="AV681" s="74"/>
      <c r="AW681" s="74"/>
      <c r="AX681" s="74"/>
      <c r="AY681" s="74"/>
      <c r="AZ681" s="74"/>
      <c r="BA681" s="74"/>
      <c r="BB681" s="74"/>
      <c r="BC681" s="74"/>
      <c r="BD681" s="74"/>
      <c r="BE681" s="74"/>
      <c r="BF681" s="74"/>
    </row>
    <row r="682" spans="2:58" x14ac:dyDescent="0.3">
      <c r="B682" t="s">
        <v>1019</v>
      </c>
      <c r="E682" s="74"/>
      <c r="F682" s="74"/>
      <c r="G682" s="74"/>
      <c r="H682" s="74"/>
      <c r="I682" s="74"/>
      <c r="J682" s="74"/>
      <c r="K682" s="74"/>
      <c r="L682" s="74"/>
      <c r="M682" s="74"/>
      <c r="N682" s="74"/>
      <c r="O682" s="74"/>
      <c r="P682" s="74"/>
      <c r="Q682" s="74"/>
      <c r="R682" s="74"/>
      <c r="S682" s="74"/>
      <c r="T682" s="74"/>
      <c r="U682" s="74"/>
      <c r="V682" s="74"/>
      <c r="W682" s="74"/>
      <c r="X682" s="74"/>
      <c r="Y682" s="74"/>
      <c r="Z682" s="74"/>
      <c r="AA682" s="74"/>
      <c r="AB682" s="74"/>
      <c r="AC682" s="74"/>
      <c r="AD682" s="74"/>
      <c r="AE682" s="74"/>
      <c r="AF682" s="74"/>
      <c r="AG682" s="74"/>
      <c r="AH682" s="74"/>
      <c r="AI682" s="74"/>
      <c r="AJ682" s="74"/>
      <c r="AK682" s="74"/>
      <c r="AL682" s="74"/>
      <c r="AM682" s="74"/>
      <c r="AN682" s="74"/>
      <c r="AO682" s="74"/>
      <c r="AP682" s="74"/>
      <c r="AQ682" s="74"/>
      <c r="AR682" s="74"/>
      <c r="AS682" s="74"/>
      <c r="AT682" s="74"/>
      <c r="AU682" s="74"/>
      <c r="AV682" s="74"/>
      <c r="AW682" s="74"/>
      <c r="AX682" s="74"/>
      <c r="AY682" s="74"/>
      <c r="AZ682" s="74"/>
      <c r="BA682" s="74"/>
      <c r="BB682" s="74"/>
      <c r="BC682" s="74"/>
      <c r="BD682" s="74"/>
      <c r="BE682" s="74"/>
      <c r="BF682" s="74"/>
    </row>
    <row r="683" spans="2:58" x14ac:dyDescent="0.3">
      <c r="B683" t="s">
        <v>1019</v>
      </c>
      <c r="E683" s="74"/>
      <c r="F683" s="74"/>
      <c r="G683" s="74"/>
      <c r="H683" s="74"/>
      <c r="I683" s="74"/>
      <c r="J683" s="74"/>
      <c r="K683" s="74"/>
      <c r="L683" s="74"/>
      <c r="M683" s="74"/>
      <c r="N683" s="74"/>
      <c r="O683" s="74"/>
      <c r="P683" s="74"/>
      <c r="Q683" s="74"/>
      <c r="R683" s="74"/>
      <c r="S683" s="74"/>
      <c r="T683" s="74"/>
      <c r="U683" s="74"/>
      <c r="V683" s="74"/>
      <c r="W683" s="74"/>
      <c r="X683" s="74"/>
      <c r="Y683" s="74"/>
      <c r="Z683" s="74"/>
      <c r="AA683" s="74"/>
      <c r="AB683" s="74"/>
      <c r="AC683" s="74"/>
      <c r="AD683" s="74"/>
      <c r="AE683" s="74"/>
      <c r="AF683" s="74"/>
      <c r="AG683" s="74"/>
      <c r="AH683" s="74"/>
      <c r="AI683" s="74"/>
      <c r="AJ683" s="74"/>
      <c r="AK683" s="74"/>
      <c r="AL683" s="74"/>
      <c r="AM683" s="74"/>
      <c r="AN683" s="74"/>
      <c r="AO683" s="74"/>
      <c r="AP683" s="74"/>
      <c r="AQ683" s="74"/>
      <c r="AR683" s="74"/>
      <c r="AS683" s="74"/>
      <c r="AT683" s="74"/>
      <c r="AU683" s="74"/>
      <c r="AV683" s="74"/>
      <c r="AW683" s="74"/>
      <c r="AX683" s="74"/>
      <c r="AY683" s="74"/>
      <c r="AZ683" s="74"/>
      <c r="BA683" s="74"/>
      <c r="BB683" s="74"/>
      <c r="BC683" s="74"/>
      <c r="BD683" s="74"/>
      <c r="BE683" s="74"/>
      <c r="BF683" s="74"/>
    </row>
    <row r="684" spans="2:58" x14ac:dyDescent="0.3">
      <c r="B684" t="s">
        <v>1019</v>
      </c>
      <c r="E684" s="74"/>
      <c r="F684" s="74"/>
      <c r="G684" s="74"/>
      <c r="H684" s="74"/>
      <c r="I684" s="74"/>
      <c r="J684" s="74"/>
      <c r="K684" s="74"/>
      <c r="L684" s="74"/>
      <c r="M684" s="74"/>
      <c r="N684" s="74"/>
      <c r="O684" s="74"/>
      <c r="P684" s="74"/>
      <c r="Q684" s="74"/>
      <c r="R684" s="74"/>
      <c r="S684" s="74"/>
      <c r="T684" s="74"/>
      <c r="U684" s="74"/>
      <c r="V684" s="74"/>
      <c r="W684" s="74"/>
      <c r="X684" s="74"/>
      <c r="Y684" s="74"/>
      <c r="Z684" s="74"/>
      <c r="AA684" s="74"/>
      <c r="AB684" s="74"/>
      <c r="AC684" s="74"/>
      <c r="AD684" s="74"/>
      <c r="AE684" s="74"/>
      <c r="AF684" s="74"/>
      <c r="AG684" s="74"/>
      <c r="AH684" s="74"/>
      <c r="AI684" s="74"/>
      <c r="AJ684" s="74"/>
      <c r="AK684" s="74"/>
      <c r="AL684" s="74"/>
      <c r="AM684" s="74"/>
      <c r="AN684" s="74"/>
      <c r="AO684" s="74"/>
      <c r="AP684" s="74"/>
      <c r="AQ684" s="74"/>
      <c r="AR684" s="74"/>
      <c r="AS684" s="74"/>
      <c r="AT684" s="74"/>
      <c r="AU684" s="74"/>
      <c r="AV684" s="74"/>
      <c r="AW684" s="74"/>
      <c r="AX684" s="74"/>
      <c r="AY684" s="74"/>
      <c r="AZ684" s="74"/>
      <c r="BA684" s="74"/>
      <c r="BB684" s="74"/>
      <c r="BC684" s="74"/>
      <c r="BD684" s="74"/>
      <c r="BE684" s="74"/>
      <c r="BF684" s="74"/>
    </row>
    <row r="685" spans="2:58" x14ac:dyDescent="0.3">
      <c r="B685" t="s">
        <v>1019</v>
      </c>
      <c r="E685" s="74"/>
      <c r="F685" s="74"/>
      <c r="G685" s="74"/>
      <c r="H685" s="74"/>
      <c r="I685" s="74"/>
      <c r="J685" s="74"/>
      <c r="K685" s="74"/>
      <c r="L685" s="74"/>
      <c r="M685" s="74"/>
      <c r="N685" s="74"/>
      <c r="O685" s="74"/>
      <c r="P685" s="74"/>
      <c r="Q685" s="74"/>
      <c r="R685" s="74"/>
      <c r="S685" s="74"/>
      <c r="T685" s="74"/>
      <c r="U685" s="74"/>
      <c r="V685" s="74"/>
      <c r="W685" s="74"/>
      <c r="X685" s="74"/>
      <c r="Y685" s="74"/>
      <c r="Z685" s="74"/>
      <c r="AA685" s="74"/>
      <c r="AB685" s="74"/>
      <c r="AC685" s="74"/>
      <c r="AD685" s="74"/>
      <c r="AE685" s="74"/>
      <c r="AF685" s="74"/>
      <c r="AG685" s="74"/>
      <c r="AH685" s="74"/>
      <c r="AI685" s="74"/>
      <c r="AJ685" s="74"/>
      <c r="AK685" s="74"/>
      <c r="AL685" s="74"/>
      <c r="AM685" s="74"/>
      <c r="AN685" s="74"/>
      <c r="AO685" s="74"/>
      <c r="AP685" s="74"/>
      <c r="AQ685" s="74"/>
      <c r="AR685" s="74"/>
      <c r="AS685" s="74"/>
      <c r="AT685" s="74"/>
      <c r="AU685" s="74"/>
      <c r="AV685" s="74"/>
      <c r="AW685" s="74"/>
      <c r="AX685" s="74"/>
      <c r="AY685" s="74"/>
      <c r="AZ685" s="74"/>
      <c r="BA685" s="74"/>
      <c r="BB685" s="74"/>
      <c r="BC685" s="74"/>
      <c r="BD685" s="74"/>
      <c r="BE685" s="74"/>
      <c r="BF685" s="74"/>
    </row>
    <row r="686" spans="2:58" x14ac:dyDescent="0.3">
      <c r="B686" t="s">
        <v>1019</v>
      </c>
      <c r="E686" s="74"/>
      <c r="F686" s="74"/>
      <c r="G686" s="74"/>
      <c r="H686" s="74"/>
      <c r="I686" s="74"/>
      <c r="J686" s="74"/>
      <c r="K686" s="74"/>
      <c r="L686" s="74"/>
      <c r="M686" s="74"/>
      <c r="N686" s="74"/>
      <c r="O686" s="74"/>
      <c r="P686" s="74"/>
      <c r="Q686" s="74"/>
      <c r="R686" s="74"/>
      <c r="S686" s="74"/>
      <c r="T686" s="74"/>
      <c r="U686" s="74"/>
      <c r="V686" s="74"/>
      <c r="W686" s="74"/>
      <c r="X686" s="74"/>
      <c r="Y686" s="74"/>
      <c r="Z686" s="74"/>
      <c r="AA686" s="74"/>
      <c r="AB686" s="74"/>
      <c r="AC686" s="74"/>
      <c r="AD686" s="74"/>
      <c r="AE686" s="74"/>
      <c r="AF686" s="74"/>
      <c r="AG686" s="74"/>
      <c r="AH686" s="74"/>
      <c r="AI686" s="74"/>
      <c r="AJ686" s="74"/>
      <c r="AK686" s="74"/>
      <c r="AL686" s="74"/>
      <c r="AM686" s="74"/>
      <c r="AN686" s="74"/>
      <c r="AO686" s="74"/>
      <c r="AP686" s="74"/>
      <c r="AQ686" s="74"/>
      <c r="AR686" s="74"/>
      <c r="AS686" s="74"/>
      <c r="AT686" s="74"/>
      <c r="AU686" s="74"/>
      <c r="AV686" s="74"/>
      <c r="AW686" s="74"/>
      <c r="AX686" s="74"/>
      <c r="AY686" s="74"/>
      <c r="AZ686" s="74"/>
      <c r="BA686" s="74"/>
      <c r="BB686" s="74"/>
      <c r="BC686" s="74"/>
      <c r="BD686" s="74"/>
      <c r="BE686" s="74"/>
      <c r="BF686" s="74"/>
    </row>
    <row r="687" spans="2:58" x14ac:dyDescent="0.3">
      <c r="B687" t="s">
        <v>1019</v>
      </c>
      <c r="E687" s="74"/>
      <c r="F687" s="74"/>
      <c r="G687" s="74"/>
      <c r="H687" s="74"/>
      <c r="I687" s="74"/>
      <c r="J687" s="74"/>
      <c r="K687" s="74"/>
      <c r="L687" s="74"/>
      <c r="M687" s="74"/>
      <c r="N687" s="74"/>
      <c r="O687" s="74"/>
      <c r="P687" s="74"/>
      <c r="Q687" s="74"/>
      <c r="R687" s="74"/>
      <c r="S687" s="74"/>
      <c r="T687" s="74"/>
      <c r="U687" s="74"/>
      <c r="V687" s="74"/>
      <c r="W687" s="74"/>
      <c r="X687" s="74"/>
      <c r="Y687" s="74"/>
      <c r="Z687" s="74"/>
      <c r="AA687" s="74"/>
      <c r="AB687" s="74"/>
      <c r="AC687" s="74"/>
      <c r="AD687" s="74"/>
      <c r="AE687" s="74"/>
      <c r="AF687" s="74"/>
      <c r="AG687" s="74"/>
      <c r="AH687" s="74"/>
      <c r="AI687" s="74"/>
      <c r="AJ687" s="74"/>
      <c r="AK687" s="74"/>
      <c r="AL687" s="74"/>
      <c r="AM687" s="74"/>
      <c r="AN687" s="74"/>
      <c r="AO687" s="74"/>
      <c r="AP687" s="74"/>
      <c r="AQ687" s="74"/>
      <c r="AR687" s="74"/>
      <c r="AS687" s="74"/>
      <c r="AT687" s="74"/>
      <c r="AU687" s="74"/>
      <c r="AV687" s="74"/>
      <c r="AW687" s="74"/>
      <c r="AX687" s="74"/>
      <c r="AY687" s="74"/>
      <c r="AZ687" s="74"/>
      <c r="BA687" s="74"/>
      <c r="BB687" s="74"/>
      <c r="BC687" s="74"/>
      <c r="BD687" s="74"/>
      <c r="BE687" s="74"/>
      <c r="BF687" s="74"/>
    </row>
    <row r="688" spans="2:58" x14ac:dyDescent="0.3">
      <c r="B688" t="s">
        <v>1019</v>
      </c>
      <c r="E688" s="74"/>
      <c r="F688" s="74"/>
      <c r="G688" s="74"/>
      <c r="H688" s="74"/>
      <c r="I688" s="74"/>
      <c r="J688" s="74"/>
      <c r="K688" s="74"/>
      <c r="L688" s="74"/>
      <c r="M688" s="74"/>
      <c r="N688" s="74"/>
      <c r="O688" s="74"/>
      <c r="P688" s="74"/>
      <c r="Q688" s="74"/>
      <c r="R688" s="74"/>
      <c r="S688" s="74"/>
      <c r="T688" s="74"/>
      <c r="U688" s="74"/>
      <c r="V688" s="74"/>
      <c r="W688" s="74"/>
      <c r="X688" s="74"/>
      <c r="Y688" s="74"/>
      <c r="Z688" s="74"/>
      <c r="AA688" s="74"/>
      <c r="AB688" s="74"/>
      <c r="AC688" s="74"/>
      <c r="AD688" s="74"/>
      <c r="AE688" s="74"/>
      <c r="AF688" s="74"/>
      <c r="AG688" s="74"/>
      <c r="AH688" s="74"/>
      <c r="AI688" s="74"/>
      <c r="AJ688" s="74"/>
      <c r="AK688" s="74"/>
      <c r="AL688" s="74"/>
      <c r="AM688" s="74"/>
      <c r="AN688" s="74"/>
      <c r="AO688" s="74"/>
      <c r="AP688" s="74"/>
      <c r="AQ688" s="74"/>
      <c r="AR688" s="74"/>
      <c r="AS688" s="74"/>
      <c r="AT688" s="74"/>
      <c r="AU688" s="74"/>
      <c r="AV688" s="74"/>
      <c r="AW688" s="74"/>
      <c r="AX688" s="74"/>
      <c r="AY688" s="74"/>
      <c r="AZ688" s="74"/>
      <c r="BA688" s="74"/>
      <c r="BB688" s="74"/>
      <c r="BC688" s="74"/>
      <c r="BD688" s="74"/>
      <c r="BE688" s="74"/>
      <c r="BF688" s="74"/>
    </row>
    <row r="689" spans="2:58" x14ac:dyDescent="0.3">
      <c r="B689" t="s">
        <v>1019</v>
      </c>
      <c r="E689" s="74"/>
      <c r="F689" s="74"/>
      <c r="G689" s="74"/>
      <c r="H689" s="74"/>
      <c r="I689" s="74"/>
      <c r="J689" s="74"/>
      <c r="K689" s="74"/>
      <c r="L689" s="74"/>
      <c r="M689" s="74"/>
      <c r="N689" s="74"/>
      <c r="O689" s="74"/>
      <c r="P689" s="74"/>
      <c r="Q689" s="74"/>
      <c r="R689" s="74"/>
      <c r="S689" s="74"/>
      <c r="T689" s="74"/>
      <c r="U689" s="74"/>
      <c r="V689" s="74"/>
      <c r="W689" s="74"/>
      <c r="X689" s="74"/>
      <c r="Y689" s="74"/>
      <c r="Z689" s="74"/>
      <c r="AA689" s="74"/>
      <c r="AB689" s="74"/>
      <c r="AC689" s="74"/>
      <c r="AD689" s="74"/>
      <c r="AE689" s="74"/>
      <c r="AF689" s="74"/>
      <c r="AG689" s="74"/>
      <c r="AH689" s="74"/>
      <c r="AI689" s="74"/>
      <c r="AJ689" s="74"/>
      <c r="AK689" s="74"/>
      <c r="AL689" s="74"/>
      <c r="AM689" s="74"/>
      <c r="AN689" s="74"/>
      <c r="AO689" s="74"/>
      <c r="AP689" s="74"/>
      <c r="AQ689" s="74"/>
      <c r="AR689" s="74"/>
      <c r="AS689" s="74"/>
      <c r="AT689" s="74"/>
      <c r="AU689" s="74"/>
      <c r="AV689" s="74"/>
      <c r="AW689" s="74"/>
      <c r="AX689" s="74"/>
      <c r="AY689" s="74"/>
      <c r="AZ689" s="74"/>
      <c r="BA689" s="74"/>
      <c r="BB689" s="74"/>
      <c r="BC689" s="74"/>
      <c r="BD689" s="74"/>
      <c r="BE689" s="74"/>
      <c r="BF689" s="74"/>
    </row>
    <row r="690" spans="2:58" x14ac:dyDescent="0.3">
      <c r="B690" t="s">
        <v>1019</v>
      </c>
      <c r="E690" s="74"/>
      <c r="F690" s="74"/>
      <c r="G690" s="74"/>
      <c r="H690" s="74"/>
      <c r="I690" s="74"/>
      <c r="J690" s="74"/>
      <c r="K690" s="74"/>
      <c r="L690" s="74"/>
      <c r="M690" s="74"/>
      <c r="N690" s="74"/>
      <c r="O690" s="74"/>
      <c r="P690" s="74"/>
      <c r="Q690" s="74"/>
      <c r="R690" s="74"/>
      <c r="S690" s="74"/>
      <c r="T690" s="74"/>
      <c r="U690" s="74"/>
      <c r="V690" s="74"/>
      <c r="W690" s="74"/>
      <c r="X690" s="74"/>
      <c r="Y690" s="74"/>
      <c r="Z690" s="74"/>
      <c r="AA690" s="74"/>
      <c r="AB690" s="74"/>
      <c r="AC690" s="74"/>
      <c r="AD690" s="74"/>
      <c r="AE690" s="74"/>
      <c r="AF690" s="74"/>
      <c r="AG690" s="74"/>
      <c r="AH690" s="74"/>
      <c r="AI690" s="74"/>
      <c r="AJ690" s="74"/>
      <c r="AK690" s="74"/>
      <c r="AL690" s="74"/>
      <c r="AM690" s="74"/>
      <c r="AN690" s="74"/>
      <c r="AO690" s="74"/>
      <c r="AP690" s="74"/>
      <c r="AQ690" s="74"/>
      <c r="AR690" s="74"/>
      <c r="AS690" s="74"/>
      <c r="AT690" s="74"/>
      <c r="AU690" s="74"/>
      <c r="AV690" s="74"/>
      <c r="AW690" s="74"/>
      <c r="AX690" s="74"/>
      <c r="AY690" s="74"/>
      <c r="AZ690" s="74"/>
      <c r="BA690" s="74"/>
      <c r="BB690" s="74"/>
      <c r="BC690" s="74"/>
      <c r="BD690" s="74"/>
      <c r="BE690" s="74"/>
      <c r="BF690" s="74"/>
    </row>
    <row r="691" spans="2:58" x14ac:dyDescent="0.3">
      <c r="B691" t="s">
        <v>1019</v>
      </c>
      <c r="E691" s="74"/>
      <c r="F691" s="74"/>
      <c r="G691" s="74"/>
      <c r="H691" s="74"/>
      <c r="I691" s="74"/>
      <c r="J691" s="74"/>
      <c r="K691" s="74"/>
      <c r="L691" s="74"/>
      <c r="M691" s="74"/>
      <c r="N691" s="74"/>
      <c r="O691" s="74"/>
      <c r="P691" s="74"/>
      <c r="Q691" s="74"/>
      <c r="R691" s="74"/>
      <c r="S691" s="74"/>
      <c r="T691" s="74"/>
      <c r="U691" s="74"/>
      <c r="V691" s="74"/>
      <c r="W691" s="74"/>
      <c r="X691" s="74"/>
      <c r="Y691" s="74"/>
      <c r="Z691" s="74"/>
      <c r="AA691" s="74"/>
      <c r="AB691" s="74"/>
      <c r="AC691" s="74"/>
      <c r="AD691" s="74"/>
      <c r="AE691" s="74"/>
      <c r="AF691" s="74"/>
      <c r="AG691" s="74"/>
      <c r="AH691" s="74"/>
      <c r="AI691" s="74"/>
      <c r="AJ691" s="74"/>
      <c r="AK691" s="74"/>
      <c r="AL691" s="74"/>
      <c r="AM691" s="74"/>
      <c r="AN691" s="74"/>
      <c r="AO691" s="74"/>
      <c r="AP691" s="74"/>
      <c r="AQ691" s="74"/>
      <c r="AR691" s="74"/>
      <c r="AS691" s="74"/>
      <c r="AT691" s="74"/>
      <c r="AU691" s="74"/>
      <c r="AV691" s="74"/>
      <c r="AW691" s="74"/>
      <c r="AX691" s="74"/>
      <c r="AY691" s="74"/>
      <c r="AZ691" s="74"/>
      <c r="BA691" s="74"/>
      <c r="BB691" s="74"/>
      <c r="BC691" s="74"/>
      <c r="BD691" s="74"/>
      <c r="BE691" s="74"/>
      <c r="BF691" s="74"/>
    </row>
    <row r="692" spans="2:58" x14ac:dyDescent="0.3">
      <c r="B692" t="s">
        <v>1019</v>
      </c>
      <c r="E692" s="74"/>
      <c r="F692" s="74"/>
      <c r="G692" s="74"/>
      <c r="H692" s="74"/>
      <c r="I692" s="74"/>
      <c r="J692" s="74"/>
      <c r="K692" s="74"/>
      <c r="L692" s="74"/>
      <c r="M692" s="74"/>
      <c r="N692" s="74"/>
      <c r="O692" s="74"/>
      <c r="P692" s="74"/>
      <c r="Q692" s="74"/>
      <c r="R692" s="74"/>
      <c r="S692" s="74"/>
      <c r="T692" s="74"/>
      <c r="U692" s="74"/>
      <c r="V692" s="74"/>
      <c r="W692" s="74"/>
      <c r="X692" s="74"/>
      <c r="Y692" s="74"/>
      <c r="Z692" s="74"/>
      <c r="AA692" s="74"/>
      <c r="AB692" s="74"/>
      <c r="AC692" s="74"/>
      <c r="AD692" s="74"/>
      <c r="AE692" s="74"/>
      <c r="AF692" s="74"/>
      <c r="AG692" s="74"/>
      <c r="AH692" s="74"/>
      <c r="AI692" s="74"/>
      <c r="AJ692" s="74"/>
      <c r="AK692" s="74"/>
      <c r="AL692" s="74"/>
      <c r="AM692" s="74"/>
      <c r="AN692" s="74"/>
      <c r="AO692" s="74"/>
      <c r="AP692" s="74"/>
      <c r="AQ692" s="74"/>
      <c r="AR692" s="74"/>
      <c r="AS692" s="74"/>
      <c r="AT692" s="74"/>
      <c r="AU692" s="74"/>
      <c r="AV692" s="74"/>
      <c r="AW692" s="74"/>
      <c r="AX692" s="74"/>
      <c r="AY692" s="74"/>
      <c r="AZ692" s="74"/>
      <c r="BA692" s="74"/>
      <c r="BB692" s="74"/>
      <c r="BC692" s="74"/>
      <c r="BD692" s="74"/>
      <c r="BE692" s="74"/>
      <c r="BF692" s="74"/>
    </row>
    <row r="693" spans="2:58" x14ac:dyDescent="0.3">
      <c r="B693" t="s">
        <v>1019</v>
      </c>
      <c r="E693" s="74"/>
      <c r="F693" s="74"/>
      <c r="G693" s="74"/>
      <c r="H693" s="74"/>
      <c r="I693" s="74"/>
      <c r="J693" s="74"/>
      <c r="K693" s="74"/>
      <c r="L693" s="74"/>
      <c r="M693" s="74"/>
      <c r="N693" s="74"/>
      <c r="O693" s="74"/>
      <c r="P693" s="74"/>
      <c r="Q693" s="74"/>
      <c r="R693" s="74"/>
      <c r="S693" s="74"/>
      <c r="T693" s="74"/>
      <c r="U693" s="74"/>
      <c r="V693" s="74"/>
      <c r="W693" s="74"/>
      <c r="X693" s="74"/>
      <c r="Y693" s="74"/>
      <c r="Z693" s="74"/>
      <c r="AA693" s="74"/>
      <c r="AB693" s="74"/>
      <c r="AC693" s="74"/>
      <c r="AD693" s="74"/>
      <c r="AE693" s="74"/>
      <c r="AF693" s="74"/>
      <c r="AG693" s="74"/>
      <c r="AH693" s="74"/>
      <c r="AI693" s="74"/>
      <c r="AJ693" s="74"/>
      <c r="AK693" s="74"/>
      <c r="AL693" s="74"/>
      <c r="AM693" s="74"/>
      <c r="AN693" s="74"/>
      <c r="AO693" s="74"/>
      <c r="AP693" s="74"/>
      <c r="AQ693" s="74"/>
      <c r="AR693" s="74"/>
      <c r="AS693" s="74"/>
      <c r="AT693" s="74"/>
      <c r="AU693" s="74"/>
      <c r="AV693" s="74"/>
      <c r="AW693" s="74"/>
      <c r="AX693" s="74"/>
      <c r="AY693" s="74"/>
      <c r="AZ693" s="74"/>
      <c r="BA693" s="74"/>
      <c r="BB693" s="74"/>
      <c r="BC693" s="74"/>
      <c r="BD693" s="74"/>
      <c r="BE693" s="74"/>
      <c r="BF693" s="74"/>
    </row>
    <row r="694" spans="2:58" x14ac:dyDescent="0.3">
      <c r="B694" t="s">
        <v>1019</v>
      </c>
      <c r="E694" s="74"/>
      <c r="F694" s="74"/>
      <c r="G694" s="74"/>
      <c r="H694" s="74"/>
      <c r="I694" s="74"/>
      <c r="J694" s="74"/>
      <c r="K694" s="74"/>
      <c r="L694" s="74"/>
      <c r="M694" s="74"/>
      <c r="N694" s="74"/>
      <c r="O694" s="74"/>
      <c r="P694" s="74"/>
      <c r="Q694" s="74"/>
      <c r="R694" s="74"/>
      <c r="S694" s="74"/>
      <c r="T694" s="74"/>
      <c r="U694" s="74"/>
      <c r="V694" s="74"/>
      <c r="W694" s="74"/>
      <c r="X694" s="74"/>
      <c r="Y694" s="74"/>
      <c r="Z694" s="74"/>
      <c r="AA694" s="74"/>
      <c r="AB694" s="74"/>
      <c r="AC694" s="74"/>
      <c r="AD694" s="74"/>
      <c r="AE694" s="74"/>
      <c r="AF694" s="74"/>
      <c r="AG694" s="74"/>
      <c r="AH694" s="74"/>
      <c r="AI694" s="74"/>
      <c r="AJ694" s="74"/>
      <c r="AK694" s="74"/>
      <c r="AL694" s="74"/>
      <c r="AM694" s="74"/>
      <c r="AN694" s="74"/>
      <c r="AO694" s="74"/>
      <c r="AP694" s="74"/>
      <c r="AQ694" s="74"/>
      <c r="AR694" s="74"/>
      <c r="AS694" s="74"/>
      <c r="AT694" s="74"/>
      <c r="AU694" s="74"/>
      <c r="AV694" s="74"/>
      <c r="AW694" s="74"/>
      <c r="AX694" s="74"/>
      <c r="AY694" s="74"/>
      <c r="AZ694" s="74"/>
      <c r="BA694" s="74"/>
      <c r="BB694" s="74"/>
      <c r="BC694" s="74"/>
      <c r="BD694" s="74"/>
      <c r="BE694" s="74"/>
      <c r="BF694" s="74"/>
    </row>
    <row r="695" spans="2:58" x14ac:dyDescent="0.3">
      <c r="B695" t="s">
        <v>1019</v>
      </c>
      <c r="E695" s="74"/>
      <c r="F695" s="74"/>
      <c r="G695" s="74"/>
      <c r="H695" s="74"/>
      <c r="I695" s="74"/>
      <c r="J695" s="74"/>
      <c r="K695" s="74"/>
      <c r="L695" s="74"/>
      <c r="M695" s="74"/>
      <c r="N695" s="74"/>
      <c r="O695" s="74"/>
      <c r="P695" s="74"/>
      <c r="Q695" s="74"/>
      <c r="R695" s="74"/>
      <c r="S695" s="74"/>
      <c r="T695" s="74"/>
      <c r="U695" s="74"/>
      <c r="V695" s="74"/>
      <c r="W695" s="74"/>
      <c r="X695" s="74"/>
      <c r="Y695" s="74"/>
      <c r="Z695" s="74"/>
      <c r="AA695" s="74"/>
      <c r="AB695" s="74"/>
      <c r="AC695" s="74"/>
      <c r="AD695" s="74"/>
      <c r="AE695" s="74"/>
      <c r="AF695" s="74"/>
      <c r="AG695" s="74"/>
      <c r="AH695" s="74"/>
      <c r="AI695" s="74"/>
      <c r="AJ695" s="74"/>
      <c r="AK695" s="74"/>
      <c r="AL695" s="74"/>
      <c r="AM695" s="74"/>
      <c r="AN695" s="74"/>
      <c r="AO695" s="74"/>
      <c r="AP695" s="74"/>
      <c r="AQ695" s="74"/>
      <c r="AR695" s="74"/>
      <c r="AS695" s="74"/>
      <c r="AT695" s="74"/>
      <c r="AU695" s="74"/>
      <c r="AV695" s="74"/>
      <c r="AW695" s="74"/>
      <c r="AX695" s="74"/>
      <c r="AY695" s="74"/>
      <c r="AZ695" s="74"/>
      <c r="BA695" s="74"/>
      <c r="BB695" s="74"/>
      <c r="BC695" s="74"/>
      <c r="BD695" s="74"/>
      <c r="BE695" s="74"/>
      <c r="BF695" s="74"/>
    </row>
    <row r="696" spans="2:58" x14ac:dyDescent="0.3">
      <c r="B696" t="s">
        <v>1019</v>
      </c>
      <c r="E696" s="74"/>
      <c r="F696" s="74"/>
      <c r="G696" s="74"/>
      <c r="H696" s="74"/>
      <c r="I696" s="74"/>
      <c r="J696" s="74"/>
      <c r="K696" s="74"/>
      <c r="L696" s="74"/>
      <c r="M696" s="74"/>
      <c r="N696" s="74"/>
      <c r="O696" s="74"/>
      <c r="P696" s="74"/>
      <c r="Q696" s="74"/>
      <c r="R696" s="74"/>
      <c r="S696" s="74"/>
      <c r="T696" s="74"/>
      <c r="U696" s="74"/>
      <c r="V696" s="74"/>
      <c r="W696" s="74"/>
      <c r="X696" s="74"/>
      <c r="Y696" s="74"/>
      <c r="Z696" s="74"/>
      <c r="AA696" s="74"/>
      <c r="AB696" s="74"/>
      <c r="AC696" s="74"/>
      <c r="AD696" s="74"/>
      <c r="AE696" s="74"/>
      <c r="AF696" s="74"/>
      <c r="AG696" s="74"/>
      <c r="AH696" s="74"/>
      <c r="AI696" s="74"/>
      <c r="AJ696" s="74"/>
      <c r="AK696" s="74"/>
      <c r="AL696" s="74"/>
      <c r="AM696" s="74"/>
      <c r="AN696" s="74"/>
      <c r="AO696" s="74"/>
      <c r="AP696" s="74"/>
      <c r="AQ696" s="74"/>
      <c r="AR696" s="74"/>
      <c r="AS696" s="74"/>
      <c r="AT696" s="74"/>
      <c r="AU696" s="74"/>
      <c r="AV696" s="74"/>
      <c r="AW696" s="74"/>
      <c r="AX696" s="74"/>
      <c r="AY696" s="74"/>
      <c r="AZ696" s="74"/>
      <c r="BA696" s="74"/>
      <c r="BB696" s="74"/>
      <c r="BC696" s="74"/>
      <c r="BD696" s="74"/>
      <c r="BE696" s="74"/>
      <c r="BF696" s="74"/>
    </row>
    <row r="697" spans="2:58" x14ac:dyDescent="0.3">
      <c r="B697" t="s">
        <v>1019</v>
      </c>
      <c r="E697" s="74"/>
      <c r="F697" s="74"/>
      <c r="G697" s="74"/>
      <c r="H697" s="74"/>
      <c r="I697" s="74"/>
      <c r="J697" s="74"/>
      <c r="K697" s="74"/>
      <c r="L697" s="74"/>
      <c r="M697" s="74"/>
      <c r="N697" s="74"/>
      <c r="O697" s="74"/>
      <c r="P697" s="74"/>
      <c r="Q697" s="74"/>
      <c r="R697" s="74"/>
      <c r="S697" s="74"/>
      <c r="T697" s="74"/>
      <c r="U697" s="74"/>
      <c r="V697" s="74"/>
      <c r="W697" s="74"/>
      <c r="X697" s="74"/>
      <c r="Y697" s="74"/>
      <c r="Z697" s="74"/>
      <c r="AA697" s="74"/>
      <c r="AB697" s="74"/>
      <c r="AC697" s="74"/>
      <c r="AD697" s="74"/>
      <c r="AE697" s="74"/>
      <c r="AF697" s="74"/>
      <c r="AG697" s="74"/>
      <c r="AH697" s="74"/>
      <c r="AI697" s="74"/>
      <c r="AJ697" s="74"/>
      <c r="AK697" s="74"/>
      <c r="AL697" s="74"/>
      <c r="AM697" s="74"/>
      <c r="AN697" s="74"/>
      <c r="AO697" s="74"/>
      <c r="AP697" s="74"/>
      <c r="AQ697" s="74"/>
      <c r="AR697" s="74"/>
      <c r="AS697" s="74"/>
      <c r="AT697" s="74"/>
      <c r="AU697" s="74"/>
      <c r="AV697" s="74"/>
      <c r="AW697" s="74"/>
      <c r="AX697" s="74"/>
      <c r="AY697" s="74"/>
      <c r="AZ697" s="74"/>
      <c r="BA697" s="74"/>
      <c r="BB697" s="74"/>
      <c r="BC697" s="74"/>
      <c r="BD697" s="74"/>
      <c r="BE697" s="74"/>
      <c r="BF697" s="74"/>
    </row>
    <row r="698" spans="2:58" x14ac:dyDescent="0.3">
      <c r="B698" t="s">
        <v>1019</v>
      </c>
      <c r="E698" s="74"/>
      <c r="F698" s="74"/>
      <c r="G698" s="74"/>
      <c r="H698" s="74"/>
      <c r="I698" s="74"/>
      <c r="J698" s="74"/>
      <c r="K698" s="74"/>
      <c r="L698" s="74"/>
      <c r="M698" s="74"/>
      <c r="N698" s="74"/>
      <c r="O698" s="74"/>
      <c r="P698" s="74"/>
      <c r="Q698" s="74"/>
      <c r="R698" s="74"/>
      <c r="S698" s="74"/>
      <c r="T698" s="74"/>
      <c r="U698" s="74"/>
      <c r="V698" s="74"/>
      <c r="W698" s="74"/>
      <c r="X698" s="74"/>
      <c r="Y698" s="74"/>
      <c r="Z698" s="74"/>
      <c r="AA698" s="74"/>
      <c r="AB698" s="74"/>
      <c r="AC698" s="74"/>
      <c r="AD698" s="74"/>
      <c r="AE698" s="74"/>
      <c r="AF698" s="74"/>
      <c r="AG698" s="74"/>
      <c r="AH698" s="74"/>
      <c r="AI698" s="74"/>
      <c r="AJ698" s="74"/>
      <c r="AK698" s="74"/>
      <c r="AL698" s="74"/>
      <c r="AM698" s="74"/>
      <c r="AN698" s="74"/>
      <c r="AO698" s="74"/>
      <c r="AP698" s="74"/>
      <c r="AQ698" s="74"/>
      <c r="AR698" s="74"/>
      <c r="AS698" s="74"/>
      <c r="AT698" s="74"/>
      <c r="AU698" s="74"/>
      <c r="AV698" s="74"/>
      <c r="AW698" s="74"/>
      <c r="AX698" s="74"/>
      <c r="AY698" s="74"/>
      <c r="AZ698" s="74"/>
      <c r="BA698" s="74"/>
      <c r="BB698" s="74"/>
      <c r="BC698" s="74"/>
      <c r="BD698" s="74"/>
      <c r="BE698" s="74"/>
      <c r="BF698" s="74"/>
    </row>
    <row r="699" spans="2:58" x14ac:dyDescent="0.3">
      <c r="B699" t="s">
        <v>1019</v>
      </c>
      <c r="E699" s="74"/>
      <c r="F699" s="74"/>
      <c r="G699" s="74"/>
      <c r="H699" s="74"/>
      <c r="I699" s="74"/>
      <c r="J699" s="74"/>
      <c r="K699" s="74"/>
      <c r="L699" s="74"/>
      <c r="M699" s="74"/>
      <c r="N699" s="74"/>
      <c r="O699" s="74"/>
      <c r="P699" s="74"/>
      <c r="Q699" s="74"/>
      <c r="R699" s="74"/>
      <c r="S699" s="74"/>
      <c r="T699" s="74"/>
      <c r="U699" s="74"/>
      <c r="V699" s="74"/>
      <c r="W699" s="74"/>
      <c r="X699" s="74"/>
      <c r="Y699" s="74"/>
      <c r="Z699" s="74"/>
      <c r="AA699" s="74"/>
      <c r="AB699" s="74"/>
      <c r="AC699" s="74"/>
      <c r="AD699" s="74"/>
      <c r="AE699" s="74"/>
      <c r="AF699" s="74"/>
      <c r="AG699" s="74"/>
      <c r="AH699" s="74"/>
      <c r="AI699" s="74"/>
      <c r="AJ699" s="74"/>
      <c r="AK699" s="74"/>
      <c r="AL699" s="74"/>
      <c r="AM699" s="74"/>
      <c r="AN699" s="74"/>
      <c r="AO699" s="74"/>
      <c r="AP699" s="74"/>
      <c r="AQ699" s="74"/>
      <c r="AR699" s="74"/>
      <c r="AS699" s="74"/>
      <c r="AT699" s="74"/>
      <c r="AU699" s="74"/>
      <c r="AV699" s="74"/>
      <c r="AW699" s="74"/>
      <c r="AX699" s="74"/>
      <c r="AY699" s="74"/>
      <c r="AZ699" s="74"/>
      <c r="BA699" s="74"/>
      <c r="BB699" s="74"/>
      <c r="BC699" s="74"/>
      <c r="BD699" s="74"/>
      <c r="BE699" s="74"/>
      <c r="BF699" s="74"/>
    </row>
    <row r="700" spans="2:58" x14ac:dyDescent="0.3">
      <c r="B700" t="s">
        <v>1019</v>
      </c>
      <c r="E700" s="74"/>
      <c r="F700" s="74"/>
      <c r="G700" s="74"/>
      <c r="H700" s="74"/>
      <c r="I700" s="74"/>
      <c r="J700" s="74"/>
      <c r="K700" s="74"/>
      <c r="L700" s="74"/>
      <c r="M700" s="74"/>
      <c r="N700" s="74"/>
      <c r="O700" s="74"/>
      <c r="P700" s="74"/>
      <c r="Q700" s="74"/>
      <c r="R700" s="74"/>
      <c r="S700" s="74"/>
      <c r="T700" s="74"/>
      <c r="U700" s="74"/>
      <c r="V700" s="74"/>
      <c r="W700" s="74"/>
      <c r="X700" s="74"/>
      <c r="Y700" s="74"/>
      <c r="Z700" s="74"/>
      <c r="AA700" s="74"/>
      <c r="AB700" s="74"/>
      <c r="AC700" s="74"/>
      <c r="AD700" s="74"/>
      <c r="AE700" s="74"/>
      <c r="AF700" s="74"/>
      <c r="AG700" s="74"/>
      <c r="AH700" s="74"/>
      <c r="AI700" s="74"/>
      <c r="AJ700" s="74"/>
      <c r="AK700" s="74"/>
      <c r="AL700" s="74"/>
      <c r="AM700" s="74"/>
      <c r="AN700" s="74"/>
      <c r="AO700" s="74"/>
      <c r="AP700" s="74"/>
      <c r="AQ700" s="74"/>
      <c r="AR700" s="74"/>
      <c r="AS700" s="74"/>
      <c r="AT700" s="74"/>
      <c r="AU700" s="74"/>
      <c r="AV700" s="74"/>
      <c r="AW700" s="74"/>
      <c r="AX700" s="74"/>
      <c r="AY700" s="74"/>
      <c r="AZ700" s="74"/>
      <c r="BA700" s="74"/>
      <c r="BB700" s="74"/>
      <c r="BC700" s="74"/>
      <c r="BD700" s="74"/>
      <c r="BE700" s="74"/>
      <c r="BF700" s="74"/>
    </row>
    <row r="701" spans="2:58" x14ac:dyDescent="0.3">
      <c r="B701" t="s">
        <v>1019</v>
      </c>
      <c r="E701" s="74"/>
      <c r="F701" s="74"/>
      <c r="G701" s="74"/>
      <c r="H701" s="74"/>
      <c r="I701" s="74"/>
      <c r="J701" s="74"/>
      <c r="K701" s="74"/>
      <c r="L701" s="74"/>
      <c r="M701" s="74"/>
      <c r="N701" s="74"/>
      <c r="O701" s="74"/>
      <c r="P701" s="74"/>
      <c r="Q701" s="74"/>
      <c r="R701" s="74"/>
      <c r="S701" s="74"/>
      <c r="T701" s="74"/>
      <c r="U701" s="74"/>
      <c r="V701" s="74"/>
      <c r="W701" s="74"/>
      <c r="X701" s="74"/>
      <c r="Y701" s="74"/>
      <c r="Z701" s="74"/>
      <c r="AA701" s="74"/>
      <c r="AB701" s="74"/>
      <c r="AC701" s="74"/>
      <c r="AD701" s="74"/>
      <c r="AE701" s="74"/>
      <c r="AF701" s="74"/>
      <c r="AG701" s="74"/>
      <c r="AH701" s="74"/>
      <c r="AI701" s="74"/>
      <c r="AJ701" s="74"/>
      <c r="AK701" s="74"/>
      <c r="AL701" s="74"/>
      <c r="AM701" s="74"/>
      <c r="AN701" s="74"/>
      <c r="AO701" s="74"/>
      <c r="AP701" s="74"/>
      <c r="AQ701" s="74"/>
      <c r="AR701" s="74"/>
      <c r="AS701" s="74"/>
      <c r="AT701" s="74"/>
      <c r="AU701" s="74"/>
      <c r="AV701" s="74"/>
      <c r="AW701" s="74"/>
      <c r="AX701" s="74"/>
      <c r="AY701" s="74"/>
      <c r="AZ701" s="74"/>
      <c r="BA701" s="74"/>
      <c r="BB701" s="74"/>
      <c r="BC701" s="74"/>
      <c r="BD701" s="74"/>
      <c r="BE701" s="74"/>
      <c r="BF701" s="74"/>
    </row>
    <row r="702" spans="2:58" x14ac:dyDescent="0.3">
      <c r="B702" t="s">
        <v>1019</v>
      </c>
      <c r="E702" s="74"/>
      <c r="F702" s="74"/>
      <c r="G702" s="74"/>
      <c r="H702" s="74"/>
      <c r="I702" s="74"/>
      <c r="J702" s="74"/>
      <c r="K702" s="74"/>
      <c r="L702" s="74"/>
      <c r="M702" s="74"/>
      <c r="N702" s="74"/>
      <c r="O702" s="74"/>
      <c r="P702" s="74"/>
      <c r="Q702" s="74"/>
      <c r="R702" s="74"/>
      <c r="S702" s="74"/>
      <c r="T702" s="74"/>
      <c r="U702" s="74"/>
      <c r="V702" s="74"/>
      <c r="W702" s="74"/>
      <c r="X702" s="74"/>
      <c r="Y702" s="74"/>
      <c r="Z702" s="74"/>
      <c r="AA702" s="74"/>
      <c r="AB702" s="74"/>
      <c r="AC702" s="74"/>
      <c r="AD702" s="74"/>
      <c r="AE702" s="74"/>
      <c r="AF702" s="74"/>
      <c r="AG702" s="74"/>
      <c r="AH702" s="74"/>
      <c r="AI702" s="74"/>
      <c r="AJ702" s="74"/>
      <c r="AK702" s="74"/>
      <c r="AL702" s="74"/>
      <c r="AM702" s="74"/>
      <c r="AN702" s="74"/>
      <c r="AO702" s="74"/>
      <c r="AP702" s="74"/>
      <c r="AQ702" s="74"/>
      <c r="AR702" s="74"/>
      <c r="AS702" s="74"/>
      <c r="AT702" s="74"/>
      <c r="AU702" s="74"/>
      <c r="AV702" s="74"/>
      <c r="AW702" s="74"/>
      <c r="AX702" s="74"/>
      <c r="AY702" s="74"/>
      <c r="AZ702" s="74"/>
      <c r="BA702" s="74"/>
      <c r="BB702" s="74"/>
      <c r="BC702" s="74"/>
      <c r="BD702" s="74"/>
      <c r="BE702" s="74"/>
      <c r="BF702" s="74"/>
    </row>
    <row r="703" spans="2:58" x14ac:dyDescent="0.3">
      <c r="B703" t="s">
        <v>1019</v>
      </c>
      <c r="E703" s="74"/>
      <c r="F703" s="74"/>
      <c r="G703" s="74"/>
      <c r="H703" s="74"/>
      <c r="I703" s="74"/>
      <c r="J703" s="74"/>
      <c r="K703" s="74"/>
      <c r="L703" s="74"/>
      <c r="M703" s="74"/>
      <c r="N703" s="74"/>
      <c r="O703" s="74"/>
      <c r="P703" s="74"/>
      <c r="Q703" s="74"/>
      <c r="R703" s="74"/>
      <c r="S703" s="74"/>
      <c r="T703" s="74"/>
      <c r="U703" s="74"/>
      <c r="V703" s="74"/>
      <c r="W703" s="74"/>
      <c r="X703" s="74"/>
      <c r="Y703" s="74"/>
      <c r="Z703" s="74"/>
      <c r="AA703" s="74"/>
      <c r="AB703" s="74"/>
      <c r="AC703" s="74"/>
      <c r="AD703" s="74"/>
      <c r="AE703" s="74"/>
      <c r="AF703" s="74"/>
      <c r="AG703" s="74"/>
      <c r="AH703" s="74"/>
      <c r="AI703" s="74"/>
      <c r="AJ703" s="74"/>
      <c r="AK703" s="74"/>
      <c r="AL703" s="74"/>
      <c r="AM703" s="74"/>
      <c r="AN703" s="74"/>
      <c r="AO703" s="74"/>
      <c r="AP703" s="74"/>
      <c r="AQ703" s="74"/>
      <c r="AR703" s="74"/>
      <c r="AS703" s="74"/>
      <c r="AT703" s="74"/>
      <c r="AU703" s="74"/>
      <c r="AV703" s="74"/>
      <c r="AW703" s="74"/>
      <c r="AX703" s="74"/>
      <c r="AY703" s="74"/>
      <c r="AZ703" s="74"/>
      <c r="BA703" s="74"/>
      <c r="BB703" s="74"/>
      <c r="BC703" s="74"/>
      <c r="BD703" s="74"/>
      <c r="BE703" s="74"/>
      <c r="BF703" s="74"/>
    </row>
    <row r="704" spans="2:58" x14ac:dyDescent="0.3">
      <c r="B704" t="s">
        <v>1019</v>
      </c>
      <c r="E704" s="74"/>
      <c r="F704" s="74"/>
      <c r="G704" s="74"/>
      <c r="H704" s="74"/>
      <c r="I704" s="74"/>
      <c r="J704" s="74"/>
      <c r="K704" s="74"/>
      <c r="L704" s="74"/>
      <c r="M704" s="74"/>
      <c r="N704" s="74"/>
      <c r="O704" s="74"/>
      <c r="P704" s="74"/>
      <c r="Q704" s="74"/>
      <c r="R704" s="74"/>
      <c r="S704" s="74"/>
      <c r="T704" s="74"/>
      <c r="U704" s="74"/>
      <c r="V704" s="74"/>
      <c r="W704" s="74"/>
      <c r="X704" s="74"/>
      <c r="Y704" s="74"/>
      <c r="Z704" s="74"/>
      <c r="AA704" s="74"/>
      <c r="AB704" s="74"/>
      <c r="AC704" s="74"/>
      <c r="AD704" s="74"/>
      <c r="AE704" s="74"/>
      <c r="AF704" s="74"/>
      <c r="AG704" s="74"/>
      <c r="AH704" s="74"/>
      <c r="AI704" s="74"/>
      <c r="AJ704" s="74"/>
      <c r="AK704" s="74"/>
      <c r="AL704" s="74"/>
      <c r="AM704" s="74"/>
      <c r="AN704" s="74"/>
      <c r="AO704" s="74"/>
      <c r="AP704" s="74"/>
      <c r="AQ704" s="74"/>
      <c r="AR704" s="74"/>
      <c r="AS704" s="74"/>
      <c r="AT704" s="74"/>
      <c r="AU704" s="74"/>
      <c r="AV704" s="74"/>
      <c r="AW704" s="74"/>
      <c r="AX704" s="74"/>
      <c r="AY704" s="74"/>
      <c r="AZ704" s="74"/>
      <c r="BA704" s="74"/>
      <c r="BB704" s="74"/>
      <c r="BC704" s="74"/>
      <c r="BD704" s="74"/>
      <c r="BE704" s="74"/>
      <c r="BF704" s="74"/>
    </row>
    <row r="705" spans="2:58" x14ac:dyDescent="0.3">
      <c r="B705" t="s">
        <v>1019</v>
      </c>
      <c r="E705" s="74"/>
      <c r="F705" s="74"/>
      <c r="G705" s="74"/>
      <c r="H705" s="74"/>
      <c r="I705" s="74"/>
      <c r="J705" s="74"/>
      <c r="K705" s="74"/>
      <c r="L705" s="74"/>
      <c r="M705" s="74"/>
      <c r="N705" s="74"/>
      <c r="O705" s="74"/>
      <c r="P705" s="74"/>
      <c r="Q705" s="74"/>
      <c r="R705" s="74"/>
      <c r="S705" s="74"/>
      <c r="T705" s="74"/>
      <c r="U705" s="74"/>
      <c r="V705" s="74"/>
      <c r="W705" s="74"/>
      <c r="X705" s="74"/>
      <c r="Y705" s="74"/>
      <c r="Z705" s="74"/>
      <c r="AA705" s="74"/>
      <c r="AB705" s="74"/>
      <c r="AC705" s="74"/>
      <c r="AD705" s="74"/>
      <c r="AE705" s="74"/>
      <c r="AF705" s="74"/>
      <c r="AG705" s="74"/>
      <c r="AH705" s="74"/>
      <c r="AI705" s="74"/>
      <c r="AJ705" s="74"/>
      <c r="AK705" s="74"/>
      <c r="AL705" s="74"/>
      <c r="AM705" s="74"/>
      <c r="AN705" s="74"/>
      <c r="AO705" s="74"/>
      <c r="AP705" s="74"/>
      <c r="AQ705" s="74"/>
      <c r="AR705" s="74"/>
      <c r="AS705" s="74"/>
      <c r="AT705" s="74"/>
      <c r="AU705" s="74"/>
      <c r="AV705" s="74"/>
      <c r="AW705" s="74"/>
      <c r="AX705" s="74"/>
      <c r="AY705" s="74"/>
      <c r="AZ705" s="74"/>
      <c r="BA705" s="74"/>
      <c r="BB705" s="74"/>
      <c r="BC705" s="74"/>
      <c r="BD705" s="74"/>
      <c r="BE705" s="74"/>
      <c r="BF705" s="74"/>
    </row>
    <row r="706" spans="2:58" x14ac:dyDescent="0.3">
      <c r="B706" t="s">
        <v>1019</v>
      </c>
      <c r="E706" s="74"/>
      <c r="F706" s="74"/>
      <c r="G706" s="74"/>
      <c r="H706" s="74"/>
      <c r="I706" s="74"/>
      <c r="J706" s="74"/>
      <c r="K706" s="74"/>
      <c r="L706" s="74"/>
      <c r="M706" s="74"/>
      <c r="N706" s="74"/>
      <c r="O706" s="74"/>
      <c r="P706" s="74"/>
      <c r="Q706" s="74"/>
      <c r="R706" s="74"/>
      <c r="S706" s="74"/>
      <c r="T706" s="74"/>
      <c r="U706" s="74"/>
      <c r="V706" s="74"/>
      <c r="W706" s="74"/>
      <c r="X706" s="74"/>
      <c r="Y706" s="74"/>
      <c r="Z706" s="74"/>
      <c r="AA706" s="74"/>
      <c r="AB706" s="74"/>
      <c r="AC706" s="74"/>
      <c r="AD706" s="74"/>
      <c r="AE706" s="74"/>
      <c r="AF706" s="74"/>
      <c r="AG706" s="74"/>
      <c r="AH706" s="74"/>
      <c r="AI706" s="74"/>
      <c r="AJ706" s="74"/>
      <c r="AK706" s="74"/>
      <c r="AL706" s="74"/>
      <c r="AM706" s="74"/>
      <c r="AN706" s="74"/>
      <c r="AO706" s="74"/>
      <c r="AP706" s="74"/>
      <c r="AQ706" s="74"/>
      <c r="AR706" s="74"/>
      <c r="AS706" s="74"/>
      <c r="AT706" s="74"/>
      <c r="AU706" s="74"/>
      <c r="AV706" s="74"/>
      <c r="AW706" s="74"/>
      <c r="AX706" s="74"/>
      <c r="AY706" s="74"/>
      <c r="AZ706" s="74"/>
      <c r="BA706" s="74"/>
      <c r="BB706" s="74"/>
      <c r="BC706" s="74"/>
      <c r="BD706" s="74"/>
      <c r="BE706" s="74"/>
      <c r="BF706" s="74"/>
    </row>
    <row r="707" spans="2:58" x14ac:dyDescent="0.3">
      <c r="B707" t="s">
        <v>1019</v>
      </c>
      <c r="E707" s="74"/>
      <c r="F707" s="74"/>
      <c r="G707" s="74"/>
      <c r="H707" s="74"/>
      <c r="I707" s="74"/>
      <c r="J707" s="74"/>
      <c r="K707" s="74"/>
      <c r="L707" s="74"/>
      <c r="M707" s="74"/>
      <c r="N707" s="74"/>
      <c r="O707" s="74"/>
      <c r="P707" s="74"/>
      <c r="Q707" s="74"/>
      <c r="R707" s="74"/>
      <c r="S707" s="74"/>
      <c r="T707" s="74"/>
      <c r="U707" s="74"/>
      <c r="V707" s="74"/>
      <c r="W707" s="74"/>
      <c r="X707" s="74"/>
      <c r="Y707" s="74"/>
      <c r="Z707" s="74"/>
      <c r="AA707" s="74"/>
      <c r="AB707" s="74"/>
      <c r="AC707" s="74"/>
      <c r="AD707" s="74"/>
      <c r="AE707" s="74"/>
      <c r="AF707" s="74"/>
      <c r="AG707" s="74"/>
      <c r="AH707" s="74"/>
      <c r="AI707" s="74"/>
      <c r="AJ707" s="74"/>
      <c r="AK707" s="74"/>
      <c r="AL707" s="74"/>
      <c r="AM707" s="74"/>
      <c r="AN707" s="74"/>
      <c r="AO707" s="74"/>
      <c r="AP707" s="74"/>
      <c r="AQ707" s="74"/>
      <c r="AR707" s="74"/>
      <c r="AS707" s="74"/>
      <c r="AT707" s="74"/>
      <c r="AU707" s="74"/>
      <c r="AV707" s="74"/>
      <c r="AW707" s="74"/>
      <c r="AX707" s="74"/>
      <c r="AY707" s="74"/>
      <c r="AZ707" s="74"/>
      <c r="BA707" s="74"/>
      <c r="BB707" s="74"/>
      <c r="BC707" s="74"/>
      <c r="BD707" s="74"/>
      <c r="BE707" s="74"/>
      <c r="BF707" s="74"/>
    </row>
    <row r="708" spans="2:58" x14ac:dyDescent="0.3">
      <c r="B708" t="s">
        <v>1019</v>
      </c>
      <c r="E708" s="74"/>
      <c r="F708" s="74"/>
      <c r="G708" s="74"/>
      <c r="H708" s="74"/>
      <c r="I708" s="74"/>
      <c r="J708" s="74"/>
      <c r="K708" s="74"/>
      <c r="L708" s="74"/>
      <c r="M708" s="74"/>
      <c r="N708" s="74"/>
      <c r="O708" s="74"/>
      <c r="P708" s="74"/>
      <c r="Q708" s="74"/>
      <c r="R708" s="74"/>
      <c r="S708" s="74"/>
      <c r="T708" s="74"/>
      <c r="U708" s="74"/>
      <c r="V708" s="74"/>
      <c r="W708" s="74"/>
      <c r="X708" s="74"/>
      <c r="Y708" s="74"/>
      <c r="Z708" s="74"/>
      <c r="AA708" s="74"/>
      <c r="AB708" s="74"/>
      <c r="AC708" s="74"/>
      <c r="AD708" s="74"/>
      <c r="AE708" s="74"/>
      <c r="AF708" s="74"/>
      <c r="AG708" s="74"/>
      <c r="AH708" s="74"/>
      <c r="AI708" s="74"/>
      <c r="AJ708" s="74"/>
      <c r="AK708" s="74"/>
      <c r="AL708" s="74"/>
      <c r="AM708" s="74"/>
      <c r="AN708" s="74"/>
      <c r="AO708" s="74"/>
      <c r="AP708" s="74"/>
      <c r="AQ708" s="74"/>
      <c r="AR708" s="74"/>
      <c r="AS708" s="74"/>
      <c r="AT708" s="74"/>
      <c r="AU708" s="74"/>
      <c r="AV708" s="74"/>
      <c r="AW708" s="74"/>
      <c r="AX708" s="74"/>
      <c r="AY708" s="74"/>
      <c r="AZ708" s="74"/>
      <c r="BA708" s="74"/>
      <c r="BB708" s="74"/>
      <c r="BC708" s="74"/>
      <c r="BD708" s="74"/>
      <c r="BE708" s="74"/>
      <c r="BF708" s="74"/>
    </row>
    <row r="709" spans="2:58" x14ac:dyDescent="0.3">
      <c r="B709" t="s">
        <v>1019</v>
      </c>
      <c r="E709" s="74"/>
      <c r="F709" s="74"/>
      <c r="G709" s="74"/>
      <c r="H709" s="74"/>
      <c r="I709" s="74"/>
      <c r="J709" s="74"/>
      <c r="K709" s="74"/>
      <c r="L709" s="74"/>
      <c r="M709" s="74"/>
      <c r="N709" s="74"/>
      <c r="O709" s="74"/>
      <c r="P709" s="74"/>
      <c r="Q709" s="74"/>
      <c r="R709" s="74"/>
      <c r="S709" s="74"/>
      <c r="T709" s="74"/>
      <c r="U709" s="74"/>
      <c r="V709" s="74"/>
      <c r="W709" s="74"/>
      <c r="X709" s="74"/>
      <c r="Y709" s="74"/>
      <c r="Z709" s="74"/>
      <c r="AA709" s="74"/>
      <c r="AB709" s="74"/>
      <c r="AC709" s="74"/>
      <c r="AD709" s="74"/>
      <c r="AE709" s="74"/>
      <c r="AF709" s="74"/>
      <c r="AG709" s="74"/>
      <c r="AH709" s="74"/>
      <c r="AI709" s="74"/>
      <c r="AJ709" s="74"/>
      <c r="AK709" s="74"/>
      <c r="AL709" s="74"/>
      <c r="AM709" s="74"/>
      <c r="AN709" s="74"/>
      <c r="AO709" s="74"/>
      <c r="AP709" s="74"/>
      <c r="AQ709" s="74"/>
      <c r="AR709" s="74"/>
      <c r="AS709" s="74"/>
      <c r="AT709" s="74"/>
      <c r="AU709" s="74"/>
      <c r="AV709" s="74"/>
      <c r="AW709" s="74"/>
      <c r="AX709" s="74"/>
      <c r="AY709" s="74"/>
      <c r="AZ709" s="74"/>
      <c r="BA709" s="74"/>
      <c r="BB709" s="74"/>
      <c r="BC709" s="74"/>
      <c r="BD709" s="74"/>
      <c r="BE709" s="74"/>
      <c r="BF709" s="74"/>
    </row>
    <row r="710" spans="2:58" x14ac:dyDescent="0.3">
      <c r="B710" t="s">
        <v>1019</v>
      </c>
      <c r="E710" s="74"/>
      <c r="F710" s="74"/>
      <c r="G710" s="74"/>
      <c r="H710" s="74"/>
      <c r="I710" s="74"/>
      <c r="J710" s="74"/>
      <c r="K710" s="74"/>
      <c r="L710" s="74"/>
      <c r="M710" s="74"/>
      <c r="N710" s="74"/>
      <c r="O710" s="74"/>
      <c r="P710" s="74"/>
      <c r="Q710" s="74"/>
      <c r="R710" s="74"/>
      <c r="S710" s="74"/>
      <c r="T710" s="74"/>
      <c r="U710" s="74"/>
      <c r="V710" s="74"/>
      <c r="W710" s="74"/>
      <c r="X710" s="74"/>
      <c r="Y710" s="74"/>
      <c r="Z710" s="74"/>
      <c r="AA710" s="74"/>
      <c r="AB710" s="74"/>
      <c r="AC710" s="74"/>
      <c r="AD710" s="74"/>
      <c r="AE710" s="74"/>
      <c r="AF710" s="74"/>
      <c r="AG710" s="74"/>
      <c r="AH710" s="74"/>
      <c r="AI710" s="74"/>
      <c r="AJ710" s="74"/>
      <c r="AK710" s="74"/>
      <c r="AL710" s="74"/>
      <c r="AM710" s="74"/>
      <c r="AN710" s="74"/>
      <c r="AO710" s="74"/>
      <c r="AP710" s="74"/>
      <c r="AQ710" s="74"/>
      <c r="AR710" s="74"/>
      <c r="AS710" s="74"/>
      <c r="AT710" s="74"/>
      <c r="AU710" s="74"/>
      <c r="AV710" s="74"/>
      <c r="AW710" s="74"/>
      <c r="AX710" s="74"/>
      <c r="AY710" s="74"/>
      <c r="AZ710" s="74"/>
      <c r="BA710" s="74"/>
      <c r="BB710" s="74"/>
      <c r="BC710" s="74"/>
      <c r="BD710" s="74"/>
      <c r="BE710" s="74"/>
      <c r="BF710" s="74"/>
    </row>
    <row r="711" spans="2:58" x14ac:dyDescent="0.3">
      <c r="B711" t="s">
        <v>1019</v>
      </c>
      <c r="E711" s="74"/>
      <c r="F711" s="74"/>
      <c r="G711" s="74"/>
      <c r="H711" s="74"/>
      <c r="I711" s="74"/>
      <c r="J711" s="74"/>
      <c r="K711" s="74"/>
      <c r="L711" s="74"/>
      <c r="M711" s="74"/>
      <c r="N711" s="74"/>
      <c r="O711" s="74"/>
      <c r="P711" s="74"/>
      <c r="Q711" s="74"/>
      <c r="R711" s="74"/>
      <c r="S711" s="74"/>
      <c r="T711" s="74"/>
      <c r="U711" s="74"/>
      <c r="V711" s="74"/>
      <c r="W711" s="74"/>
      <c r="X711" s="74"/>
      <c r="Y711" s="74"/>
      <c r="Z711" s="74"/>
      <c r="AA711" s="74"/>
      <c r="AB711" s="74"/>
      <c r="AC711" s="74"/>
      <c r="AD711" s="74"/>
      <c r="AE711" s="74"/>
      <c r="AF711" s="74"/>
      <c r="AG711" s="74"/>
      <c r="AH711" s="74"/>
      <c r="AI711" s="74"/>
      <c r="AJ711" s="74"/>
      <c r="AK711" s="74"/>
      <c r="AL711" s="74"/>
      <c r="AM711" s="74"/>
      <c r="AN711" s="74"/>
      <c r="AO711" s="74"/>
      <c r="AP711" s="74"/>
      <c r="AQ711" s="74"/>
      <c r="AR711" s="74"/>
      <c r="AS711" s="74"/>
      <c r="AT711" s="74"/>
      <c r="AU711" s="74"/>
      <c r="AV711" s="74"/>
      <c r="AW711" s="74"/>
      <c r="AX711" s="74"/>
      <c r="AY711" s="74"/>
      <c r="AZ711" s="74"/>
      <c r="BA711" s="74"/>
      <c r="BB711" s="74"/>
      <c r="BC711" s="74"/>
      <c r="BD711" s="74"/>
      <c r="BE711" s="74"/>
      <c r="BF711" s="74"/>
    </row>
    <row r="712" spans="2:58" x14ac:dyDescent="0.3">
      <c r="B712" t="s">
        <v>1019</v>
      </c>
      <c r="E712" s="74"/>
      <c r="F712" s="74"/>
      <c r="G712" s="74"/>
      <c r="H712" s="74"/>
      <c r="I712" s="74"/>
      <c r="J712" s="74"/>
      <c r="K712" s="74"/>
      <c r="L712" s="74"/>
      <c r="M712" s="74"/>
      <c r="N712" s="74"/>
      <c r="O712" s="74"/>
      <c r="P712" s="74"/>
      <c r="Q712" s="74"/>
      <c r="R712" s="74"/>
      <c r="S712" s="74"/>
      <c r="T712" s="74"/>
      <c r="U712" s="74"/>
      <c r="V712" s="74"/>
      <c r="W712" s="74"/>
      <c r="X712" s="74"/>
      <c r="Y712" s="74"/>
      <c r="Z712" s="74"/>
      <c r="AA712" s="74"/>
      <c r="AB712" s="74"/>
      <c r="AC712" s="74"/>
      <c r="AD712" s="74"/>
      <c r="AE712" s="74"/>
      <c r="AF712" s="74"/>
      <c r="AG712" s="74"/>
      <c r="AH712" s="74"/>
      <c r="AI712" s="74"/>
      <c r="AJ712" s="74"/>
      <c r="AK712" s="74"/>
      <c r="AL712" s="74"/>
      <c r="AM712" s="74"/>
      <c r="AN712" s="74"/>
      <c r="AO712" s="74"/>
      <c r="AP712" s="74"/>
      <c r="AQ712" s="74"/>
      <c r="AR712" s="74"/>
      <c r="AS712" s="74"/>
      <c r="AT712" s="74"/>
      <c r="AU712" s="74"/>
      <c r="AV712" s="74"/>
      <c r="AW712" s="74"/>
      <c r="AX712" s="74"/>
      <c r="AY712" s="74"/>
      <c r="AZ712" s="74"/>
      <c r="BA712" s="74"/>
      <c r="BB712" s="74"/>
      <c r="BC712" s="74"/>
      <c r="BD712" s="74"/>
      <c r="BE712" s="74"/>
      <c r="BF712" s="74"/>
    </row>
    <row r="713" spans="2:58" x14ac:dyDescent="0.3">
      <c r="B713" t="s">
        <v>1019</v>
      </c>
      <c r="E713" s="74"/>
      <c r="F713" s="74"/>
      <c r="G713" s="74"/>
      <c r="H713" s="74"/>
      <c r="I713" s="74"/>
      <c r="J713" s="74"/>
      <c r="K713" s="74"/>
      <c r="L713" s="74"/>
      <c r="M713" s="74"/>
      <c r="N713" s="74"/>
      <c r="O713" s="74"/>
      <c r="P713" s="74"/>
      <c r="Q713" s="74"/>
      <c r="R713" s="74"/>
      <c r="S713" s="74"/>
      <c r="T713" s="74"/>
      <c r="U713" s="74"/>
      <c r="V713" s="74"/>
      <c r="W713" s="74"/>
      <c r="X713" s="74"/>
      <c r="Y713" s="74"/>
      <c r="Z713" s="74"/>
      <c r="AA713" s="74"/>
      <c r="AB713" s="74"/>
      <c r="AC713" s="74"/>
      <c r="AD713" s="74"/>
      <c r="AE713" s="74"/>
      <c r="AF713" s="74"/>
      <c r="AG713" s="74"/>
      <c r="AH713" s="74"/>
      <c r="AI713" s="74"/>
      <c r="AJ713" s="74"/>
      <c r="AK713" s="74"/>
      <c r="AL713" s="74"/>
      <c r="AM713" s="74"/>
      <c r="AN713" s="74"/>
      <c r="AO713" s="74"/>
      <c r="AP713" s="74"/>
      <c r="AQ713" s="74"/>
      <c r="AR713" s="74"/>
      <c r="AS713" s="74"/>
      <c r="AT713" s="74"/>
      <c r="AU713" s="74"/>
      <c r="AV713" s="74"/>
      <c r="AW713" s="74"/>
      <c r="AX713" s="74"/>
      <c r="AY713" s="74"/>
      <c r="AZ713" s="74"/>
      <c r="BA713" s="74"/>
      <c r="BB713" s="74"/>
      <c r="BC713" s="74"/>
      <c r="BD713" s="74"/>
      <c r="BE713" s="74"/>
      <c r="BF713" s="74"/>
    </row>
    <row r="714" spans="2:58" x14ac:dyDescent="0.3">
      <c r="B714" t="s">
        <v>1019</v>
      </c>
      <c r="E714" s="74"/>
      <c r="F714" s="74"/>
      <c r="G714" s="74"/>
      <c r="H714" s="74"/>
      <c r="I714" s="74"/>
      <c r="J714" s="74"/>
      <c r="K714" s="74"/>
      <c r="L714" s="74"/>
      <c r="M714" s="74"/>
      <c r="N714" s="74"/>
      <c r="O714" s="74"/>
      <c r="P714" s="74"/>
      <c r="Q714" s="74"/>
      <c r="R714" s="74"/>
      <c r="S714" s="74"/>
      <c r="T714" s="74"/>
      <c r="U714" s="74"/>
      <c r="V714" s="74"/>
      <c r="W714" s="74"/>
      <c r="X714" s="74"/>
      <c r="Y714" s="74"/>
      <c r="Z714" s="74"/>
      <c r="AA714" s="74"/>
      <c r="AB714" s="74"/>
      <c r="AC714" s="74"/>
      <c r="AD714" s="74"/>
      <c r="AE714" s="74"/>
      <c r="AF714" s="74"/>
      <c r="AG714" s="74"/>
      <c r="AH714" s="74"/>
      <c r="AI714" s="74"/>
      <c r="AJ714" s="74"/>
      <c r="AK714" s="74"/>
      <c r="AL714" s="74"/>
      <c r="AM714" s="74"/>
      <c r="AN714" s="74"/>
      <c r="AO714" s="74"/>
      <c r="AP714" s="74"/>
      <c r="AQ714" s="74"/>
      <c r="AR714" s="74"/>
      <c r="AS714" s="74"/>
      <c r="AT714" s="74"/>
      <c r="AU714" s="74"/>
      <c r="AV714" s="74"/>
      <c r="AW714" s="74"/>
      <c r="AX714" s="74"/>
      <c r="AY714" s="74"/>
      <c r="AZ714" s="74"/>
      <c r="BA714" s="74"/>
      <c r="BB714" s="74"/>
      <c r="BC714" s="74"/>
      <c r="BD714" s="74"/>
      <c r="BE714" s="74"/>
      <c r="BF714" s="74"/>
    </row>
    <row r="715" spans="2:58" x14ac:dyDescent="0.3">
      <c r="B715" t="s">
        <v>1019</v>
      </c>
      <c r="E715" s="74"/>
      <c r="F715" s="74"/>
      <c r="G715" s="74"/>
      <c r="H715" s="74"/>
      <c r="I715" s="74"/>
      <c r="J715" s="74"/>
      <c r="K715" s="74"/>
      <c r="L715" s="74"/>
      <c r="M715" s="74"/>
      <c r="N715" s="74"/>
      <c r="O715" s="74"/>
      <c r="P715" s="74"/>
      <c r="Q715" s="74"/>
      <c r="R715" s="74"/>
      <c r="S715" s="74"/>
      <c r="T715" s="74"/>
      <c r="U715" s="74"/>
      <c r="V715" s="74"/>
      <c r="W715" s="74"/>
      <c r="X715" s="74"/>
      <c r="Y715" s="74"/>
      <c r="Z715" s="74"/>
      <c r="AA715" s="74"/>
      <c r="AB715" s="74"/>
      <c r="AC715" s="74"/>
      <c r="AD715" s="74"/>
      <c r="AE715" s="74"/>
      <c r="AF715" s="74"/>
      <c r="AG715" s="74"/>
      <c r="AH715" s="74"/>
      <c r="AI715" s="74"/>
      <c r="AJ715" s="74"/>
      <c r="AK715" s="74"/>
      <c r="AL715" s="74"/>
      <c r="AM715" s="74"/>
      <c r="AN715" s="74"/>
      <c r="AO715" s="74"/>
      <c r="AP715" s="74"/>
      <c r="AQ715" s="74"/>
      <c r="AR715" s="74"/>
      <c r="AS715" s="74"/>
      <c r="AT715" s="74"/>
      <c r="AU715" s="74"/>
      <c r="AV715" s="74"/>
      <c r="AW715" s="74"/>
      <c r="AX715" s="74"/>
      <c r="AY715" s="74"/>
      <c r="AZ715" s="74"/>
      <c r="BA715" s="74"/>
      <c r="BB715" s="74"/>
      <c r="BC715" s="74"/>
      <c r="BD715" s="74"/>
      <c r="BE715" s="74"/>
      <c r="BF715" s="74"/>
    </row>
    <row r="716" spans="2:58" x14ac:dyDescent="0.3">
      <c r="B716" t="s">
        <v>1019</v>
      </c>
      <c r="E716" s="74"/>
      <c r="F716" s="74"/>
      <c r="G716" s="74"/>
      <c r="H716" s="74"/>
      <c r="I716" s="74"/>
      <c r="J716" s="74"/>
      <c r="K716" s="74"/>
      <c r="L716" s="74"/>
      <c r="M716" s="74"/>
      <c r="N716" s="74"/>
      <c r="O716" s="74"/>
      <c r="P716" s="74"/>
      <c r="Q716" s="74"/>
      <c r="R716" s="74"/>
      <c r="S716" s="74"/>
      <c r="T716" s="74"/>
      <c r="U716" s="74"/>
      <c r="V716" s="74"/>
      <c r="W716" s="74"/>
      <c r="X716" s="74"/>
      <c r="Y716" s="74"/>
      <c r="Z716" s="74"/>
      <c r="AA716" s="74"/>
      <c r="AB716" s="74"/>
      <c r="AC716" s="74"/>
      <c r="AD716" s="74"/>
      <c r="AE716" s="74"/>
      <c r="AF716" s="74"/>
      <c r="AG716" s="74"/>
      <c r="AH716" s="74"/>
      <c r="AI716" s="74"/>
      <c r="AJ716" s="74"/>
      <c r="AK716" s="74"/>
      <c r="AL716" s="74"/>
      <c r="AM716" s="74"/>
      <c r="AN716" s="74"/>
      <c r="AO716" s="74"/>
      <c r="AP716" s="74"/>
      <c r="AQ716" s="74"/>
      <c r="AR716" s="74"/>
      <c r="AS716" s="74"/>
      <c r="AT716" s="74"/>
      <c r="AU716" s="74"/>
      <c r="AV716" s="74"/>
      <c r="AW716" s="74"/>
      <c r="AX716" s="74"/>
      <c r="AY716" s="74"/>
      <c r="AZ716" s="74"/>
      <c r="BA716" s="74"/>
      <c r="BB716" s="74"/>
      <c r="BC716" s="74"/>
      <c r="BD716" s="74"/>
      <c r="BE716" s="74"/>
      <c r="BF716" s="74"/>
    </row>
    <row r="717" spans="2:58" x14ac:dyDescent="0.3">
      <c r="B717" t="s">
        <v>1019</v>
      </c>
      <c r="E717" s="74"/>
      <c r="F717" s="74"/>
      <c r="G717" s="74"/>
      <c r="H717" s="74"/>
      <c r="I717" s="74"/>
      <c r="J717" s="74"/>
      <c r="K717" s="74"/>
      <c r="L717" s="74"/>
      <c r="M717" s="74"/>
      <c r="N717" s="74"/>
      <c r="O717" s="74"/>
      <c r="P717" s="74"/>
      <c r="Q717" s="74"/>
      <c r="R717" s="74"/>
      <c r="S717" s="74"/>
      <c r="T717" s="74"/>
      <c r="U717" s="74"/>
      <c r="V717" s="74"/>
      <c r="W717" s="74"/>
      <c r="X717" s="74"/>
      <c r="Y717" s="74"/>
      <c r="Z717" s="74"/>
      <c r="AA717" s="74"/>
      <c r="AB717" s="74"/>
      <c r="AC717" s="74"/>
      <c r="AD717" s="74"/>
      <c r="AE717" s="74"/>
      <c r="AF717" s="74"/>
      <c r="AG717" s="74"/>
      <c r="AH717" s="74"/>
      <c r="AI717" s="74"/>
      <c r="AJ717" s="74"/>
      <c r="AK717" s="74"/>
      <c r="AL717" s="74"/>
      <c r="AM717" s="74"/>
      <c r="AN717" s="74"/>
      <c r="AO717" s="74"/>
      <c r="AP717" s="74"/>
      <c r="AQ717" s="74"/>
      <c r="AR717" s="74"/>
      <c r="AS717" s="74"/>
      <c r="AT717" s="74"/>
      <c r="AU717" s="74"/>
      <c r="AV717" s="74"/>
      <c r="AW717" s="74"/>
      <c r="AX717" s="74"/>
      <c r="AY717" s="74"/>
      <c r="AZ717" s="74"/>
      <c r="BA717" s="74"/>
      <c r="BB717" s="74"/>
      <c r="BC717" s="74"/>
      <c r="BD717" s="74"/>
      <c r="BE717" s="74"/>
      <c r="BF717" s="74"/>
    </row>
    <row r="718" spans="2:58" x14ac:dyDescent="0.3">
      <c r="B718" t="s">
        <v>1019</v>
      </c>
      <c r="E718" s="74"/>
      <c r="F718" s="74"/>
      <c r="G718" s="74"/>
      <c r="H718" s="74"/>
      <c r="I718" s="74"/>
      <c r="J718" s="74"/>
      <c r="K718" s="74"/>
      <c r="L718" s="74"/>
      <c r="M718" s="74"/>
      <c r="N718" s="74"/>
      <c r="O718" s="74"/>
      <c r="P718" s="74"/>
      <c r="Q718" s="74"/>
      <c r="R718" s="74"/>
      <c r="S718" s="74"/>
      <c r="T718" s="74"/>
      <c r="U718" s="74"/>
      <c r="V718" s="74"/>
      <c r="W718" s="74"/>
      <c r="X718" s="74"/>
      <c r="Y718" s="74"/>
      <c r="Z718" s="74"/>
      <c r="AA718" s="74"/>
      <c r="AB718" s="74"/>
      <c r="AC718" s="74"/>
      <c r="AD718" s="74"/>
      <c r="AE718" s="74"/>
      <c r="AF718" s="74"/>
      <c r="AG718" s="74"/>
      <c r="AH718" s="74"/>
      <c r="AI718" s="74"/>
      <c r="AJ718" s="74"/>
      <c r="AK718" s="74"/>
      <c r="AL718" s="74"/>
      <c r="AM718" s="74"/>
      <c r="AN718" s="74"/>
      <c r="AO718" s="74"/>
      <c r="AP718" s="74"/>
      <c r="AQ718" s="74"/>
      <c r="AR718" s="74"/>
      <c r="AS718" s="74"/>
      <c r="AT718" s="74"/>
      <c r="AU718" s="74"/>
      <c r="AV718" s="74"/>
      <c r="AW718" s="74"/>
      <c r="AX718" s="74"/>
      <c r="AY718" s="74"/>
      <c r="AZ718" s="74"/>
      <c r="BA718" s="74"/>
      <c r="BB718" s="74"/>
      <c r="BC718" s="74"/>
      <c r="BD718" s="74"/>
      <c r="BE718" s="74"/>
      <c r="BF718" s="74"/>
    </row>
    <row r="719" spans="2:58" x14ac:dyDescent="0.3">
      <c r="B719" t="s">
        <v>1019</v>
      </c>
      <c r="E719" s="74"/>
      <c r="F719" s="74"/>
      <c r="G719" s="74"/>
      <c r="H719" s="74"/>
      <c r="I719" s="74"/>
      <c r="J719" s="74"/>
      <c r="K719" s="74"/>
      <c r="L719" s="74"/>
      <c r="M719" s="74"/>
      <c r="N719" s="74"/>
      <c r="O719" s="74"/>
      <c r="P719" s="74"/>
      <c r="Q719" s="74"/>
      <c r="R719" s="74"/>
      <c r="S719" s="74"/>
      <c r="T719" s="74"/>
      <c r="U719" s="74"/>
      <c r="V719" s="74"/>
      <c r="W719" s="74"/>
      <c r="X719" s="74"/>
      <c r="Y719" s="74"/>
      <c r="Z719" s="74"/>
      <c r="AA719" s="74"/>
      <c r="AB719" s="74"/>
      <c r="AC719" s="74"/>
      <c r="AD719" s="74"/>
      <c r="AE719" s="74"/>
      <c r="AF719" s="74"/>
      <c r="AG719" s="74"/>
      <c r="AH719" s="74"/>
      <c r="AI719" s="74"/>
      <c r="AJ719" s="74"/>
      <c r="AK719" s="74"/>
      <c r="AL719" s="74"/>
      <c r="AM719" s="74"/>
      <c r="AN719" s="74"/>
      <c r="AO719" s="74"/>
      <c r="AP719" s="74"/>
      <c r="AQ719" s="74"/>
      <c r="AR719" s="74"/>
      <c r="AS719" s="74"/>
      <c r="AT719" s="74"/>
      <c r="AU719" s="74"/>
      <c r="AV719" s="74"/>
      <c r="AW719" s="74"/>
      <c r="AX719" s="74"/>
      <c r="AY719" s="74"/>
      <c r="AZ719" s="74"/>
      <c r="BA719" s="74"/>
      <c r="BB719" s="74"/>
      <c r="BC719" s="74"/>
      <c r="BD719" s="74"/>
      <c r="BE719" s="74"/>
      <c r="BF719" s="74"/>
    </row>
    <row r="720" spans="2:58" x14ac:dyDescent="0.3">
      <c r="B720" t="s">
        <v>1019</v>
      </c>
      <c r="E720" s="74"/>
      <c r="F720" s="74"/>
      <c r="G720" s="74"/>
      <c r="H720" s="74"/>
      <c r="I720" s="74"/>
      <c r="J720" s="74"/>
      <c r="K720" s="74"/>
      <c r="L720" s="74"/>
      <c r="M720" s="74"/>
      <c r="N720" s="74"/>
      <c r="O720" s="74"/>
      <c r="P720" s="74"/>
      <c r="Q720" s="74"/>
      <c r="R720" s="74"/>
      <c r="S720" s="74"/>
      <c r="T720" s="74"/>
      <c r="U720" s="74"/>
      <c r="V720" s="74"/>
      <c r="W720" s="74"/>
      <c r="X720" s="74"/>
      <c r="Y720" s="74"/>
      <c r="Z720" s="74"/>
      <c r="AA720" s="74"/>
      <c r="AB720" s="74"/>
      <c r="AC720" s="74"/>
      <c r="AD720" s="74"/>
      <c r="AE720" s="74"/>
      <c r="AF720" s="74"/>
      <c r="AG720" s="74"/>
      <c r="AH720" s="74"/>
      <c r="AI720" s="74"/>
      <c r="AJ720" s="74"/>
      <c r="AK720" s="74"/>
      <c r="AL720" s="74"/>
      <c r="AM720" s="74"/>
      <c r="AN720" s="74"/>
      <c r="AO720" s="74"/>
      <c r="AP720" s="74"/>
      <c r="AQ720" s="74"/>
      <c r="AR720" s="74"/>
      <c r="AS720" s="74"/>
      <c r="AT720" s="74"/>
      <c r="AU720" s="74"/>
      <c r="AV720" s="74"/>
      <c r="AW720" s="74"/>
      <c r="AX720" s="74"/>
      <c r="AY720" s="74"/>
      <c r="AZ720" s="74"/>
      <c r="BA720" s="74"/>
      <c r="BB720" s="74"/>
      <c r="BC720" s="74"/>
      <c r="BD720" s="74"/>
      <c r="BE720" s="74"/>
      <c r="BF720" s="74"/>
    </row>
    <row r="721" spans="2:58" x14ac:dyDescent="0.3">
      <c r="B721" t="s">
        <v>1019</v>
      </c>
      <c r="E721" s="74"/>
      <c r="F721" s="74"/>
      <c r="G721" s="74"/>
      <c r="H721" s="74"/>
      <c r="I721" s="74"/>
      <c r="J721" s="74"/>
      <c r="K721" s="74"/>
      <c r="L721" s="74"/>
      <c r="M721" s="74"/>
      <c r="N721" s="74"/>
      <c r="O721" s="74"/>
      <c r="P721" s="74"/>
      <c r="Q721" s="74"/>
      <c r="R721" s="74"/>
      <c r="S721" s="74"/>
      <c r="T721" s="74"/>
      <c r="U721" s="74"/>
      <c r="V721" s="74"/>
      <c r="W721" s="74"/>
      <c r="X721" s="74"/>
      <c r="Y721" s="74"/>
      <c r="Z721" s="74"/>
      <c r="AA721" s="74"/>
      <c r="AB721" s="74"/>
      <c r="AC721" s="74"/>
      <c r="AD721" s="74"/>
      <c r="AE721" s="74"/>
      <c r="AF721" s="74"/>
      <c r="AG721" s="74"/>
      <c r="AH721" s="74"/>
      <c r="AI721" s="74"/>
      <c r="AJ721" s="74"/>
      <c r="AK721" s="74"/>
      <c r="AL721" s="74"/>
      <c r="AM721" s="74"/>
      <c r="AN721" s="74"/>
      <c r="AO721" s="74"/>
      <c r="AP721" s="74"/>
      <c r="AQ721" s="74"/>
      <c r="AR721" s="74"/>
      <c r="AS721" s="74"/>
      <c r="AT721" s="74"/>
      <c r="AU721" s="74"/>
      <c r="AV721" s="74"/>
      <c r="AW721" s="74"/>
      <c r="AX721" s="74"/>
      <c r="AY721" s="74"/>
      <c r="AZ721" s="74"/>
      <c r="BA721" s="74"/>
      <c r="BB721" s="74"/>
      <c r="BC721" s="74"/>
      <c r="BD721" s="74"/>
      <c r="BE721" s="74"/>
      <c r="BF721" s="74"/>
    </row>
    <row r="722" spans="2:58" x14ac:dyDescent="0.3">
      <c r="B722" t="s">
        <v>1019</v>
      </c>
      <c r="E722" s="74"/>
      <c r="F722" s="74"/>
      <c r="G722" s="74"/>
      <c r="H722" s="74"/>
      <c r="I722" s="74"/>
      <c r="J722" s="74"/>
      <c r="K722" s="74"/>
      <c r="L722" s="74"/>
      <c r="M722" s="74"/>
      <c r="N722" s="74"/>
      <c r="O722" s="74"/>
      <c r="P722" s="74"/>
      <c r="Q722" s="74"/>
      <c r="R722" s="74"/>
      <c r="S722" s="74"/>
      <c r="T722" s="74"/>
      <c r="U722" s="74"/>
      <c r="V722" s="74"/>
      <c r="W722" s="74"/>
      <c r="X722" s="74"/>
      <c r="Y722" s="74"/>
      <c r="Z722" s="74"/>
      <c r="AA722" s="74"/>
      <c r="AB722" s="74"/>
      <c r="AC722" s="74"/>
      <c r="AD722" s="74"/>
      <c r="AE722" s="74"/>
      <c r="AF722" s="74"/>
      <c r="AG722" s="74"/>
      <c r="AH722" s="74"/>
      <c r="AI722" s="74"/>
      <c r="AJ722" s="74"/>
      <c r="AK722" s="74"/>
      <c r="AL722" s="74"/>
      <c r="AM722" s="74"/>
      <c r="AN722" s="74"/>
      <c r="AO722" s="74"/>
      <c r="AP722" s="74"/>
      <c r="AQ722" s="74"/>
      <c r="AR722" s="74"/>
      <c r="AS722" s="74"/>
      <c r="AT722" s="74"/>
      <c r="AU722" s="74"/>
      <c r="AV722" s="74"/>
      <c r="AW722" s="74"/>
      <c r="AX722" s="74"/>
      <c r="AY722" s="74"/>
      <c r="AZ722" s="74"/>
      <c r="BA722" s="74"/>
      <c r="BB722" s="74"/>
      <c r="BC722" s="74"/>
      <c r="BD722" s="74"/>
      <c r="BE722" s="74"/>
      <c r="BF722" s="74"/>
    </row>
    <row r="723" spans="2:58" x14ac:dyDescent="0.3">
      <c r="B723" t="s">
        <v>1019</v>
      </c>
      <c r="E723" s="74"/>
      <c r="F723" s="74"/>
      <c r="G723" s="74"/>
      <c r="H723" s="74"/>
      <c r="I723" s="74"/>
      <c r="J723" s="74"/>
      <c r="K723" s="74"/>
      <c r="L723" s="74"/>
      <c r="M723" s="74"/>
      <c r="N723" s="74"/>
      <c r="O723" s="74"/>
      <c r="P723" s="74"/>
      <c r="Q723" s="74"/>
      <c r="R723" s="74"/>
      <c r="S723" s="74"/>
      <c r="T723" s="74"/>
      <c r="U723" s="74"/>
      <c r="V723" s="74"/>
      <c r="W723" s="74"/>
      <c r="X723" s="74"/>
      <c r="Y723" s="74"/>
      <c r="Z723" s="74"/>
      <c r="AA723" s="74"/>
      <c r="AB723" s="74"/>
      <c r="AC723" s="74"/>
      <c r="AD723" s="74"/>
      <c r="AE723" s="74"/>
      <c r="AF723" s="74"/>
      <c r="AG723" s="74"/>
      <c r="AH723" s="74"/>
      <c r="AI723" s="74"/>
      <c r="AJ723" s="74"/>
      <c r="AK723" s="74"/>
      <c r="AL723" s="74"/>
      <c r="AM723" s="74"/>
      <c r="AN723" s="74"/>
      <c r="AO723" s="74"/>
      <c r="AP723" s="74"/>
      <c r="AQ723" s="74"/>
      <c r="AR723" s="74"/>
      <c r="AS723" s="74"/>
      <c r="AT723" s="74"/>
      <c r="AU723" s="74"/>
      <c r="AV723" s="74"/>
      <c r="AW723" s="74"/>
      <c r="AX723" s="74"/>
      <c r="AY723" s="74"/>
      <c r="AZ723" s="74"/>
      <c r="BA723" s="74"/>
      <c r="BB723" s="74"/>
      <c r="BC723" s="74"/>
      <c r="BD723" s="74"/>
      <c r="BE723" s="74"/>
      <c r="BF723" s="74"/>
    </row>
    <row r="724" spans="2:58" x14ac:dyDescent="0.3">
      <c r="B724" t="s">
        <v>1019</v>
      </c>
      <c r="E724" s="74"/>
      <c r="F724" s="74"/>
      <c r="G724" s="74"/>
      <c r="H724" s="74"/>
      <c r="I724" s="74"/>
      <c r="J724" s="74"/>
      <c r="K724" s="74"/>
      <c r="L724" s="74"/>
      <c r="M724" s="74"/>
      <c r="N724" s="74"/>
      <c r="O724" s="74"/>
      <c r="P724" s="74"/>
      <c r="Q724" s="74"/>
      <c r="R724" s="74"/>
      <c r="S724" s="74"/>
      <c r="T724" s="74"/>
      <c r="U724" s="74"/>
      <c r="V724" s="74"/>
      <c r="W724" s="74"/>
      <c r="X724" s="74"/>
      <c r="Y724" s="74"/>
      <c r="Z724" s="74"/>
      <c r="AA724" s="74"/>
      <c r="AB724" s="74"/>
      <c r="AC724" s="74"/>
      <c r="AD724" s="74"/>
      <c r="AE724" s="74"/>
      <c r="AF724" s="74"/>
      <c r="AG724" s="74"/>
      <c r="AH724" s="74"/>
      <c r="AI724" s="74"/>
      <c r="AJ724" s="74"/>
      <c r="AK724" s="74"/>
      <c r="AL724" s="74"/>
      <c r="AM724" s="74"/>
      <c r="AN724" s="74"/>
      <c r="AO724" s="74"/>
      <c r="AP724" s="74"/>
      <c r="AQ724" s="74"/>
      <c r="AR724" s="74"/>
      <c r="AS724" s="74"/>
      <c r="AT724" s="74"/>
      <c r="AU724" s="74"/>
      <c r="AV724" s="74"/>
      <c r="AW724" s="74"/>
      <c r="AX724" s="74"/>
      <c r="AY724" s="74"/>
      <c r="AZ724" s="74"/>
      <c r="BA724" s="74"/>
      <c r="BB724" s="74"/>
      <c r="BC724" s="74"/>
      <c r="BD724" s="74"/>
      <c r="BE724" s="74"/>
      <c r="BF724" s="74"/>
    </row>
    <row r="725" spans="2:58" x14ac:dyDescent="0.3">
      <c r="B725" t="s">
        <v>1019</v>
      </c>
      <c r="E725" s="74"/>
      <c r="F725" s="74"/>
      <c r="G725" s="74"/>
      <c r="H725" s="74"/>
      <c r="I725" s="74"/>
      <c r="J725" s="74"/>
      <c r="K725" s="74"/>
      <c r="L725" s="74"/>
      <c r="M725" s="74"/>
      <c r="N725" s="74"/>
      <c r="O725" s="74"/>
      <c r="P725" s="74"/>
      <c r="Q725" s="74"/>
      <c r="R725" s="74"/>
      <c r="S725" s="74"/>
      <c r="T725" s="74"/>
      <c r="U725" s="74"/>
      <c r="V725" s="74"/>
      <c r="W725" s="74"/>
      <c r="X725" s="74"/>
      <c r="Y725" s="74"/>
      <c r="Z725" s="74"/>
      <c r="AA725" s="74"/>
      <c r="AB725" s="74"/>
      <c r="AC725" s="74"/>
      <c r="AD725" s="74"/>
      <c r="AE725" s="74"/>
      <c r="AF725" s="74"/>
      <c r="AG725" s="74"/>
      <c r="AH725" s="74"/>
      <c r="AI725" s="74"/>
      <c r="AJ725" s="74"/>
      <c r="AK725" s="74"/>
      <c r="AL725" s="74"/>
      <c r="AM725" s="74"/>
      <c r="AN725" s="74"/>
      <c r="AO725" s="74"/>
      <c r="AP725" s="74"/>
      <c r="AQ725" s="74"/>
      <c r="AR725" s="74"/>
      <c r="AS725" s="74"/>
      <c r="AT725" s="74"/>
      <c r="AU725" s="74"/>
      <c r="AV725" s="74"/>
      <c r="AW725" s="74"/>
      <c r="AX725" s="74"/>
      <c r="AY725" s="74"/>
      <c r="AZ725" s="74"/>
      <c r="BA725" s="74"/>
      <c r="BB725" s="74"/>
      <c r="BC725" s="74"/>
      <c r="BD725" s="74"/>
      <c r="BE725" s="74"/>
      <c r="BF725" s="74"/>
    </row>
    <row r="726" spans="2:58" x14ac:dyDescent="0.3">
      <c r="B726" t="s">
        <v>1019</v>
      </c>
      <c r="E726" s="74"/>
      <c r="F726" s="74"/>
      <c r="G726" s="74"/>
      <c r="H726" s="74"/>
      <c r="I726" s="74"/>
      <c r="J726" s="74"/>
      <c r="K726" s="74"/>
      <c r="L726" s="74"/>
      <c r="M726" s="74"/>
      <c r="N726" s="74"/>
      <c r="O726" s="74"/>
      <c r="P726" s="74"/>
      <c r="Q726" s="74"/>
      <c r="R726" s="74"/>
      <c r="S726" s="74"/>
      <c r="T726" s="74"/>
      <c r="U726" s="74"/>
      <c r="V726" s="74"/>
      <c r="W726" s="74"/>
      <c r="X726" s="74"/>
      <c r="Y726" s="74"/>
      <c r="Z726" s="74"/>
      <c r="AA726" s="74"/>
      <c r="AB726" s="74"/>
      <c r="AC726" s="74"/>
      <c r="AD726" s="74"/>
      <c r="AE726" s="74"/>
      <c r="AF726" s="74"/>
      <c r="AG726" s="74"/>
      <c r="AH726" s="74"/>
      <c r="AI726" s="74"/>
      <c r="AJ726" s="74"/>
      <c r="AK726" s="74"/>
      <c r="AL726" s="74"/>
      <c r="AM726" s="74"/>
      <c r="AN726" s="74"/>
      <c r="AO726" s="74"/>
      <c r="AP726" s="74"/>
      <c r="AQ726" s="74"/>
      <c r="AR726" s="74"/>
      <c r="AS726" s="74"/>
      <c r="AT726" s="74"/>
      <c r="AU726" s="74"/>
      <c r="AV726" s="74"/>
      <c r="AW726" s="74"/>
      <c r="AX726" s="74"/>
      <c r="AY726" s="74"/>
      <c r="AZ726" s="74"/>
      <c r="BA726" s="74"/>
      <c r="BB726" s="74"/>
      <c r="BC726" s="74"/>
      <c r="BD726" s="74"/>
      <c r="BE726" s="74"/>
      <c r="BF726" s="74"/>
    </row>
    <row r="727" spans="2:58" x14ac:dyDescent="0.3">
      <c r="B727" t="s">
        <v>1019</v>
      </c>
      <c r="E727" s="74"/>
      <c r="F727" s="74"/>
      <c r="G727" s="74"/>
      <c r="H727" s="74"/>
      <c r="I727" s="74"/>
      <c r="J727" s="74"/>
      <c r="K727" s="74"/>
      <c r="L727" s="74"/>
      <c r="M727" s="74"/>
      <c r="N727" s="74"/>
      <c r="O727" s="74"/>
      <c r="P727" s="74"/>
      <c r="Q727" s="74"/>
      <c r="R727" s="74"/>
      <c r="S727" s="74"/>
      <c r="T727" s="74"/>
      <c r="U727" s="74"/>
      <c r="V727" s="74"/>
      <c r="W727" s="74"/>
      <c r="X727" s="74"/>
      <c r="Y727" s="74"/>
      <c r="Z727" s="74"/>
      <c r="AA727" s="74"/>
      <c r="AB727" s="74"/>
      <c r="AC727" s="74"/>
      <c r="AD727" s="74"/>
      <c r="AE727" s="74"/>
      <c r="AF727" s="74"/>
      <c r="AG727" s="74"/>
      <c r="AH727" s="74"/>
      <c r="AI727" s="74"/>
      <c r="AJ727" s="74"/>
      <c r="AK727" s="74"/>
      <c r="AL727" s="74"/>
      <c r="AM727" s="74"/>
      <c r="AN727" s="74"/>
      <c r="AO727" s="74"/>
      <c r="AP727" s="74"/>
      <c r="AQ727" s="74"/>
      <c r="AR727" s="74"/>
      <c r="AS727" s="74"/>
      <c r="AT727" s="74"/>
      <c r="AU727" s="74"/>
      <c r="AV727" s="74"/>
      <c r="AW727" s="74"/>
      <c r="AX727" s="74"/>
      <c r="AY727" s="74"/>
      <c r="AZ727" s="74"/>
      <c r="BA727" s="74"/>
      <c r="BB727" s="74"/>
      <c r="BC727" s="74"/>
      <c r="BD727" s="74"/>
      <c r="BE727" s="74"/>
      <c r="BF727" s="74"/>
    </row>
    <row r="728" spans="2:58" x14ac:dyDescent="0.3">
      <c r="B728" t="s">
        <v>1019</v>
      </c>
      <c r="E728" s="74"/>
      <c r="F728" s="74"/>
      <c r="G728" s="74"/>
      <c r="H728" s="74"/>
      <c r="I728" s="74"/>
      <c r="J728" s="74"/>
      <c r="K728" s="74"/>
      <c r="L728" s="74"/>
      <c r="M728" s="74"/>
      <c r="N728" s="74"/>
      <c r="O728" s="74"/>
      <c r="P728" s="74"/>
      <c r="Q728" s="74"/>
      <c r="R728" s="74"/>
      <c r="S728" s="74"/>
      <c r="T728" s="74"/>
      <c r="U728" s="74"/>
      <c r="V728" s="74"/>
      <c r="W728" s="74"/>
      <c r="X728" s="74"/>
      <c r="Y728" s="74"/>
      <c r="Z728" s="74"/>
      <c r="AA728" s="74"/>
      <c r="AB728" s="74"/>
      <c r="AC728" s="74"/>
      <c r="AD728" s="74"/>
      <c r="AE728" s="74"/>
      <c r="AF728" s="74"/>
      <c r="AG728" s="74"/>
      <c r="AH728" s="74"/>
      <c r="AI728" s="74"/>
      <c r="AJ728" s="74"/>
      <c r="AK728" s="74"/>
      <c r="AL728" s="74"/>
      <c r="AM728" s="74"/>
      <c r="AN728" s="74"/>
      <c r="AO728" s="74"/>
      <c r="AP728" s="74"/>
      <c r="AQ728" s="74"/>
      <c r="AR728" s="74"/>
      <c r="AS728" s="74"/>
      <c r="AT728" s="74"/>
      <c r="AU728" s="74"/>
      <c r="AV728" s="74"/>
      <c r="AW728" s="74"/>
      <c r="AX728" s="74"/>
      <c r="AY728" s="74"/>
      <c r="AZ728" s="74"/>
      <c r="BA728" s="74"/>
      <c r="BB728" s="74"/>
      <c r="BC728" s="74"/>
      <c r="BD728" s="74"/>
      <c r="BE728" s="74"/>
      <c r="BF728" s="74"/>
    </row>
    <row r="729" spans="2:58" x14ac:dyDescent="0.3">
      <c r="B729" t="s">
        <v>1019</v>
      </c>
      <c r="E729" s="74"/>
      <c r="F729" s="74"/>
      <c r="G729" s="74"/>
      <c r="H729" s="74"/>
      <c r="I729" s="74"/>
      <c r="J729" s="74"/>
      <c r="K729" s="74"/>
      <c r="L729" s="74"/>
      <c r="M729" s="74"/>
      <c r="N729" s="74"/>
      <c r="O729" s="74"/>
      <c r="P729" s="74"/>
      <c r="Q729" s="74"/>
      <c r="R729" s="74"/>
      <c r="S729" s="74"/>
      <c r="T729" s="74"/>
      <c r="U729" s="74"/>
      <c r="V729" s="74"/>
      <c r="W729" s="74"/>
      <c r="X729" s="74"/>
      <c r="Y729" s="74"/>
      <c r="Z729" s="74"/>
      <c r="AA729" s="74"/>
      <c r="AB729" s="74"/>
      <c r="AC729" s="74"/>
      <c r="AD729" s="74"/>
      <c r="AE729" s="74"/>
      <c r="AF729" s="74"/>
      <c r="AG729" s="74"/>
      <c r="AH729" s="74"/>
      <c r="AI729" s="74"/>
      <c r="AJ729" s="74"/>
      <c r="AK729" s="74"/>
      <c r="AL729" s="74"/>
      <c r="AM729" s="74"/>
      <c r="AN729" s="74"/>
      <c r="AO729" s="74"/>
      <c r="AP729" s="74"/>
      <c r="AQ729" s="74"/>
      <c r="AR729" s="74"/>
      <c r="AS729" s="74"/>
      <c r="AT729" s="74"/>
      <c r="AU729" s="74"/>
      <c r="AV729" s="74"/>
      <c r="AW729" s="74"/>
      <c r="AX729" s="74"/>
      <c r="AY729" s="74"/>
      <c r="AZ729" s="74"/>
      <c r="BA729" s="74"/>
      <c r="BB729" s="74"/>
      <c r="BC729" s="74"/>
      <c r="BD729" s="74"/>
      <c r="BE729" s="74"/>
      <c r="BF729" s="74"/>
    </row>
    <row r="730" spans="2:58" x14ac:dyDescent="0.3">
      <c r="B730" t="s">
        <v>1019</v>
      </c>
      <c r="E730" s="74"/>
      <c r="F730" s="74"/>
      <c r="G730" s="74"/>
      <c r="H730" s="74"/>
      <c r="I730" s="74"/>
      <c r="J730" s="74"/>
      <c r="K730" s="74"/>
      <c r="L730" s="74"/>
      <c r="M730" s="74"/>
      <c r="N730" s="74"/>
      <c r="O730" s="74"/>
      <c r="P730" s="74"/>
      <c r="Q730" s="74"/>
      <c r="R730" s="74"/>
      <c r="S730" s="74"/>
      <c r="T730" s="74"/>
      <c r="U730" s="74"/>
      <c r="V730" s="74"/>
      <c r="W730" s="74"/>
      <c r="X730" s="74"/>
      <c r="Y730" s="74"/>
      <c r="Z730" s="74"/>
      <c r="AA730" s="74"/>
      <c r="AB730" s="74"/>
      <c r="AC730" s="74"/>
      <c r="AD730" s="74"/>
      <c r="AE730" s="74"/>
      <c r="AF730" s="74"/>
      <c r="AG730" s="74"/>
      <c r="AH730" s="74"/>
      <c r="AI730" s="74"/>
      <c r="AJ730" s="74"/>
      <c r="AK730" s="74"/>
      <c r="AL730" s="74"/>
      <c r="AM730" s="74"/>
      <c r="AN730" s="74"/>
      <c r="AO730" s="74"/>
      <c r="AP730" s="74"/>
      <c r="AQ730" s="74"/>
      <c r="AR730" s="74"/>
      <c r="AS730" s="74"/>
      <c r="AT730" s="74"/>
      <c r="AU730" s="74"/>
      <c r="AV730" s="74"/>
      <c r="AW730" s="74"/>
      <c r="AX730" s="74"/>
      <c r="AY730" s="74"/>
      <c r="AZ730" s="74"/>
      <c r="BA730" s="74"/>
      <c r="BB730" s="74"/>
      <c r="BC730" s="74"/>
      <c r="BD730" s="74"/>
      <c r="BE730" s="74"/>
      <c r="BF730" s="74"/>
    </row>
    <row r="731" spans="2:58" x14ac:dyDescent="0.3">
      <c r="B731" t="s">
        <v>1019</v>
      </c>
      <c r="E731" s="74"/>
      <c r="F731" s="74"/>
      <c r="G731" s="74"/>
      <c r="H731" s="74"/>
      <c r="I731" s="74"/>
      <c r="J731" s="74"/>
      <c r="K731" s="74"/>
      <c r="L731" s="74"/>
      <c r="M731" s="74"/>
      <c r="N731" s="74"/>
      <c r="O731" s="74"/>
      <c r="P731" s="74"/>
      <c r="Q731" s="74"/>
      <c r="R731" s="74"/>
      <c r="S731" s="74"/>
      <c r="T731" s="74"/>
      <c r="U731" s="74"/>
      <c r="V731" s="74"/>
      <c r="W731" s="74"/>
      <c r="X731" s="74"/>
      <c r="Y731" s="74"/>
      <c r="Z731" s="74"/>
      <c r="AA731" s="74"/>
      <c r="AB731" s="74"/>
      <c r="AC731" s="74"/>
      <c r="AD731" s="74"/>
      <c r="AE731" s="74"/>
      <c r="AF731" s="74"/>
      <c r="AG731" s="74"/>
      <c r="AH731" s="74"/>
      <c r="AI731" s="74"/>
      <c r="AJ731" s="74"/>
      <c r="AK731" s="74"/>
      <c r="AL731" s="74"/>
      <c r="AM731" s="74"/>
      <c r="AN731" s="74"/>
      <c r="AO731" s="74"/>
      <c r="AP731" s="74"/>
      <c r="AQ731" s="74"/>
      <c r="AR731" s="74"/>
      <c r="AS731" s="74"/>
      <c r="AT731" s="74"/>
      <c r="AU731" s="74"/>
      <c r="AV731" s="74"/>
      <c r="AW731" s="74"/>
      <c r="AX731" s="74"/>
      <c r="AY731" s="74"/>
      <c r="AZ731" s="74"/>
      <c r="BA731" s="74"/>
      <c r="BB731" s="74"/>
      <c r="BC731" s="74"/>
      <c r="BD731" s="74"/>
      <c r="BE731" s="74"/>
      <c r="BF731" s="74"/>
    </row>
    <row r="732" spans="2:58" x14ac:dyDescent="0.3">
      <c r="B732" t="s">
        <v>1019</v>
      </c>
      <c r="E732" s="74"/>
      <c r="F732" s="74"/>
      <c r="G732" s="74"/>
      <c r="H732" s="74"/>
      <c r="I732" s="74"/>
      <c r="J732" s="74"/>
      <c r="K732" s="74"/>
      <c r="L732" s="74"/>
      <c r="M732" s="74"/>
      <c r="N732" s="74"/>
      <c r="O732" s="74"/>
      <c r="P732" s="74"/>
      <c r="Q732" s="74"/>
      <c r="R732" s="74"/>
      <c r="S732" s="74"/>
      <c r="T732" s="74"/>
      <c r="U732" s="74"/>
      <c r="V732" s="74"/>
      <c r="W732" s="74"/>
      <c r="X732" s="74"/>
      <c r="Y732" s="74"/>
      <c r="Z732" s="74"/>
      <c r="AA732" s="74"/>
      <c r="AB732" s="74"/>
      <c r="AC732" s="74"/>
      <c r="AD732" s="74"/>
      <c r="AE732" s="74"/>
      <c r="AF732" s="74"/>
      <c r="AG732" s="74"/>
      <c r="AH732" s="74"/>
      <c r="AI732" s="74"/>
      <c r="AJ732" s="74"/>
      <c r="AK732" s="74"/>
      <c r="AL732" s="74"/>
      <c r="AM732" s="74"/>
      <c r="AN732" s="74"/>
      <c r="AO732" s="74"/>
      <c r="AP732" s="74"/>
      <c r="AQ732" s="74"/>
      <c r="AR732" s="74"/>
      <c r="AS732" s="74"/>
      <c r="AT732" s="74"/>
      <c r="AU732" s="74"/>
      <c r="AV732" s="74"/>
      <c r="AW732" s="74"/>
      <c r="AX732" s="74"/>
      <c r="AY732" s="74"/>
      <c r="AZ732" s="74"/>
      <c r="BA732" s="74"/>
      <c r="BB732" s="74"/>
      <c r="BC732" s="74"/>
      <c r="BD732" s="74"/>
      <c r="BE732" s="74"/>
      <c r="BF732" s="74"/>
    </row>
    <row r="733" spans="2:58" x14ac:dyDescent="0.3">
      <c r="B733" t="s">
        <v>1019</v>
      </c>
      <c r="E733" s="74"/>
      <c r="F733" s="74"/>
      <c r="G733" s="74"/>
      <c r="H733" s="74"/>
      <c r="I733" s="74"/>
      <c r="J733" s="74"/>
      <c r="K733" s="74"/>
      <c r="L733" s="74"/>
      <c r="M733" s="74"/>
      <c r="N733" s="74"/>
      <c r="O733" s="74"/>
      <c r="P733" s="74"/>
      <c r="Q733" s="74"/>
      <c r="R733" s="74"/>
      <c r="S733" s="74"/>
      <c r="T733" s="74"/>
      <c r="U733" s="74"/>
      <c r="V733" s="74"/>
      <c r="W733" s="74"/>
      <c r="X733" s="74"/>
      <c r="Y733" s="74"/>
      <c r="Z733" s="74"/>
      <c r="AA733" s="74"/>
      <c r="AB733" s="74"/>
      <c r="AC733" s="74"/>
      <c r="AD733" s="74"/>
      <c r="AE733" s="74"/>
      <c r="AF733" s="74"/>
      <c r="AG733" s="74"/>
      <c r="AH733" s="74"/>
      <c r="AI733" s="74"/>
      <c r="AJ733" s="74"/>
      <c r="AK733" s="74"/>
      <c r="AL733" s="74"/>
      <c r="AM733" s="74"/>
      <c r="AN733" s="74"/>
      <c r="AO733" s="74"/>
      <c r="AP733" s="74"/>
      <c r="AQ733" s="74"/>
      <c r="AR733" s="74"/>
      <c r="AS733" s="74"/>
      <c r="AT733" s="74"/>
      <c r="AU733" s="74"/>
      <c r="AV733" s="74"/>
      <c r="AW733" s="74"/>
      <c r="AX733" s="74"/>
      <c r="AY733" s="74"/>
      <c r="AZ733" s="74"/>
      <c r="BA733" s="74"/>
      <c r="BB733" s="74"/>
      <c r="BC733" s="74"/>
      <c r="BD733" s="74"/>
      <c r="BE733" s="74"/>
      <c r="BF733" s="74"/>
    </row>
    <row r="734" spans="2:58" x14ac:dyDescent="0.3">
      <c r="B734" t="s">
        <v>1019</v>
      </c>
      <c r="E734" s="74"/>
      <c r="F734" s="74"/>
      <c r="G734" s="74"/>
      <c r="H734" s="74"/>
      <c r="I734" s="74"/>
      <c r="J734" s="74"/>
      <c r="K734" s="74"/>
      <c r="L734" s="74"/>
      <c r="M734" s="74"/>
      <c r="N734" s="74"/>
      <c r="O734" s="74"/>
      <c r="P734" s="74"/>
      <c r="Q734" s="74"/>
      <c r="R734" s="74"/>
      <c r="S734" s="74"/>
      <c r="T734" s="74"/>
      <c r="U734" s="74"/>
      <c r="V734" s="74"/>
      <c r="W734" s="74"/>
      <c r="X734" s="74"/>
      <c r="Y734" s="74"/>
      <c r="Z734" s="74"/>
      <c r="AA734" s="74"/>
      <c r="AB734" s="74"/>
      <c r="AC734" s="74"/>
      <c r="AD734" s="74"/>
      <c r="AE734" s="74"/>
      <c r="AF734" s="74"/>
      <c r="AG734" s="74"/>
      <c r="AH734" s="74"/>
      <c r="AI734" s="74"/>
      <c r="AJ734" s="74"/>
      <c r="AK734" s="74"/>
      <c r="AL734" s="74"/>
      <c r="AM734" s="74"/>
      <c r="AN734" s="74"/>
      <c r="AO734" s="74"/>
      <c r="AP734" s="74"/>
      <c r="AQ734" s="74"/>
      <c r="AR734" s="74"/>
      <c r="AS734" s="74"/>
      <c r="AT734" s="74"/>
      <c r="AU734" s="74"/>
      <c r="AV734" s="74"/>
      <c r="AW734" s="74"/>
      <c r="AX734" s="74"/>
      <c r="AY734" s="74"/>
      <c r="AZ734" s="74"/>
      <c r="BA734" s="74"/>
      <c r="BB734" s="74"/>
      <c r="BC734" s="74"/>
      <c r="BD734" s="74"/>
      <c r="BE734" s="74"/>
      <c r="BF734" s="74"/>
    </row>
    <row r="735" spans="2:58" x14ac:dyDescent="0.3">
      <c r="B735" t="s">
        <v>1019</v>
      </c>
      <c r="E735" s="74"/>
      <c r="F735" s="74"/>
      <c r="G735" s="74"/>
      <c r="H735" s="74"/>
      <c r="I735" s="74"/>
      <c r="J735" s="74"/>
      <c r="K735" s="74"/>
      <c r="L735" s="74"/>
      <c r="M735" s="74"/>
      <c r="N735" s="74"/>
      <c r="O735" s="74"/>
      <c r="P735" s="74"/>
      <c r="Q735" s="74"/>
      <c r="R735" s="74"/>
      <c r="S735" s="74"/>
      <c r="T735" s="74"/>
      <c r="U735" s="74"/>
      <c r="V735" s="74"/>
      <c r="W735" s="74"/>
      <c r="X735" s="74"/>
      <c r="Y735" s="74"/>
      <c r="Z735" s="74"/>
      <c r="AA735" s="74"/>
      <c r="AB735" s="74"/>
      <c r="AC735" s="74"/>
      <c r="AD735" s="74"/>
      <c r="AE735" s="74"/>
      <c r="AF735" s="74"/>
      <c r="AG735" s="74"/>
      <c r="AH735" s="74"/>
      <c r="AI735" s="74"/>
      <c r="AJ735" s="74"/>
      <c r="AK735" s="74"/>
      <c r="AL735" s="74"/>
      <c r="AM735" s="74"/>
      <c r="AN735" s="74"/>
      <c r="AO735" s="74"/>
      <c r="AP735" s="74"/>
      <c r="AQ735" s="74"/>
      <c r="AR735" s="74"/>
      <c r="AS735" s="74"/>
      <c r="AT735" s="74"/>
      <c r="AU735" s="74"/>
      <c r="AV735" s="74"/>
      <c r="AW735" s="74"/>
      <c r="AX735" s="74"/>
      <c r="AY735" s="74"/>
      <c r="AZ735" s="74"/>
      <c r="BA735" s="74"/>
      <c r="BB735" s="74"/>
      <c r="BC735" s="74"/>
      <c r="BD735" s="74"/>
      <c r="BE735" s="74"/>
      <c r="BF735" s="74"/>
    </row>
    <row r="736" spans="2:58" x14ac:dyDescent="0.3">
      <c r="B736" t="s">
        <v>1019</v>
      </c>
      <c r="E736" s="74"/>
      <c r="F736" s="74"/>
      <c r="G736" s="74"/>
      <c r="H736" s="74"/>
      <c r="I736" s="74"/>
      <c r="J736" s="74"/>
      <c r="K736" s="74"/>
      <c r="L736" s="74"/>
      <c r="M736" s="74"/>
      <c r="N736" s="74"/>
      <c r="O736" s="74"/>
      <c r="P736" s="74"/>
      <c r="Q736" s="74"/>
      <c r="R736" s="74"/>
      <c r="S736" s="74"/>
      <c r="T736" s="74"/>
      <c r="U736" s="74"/>
      <c r="V736" s="74"/>
      <c r="W736" s="74"/>
      <c r="X736" s="74"/>
      <c r="Y736" s="74"/>
      <c r="Z736" s="74"/>
      <c r="AA736" s="74"/>
      <c r="AB736" s="74"/>
      <c r="AC736" s="74"/>
      <c r="AD736" s="74"/>
      <c r="AE736" s="74"/>
      <c r="AF736" s="74"/>
      <c r="AG736" s="74"/>
      <c r="AH736" s="74"/>
      <c r="AI736" s="74"/>
      <c r="AJ736" s="74"/>
      <c r="AK736" s="74"/>
      <c r="AL736" s="74"/>
      <c r="AM736" s="74"/>
      <c r="AN736" s="74"/>
      <c r="AO736" s="74"/>
      <c r="AP736" s="74"/>
      <c r="AQ736" s="74"/>
      <c r="AR736" s="74"/>
      <c r="AS736" s="74"/>
      <c r="AT736" s="74"/>
      <c r="AU736" s="74"/>
      <c r="AV736" s="74"/>
      <c r="AW736" s="74"/>
      <c r="AX736" s="74"/>
      <c r="AY736" s="74"/>
      <c r="AZ736" s="74"/>
      <c r="BA736" s="74"/>
      <c r="BB736" s="74"/>
      <c r="BC736" s="74"/>
      <c r="BD736" s="74"/>
      <c r="BE736" s="74"/>
      <c r="BF736" s="74"/>
    </row>
    <row r="737" spans="2:58" x14ac:dyDescent="0.3">
      <c r="B737" t="s">
        <v>1019</v>
      </c>
      <c r="E737" s="74"/>
      <c r="F737" s="74"/>
      <c r="G737" s="74"/>
      <c r="H737" s="74"/>
      <c r="I737" s="74"/>
      <c r="J737" s="74"/>
      <c r="K737" s="74"/>
      <c r="L737" s="74"/>
      <c r="M737" s="74"/>
      <c r="N737" s="74"/>
      <c r="O737" s="74"/>
      <c r="P737" s="74"/>
      <c r="Q737" s="74"/>
      <c r="R737" s="74"/>
      <c r="S737" s="74"/>
      <c r="T737" s="74"/>
      <c r="U737" s="74"/>
      <c r="V737" s="74"/>
      <c r="W737" s="74"/>
      <c r="X737" s="74"/>
      <c r="Y737" s="74"/>
      <c r="Z737" s="74"/>
      <c r="AA737" s="74"/>
      <c r="AB737" s="74"/>
      <c r="AC737" s="74"/>
      <c r="AD737" s="74"/>
      <c r="AE737" s="74"/>
      <c r="AF737" s="74"/>
      <c r="AG737" s="74"/>
      <c r="AH737" s="74"/>
      <c r="AI737" s="74"/>
      <c r="AJ737" s="74"/>
      <c r="AK737" s="74"/>
      <c r="AL737" s="74"/>
      <c r="AM737" s="74"/>
      <c r="AN737" s="74"/>
      <c r="AO737" s="74"/>
      <c r="AP737" s="74"/>
      <c r="AQ737" s="74"/>
      <c r="AR737" s="74"/>
      <c r="AS737" s="74"/>
      <c r="AT737" s="74"/>
      <c r="AU737" s="74"/>
      <c r="AV737" s="74"/>
      <c r="AW737" s="74"/>
      <c r="AX737" s="74"/>
      <c r="AY737" s="74"/>
      <c r="AZ737" s="74"/>
      <c r="BA737" s="74"/>
      <c r="BB737" s="74"/>
      <c r="BC737" s="74"/>
      <c r="BD737" s="74"/>
      <c r="BE737" s="74"/>
      <c r="BF737" s="74"/>
    </row>
    <row r="738" spans="2:58" x14ac:dyDescent="0.3">
      <c r="B738" t="s">
        <v>1019</v>
      </c>
      <c r="E738" s="74"/>
      <c r="F738" s="74"/>
      <c r="G738" s="74"/>
      <c r="H738" s="74"/>
      <c r="I738" s="74"/>
      <c r="J738" s="74"/>
      <c r="K738" s="74"/>
      <c r="L738" s="74"/>
      <c r="M738" s="74"/>
      <c r="N738" s="74"/>
      <c r="O738" s="74"/>
      <c r="P738" s="74"/>
      <c r="Q738" s="74"/>
      <c r="R738" s="74"/>
      <c r="S738" s="74"/>
      <c r="T738" s="74"/>
      <c r="U738" s="74"/>
      <c r="V738" s="74"/>
      <c r="W738" s="74"/>
      <c r="X738" s="74"/>
      <c r="Y738" s="74"/>
      <c r="Z738" s="74"/>
      <c r="AA738" s="74"/>
      <c r="AB738" s="74"/>
      <c r="AC738" s="74"/>
      <c r="AD738" s="74"/>
      <c r="AE738" s="74"/>
      <c r="AF738" s="74"/>
      <c r="AG738" s="74"/>
      <c r="AH738" s="74"/>
      <c r="AI738" s="74"/>
      <c r="AJ738" s="74"/>
      <c r="AK738" s="74"/>
      <c r="AL738" s="74"/>
      <c r="AM738" s="74"/>
      <c r="AN738" s="74"/>
      <c r="AO738" s="74"/>
      <c r="AP738" s="74"/>
      <c r="AQ738" s="74"/>
      <c r="AR738" s="74"/>
      <c r="AS738" s="74"/>
      <c r="AT738" s="74"/>
      <c r="AU738" s="74"/>
      <c r="AV738" s="74"/>
      <c r="AW738" s="74"/>
      <c r="AX738" s="74"/>
      <c r="AY738" s="74"/>
      <c r="AZ738" s="74"/>
      <c r="BA738" s="74"/>
      <c r="BB738" s="74"/>
      <c r="BC738" s="74"/>
      <c r="BD738" s="74"/>
      <c r="BE738" s="74"/>
      <c r="BF738" s="74"/>
    </row>
    <row r="739" spans="2:58" x14ac:dyDescent="0.3">
      <c r="B739" t="s">
        <v>1019</v>
      </c>
      <c r="E739" s="74"/>
      <c r="F739" s="74"/>
      <c r="G739" s="74"/>
      <c r="H739" s="74"/>
      <c r="I739" s="74"/>
      <c r="J739" s="74"/>
      <c r="K739" s="74"/>
      <c r="L739" s="74"/>
      <c r="M739" s="74"/>
      <c r="N739" s="74"/>
      <c r="O739" s="74"/>
      <c r="P739" s="74"/>
      <c r="Q739" s="74"/>
      <c r="R739" s="74"/>
      <c r="S739" s="74"/>
      <c r="T739" s="74"/>
      <c r="U739" s="74"/>
      <c r="V739" s="74"/>
      <c r="W739" s="74"/>
      <c r="X739" s="74"/>
      <c r="Y739" s="74"/>
      <c r="Z739" s="74"/>
      <c r="AA739" s="74"/>
      <c r="AB739" s="74"/>
      <c r="AC739" s="74"/>
      <c r="AD739" s="74"/>
      <c r="AE739" s="74"/>
      <c r="AF739" s="74"/>
      <c r="AG739" s="74"/>
      <c r="AH739" s="74"/>
      <c r="AI739" s="74"/>
      <c r="AJ739" s="74"/>
      <c r="AK739" s="74"/>
      <c r="AL739" s="74"/>
      <c r="AM739" s="74"/>
      <c r="AN739" s="74"/>
      <c r="AO739" s="74"/>
      <c r="AP739" s="74"/>
      <c r="AQ739" s="74"/>
      <c r="AR739" s="74"/>
      <c r="AS739" s="74"/>
      <c r="AT739" s="74"/>
      <c r="AU739" s="74"/>
      <c r="AV739" s="74"/>
      <c r="AW739" s="74"/>
      <c r="AX739" s="74"/>
      <c r="AY739" s="74"/>
      <c r="AZ739" s="74"/>
      <c r="BA739" s="74"/>
      <c r="BB739" s="74"/>
      <c r="BC739" s="74"/>
      <c r="BD739" s="74"/>
      <c r="BE739" s="74"/>
      <c r="BF739" s="74"/>
    </row>
    <row r="740" spans="2:58" x14ac:dyDescent="0.3">
      <c r="B740" t="s">
        <v>1019</v>
      </c>
      <c r="E740" s="74"/>
      <c r="F740" s="74"/>
      <c r="G740" s="74"/>
      <c r="H740" s="74"/>
      <c r="I740" s="74"/>
      <c r="J740" s="74"/>
      <c r="K740" s="74"/>
      <c r="L740" s="74"/>
      <c r="M740" s="74"/>
      <c r="N740" s="74"/>
      <c r="O740" s="74"/>
      <c r="P740" s="74"/>
      <c r="Q740" s="74"/>
      <c r="R740" s="74"/>
      <c r="S740" s="74"/>
      <c r="T740" s="74"/>
      <c r="U740" s="74"/>
      <c r="V740" s="74"/>
      <c r="W740" s="74"/>
      <c r="X740" s="74"/>
      <c r="Y740" s="74"/>
      <c r="Z740" s="74"/>
      <c r="AA740" s="74"/>
      <c r="AB740" s="74"/>
      <c r="AC740" s="74"/>
      <c r="AD740" s="74"/>
      <c r="AE740" s="74"/>
      <c r="AF740" s="74"/>
      <c r="AG740" s="74"/>
      <c r="AH740" s="74"/>
      <c r="AI740" s="74"/>
      <c r="AJ740" s="74"/>
      <c r="AK740" s="74"/>
      <c r="AL740" s="74"/>
      <c r="AM740" s="74"/>
      <c r="AN740" s="74"/>
      <c r="AO740" s="74"/>
      <c r="AP740" s="74"/>
      <c r="AQ740" s="74"/>
      <c r="AR740" s="74"/>
      <c r="AS740" s="74"/>
      <c r="AT740" s="74"/>
      <c r="AU740" s="74"/>
      <c r="AV740" s="74"/>
      <c r="AW740" s="74"/>
      <c r="AX740" s="74"/>
      <c r="AY740" s="74"/>
      <c r="AZ740" s="74"/>
      <c r="BA740" s="74"/>
      <c r="BB740" s="74"/>
      <c r="BC740" s="74"/>
      <c r="BD740" s="74"/>
      <c r="BE740" s="74"/>
      <c r="BF740" s="74"/>
    </row>
    <row r="741" spans="2:58" x14ac:dyDescent="0.3">
      <c r="B741" t="s">
        <v>1019</v>
      </c>
      <c r="E741" s="74"/>
      <c r="F741" s="74"/>
      <c r="G741" s="74"/>
      <c r="H741" s="74"/>
      <c r="I741" s="74"/>
      <c r="J741" s="74"/>
      <c r="K741" s="74"/>
      <c r="L741" s="74"/>
      <c r="M741" s="74"/>
      <c r="N741" s="74"/>
      <c r="O741" s="74"/>
      <c r="P741" s="74"/>
      <c r="Q741" s="74"/>
      <c r="R741" s="74"/>
      <c r="S741" s="74"/>
      <c r="T741" s="74"/>
      <c r="U741" s="74"/>
      <c r="V741" s="74"/>
      <c r="W741" s="74"/>
      <c r="X741" s="74"/>
      <c r="Y741" s="74"/>
      <c r="Z741" s="74"/>
      <c r="AA741" s="74"/>
      <c r="AB741" s="74"/>
      <c r="AC741" s="74"/>
      <c r="AD741" s="74"/>
      <c r="AE741" s="74"/>
      <c r="AF741" s="74"/>
      <c r="AG741" s="74"/>
      <c r="AH741" s="74"/>
      <c r="AI741" s="74"/>
      <c r="AJ741" s="74"/>
      <c r="AK741" s="74"/>
      <c r="AL741" s="74"/>
      <c r="AM741" s="74"/>
      <c r="AN741" s="74"/>
      <c r="AO741" s="74"/>
      <c r="AP741" s="74"/>
      <c r="AQ741" s="74"/>
      <c r="AR741" s="74"/>
      <c r="AS741" s="74"/>
      <c r="AT741" s="74"/>
      <c r="AU741" s="74"/>
      <c r="AV741" s="74"/>
      <c r="AW741" s="74"/>
      <c r="AX741" s="74"/>
      <c r="AY741" s="74"/>
      <c r="AZ741" s="74"/>
      <c r="BA741" s="74"/>
      <c r="BB741" s="74"/>
      <c r="BC741" s="74"/>
      <c r="BD741" s="74"/>
      <c r="BE741" s="74"/>
      <c r="BF741" s="74"/>
    </row>
    <row r="742" spans="2:58" x14ac:dyDescent="0.3">
      <c r="B742" t="s">
        <v>1019</v>
      </c>
      <c r="E742" s="74"/>
      <c r="F742" s="74"/>
      <c r="G742" s="74"/>
      <c r="H742" s="74"/>
      <c r="I742" s="74"/>
      <c r="J742" s="74"/>
      <c r="K742" s="74"/>
      <c r="L742" s="74"/>
      <c r="M742" s="74"/>
      <c r="N742" s="74"/>
      <c r="O742" s="74"/>
      <c r="P742" s="74"/>
      <c r="Q742" s="74"/>
      <c r="R742" s="74"/>
      <c r="S742" s="74"/>
      <c r="T742" s="74"/>
      <c r="U742" s="74"/>
      <c r="V742" s="74"/>
      <c r="W742" s="74"/>
      <c r="X742" s="74"/>
      <c r="Y742" s="74"/>
      <c r="Z742" s="74"/>
      <c r="AA742" s="74"/>
      <c r="AB742" s="74"/>
      <c r="AC742" s="74"/>
      <c r="AD742" s="74"/>
      <c r="AE742" s="74"/>
      <c r="AF742" s="74"/>
      <c r="AG742" s="74"/>
      <c r="AH742" s="74"/>
      <c r="AI742" s="74"/>
      <c r="AJ742" s="74"/>
      <c r="AK742" s="74"/>
      <c r="AL742" s="74"/>
      <c r="AM742" s="74"/>
      <c r="AN742" s="74"/>
      <c r="AO742" s="74"/>
      <c r="AP742" s="74"/>
      <c r="AQ742" s="74"/>
      <c r="AR742" s="74"/>
      <c r="AS742" s="74"/>
      <c r="AT742" s="74"/>
      <c r="AU742" s="74"/>
      <c r="AV742" s="74"/>
      <c r="AW742" s="74"/>
      <c r="AX742" s="74"/>
      <c r="AY742" s="74"/>
      <c r="AZ742" s="74"/>
      <c r="BA742" s="74"/>
      <c r="BB742" s="74"/>
      <c r="BC742" s="74"/>
      <c r="BD742" s="74"/>
      <c r="BE742" s="74"/>
      <c r="BF742" s="74"/>
    </row>
    <row r="743" spans="2:58" x14ac:dyDescent="0.3">
      <c r="B743" t="s">
        <v>1019</v>
      </c>
      <c r="E743" s="74"/>
      <c r="F743" s="74"/>
      <c r="G743" s="74"/>
      <c r="H743" s="74"/>
      <c r="I743" s="74"/>
      <c r="J743" s="74"/>
      <c r="K743" s="74"/>
      <c r="L743" s="74"/>
      <c r="M743" s="74"/>
      <c r="N743" s="74"/>
      <c r="O743" s="74"/>
      <c r="P743" s="74"/>
      <c r="Q743" s="74"/>
      <c r="R743" s="74"/>
      <c r="S743" s="74"/>
      <c r="T743" s="74"/>
      <c r="U743" s="74"/>
      <c r="V743" s="74"/>
      <c r="W743" s="74"/>
      <c r="X743" s="74"/>
      <c r="Y743" s="74"/>
      <c r="Z743" s="74"/>
      <c r="AA743" s="74"/>
      <c r="AB743" s="74"/>
      <c r="AC743" s="74"/>
      <c r="AD743" s="74"/>
      <c r="AE743" s="74"/>
      <c r="AF743" s="74"/>
      <c r="AG743" s="74"/>
      <c r="AH743" s="74"/>
      <c r="AI743" s="74"/>
      <c r="AJ743" s="74"/>
      <c r="AK743" s="74"/>
      <c r="AL743" s="74"/>
      <c r="AM743" s="74"/>
      <c r="AN743" s="74"/>
      <c r="AO743" s="74"/>
      <c r="AP743" s="74"/>
      <c r="AQ743" s="74"/>
      <c r="AR743" s="74"/>
      <c r="AS743" s="74"/>
      <c r="AT743" s="74"/>
      <c r="AU743" s="74"/>
      <c r="AV743" s="74"/>
      <c r="AW743" s="74"/>
      <c r="AX743" s="74"/>
      <c r="AY743" s="74"/>
      <c r="AZ743" s="74"/>
      <c r="BA743" s="74"/>
      <c r="BB743" s="74"/>
      <c r="BC743" s="74"/>
      <c r="BD743" s="74"/>
      <c r="BE743" s="74"/>
      <c r="BF743" s="74"/>
    </row>
    <row r="744" spans="2:58" x14ac:dyDescent="0.3">
      <c r="B744" t="s">
        <v>1019</v>
      </c>
      <c r="E744" s="74"/>
      <c r="F744" s="74"/>
      <c r="G744" s="74"/>
      <c r="H744" s="74"/>
      <c r="I744" s="74"/>
      <c r="J744" s="74"/>
      <c r="K744" s="74"/>
      <c r="L744" s="74"/>
      <c r="M744" s="74"/>
      <c r="N744" s="74"/>
      <c r="O744" s="74"/>
      <c r="P744" s="74"/>
      <c r="Q744" s="74"/>
      <c r="R744" s="74"/>
      <c r="S744" s="74"/>
      <c r="T744" s="74"/>
      <c r="U744" s="74"/>
      <c r="V744" s="74"/>
      <c r="W744" s="74"/>
      <c r="X744" s="74"/>
      <c r="Y744" s="74"/>
      <c r="Z744" s="74"/>
      <c r="AA744" s="74"/>
      <c r="AB744" s="74"/>
      <c r="AC744" s="74"/>
      <c r="AD744" s="74"/>
      <c r="AE744" s="74"/>
      <c r="AF744" s="74"/>
      <c r="AG744" s="74"/>
      <c r="AH744" s="74"/>
      <c r="AI744" s="74"/>
      <c r="AJ744" s="74"/>
      <c r="AK744" s="74"/>
      <c r="AL744" s="74"/>
      <c r="AM744" s="74"/>
      <c r="AN744" s="74"/>
      <c r="AO744" s="74"/>
      <c r="AP744" s="74"/>
      <c r="AQ744" s="74"/>
      <c r="AR744" s="74"/>
      <c r="AS744" s="74"/>
      <c r="AT744" s="74"/>
      <c r="AU744" s="74"/>
      <c r="AV744" s="74"/>
      <c r="AW744" s="74"/>
      <c r="AX744" s="74"/>
      <c r="AY744" s="74"/>
      <c r="AZ744" s="74"/>
      <c r="BA744" s="74"/>
      <c r="BB744" s="74"/>
      <c r="BC744" s="74"/>
      <c r="BD744" s="74"/>
      <c r="BE744" s="74"/>
      <c r="BF744" s="74"/>
    </row>
    <row r="745" spans="2:58" x14ac:dyDescent="0.3">
      <c r="B745" t="s">
        <v>1019</v>
      </c>
      <c r="E745" s="74"/>
      <c r="F745" s="74"/>
      <c r="G745" s="74"/>
      <c r="H745" s="74"/>
      <c r="I745" s="74"/>
      <c r="J745" s="74"/>
      <c r="K745" s="74"/>
      <c r="L745" s="74"/>
      <c r="M745" s="74"/>
      <c r="N745" s="74"/>
      <c r="O745" s="74"/>
      <c r="P745" s="74"/>
      <c r="Q745" s="74"/>
      <c r="R745" s="74"/>
      <c r="S745" s="74"/>
      <c r="T745" s="74"/>
      <c r="U745" s="74"/>
      <c r="V745" s="74"/>
      <c r="W745" s="74"/>
      <c r="X745" s="74"/>
      <c r="Y745" s="74"/>
      <c r="Z745" s="74"/>
      <c r="AA745" s="74"/>
      <c r="AB745" s="74"/>
      <c r="AC745" s="74"/>
      <c r="AD745" s="74"/>
      <c r="AE745" s="74"/>
      <c r="AF745" s="74"/>
      <c r="AG745" s="74"/>
      <c r="AH745" s="74"/>
      <c r="AI745" s="74"/>
      <c r="AJ745" s="74"/>
      <c r="AK745" s="74"/>
      <c r="AL745" s="74"/>
      <c r="AM745" s="74"/>
      <c r="AN745" s="74"/>
      <c r="AO745" s="74"/>
      <c r="AP745" s="74"/>
      <c r="AQ745" s="74"/>
      <c r="AR745" s="74"/>
      <c r="AS745" s="74"/>
      <c r="AT745" s="74"/>
      <c r="AU745" s="74"/>
      <c r="AV745" s="74"/>
      <c r="AW745" s="74"/>
      <c r="AX745" s="74"/>
      <c r="AY745" s="74"/>
      <c r="AZ745" s="74"/>
      <c r="BA745" s="74"/>
      <c r="BB745" s="74"/>
      <c r="BC745" s="74"/>
      <c r="BD745" s="74"/>
      <c r="BE745" s="74"/>
      <c r="BF745" s="74"/>
    </row>
    <row r="746" spans="2:58" x14ac:dyDescent="0.3">
      <c r="B746" t="s">
        <v>1019</v>
      </c>
      <c r="E746" s="74"/>
      <c r="F746" s="74"/>
      <c r="G746" s="74"/>
      <c r="H746" s="74"/>
      <c r="I746" s="74"/>
      <c r="J746" s="74"/>
      <c r="K746" s="74"/>
      <c r="L746" s="74"/>
      <c r="M746" s="74"/>
      <c r="N746" s="74"/>
      <c r="O746" s="74"/>
      <c r="P746" s="74"/>
      <c r="Q746" s="74"/>
      <c r="R746" s="74"/>
      <c r="S746" s="74"/>
      <c r="T746" s="74"/>
      <c r="U746" s="74"/>
      <c r="V746" s="74"/>
      <c r="W746" s="74"/>
      <c r="X746" s="74"/>
      <c r="Y746" s="74"/>
      <c r="Z746" s="74"/>
      <c r="AA746" s="74"/>
      <c r="AB746" s="74"/>
      <c r="AC746" s="74"/>
      <c r="AD746" s="74"/>
      <c r="AE746" s="74"/>
      <c r="AF746" s="74"/>
      <c r="AG746" s="74"/>
      <c r="AH746" s="74"/>
      <c r="AI746" s="74"/>
      <c r="AJ746" s="74"/>
      <c r="AK746" s="74"/>
      <c r="AL746" s="74"/>
      <c r="AM746" s="74"/>
      <c r="AN746" s="74"/>
      <c r="AO746" s="74"/>
      <c r="AP746" s="74"/>
      <c r="AQ746" s="74"/>
      <c r="AR746" s="74"/>
      <c r="AS746" s="74"/>
      <c r="AT746" s="74"/>
      <c r="AU746" s="74"/>
      <c r="AV746" s="74"/>
      <c r="AW746" s="74"/>
      <c r="AX746" s="74"/>
      <c r="AY746" s="74"/>
      <c r="AZ746" s="74"/>
      <c r="BA746" s="74"/>
      <c r="BB746" s="74"/>
      <c r="BC746" s="74"/>
      <c r="BD746" s="74"/>
      <c r="BE746" s="74"/>
      <c r="BF746" s="74"/>
    </row>
    <row r="747" spans="2:58" x14ac:dyDescent="0.3">
      <c r="B747" t="s">
        <v>1019</v>
      </c>
      <c r="E747" s="74"/>
      <c r="F747" s="74"/>
      <c r="G747" s="74"/>
      <c r="H747" s="74"/>
      <c r="I747" s="74"/>
      <c r="J747" s="74"/>
      <c r="K747" s="74"/>
      <c r="L747" s="74"/>
      <c r="M747" s="74"/>
      <c r="N747" s="74"/>
      <c r="O747" s="74"/>
      <c r="P747" s="74"/>
      <c r="Q747" s="74"/>
      <c r="R747" s="74"/>
      <c r="S747" s="74"/>
      <c r="T747" s="74"/>
      <c r="U747" s="74"/>
      <c r="V747" s="74"/>
      <c r="W747" s="74"/>
      <c r="X747" s="74"/>
      <c r="Y747" s="74"/>
      <c r="Z747" s="74"/>
      <c r="AA747" s="74"/>
      <c r="AB747" s="74"/>
      <c r="AC747" s="74"/>
      <c r="AD747" s="74"/>
      <c r="AE747" s="74"/>
      <c r="AF747" s="74"/>
      <c r="AG747" s="74"/>
      <c r="AH747" s="74"/>
      <c r="AI747" s="74"/>
      <c r="AJ747" s="74"/>
      <c r="AK747" s="74"/>
      <c r="AL747" s="74"/>
      <c r="AM747" s="74"/>
      <c r="AN747" s="74"/>
      <c r="AO747" s="74"/>
      <c r="AP747" s="74"/>
      <c r="AQ747" s="74"/>
      <c r="AR747" s="74"/>
      <c r="AS747" s="74"/>
      <c r="AT747" s="74"/>
      <c r="AU747" s="74"/>
      <c r="AV747" s="74"/>
      <c r="AW747" s="74"/>
      <c r="AX747" s="74"/>
      <c r="AY747" s="74"/>
      <c r="AZ747" s="74"/>
      <c r="BA747" s="74"/>
      <c r="BB747" s="74"/>
      <c r="BC747" s="74"/>
      <c r="BD747" s="74"/>
      <c r="BE747" s="74"/>
      <c r="BF747" s="74"/>
    </row>
    <row r="748" spans="2:58" x14ac:dyDescent="0.3">
      <c r="B748" t="s">
        <v>1019</v>
      </c>
      <c r="E748" s="74"/>
      <c r="F748" s="74"/>
      <c r="G748" s="74"/>
      <c r="H748" s="74"/>
      <c r="I748" s="74"/>
      <c r="J748" s="74"/>
      <c r="K748" s="74"/>
      <c r="L748" s="74"/>
      <c r="M748" s="74"/>
      <c r="N748" s="74"/>
      <c r="O748" s="74"/>
      <c r="P748" s="74"/>
      <c r="Q748" s="74"/>
      <c r="R748" s="74"/>
      <c r="S748" s="74"/>
      <c r="T748" s="74"/>
      <c r="U748" s="74"/>
      <c r="V748" s="74"/>
      <c r="W748" s="74"/>
      <c r="X748" s="74"/>
      <c r="Y748" s="74"/>
      <c r="Z748" s="74"/>
      <c r="AA748" s="74"/>
      <c r="AB748" s="74"/>
      <c r="AC748" s="74"/>
      <c r="AD748" s="74"/>
      <c r="AE748" s="74"/>
      <c r="AF748" s="74"/>
      <c r="AG748" s="74"/>
      <c r="AH748" s="74"/>
      <c r="AI748" s="74"/>
      <c r="AJ748" s="74"/>
      <c r="AK748" s="74"/>
      <c r="AL748" s="74"/>
      <c r="AM748" s="74"/>
      <c r="AN748" s="74"/>
      <c r="AO748" s="74"/>
      <c r="AP748" s="74"/>
      <c r="AQ748" s="74"/>
      <c r="AR748" s="74"/>
      <c r="AS748" s="74"/>
      <c r="AT748" s="74"/>
      <c r="AU748" s="74"/>
      <c r="AV748" s="74"/>
      <c r="AW748" s="74"/>
      <c r="AX748" s="74"/>
      <c r="AY748" s="74"/>
      <c r="AZ748" s="74"/>
      <c r="BA748" s="74"/>
      <c r="BB748" s="74"/>
      <c r="BC748" s="74"/>
      <c r="BD748" s="74"/>
      <c r="BE748" s="74"/>
      <c r="BF748" s="74"/>
    </row>
    <row r="749" spans="2:58" x14ac:dyDescent="0.3">
      <c r="B749" t="s">
        <v>1019</v>
      </c>
      <c r="E749" s="74"/>
      <c r="F749" s="74"/>
      <c r="G749" s="74"/>
      <c r="H749" s="74"/>
      <c r="I749" s="74"/>
      <c r="J749" s="74"/>
      <c r="K749" s="74"/>
      <c r="L749" s="74"/>
      <c r="M749" s="74"/>
      <c r="N749" s="74"/>
      <c r="O749" s="74"/>
      <c r="P749" s="74"/>
      <c r="Q749" s="74"/>
      <c r="R749" s="74"/>
      <c r="S749" s="74"/>
      <c r="T749" s="74"/>
      <c r="U749" s="74"/>
      <c r="V749" s="74"/>
      <c r="W749" s="74"/>
      <c r="X749" s="74"/>
      <c r="Y749" s="74"/>
      <c r="Z749" s="74"/>
      <c r="AA749" s="74"/>
      <c r="AB749" s="74"/>
      <c r="AC749" s="74"/>
      <c r="AD749" s="74"/>
      <c r="AE749" s="74"/>
      <c r="AF749" s="74"/>
      <c r="AG749" s="74"/>
      <c r="AH749" s="74"/>
      <c r="AI749" s="74"/>
      <c r="AJ749" s="74"/>
      <c r="AK749" s="74"/>
      <c r="AL749" s="74"/>
      <c r="AM749" s="74"/>
      <c r="AN749" s="74"/>
      <c r="AO749" s="74"/>
      <c r="AP749" s="74"/>
      <c r="AQ749" s="74"/>
      <c r="AR749" s="74"/>
      <c r="AS749" s="74"/>
      <c r="AT749" s="74"/>
      <c r="AU749" s="74"/>
      <c r="AV749" s="74"/>
      <c r="AW749" s="74"/>
      <c r="AX749" s="74"/>
      <c r="AY749" s="74"/>
      <c r="AZ749" s="74"/>
      <c r="BA749" s="74"/>
      <c r="BB749" s="74"/>
      <c r="BC749" s="74"/>
      <c r="BD749" s="74"/>
      <c r="BE749" s="74"/>
      <c r="BF749" s="74"/>
    </row>
    <row r="750" spans="2:58" x14ac:dyDescent="0.3">
      <c r="B750" t="s">
        <v>1019</v>
      </c>
      <c r="E750" s="74"/>
      <c r="F750" s="74"/>
      <c r="G750" s="74"/>
      <c r="H750" s="74"/>
      <c r="I750" s="74"/>
      <c r="J750" s="74"/>
      <c r="K750" s="74"/>
      <c r="L750" s="74"/>
      <c r="M750" s="74"/>
      <c r="N750" s="74"/>
      <c r="O750" s="74"/>
      <c r="P750" s="74"/>
      <c r="Q750" s="74"/>
      <c r="R750" s="74"/>
      <c r="S750" s="74"/>
      <c r="T750" s="74"/>
      <c r="U750" s="74"/>
      <c r="V750" s="74"/>
      <c r="W750" s="74"/>
      <c r="X750" s="74"/>
      <c r="Y750" s="74"/>
      <c r="Z750" s="74"/>
      <c r="AA750" s="74"/>
      <c r="AB750" s="74"/>
      <c r="AC750" s="74"/>
      <c r="AD750" s="74"/>
      <c r="AE750" s="74"/>
      <c r="AF750" s="74"/>
      <c r="AG750" s="74"/>
      <c r="AH750" s="74"/>
      <c r="AI750" s="74"/>
      <c r="AJ750" s="74"/>
      <c r="AK750" s="74"/>
      <c r="AL750" s="74"/>
      <c r="AM750" s="74"/>
      <c r="AN750" s="74"/>
      <c r="AO750" s="74"/>
      <c r="AP750" s="74"/>
      <c r="AQ750" s="74"/>
      <c r="AR750" s="74"/>
      <c r="AS750" s="74"/>
      <c r="AT750" s="74"/>
      <c r="AU750" s="74"/>
      <c r="AV750" s="74"/>
      <c r="AW750" s="74"/>
      <c r="AX750" s="74"/>
      <c r="AY750" s="74"/>
      <c r="AZ750" s="74"/>
      <c r="BA750" s="74"/>
      <c r="BB750" s="74"/>
      <c r="BC750" s="74"/>
      <c r="BD750" s="74"/>
      <c r="BE750" s="74"/>
      <c r="BF750" s="74"/>
    </row>
    <row r="751" spans="2:58" x14ac:dyDescent="0.3">
      <c r="B751" t="s">
        <v>1019</v>
      </c>
      <c r="E751" s="74"/>
      <c r="F751" s="74"/>
      <c r="G751" s="74"/>
      <c r="H751" s="74"/>
      <c r="I751" s="74"/>
      <c r="J751" s="74"/>
      <c r="K751" s="74"/>
      <c r="L751" s="74"/>
      <c r="M751" s="74"/>
      <c r="N751" s="74"/>
      <c r="O751" s="74"/>
      <c r="P751" s="74"/>
      <c r="Q751" s="74"/>
      <c r="R751" s="74"/>
      <c r="S751" s="74"/>
      <c r="T751" s="74"/>
      <c r="U751" s="74"/>
      <c r="V751" s="74"/>
      <c r="W751" s="74"/>
      <c r="X751" s="74"/>
      <c r="Y751" s="74"/>
      <c r="Z751" s="74"/>
      <c r="AA751" s="74"/>
      <c r="AB751" s="74"/>
      <c r="AC751" s="74"/>
      <c r="AD751" s="74"/>
      <c r="AE751" s="74"/>
      <c r="AF751" s="74"/>
      <c r="AG751" s="74"/>
      <c r="AH751" s="74"/>
      <c r="AI751" s="74"/>
      <c r="AJ751" s="74"/>
      <c r="AK751" s="74"/>
      <c r="AL751" s="74"/>
      <c r="AM751" s="74"/>
      <c r="AN751" s="74"/>
      <c r="AO751" s="74"/>
      <c r="AP751" s="74"/>
      <c r="AQ751" s="74"/>
      <c r="AR751" s="74"/>
      <c r="AS751" s="74"/>
      <c r="AT751" s="74"/>
      <c r="AU751" s="74"/>
      <c r="AV751" s="74"/>
      <c r="AW751" s="74"/>
      <c r="AX751" s="74"/>
      <c r="AY751" s="74"/>
      <c r="AZ751" s="74"/>
      <c r="BA751" s="74"/>
      <c r="BB751" s="74"/>
      <c r="BC751" s="74"/>
      <c r="BD751" s="74"/>
      <c r="BE751" s="74"/>
      <c r="BF751" s="74"/>
    </row>
    <row r="752" spans="2:58" x14ac:dyDescent="0.3">
      <c r="B752" t="s">
        <v>1019</v>
      </c>
      <c r="E752" s="74"/>
      <c r="F752" s="74"/>
      <c r="G752" s="74"/>
      <c r="H752" s="74"/>
      <c r="I752" s="74"/>
      <c r="J752" s="74"/>
      <c r="K752" s="74"/>
      <c r="L752" s="74"/>
      <c r="M752" s="74"/>
      <c r="N752" s="74"/>
      <c r="O752" s="74"/>
      <c r="P752" s="74"/>
      <c r="Q752" s="74"/>
      <c r="R752" s="74"/>
      <c r="S752" s="74"/>
      <c r="T752" s="74"/>
      <c r="U752" s="74"/>
      <c r="V752" s="74"/>
      <c r="W752" s="74"/>
      <c r="X752" s="74"/>
      <c r="Y752" s="74"/>
      <c r="Z752" s="74"/>
      <c r="AA752" s="74"/>
      <c r="AB752" s="74"/>
      <c r="AC752" s="74"/>
      <c r="AD752" s="74"/>
      <c r="AE752" s="74"/>
      <c r="AF752" s="74"/>
      <c r="AG752" s="74"/>
      <c r="AH752" s="74"/>
      <c r="AI752" s="74"/>
      <c r="AJ752" s="74"/>
      <c r="AK752" s="74"/>
      <c r="AL752" s="74"/>
      <c r="AM752" s="74"/>
      <c r="AN752" s="74"/>
      <c r="AO752" s="74"/>
      <c r="AP752" s="74"/>
      <c r="AQ752" s="74"/>
      <c r="AR752" s="74"/>
      <c r="AS752" s="74"/>
      <c r="AT752" s="74"/>
      <c r="AU752" s="74"/>
      <c r="AV752" s="74"/>
      <c r="AW752" s="74"/>
      <c r="AX752" s="74"/>
      <c r="AY752" s="74"/>
      <c r="AZ752" s="74"/>
      <c r="BA752" s="74"/>
      <c r="BB752" s="74"/>
      <c r="BC752" s="74"/>
      <c r="BD752" s="74"/>
      <c r="BE752" s="74"/>
      <c r="BF752" s="74"/>
    </row>
    <row r="753" spans="2:58" x14ac:dyDescent="0.3">
      <c r="B753" t="s">
        <v>1019</v>
      </c>
      <c r="E753" s="74"/>
      <c r="F753" s="74"/>
      <c r="G753" s="74"/>
      <c r="H753" s="74"/>
      <c r="I753" s="74"/>
      <c r="J753" s="74"/>
      <c r="K753" s="74"/>
      <c r="L753" s="74"/>
      <c r="M753" s="74"/>
      <c r="N753" s="74"/>
      <c r="O753" s="74"/>
      <c r="P753" s="74"/>
      <c r="Q753" s="74"/>
      <c r="R753" s="74"/>
      <c r="S753" s="74"/>
      <c r="T753" s="74"/>
      <c r="U753" s="74"/>
      <c r="V753" s="74"/>
      <c r="W753" s="74"/>
      <c r="X753" s="74"/>
      <c r="Y753" s="74"/>
      <c r="Z753" s="74"/>
      <c r="AA753" s="74"/>
      <c r="AB753" s="74"/>
      <c r="AC753" s="74"/>
      <c r="AD753" s="74"/>
      <c r="AE753" s="74"/>
      <c r="AF753" s="74"/>
      <c r="AG753" s="74"/>
      <c r="AH753" s="74"/>
      <c r="AI753" s="74"/>
      <c r="AJ753" s="74"/>
      <c r="AK753" s="74"/>
      <c r="AL753" s="74"/>
      <c r="AM753" s="74"/>
      <c r="AN753" s="74"/>
      <c r="AO753" s="74"/>
      <c r="AP753" s="74"/>
      <c r="AQ753" s="74"/>
      <c r="AR753" s="74"/>
      <c r="AS753" s="74"/>
      <c r="AT753" s="74"/>
      <c r="AU753" s="74"/>
      <c r="AV753" s="74"/>
      <c r="AW753" s="74"/>
      <c r="AX753" s="74"/>
      <c r="AY753" s="74"/>
      <c r="AZ753" s="74"/>
      <c r="BA753" s="74"/>
      <c r="BB753" s="74"/>
      <c r="BC753" s="74"/>
      <c r="BD753" s="74"/>
      <c r="BE753" s="74"/>
      <c r="BF753" s="74"/>
    </row>
    <row r="754" spans="2:58" x14ac:dyDescent="0.3">
      <c r="B754" t="s">
        <v>1019</v>
      </c>
      <c r="E754" s="74"/>
      <c r="F754" s="74"/>
      <c r="G754" s="74"/>
      <c r="H754" s="74"/>
      <c r="I754" s="74"/>
      <c r="J754" s="74"/>
      <c r="K754" s="74"/>
      <c r="L754" s="74"/>
      <c r="M754" s="74"/>
      <c r="N754" s="74"/>
      <c r="O754" s="74"/>
      <c r="P754" s="74"/>
      <c r="Q754" s="74"/>
      <c r="R754" s="74"/>
      <c r="S754" s="74"/>
      <c r="T754" s="74"/>
      <c r="U754" s="74"/>
      <c r="V754" s="74"/>
      <c r="W754" s="74"/>
      <c r="X754" s="74"/>
      <c r="Y754" s="74"/>
      <c r="Z754" s="74"/>
      <c r="AA754" s="74"/>
      <c r="AB754" s="74"/>
      <c r="AC754" s="74"/>
      <c r="AD754" s="74"/>
      <c r="AE754" s="74"/>
      <c r="AF754" s="74"/>
      <c r="AG754" s="74"/>
      <c r="AH754" s="74"/>
      <c r="AI754" s="74"/>
      <c r="AJ754" s="74"/>
      <c r="AK754" s="74"/>
      <c r="AL754" s="74"/>
      <c r="AM754" s="74"/>
      <c r="AN754" s="74"/>
      <c r="AO754" s="74"/>
      <c r="AP754" s="74"/>
      <c r="AQ754" s="74"/>
      <c r="AR754" s="74"/>
      <c r="AS754" s="74"/>
      <c r="AT754" s="74"/>
      <c r="AU754" s="74"/>
      <c r="AV754" s="74"/>
      <c r="AW754" s="74"/>
      <c r="AX754" s="74"/>
      <c r="AY754" s="74"/>
      <c r="AZ754" s="74"/>
      <c r="BA754" s="74"/>
      <c r="BB754" s="74"/>
      <c r="BC754" s="74"/>
      <c r="BD754" s="74"/>
      <c r="BE754" s="74"/>
      <c r="BF754" s="74"/>
    </row>
    <row r="755" spans="2:58" x14ac:dyDescent="0.3">
      <c r="B755" t="s">
        <v>1019</v>
      </c>
      <c r="E755" s="74"/>
      <c r="F755" s="74"/>
      <c r="G755" s="74"/>
      <c r="H755" s="74"/>
      <c r="I755" s="74"/>
      <c r="J755" s="74"/>
      <c r="K755" s="74"/>
      <c r="L755" s="74"/>
      <c r="M755" s="74"/>
      <c r="N755" s="74"/>
      <c r="O755" s="74"/>
      <c r="P755" s="74"/>
      <c r="Q755" s="74"/>
      <c r="R755" s="74"/>
      <c r="S755" s="74"/>
      <c r="T755" s="74"/>
      <c r="U755" s="74"/>
      <c r="V755" s="74"/>
      <c r="W755" s="74"/>
      <c r="X755" s="74"/>
      <c r="Y755" s="74"/>
      <c r="Z755" s="74"/>
      <c r="AA755" s="74"/>
      <c r="AB755" s="74"/>
      <c r="AC755" s="74"/>
      <c r="AD755" s="74"/>
      <c r="AE755" s="74"/>
      <c r="AF755" s="74"/>
      <c r="AG755" s="74"/>
      <c r="AH755" s="74"/>
      <c r="AI755" s="74"/>
      <c r="AJ755" s="74"/>
      <c r="AK755" s="74"/>
      <c r="AL755" s="74"/>
      <c r="AM755" s="74"/>
      <c r="AN755" s="74"/>
      <c r="AO755" s="74"/>
      <c r="AP755" s="74"/>
      <c r="AQ755" s="74"/>
      <c r="AR755" s="74"/>
      <c r="AS755" s="74"/>
      <c r="AT755" s="74"/>
      <c r="AU755" s="74"/>
      <c r="AV755" s="74"/>
      <c r="AW755" s="74"/>
      <c r="AX755" s="74"/>
      <c r="AY755" s="74"/>
      <c r="AZ755" s="74"/>
      <c r="BA755" s="74"/>
      <c r="BB755" s="74"/>
      <c r="BC755" s="74"/>
      <c r="BD755" s="74"/>
      <c r="BE755" s="74"/>
      <c r="BF755" s="74"/>
    </row>
    <row r="756" spans="2:58" x14ac:dyDescent="0.3">
      <c r="B756" t="s">
        <v>1019</v>
      </c>
      <c r="E756" s="74"/>
      <c r="F756" s="74"/>
      <c r="G756" s="74"/>
      <c r="H756" s="74"/>
      <c r="I756" s="74"/>
      <c r="J756" s="74"/>
      <c r="K756" s="74"/>
      <c r="L756" s="74"/>
      <c r="M756" s="74"/>
      <c r="N756" s="74"/>
      <c r="O756" s="74"/>
      <c r="P756" s="74"/>
      <c r="Q756" s="74"/>
      <c r="R756" s="74"/>
      <c r="S756" s="74"/>
      <c r="T756" s="74"/>
      <c r="U756" s="74"/>
      <c r="V756" s="74"/>
      <c r="W756" s="74"/>
      <c r="X756" s="74"/>
      <c r="Y756" s="74"/>
      <c r="Z756" s="74"/>
      <c r="AA756" s="74"/>
      <c r="AB756" s="74"/>
      <c r="AC756" s="74"/>
      <c r="AD756" s="74"/>
      <c r="AE756" s="74"/>
      <c r="AF756" s="74"/>
      <c r="AG756" s="74"/>
      <c r="AH756" s="74"/>
      <c r="AI756" s="74"/>
      <c r="AJ756" s="74"/>
      <c r="AK756" s="74"/>
      <c r="AL756" s="74"/>
      <c r="AM756" s="74"/>
      <c r="AN756" s="74"/>
      <c r="AO756" s="74"/>
      <c r="AP756" s="74"/>
      <c r="AQ756" s="74"/>
      <c r="AR756" s="74"/>
      <c r="AS756" s="74"/>
      <c r="AT756" s="74"/>
      <c r="AU756" s="74"/>
      <c r="AV756" s="74"/>
      <c r="AW756" s="74"/>
      <c r="AX756" s="74"/>
      <c r="AY756" s="74"/>
      <c r="AZ756" s="74"/>
      <c r="BA756" s="74"/>
      <c r="BB756" s="74"/>
      <c r="BC756" s="74"/>
      <c r="BD756" s="74"/>
      <c r="BE756" s="74"/>
      <c r="BF756" s="74"/>
    </row>
    <row r="757" spans="2:58" x14ac:dyDescent="0.3">
      <c r="B757" t="s">
        <v>1019</v>
      </c>
      <c r="E757" s="74"/>
      <c r="F757" s="74"/>
      <c r="G757" s="74"/>
      <c r="H757" s="74"/>
      <c r="I757" s="74"/>
      <c r="J757" s="74"/>
      <c r="K757" s="74"/>
      <c r="L757" s="74"/>
      <c r="M757" s="74"/>
      <c r="N757" s="74"/>
      <c r="O757" s="74"/>
      <c r="P757" s="74"/>
      <c r="Q757" s="74"/>
      <c r="R757" s="74"/>
      <c r="S757" s="74"/>
      <c r="T757" s="74"/>
      <c r="U757" s="74"/>
      <c r="V757" s="74"/>
      <c r="W757" s="74"/>
      <c r="X757" s="74"/>
      <c r="Y757" s="74"/>
      <c r="Z757" s="74"/>
      <c r="AA757" s="74"/>
      <c r="AB757" s="74"/>
      <c r="AC757" s="74"/>
      <c r="AD757" s="74"/>
      <c r="AE757" s="74"/>
      <c r="AF757" s="74"/>
      <c r="AG757" s="74"/>
      <c r="AH757" s="74"/>
      <c r="AI757" s="74"/>
      <c r="AJ757" s="74"/>
      <c r="AK757" s="74"/>
      <c r="AL757" s="74"/>
      <c r="AM757" s="74"/>
      <c r="AN757" s="74"/>
      <c r="AO757" s="74"/>
      <c r="AP757" s="74"/>
      <c r="AQ757" s="74"/>
      <c r="AR757" s="74"/>
      <c r="AS757" s="74"/>
      <c r="AT757" s="74"/>
      <c r="AU757" s="74"/>
      <c r="AV757" s="74"/>
      <c r="AW757" s="74"/>
      <c r="AX757" s="74"/>
      <c r="AY757" s="74"/>
      <c r="AZ757" s="74"/>
      <c r="BA757" s="74"/>
      <c r="BB757" s="74"/>
      <c r="BC757" s="74"/>
      <c r="BD757" s="74"/>
      <c r="BE757" s="74"/>
      <c r="BF757" s="74"/>
    </row>
    <row r="758" spans="2:58" x14ac:dyDescent="0.3">
      <c r="B758" t="s">
        <v>1019</v>
      </c>
      <c r="E758" s="74"/>
      <c r="F758" s="74"/>
      <c r="G758" s="74"/>
      <c r="H758" s="74"/>
      <c r="I758" s="74"/>
      <c r="J758" s="74"/>
      <c r="K758" s="74"/>
      <c r="L758" s="74"/>
      <c r="M758" s="74"/>
      <c r="N758" s="74"/>
      <c r="O758" s="74"/>
      <c r="P758" s="74"/>
      <c r="Q758" s="74"/>
      <c r="R758" s="74"/>
      <c r="S758" s="74"/>
      <c r="T758" s="74"/>
      <c r="U758" s="74"/>
      <c r="V758" s="74"/>
      <c r="W758" s="74"/>
      <c r="X758" s="74"/>
      <c r="Y758" s="74"/>
      <c r="Z758" s="74"/>
      <c r="AA758" s="74"/>
      <c r="AB758" s="74"/>
      <c r="AC758" s="74"/>
      <c r="AD758" s="74"/>
      <c r="AE758" s="74"/>
      <c r="AF758" s="74"/>
      <c r="AG758" s="74"/>
      <c r="AH758" s="74"/>
      <c r="AI758" s="74"/>
      <c r="AJ758" s="74"/>
      <c r="AK758" s="74"/>
      <c r="AL758" s="74"/>
      <c r="AM758" s="74"/>
      <c r="AN758" s="74"/>
      <c r="AO758" s="74"/>
      <c r="AP758" s="74"/>
      <c r="AQ758" s="74"/>
      <c r="AR758" s="74"/>
      <c r="AS758" s="74"/>
      <c r="AT758" s="74"/>
      <c r="AU758" s="74"/>
      <c r="AV758" s="74"/>
      <c r="AW758" s="74"/>
      <c r="AX758" s="74"/>
      <c r="AY758" s="74"/>
      <c r="AZ758" s="74"/>
      <c r="BA758" s="74"/>
      <c r="BB758" s="74"/>
      <c r="BC758" s="74"/>
      <c r="BD758" s="74"/>
      <c r="BE758" s="74"/>
      <c r="BF758" s="74"/>
    </row>
    <row r="759" spans="2:58" x14ac:dyDescent="0.3">
      <c r="B759" t="s">
        <v>1019</v>
      </c>
      <c r="E759" s="74"/>
      <c r="F759" s="74"/>
      <c r="G759" s="74"/>
      <c r="H759" s="74"/>
      <c r="I759" s="74"/>
      <c r="J759" s="74"/>
      <c r="K759" s="74"/>
      <c r="L759" s="74"/>
      <c r="M759" s="74"/>
      <c r="N759" s="74"/>
      <c r="O759" s="74"/>
      <c r="P759" s="74"/>
      <c r="Q759" s="74"/>
      <c r="R759" s="74"/>
      <c r="S759" s="74"/>
      <c r="T759" s="74"/>
      <c r="U759" s="74"/>
      <c r="V759" s="74"/>
      <c r="W759" s="74"/>
      <c r="X759" s="74"/>
      <c r="Y759" s="74"/>
      <c r="Z759" s="74"/>
      <c r="AA759" s="74"/>
      <c r="AB759" s="74"/>
      <c r="AC759" s="74"/>
      <c r="AD759" s="74"/>
      <c r="AE759" s="74"/>
      <c r="AF759" s="74"/>
      <c r="AG759" s="74"/>
      <c r="AH759" s="74"/>
      <c r="AI759" s="74"/>
      <c r="AJ759" s="74"/>
      <c r="AK759" s="74"/>
      <c r="AL759" s="74"/>
      <c r="AM759" s="74"/>
      <c r="AN759" s="74"/>
      <c r="AO759" s="74"/>
      <c r="AP759" s="74"/>
      <c r="AQ759" s="74"/>
      <c r="AR759" s="74"/>
      <c r="AS759" s="74"/>
      <c r="AT759" s="74"/>
      <c r="AU759" s="74"/>
      <c r="AV759" s="74"/>
      <c r="AW759" s="74"/>
      <c r="AX759" s="74"/>
      <c r="AY759" s="74"/>
      <c r="AZ759" s="74"/>
      <c r="BA759" s="74"/>
      <c r="BB759" s="74"/>
      <c r="BC759" s="74"/>
      <c r="BD759" s="74"/>
      <c r="BE759" s="74"/>
      <c r="BF759" s="74"/>
    </row>
    <row r="760" spans="2:58" x14ac:dyDescent="0.3">
      <c r="B760" t="s">
        <v>1019</v>
      </c>
      <c r="E760" s="74"/>
      <c r="F760" s="74"/>
      <c r="G760" s="74"/>
      <c r="H760" s="74"/>
      <c r="I760" s="74"/>
      <c r="J760" s="74"/>
      <c r="K760" s="74"/>
      <c r="L760" s="74"/>
      <c r="M760" s="74"/>
      <c r="N760" s="74"/>
      <c r="O760" s="74"/>
      <c r="P760" s="74"/>
      <c r="Q760" s="74"/>
      <c r="R760" s="74"/>
      <c r="S760" s="74"/>
      <c r="T760" s="74"/>
      <c r="U760" s="74"/>
      <c r="V760" s="74"/>
      <c r="W760" s="74"/>
      <c r="X760" s="74"/>
      <c r="Y760" s="74"/>
      <c r="Z760" s="74"/>
      <c r="AA760" s="74"/>
      <c r="AB760" s="74"/>
      <c r="AC760" s="74"/>
      <c r="AD760" s="74"/>
      <c r="AE760" s="74"/>
      <c r="AF760" s="74"/>
      <c r="AG760" s="74"/>
      <c r="AH760" s="74"/>
      <c r="AI760" s="74"/>
      <c r="AJ760" s="74"/>
      <c r="AK760" s="74"/>
      <c r="AL760" s="74"/>
      <c r="AM760" s="74"/>
      <c r="AN760" s="74"/>
      <c r="AO760" s="74"/>
      <c r="AP760" s="74"/>
      <c r="AQ760" s="74"/>
      <c r="AR760" s="74"/>
      <c r="AS760" s="74"/>
      <c r="AT760" s="74"/>
      <c r="AU760" s="74"/>
      <c r="AV760" s="74"/>
      <c r="AW760" s="74"/>
      <c r="AX760" s="74"/>
      <c r="AY760" s="74"/>
      <c r="AZ760" s="74"/>
      <c r="BA760" s="74"/>
      <c r="BB760" s="74"/>
      <c r="BC760" s="74"/>
      <c r="BD760" s="74"/>
      <c r="BE760" s="74"/>
      <c r="BF760" s="74"/>
    </row>
    <row r="761" spans="2:58" x14ac:dyDescent="0.3">
      <c r="B761" t="s">
        <v>1019</v>
      </c>
      <c r="E761" s="74"/>
      <c r="F761" s="74"/>
      <c r="G761" s="74"/>
      <c r="H761" s="74"/>
      <c r="I761" s="74"/>
      <c r="J761" s="74"/>
      <c r="K761" s="74"/>
      <c r="L761" s="74"/>
      <c r="M761" s="74"/>
      <c r="N761" s="74"/>
      <c r="O761" s="74"/>
      <c r="P761" s="74"/>
      <c r="Q761" s="74"/>
      <c r="R761" s="74"/>
      <c r="S761" s="74"/>
      <c r="T761" s="74"/>
      <c r="U761" s="74"/>
      <c r="V761" s="74"/>
      <c r="W761" s="74"/>
      <c r="X761" s="74"/>
      <c r="Y761" s="74"/>
      <c r="Z761" s="74"/>
      <c r="AA761" s="74"/>
      <c r="AB761" s="74"/>
      <c r="AC761" s="74"/>
      <c r="AD761" s="74"/>
      <c r="AE761" s="74"/>
      <c r="AF761" s="74"/>
      <c r="AG761" s="74"/>
      <c r="AH761" s="74"/>
      <c r="AI761" s="74"/>
      <c r="AJ761" s="74"/>
      <c r="AK761" s="74"/>
      <c r="AL761" s="74"/>
      <c r="AM761" s="74"/>
      <c r="AN761" s="74"/>
      <c r="AO761" s="74"/>
      <c r="AP761" s="74"/>
      <c r="AQ761" s="74"/>
      <c r="AR761" s="74"/>
      <c r="AS761" s="74"/>
      <c r="AT761" s="74"/>
      <c r="AU761" s="74"/>
      <c r="AV761" s="74"/>
      <c r="AW761" s="74"/>
      <c r="AX761" s="74"/>
      <c r="AY761" s="74"/>
      <c r="AZ761" s="74"/>
      <c r="BA761" s="74"/>
      <c r="BB761" s="74"/>
      <c r="BC761" s="74"/>
      <c r="BD761" s="74"/>
      <c r="BE761" s="74"/>
      <c r="BF761" s="74"/>
    </row>
    <row r="762" spans="2:58" x14ac:dyDescent="0.3">
      <c r="B762" t="s">
        <v>1019</v>
      </c>
      <c r="E762" s="74"/>
      <c r="F762" s="74"/>
      <c r="G762" s="74"/>
      <c r="H762" s="74"/>
      <c r="I762" s="74"/>
      <c r="J762" s="74"/>
      <c r="K762" s="74"/>
      <c r="L762" s="74"/>
      <c r="M762" s="74"/>
      <c r="N762" s="74"/>
      <c r="O762" s="74"/>
      <c r="P762" s="74"/>
      <c r="Q762" s="74"/>
      <c r="R762" s="74"/>
      <c r="S762" s="74"/>
      <c r="T762" s="74"/>
      <c r="U762" s="74"/>
      <c r="V762" s="74"/>
      <c r="W762" s="74"/>
      <c r="X762" s="74"/>
      <c r="Y762" s="74"/>
      <c r="Z762" s="74"/>
      <c r="AA762" s="74"/>
      <c r="AB762" s="74"/>
      <c r="AC762" s="74"/>
      <c r="AD762" s="74"/>
      <c r="AE762" s="74"/>
      <c r="AF762" s="74"/>
      <c r="AG762" s="74"/>
      <c r="AH762" s="74"/>
      <c r="AI762" s="74"/>
      <c r="AJ762" s="74"/>
      <c r="AK762" s="74"/>
      <c r="AL762" s="74"/>
      <c r="AM762" s="74"/>
      <c r="AN762" s="74"/>
      <c r="AO762" s="74"/>
      <c r="AP762" s="74"/>
      <c r="AQ762" s="74"/>
      <c r="AR762" s="74"/>
      <c r="AS762" s="74"/>
      <c r="AT762" s="74"/>
      <c r="AU762" s="74"/>
      <c r="AV762" s="74"/>
      <c r="AW762" s="74"/>
      <c r="AX762" s="74"/>
      <c r="AY762" s="74"/>
      <c r="AZ762" s="74"/>
      <c r="BA762" s="74"/>
      <c r="BB762" s="74"/>
      <c r="BC762" s="74"/>
      <c r="BD762" s="74"/>
      <c r="BE762" s="74"/>
      <c r="BF762" s="74"/>
    </row>
    <row r="763" spans="2:58" x14ac:dyDescent="0.3">
      <c r="B763" t="s">
        <v>1019</v>
      </c>
      <c r="E763" s="74"/>
      <c r="F763" s="74"/>
      <c r="G763" s="74"/>
      <c r="H763" s="74"/>
      <c r="I763" s="74"/>
      <c r="J763" s="74"/>
      <c r="K763" s="74"/>
      <c r="L763" s="74"/>
      <c r="M763" s="74"/>
      <c r="N763" s="74"/>
      <c r="O763" s="74"/>
      <c r="P763" s="74"/>
      <c r="Q763" s="74"/>
      <c r="R763" s="74"/>
      <c r="S763" s="74"/>
      <c r="T763" s="74"/>
      <c r="U763" s="74"/>
      <c r="V763" s="74"/>
      <c r="W763" s="74"/>
      <c r="X763" s="74"/>
      <c r="Y763" s="74"/>
      <c r="Z763" s="74"/>
      <c r="AA763" s="74"/>
      <c r="AB763" s="74"/>
      <c r="AC763" s="74"/>
      <c r="AD763" s="74"/>
      <c r="AE763" s="74"/>
      <c r="AF763" s="74"/>
      <c r="AG763" s="74"/>
      <c r="AH763" s="74"/>
      <c r="AI763" s="74"/>
      <c r="AJ763" s="74"/>
      <c r="AK763" s="74"/>
      <c r="AL763" s="74"/>
      <c r="AM763" s="74"/>
      <c r="AN763" s="74"/>
      <c r="AO763" s="74"/>
      <c r="AP763" s="74"/>
      <c r="AQ763" s="74"/>
      <c r="AR763" s="74"/>
      <c r="AS763" s="74"/>
      <c r="AT763" s="74"/>
      <c r="AU763" s="74"/>
      <c r="AV763" s="74"/>
      <c r="AW763" s="74"/>
      <c r="AX763" s="74"/>
      <c r="AY763" s="74"/>
      <c r="AZ763" s="74"/>
      <c r="BA763" s="74"/>
      <c r="BB763" s="74"/>
      <c r="BC763" s="74"/>
      <c r="BD763" s="74"/>
      <c r="BE763" s="74"/>
      <c r="BF763" s="74"/>
    </row>
    <row r="764" spans="2:58" x14ac:dyDescent="0.3">
      <c r="B764" t="s">
        <v>1019</v>
      </c>
      <c r="E764" s="74"/>
      <c r="F764" s="74"/>
      <c r="G764" s="74"/>
      <c r="H764" s="74"/>
      <c r="I764" s="74"/>
      <c r="J764" s="74"/>
      <c r="K764" s="74"/>
      <c r="L764" s="74"/>
      <c r="M764" s="74"/>
      <c r="N764" s="74"/>
      <c r="O764" s="74"/>
      <c r="P764" s="74"/>
      <c r="Q764" s="74"/>
      <c r="R764" s="74"/>
      <c r="S764" s="74"/>
      <c r="T764" s="74"/>
      <c r="U764" s="74"/>
      <c r="V764" s="74"/>
      <c r="W764" s="74"/>
      <c r="X764" s="74"/>
      <c r="Y764" s="74"/>
      <c r="Z764" s="74"/>
      <c r="AA764" s="74"/>
      <c r="AB764" s="74"/>
      <c r="AC764" s="74"/>
      <c r="AD764" s="74"/>
      <c r="AE764" s="74"/>
      <c r="AF764" s="74"/>
      <c r="AG764" s="74"/>
      <c r="AH764" s="74"/>
      <c r="AI764" s="74"/>
      <c r="AJ764" s="74"/>
      <c r="AK764" s="74"/>
      <c r="AL764" s="74"/>
      <c r="AM764" s="74"/>
      <c r="AN764" s="74"/>
      <c r="AO764" s="74"/>
      <c r="AP764" s="74"/>
      <c r="AQ764" s="74"/>
      <c r="AR764" s="74"/>
      <c r="AS764" s="74"/>
      <c r="AT764" s="74"/>
      <c r="AU764" s="74"/>
      <c r="AV764" s="74"/>
      <c r="AW764" s="74"/>
      <c r="AX764" s="74"/>
      <c r="AY764" s="74"/>
      <c r="AZ764" s="74"/>
      <c r="BA764" s="74"/>
      <c r="BB764" s="74"/>
      <c r="BC764" s="74"/>
      <c r="BD764" s="74"/>
      <c r="BE764" s="74"/>
      <c r="BF764" s="74"/>
    </row>
    <row r="765" spans="2:58" x14ac:dyDescent="0.3">
      <c r="B765" t="s">
        <v>1019</v>
      </c>
      <c r="E765" s="74"/>
      <c r="F765" s="74"/>
      <c r="G765" s="74"/>
      <c r="H765" s="74"/>
      <c r="I765" s="74"/>
      <c r="J765" s="74"/>
      <c r="K765" s="74"/>
      <c r="L765" s="74"/>
      <c r="M765" s="74"/>
      <c r="N765" s="74"/>
      <c r="O765" s="74"/>
      <c r="P765" s="74"/>
      <c r="Q765" s="74"/>
      <c r="R765" s="74"/>
      <c r="S765" s="74"/>
      <c r="T765" s="74"/>
      <c r="U765" s="74"/>
      <c r="V765" s="74"/>
      <c r="W765" s="74"/>
      <c r="X765" s="74"/>
      <c r="Y765" s="74"/>
      <c r="Z765" s="74"/>
      <c r="AA765" s="74"/>
      <c r="AB765" s="74"/>
      <c r="AC765" s="74"/>
      <c r="AD765" s="74"/>
      <c r="AE765" s="74"/>
      <c r="AF765" s="74"/>
      <c r="AG765" s="74"/>
      <c r="AH765" s="74"/>
      <c r="AI765" s="74"/>
      <c r="AJ765" s="74"/>
      <c r="AK765" s="74"/>
      <c r="AL765" s="74"/>
      <c r="AM765" s="74"/>
      <c r="AN765" s="74"/>
      <c r="AO765" s="74"/>
      <c r="AP765" s="74"/>
      <c r="AQ765" s="74"/>
      <c r="AR765" s="74"/>
      <c r="AS765" s="74"/>
      <c r="AT765" s="74"/>
      <c r="AU765" s="74"/>
      <c r="AV765" s="74"/>
      <c r="AW765" s="74"/>
      <c r="AX765" s="74"/>
      <c r="AY765" s="74"/>
      <c r="AZ765" s="74"/>
      <c r="BA765" s="74"/>
      <c r="BB765" s="74"/>
      <c r="BC765" s="74"/>
      <c r="BD765" s="74"/>
      <c r="BE765" s="74"/>
      <c r="BF765" s="74"/>
    </row>
    <row r="766" spans="2:58" x14ac:dyDescent="0.3">
      <c r="B766" t="s">
        <v>1019</v>
      </c>
      <c r="E766" s="74"/>
      <c r="F766" s="74"/>
      <c r="G766" s="74"/>
      <c r="H766" s="74"/>
      <c r="I766" s="74"/>
      <c r="J766" s="74"/>
      <c r="K766" s="74"/>
      <c r="L766" s="74"/>
      <c r="M766" s="74"/>
      <c r="N766" s="74"/>
      <c r="O766" s="74"/>
      <c r="P766" s="74"/>
      <c r="Q766" s="74"/>
      <c r="R766" s="74"/>
      <c r="S766" s="74"/>
      <c r="T766" s="74"/>
      <c r="U766" s="74"/>
      <c r="V766" s="74"/>
      <c r="W766" s="74"/>
      <c r="X766" s="74"/>
      <c r="Y766" s="74"/>
      <c r="Z766" s="74"/>
      <c r="AA766" s="74"/>
      <c r="AB766" s="74"/>
      <c r="AC766" s="74"/>
      <c r="AD766" s="74"/>
      <c r="AE766" s="74"/>
      <c r="AF766" s="74"/>
      <c r="AG766" s="74"/>
      <c r="AH766" s="74"/>
      <c r="AI766" s="74"/>
      <c r="AJ766" s="74"/>
      <c r="AK766" s="74"/>
      <c r="AL766" s="74"/>
      <c r="AM766" s="74"/>
      <c r="AN766" s="74"/>
      <c r="AO766" s="74"/>
      <c r="AP766" s="74"/>
      <c r="AQ766" s="74"/>
      <c r="AR766" s="74"/>
      <c r="AS766" s="74"/>
      <c r="AT766" s="74"/>
      <c r="AU766" s="74"/>
      <c r="AV766" s="74"/>
      <c r="AW766" s="74"/>
      <c r="AX766" s="74"/>
      <c r="AY766" s="74"/>
      <c r="AZ766" s="74"/>
      <c r="BA766" s="74"/>
      <c r="BB766" s="74"/>
      <c r="BC766" s="74"/>
      <c r="BD766" s="74"/>
      <c r="BE766" s="74"/>
      <c r="BF766" s="74"/>
    </row>
    <row r="767" spans="2:58" x14ac:dyDescent="0.3">
      <c r="B767" t="s">
        <v>1019</v>
      </c>
      <c r="E767" s="74"/>
      <c r="F767" s="74"/>
      <c r="G767" s="74"/>
      <c r="H767" s="74"/>
      <c r="I767" s="74"/>
      <c r="J767" s="74"/>
      <c r="K767" s="74"/>
      <c r="L767" s="74"/>
      <c r="M767" s="74"/>
      <c r="N767" s="74"/>
      <c r="O767" s="74"/>
      <c r="P767" s="74"/>
      <c r="Q767" s="74"/>
      <c r="R767" s="74"/>
      <c r="S767" s="74"/>
      <c r="T767" s="74"/>
      <c r="U767" s="74"/>
      <c r="V767" s="74"/>
      <c r="W767" s="74"/>
      <c r="X767" s="74"/>
      <c r="Y767" s="74"/>
      <c r="Z767" s="74"/>
      <c r="AA767" s="74"/>
      <c r="AB767" s="74"/>
      <c r="AC767" s="74"/>
      <c r="AD767" s="74"/>
      <c r="AE767" s="74"/>
      <c r="AF767" s="74"/>
      <c r="AG767" s="74"/>
      <c r="AH767" s="74"/>
      <c r="AI767" s="74"/>
      <c r="AJ767" s="74"/>
      <c r="AK767" s="74"/>
      <c r="AL767" s="74"/>
      <c r="AM767" s="74"/>
      <c r="AN767" s="74"/>
      <c r="AO767" s="74"/>
      <c r="AP767" s="74"/>
      <c r="AQ767" s="74"/>
      <c r="AR767" s="74"/>
      <c r="AS767" s="74"/>
      <c r="AT767" s="74"/>
      <c r="AU767" s="74"/>
      <c r="AV767" s="74"/>
      <c r="AW767" s="74"/>
      <c r="AX767" s="74"/>
      <c r="AY767" s="74"/>
      <c r="AZ767" s="74"/>
      <c r="BA767" s="74"/>
      <c r="BB767" s="74"/>
      <c r="BC767" s="74"/>
      <c r="BD767" s="74"/>
      <c r="BE767" s="74"/>
      <c r="BF767" s="74"/>
    </row>
    <row r="768" spans="2:58" x14ac:dyDescent="0.3">
      <c r="B768" t="s">
        <v>1019</v>
      </c>
      <c r="E768" s="74"/>
      <c r="F768" s="74"/>
      <c r="G768" s="74"/>
      <c r="H768" s="74"/>
      <c r="I768" s="74"/>
      <c r="J768" s="74"/>
      <c r="K768" s="74"/>
      <c r="L768" s="74"/>
      <c r="M768" s="74"/>
      <c r="N768" s="74"/>
      <c r="O768" s="74"/>
      <c r="P768" s="74"/>
      <c r="Q768" s="74"/>
      <c r="R768" s="74"/>
      <c r="S768" s="74"/>
      <c r="T768" s="74"/>
      <c r="U768" s="74"/>
      <c r="V768" s="74"/>
      <c r="W768" s="74"/>
      <c r="X768" s="74"/>
      <c r="Y768" s="74"/>
      <c r="Z768" s="74"/>
      <c r="AA768" s="74"/>
      <c r="AB768" s="74"/>
      <c r="AC768" s="74"/>
      <c r="AD768" s="74"/>
      <c r="AE768" s="74"/>
      <c r="AF768" s="74"/>
      <c r="AG768" s="74"/>
      <c r="AH768" s="74"/>
      <c r="AI768" s="74"/>
      <c r="AJ768" s="74"/>
      <c r="AK768" s="74"/>
      <c r="AL768" s="74"/>
      <c r="AM768" s="74"/>
      <c r="AN768" s="74"/>
      <c r="AO768" s="74"/>
      <c r="AP768" s="74"/>
      <c r="AQ768" s="74"/>
      <c r="AR768" s="74"/>
      <c r="AS768" s="74"/>
      <c r="AT768" s="74"/>
      <c r="AU768" s="74"/>
      <c r="AV768" s="74"/>
      <c r="AW768" s="74"/>
      <c r="AX768" s="74"/>
      <c r="AY768" s="74"/>
      <c r="AZ768" s="74"/>
      <c r="BA768" s="74"/>
      <c r="BB768" s="74"/>
      <c r="BC768" s="74"/>
      <c r="BD768" s="74"/>
      <c r="BE768" s="74"/>
      <c r="BF768" s="74"/>
    </row>
    <row r="769" spans="2:58" x14ac:dyDescent="0.3">
      <c r="B769" t="s">
        <v>1019</v>
      </c>
      <c r="E769" s="74"/>
      <c r="F769" s="74"/>
      <c r="G769" s="74"/>
      <c r="H769" s="74"/>
      <c r="I769" s="74"/>
      <c r="J769" s="74"/>
      <c r="K769" s="74"/>
      <c r="L769" s="74"/>
      <c r="M769" s="74"/>
      <c r="N769" s="74"/>
      <c r="O769" s="74"/>
      <c r="P769" s="74"/>
      <c r="Q769" s="74"/>
      <c r="R769" s="74"/>
      <c r="S769" s="74"/>
      <c r="T769" s="74"/>
      <c r="U769" s="74"/>
      <c r="V769" s="74"/>
      <c r="W769" s="74"/>
      <c r="X769" s="74"/>
      <c r="Y769" s="74"/>
      <c r="Z769" s="74"/>
      <c r="AA769" s="74"/>
      <c r="AB769" s="74"/>
      <c r="AC769" s="74"/>
      <c r="AD769" s="74"/>
      <c r="AE769" s="74"/>
      <c r="AF769" s="74"/>
      <c r="AG769" s="74"/>
      <c r="AH769" s="74"/>
      <c r="AI769" s="74"/>
      <c r="AJ769" s="74"/>
      <c r="AK769" s="74"/>
      <c r="AL769" s="74"/>
      <c r="AM769" s="74"/>
      <c r="AN769" s="74"/>
      <c r="AO769" s="74"/>
      <c r="AP769" s="74"/>
      <c r="AQ769" s="74"/>
      <c r="AR769" s="74"/>
      <c r="AS769" s="74"/>
      <c r="AT769" s="74"/>
      <c r="AU769" s="74"/>
      <c r="AV769" s="74"/>
      <c r="AW769" s="74"/>
      <c r="AX769" s="74"/>
      <c r="AY769" s="74"/>
      <c r="AZ769" s="74"/>
      <c r="BA769" s="74"/>
      <c r="BB769" s="74"/>
      <c r="BC769" s="74"/>
      <c r="BD769" s="74"/>
      <c r="BE769" s="74"/>
      <c r="BF769" s="74"/>
    </row>
    <row r="770" spans="2:58" x14ac:dyDescent="0.3">
      <c r="B770" t="s">
        <v>1019</v>
      </c>
      <c r="E770" s="74"/>
      <c r="F770" s="74"/>
      <c r="G770" s="74"/>
      <c r="H770" s="74"/>
      <c r="I770" s="74"/>
      <c r="J770" s="74"/>
      <c r="K770" s="74"/>
      <c r="L770" s="74"/>
      <c r="M770" s="74"/>
      <c r="N770" s="74"/>
      <c r="O770" s="74"/>
      <c r="P770" s="74"/>
      <c r="Q770" s="74"/>
      <c r="R770" s="74"/>
      <c r="S770" s="74"/>
      <c r="T770" s="74"/>
      <c r="U770" s="74"/>
      <c r="V770" s="74"/>
      <c r="W770" s="74"/>
      <c r="X770" s="74"/>
      <c r="Y770" s="74"/>
      <c r="Z770" s="74"/>
      <c r="AA770" s="74"/>
      <c r="AB770" s="74"/>
      <c r="AC770" s="74"/>
      <c r="AD770" s="74"/>
      <c r="AE770" s="74"/>
      <c r="AF770" s="74"/>
      <c r="AG770" s="74"/>
      <c r="AH770" s="74"/>
      <c r="AI770" s="74"/>
      <c r="AJ770" s="74"/>
      <c r="AK770" s="74"/>
      <c r="AL770" s="74"/>
      <c r="AM770" s="74"/>
      <c r="AN770" s="74"/>
      <c r="AO770" s="74"/>
      <c r="AP770" s="74"/>
      <c r="AQ770" s="74"/>
      <c r="AR770" s="74"/>
      <c r="AS770" s="74"/>
      <c r="AT770" s="74"/>
      <c r="AU770" s="74"/>
      <c r="AV770" s="74"/>
      <c r="AW770" s="74"/>
      <c r="AX770" s="74"/>
      <c r="AY770" s="74"/>
      <c r="AZ770" s="74"/>
      <c r="BA770" s="74"/>
      <c r="BB770" s="74"/>
      <c r="BC770" s="74"/>
      <c r="BD770" s="74"/>
      <c r="BE770" s="74"/>
      <c r="BF770" s="74"/>
    </row>
    <row r="771" spans="2:58" x14ac:dyDescent="0.3">
      <c r="B771" t="s">
        <v>1019</v>
      </c>
      <c r="E771" s="74"/>
      <c r="F771" s="74"/>
      <c r="G771" s="74"/>
      <c r="H771" s="74"/>
      <c r="I771" s="74"/>
      <c r="J771" s="74"/>
      <c r="K771" s="74"/>
      <c r="L771" s="74"/>
      <c r="M771" s="74"/>
      <c r="N771" s="74"/>
      <c r="O771" s="74"/>
      <c r="P771" s="74"/>
      <c r="Q771" s="74"/>
      <c r="R771" s="74"/>
      <c r="S771" s="74"/>
      <c r="T771" s="74"/>
      <c r="U771" s="74"/>
      <c r="V771" s="74"/>
      <c r="W771" s="74"/>
      <c r="X771" s="74"/>
      <c r="Y771" s="74"/>
      <c r="Z771" s="74"/>
      <c r="AA771" s="74"/>
      <c r="AB771" s="74"/>
      <c r="AC771" s="74"/>
      <c r="AD771" s="74"/>
      <c r="AE771" s="74"/>
      <c r="AF771" s="74"/>
      <c r="AG771" s="74"/>
      <c r="AH771" s="74"/>
      <c r="AI771" s="74"/>
      <c r="AJ771" s="74"/>
      <c r="AK771" s="74"/>
      <c r="AL771" s="74"/>
      <c r="AM771" s="74"/>
      <c r="AN771" s="74"/>
      <c r="AO771" s="74"/>
      <c r="AP771" s="74"/>
      <c r="AQ771" s="74"/>
      <c r="AR771" s="74"/>
      <c r="AS771" s="74"/>
      <c r="AT771" s="74"/>
      <c r="AU771" s="74"/>
      <c r="AV771" s="74"/>
      <c r="AW771" s="74"/>
      <c r="AX771" s="74"/>
      <c r="AY771" s="74"/>
      <c r="AZ771" s="74"/>
      <c r="BA771" s="74"/>
      <c r="BB771" s="74"/>
      <c r="BC771" s="74"/>
      <c r="BD771" s="74"/>
      <c r="BE771" s="74"/>
      <c r="BF771" s="74"/>
    </row>
    <row r="772" spans="2:58" x14ac:dyDescent="0.3">
      <c r="B772" t="s">
        <v>1019</v>
      </c>
      <c r="E772" s="74"/>
      <c r="F772" s="74"/>
      <c r="G772" s="74"/>
      <c r="H772" s="74"/>
      <c r="I772" s="74"/>
      <c r="J772" s="74"/>
      <c r="K772" s="74"/>
      <c r="L772" s="74"/>
      <c r="M772" s="74"/>
      <c r="N772" s="74"/>
      <c r="O772" s="74"/>
      <c r="P772" s="74"/>
      <c r="Q772" s="74"/>
      <c r="R772" s="74"/>
      <c r="S772" s="74"/>
      <c r="T772" s="74"/>
      <c r="U772" s="74"/>
      <c r="V772" s="74"/>
      <c r="W772" s="74"/>
      <c r="X772" s="74"/>
      <c r="Y772" s="74"/>
      <c r="Z772" s="74"/>
      <c r="AA772" s="74"/>
      <c r="AB772" s="74"/>
      <c r="AC772" s="74"/>
      <c r="AD772" s="74"/>
      <c r="AE772" s="74"/>
      <c r="AF772" s="74"/>
      <c r="AG772" s="74"/>
      <c r="AH772" s="74"/>
      <c r="AI772" s="74"/>
      <c r="AJ772" s="74"/>
      <c r="AK772" s="74"/>
      <c r="AL772" s="74"/>
      <c r="AM772" s="74"/>
      <c r="AN772" s="74"/>
      <c r="AO772" s="74"/>
      <c r="AP772" s="74"/>
      <c r="AQ772" s="74"/>
      <c r="AR772" s="74"/>
      <c r="AS772" s="74"/>
      <c r="AT772" s="74"/>
      <c r="AU772" s="74"/>
      <c r="AV772" s="74"/>
      <c r="AW772" s="74"/>
      <c r="AX772" s="74"/>
      <c r="AY772" s="74"/>
      <c r="AZ772" s="74"/>
      <c r="BA772" s="74"/>
      <c r="BB772" s="74"/>
      <c r="BC772" s="74"/>
      <c r="BD772" s="74"/>
      <c r="BE772" s="74"/>
      <c r="BF772" s="74"/>
    </row>
    <row r="773" spans="2:58" x14ac:dyDescent="0.3">
      <c r="B773" t="s">
        <v>1019</v>
      </c>
      <c r="E773" s="74"/>
      <c r="F773" s="74"/>
      <c r="G773" s="74"/>
      <c r="H773" s="74"/>
      <c r="I773" s="74"/>
      <c r="J773" s="74"/>
      <c r="K773" s="74"/>
      <c r="L773" s="74"/>
      <c r="M773" s="74"/>
      <c r="N773" s="74"/>
      <c r="O773" s="74"/>
      <c r="P773" s="74"/>
      <c r="Q773" s="74"/>
      <c r="R773" s="74"/>
      <c r="S773" s="74"/>
      <c r="T773" s="74"/>
      <c r="U773" s="74"/>
      <c r="V773" s="74"/>
      <c r="W773" s="74"/>
      <c r="X773" s="74"/>
      <c r="Y773" s="74"/>
      <c r="Z773" s="74"/>
      <c r="AA773" s="74"/>
      <c r="AB773" s="74"/>
      <c r="AC773" s="74"/>
      <c r="AD773" s="74"/>
      <c r="AE773" s="74"/>
      <c r="AF773" s="74"/>
      <c r="AG773" s="74"/>
      <c r="AH773" s="74"/>
      <c r="AI773" s="74"/>
      <c r="AJ773" s="74"/>
      <c r="AK773" s="74"/>
      <c r="AL773" s="74"/>
      <c r="AM773" s="74"/>
      <c r="AN773" s="74"/>
      <c r="AO773" s="74"/>
      <c r="AP773" s="74"/>
      <c r="AQ773" s="74"/>
      <c r="AR773" s="74"/>
      <c r="AS773" s="74"/>
      <c r="AT773" s="74"/>
      <c r="AU773" s="74"/>
      <c r="AV773" s="74"/>
      <c r="AW773" s="74"/>
      <c r="AX773" s="74"/>
      <c r="AY773" s="74"/>
      <c r="AZ773" s="74"/>
      <c r="BA773" s="74"/>
      <c r="BB773" s="74"/>
      <c r="BC773" s="74"/>
      <c r="BD773" s="74"/>
      <c r="BE773" s="74"/>
      <c r="BF773" s="74"/>
    </row>
    <row r="774" spans="2:58" x14ac:dyDescent="0.3">
      <c r="B774" t="s">
        <v>1019</v>
      </c>
      <c r="E774" s="74"/>
      <c r="F774" s="74"/>
      <c r="G774" s="74"/>
      <c r="H774" s="74"/>
      <c r="I774" s="74"/>
      <c r="J774" s="74"/>
      <c r="K774" s="74"/>
      <c r="L774" s="74"/>
      <c r="M774" s="74"/>
      <c r="N774" s="74"/>
      <c r="O774" s="74"/>
      <c r="P774" s="74"/>
      <c r="Q774" s="74"/>
      <c r="R774" s="74"/>
      <c r="S774" s="74"/>
      <c r="T774" s="74"/>
      <c r="U774" s="74"/>
      <c r="V774" s="74"/>
      <c r="W774" s="74"/>
      <c r="X774" s="74"/>
      <c r="Y774" s="74"/>
      <c r="Z774" s="74"/>
      <c r="AA774" s="74"/>
      <c r="AB774" s="74"/>
      <c r="AC774" s="74"/>
      <c r="AD774" s="74"/>
      <c r="AE774" s="74"/>
      <c r="AF774" s="74"/>
      <c r="AG774" s="74"/>
      <c r="AH774" s="74"/>
      <c r="AI774" s="74"/>
      <c r="AJ774" s="74"/>
      <c r="AK774" s="74"/>
      <c r="AL774" s="74"/>
      <c r="AM774" s="74"/>
      <c r="AN774" s="74"/>
      <c r="AO774" s="74"/>
      <c r="AP774" s="74"/>
      <c r="AQ774" s="74"/>
      <c r="AR774" s="74"/>
      <c r="AS774" s="74"/>
      <c r="AT774" s="74"/>
      <c r="AU774" s="74"/>
      <c r="AV774" s="74"/>
      <c r="AW774" s="74"/>
      <c r="AX774" s="74"/>
      <c r="AY774" s="74"/>
      <c r="AZ774" s="74"/>
      <c r="BA774" s="74"/>
      <c r="BB774" s="74"/>
      <c r="BC774" s="74"/>
      <c r="BD774" s="74"/>
      <c r="BE774" s="74"/>
      <c r="BF774" s="74"/>
    </row>
    <row r="775" spans="2:58" x14ac:dyDescent="0.3">
      <c r="B775" t="s">
        <v>1019</v>
      </c>
      <c r="E775" s="74"/>
      <c r="F775" s="74"/>
      <c r="G775" s="74"/>
      <c r="H775" s="74"/>
      <c r="I775" s="74"/>
      <c r="J775" s="74"/>
      <c r="K775" s="74"/>
      <c r="L775" s="74"/>
      <c r="M775" s="74"/>
      <c r="N775" s="74"/>
      <c r="O775" s="74"/>
      <c r="P775" s="74"/>
      <c r="Q775" s="74"/>
      <c r="R775" s="74"/>
      <c r="S775" s="74"/>
      <c r="T775" s="74"/>
      <c r="U775" s="74"/>
      <c r="V775" s="74"/>
      <c r="W775" s="74"/>
      <c r="X775" s="74"/>
      <c r="Y775" s="74"/>
      <c r="Z775" s="74"/>
      <c r="AA775" s="74"/>
      <c r="AB775" s="74"/>
      <c r="AC775" s="74"/>
      <c r="AD775" s="74"/>
      <c r="AE775" s="74"/>
      <c r="AF775" s="74"/>
      <c r="AG775" s="74"/>
      <c r="AH775" s="74"/>
      <c r="AI775" s="74"/>
      <c r="AJ775" s="74"/>
      <c r="AK775" s="74"/>
      <c r="AL775" s="74"/>
      <c r="AM775" s="74"/>
      <c r="AN775" s="74"/>
      <c r="AO775" s="74"/>
      <c r="AP775" s="74"/>
      <c r="AQ775" s="74"/>
      <c r="AR775" s="74"/>
      <c r="AS775" s="74"/>
      <c r="AT775" s="74"/>
      <c r="AU775" s="74"/>
      <c r="AV775" s="74"/>
      <c r="AW775" s="74"/>
      <c r="AX775" s="74"/>
      <c r="AY775" s="74"/>
      <c r="AZ775" s="74"/>
      <c r="BA775" s="74"/>
      <c r="BB775" s="74"/>
      <c r="BC775" s="74"/>
      <c r="BD775" s="74"/>
      <c r="BE775" s="74"/>
      <c r="BF775" s="74"/>
    </row>
  </sheetData>
  <autoFilter ref="A1:BF775" xr:uid="{0F0BBC39-2DE3-488C-A86A-03E10D791E2D}"/>
  <printOptions headings="1"/>
  <pageMargins left="0.25" right="0.25" top="0.5" bottom="0.5" header="0.25" footer="0.25"/>
  <pageSetup orientation="portrait" r:id="rId1"/>
  <headerFooter>
    <oddHeader>&amp;L&amp;F&amp;R&amp;A                    August 17, 2016</oddHeader>
    <oddFooter>&amp;LSOURCE: U.S. Census Bureau&amp;RVersion 2</oddFooter>
  </headerFooter>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64862701-588F-45DD-8B18-59E4E0A5E200}">
  <dimension ref="A1:BJ774"/>
  <sheetViews>
    <sheetView topLeftCell="BD1" zoomScaleNormal="100" workbookViewId="0">
      <pane ySplit="1" topLeftCell="A2" activePane="bottomLeft" state="frozen"/>
      <selection pane="bottomLeft" activeCell="BK1" sqref="BK1:CM1048576"/>
    </sheetView>
  </sheetViews>
  <sheetFormatPr defaultRowHeight="14.4" x14ac:dyDescent="0.3"/>
  <cols>
    <col min="1" max="1" width="13.109375" style="74" bestFit="1" customWidth="1"/>
    <col min="2" max="2" width="13.5546875" style="74" bestFit="1" customWidth="1"/>
    <col min="3" max="3" width="26.88671875" style="74" bestFit="1" customWidth="1"/>
    <col min="4" max="4" width="13.5546875" style="74" bestFit="1" customWidth="1"/>
    <col min="5" max="5" width="26.88671875" style="74" bestFit="1" customWidth="1"/>
    <col min="6" max="6" width="13.5546875" style="74" bestFit="1" customWidth="1"/>
    <col min="7" max="7" width="20.88671875" style="74" bestFit="1" customWidth="1"/>
    <col min="8" max="8" width="13.5546875" style="74" customWidth="1"/>
    <col min="9" max="42" width="13" style="75" customWidth="1"/>
    <col min="43" max="43" width="11.5546875" style="75" bestFit="1" customWidth="1"/>
    <col min="44" max="62" width="13" style="75" customWidth="1"/>
    <col min="63" max="16384" width="8.88671875" style="74"/>
  </cols>
  <sheetData>
    <row r="1" spans="1:62" s="81" customFormat="1" x14ac:dyDescent="0.3">
      <c r="A1" s="80" t="s">
        <v>752</v>
      </c>
      <c r="B1" s="80" t="s">
        <v>753</v>
      </c>
      <c r="C1" s="80" t="s">
        <v>0</v>
      </c>
      <c r="D1" s="80" t="s">
        <v>754</v>
      </c>
      <c r="E1" s="80" t="s">
        <v>1</v>
      </c>
      <c r="F1" s="80" t="s">
        <v>755</v>
      </c>
      <c r="G1" s="80" t="s">
        <v>1001</v>
      </c>
      <c r="H1" s="80" t="s">
        <v>1002</v>
      </c>
      <c r="I1" s="76" t="s">
        <v>913</v>
      </c>
      <c r="J1" s="76" t="s">
        <v>912</v>
      </c>
      <c r="K1" s="76" t="s">
        <v>914</v>
      </c>
      <c r="L1" s="76" t="s">
        <v>959</v>
      </c>
      <c r="M1" s="76" t="s">
        <v>960</v>
      </c>
      <c r="N1" s="76" t="s">
        <v>929</v>
      </c>
      <c r="O1" s="76" t="s">
        <v>930</v>
      </c>
      <c r="P1" s="76" t="s">
        <v>931</v>
      </c>
      <c r="Q1" s="76" t="s">
        <v>932</v>
      </c>
      <c r="R1" s="76" t="s">
        <v>933</v>
      </c>
      <c r="S1" s="76" t="s">
        <v>934</v>
      </c>
      <c r="T1" s="76" t="s">
        <v>935</v>
      </c>
      <c r="U1" s="76" t="s">
        <v>936</v>
      </c>
      <c r="V1" s="76" t="s">
        <v>937</v>
      </c>
      <c r="W1" s="76" t="s">
        <v>938</v>
      </c>
      <c r="X1" s="76" t="s">
        <v>939</v>
      </c>
      <c r="Y1" s="76" t="s">
        <v>940</v>
      </c>
      <c r="Z1" s="76" t="s">
        <v>941</v>
      </c>
      <c r="AA1" s="76" t="s">
        <v>942</v>
      </c>
      <c r="AB1" s="76" t="s">
        <v>2841</v>
      </c>
      <c r="AC1" s="76" t="s">
        <v>957</v>
      </c>
      <c r="AD1" s="76" t="s">
        <v>958</v>
      </c>
      <c r="AE1" s="76" t="s">
        <v>915</v>
      </c>
      <c r="AF1" s="76" t="s">
        <v>916</v>
      </c>
      <c r="AG1" s="76" t="s">
        <v>917</v>
      </c>
      <c r="AH1" s="76" t="s">
        <v>918</v>
      </c>
      <c r="AI1" s="76" t="s">
        <v>919</v>
      </c>
      <c r="AJ1" s="76" t="s">
        <v>920</v>
      </c>
      <c r="AK1" s="76" t="s">
        <v>921</v>
      </c>
      <c r="AL1" s="76" t="s">
        <v>922</v>
      </c>
      <c r="AM1" s="76" t="s">
        <v>923</v>
      </c>
      <c r="AN1" s="76" t="s">
        <v>924</v>
      </c>
      <c r="AO1" s="76" t="s">
        <v>925</v>
      </c>
      <c r="AP1" s="76" t="s">
        <v>926</v>
      </c>
      <c r="AQ1" s="76" t="s">
        <v>927</v>
      </c>
      <c r="AR1" s="76" t="s">
        <v>928</v>
      </c>
      <c r="AS1" s="76" t="s">
        <v>2842</v>
      </c>
      <c r="AT1" s="76" t="s">
        <v>961</v>
      </c>
      <c r="AU1" s="76" t="s">
        <v>962</v>
      </c>
      <c r="AV1" s="76" t="s">
        <v>943</v>
      </c>
      <c r="AW1" s="76" t="s">
        <v>944</v>
      </c>
      <c r="AX1" s="76" t="s">
        <v>945</v>
      </c>
      <c r="AY1" s="76" t="s">
        <v>946</v>
      </c>
      <c r="AZ1" s="76" t="s">
        <v>947</v>
      </c>
      <c r="BA1" s="76" t="s">
        <v>948</v>
      </c>
      <c r="BB1" s="76" t="s">
        <v>949</v>
      </c>
      <c r="BC1" s="76" t="s">
        <v>950</v>
      </c>
      <c r="BD1" s="76" t="s">
        <v>951</v>
      </c>
      <c r="BE1" s="76" t="s">
        <v>952</v>
      </c>
      <c r="BF1" s="76" t="s">
        <v>953</v>
      </c>
      <c r="BG1" s="76" t="s">
        <v>954</v>
      </c>
      <c r="BH1" s="76" t="s">
        <v>955</v>
      </c>
      <c r="BI1" s="76" t="s">
        <v>956</v>
      </c>
      <c r="BJ1" s="76" t="s">
        <v>2843</v>
      </c>
    </row>
    <row r="2" spans="1:62" x14ac:dyDescent="0.3">
      <c r="A2" s="74" t="s">
        <v>2</v>
      </c>
      <c r="B2" s="74" t="s">
        <v>1019</v>
      </c>
      <c r="C2" s="74" t="s">
        <v>3</v>
      </c>
      <c r="D2" s="74" t="s">
        <v>1018</v>
      </c>
      <c r="E2" s="74" t="s">
        <v>4</v>
      </c>
      <c r="F2" s="74" t="s">
        <v>1013</v>
      </c>
      <c r="G2" s="74" t="s">
        <v>1015</v>
      </c>
      <c r="H2" s="74" t="s">
        <v>1016</v>
      </c>
      <c r="I2" s="75">
        <v>57686</v>
      </c>
      <c r="J2" s="75">
        <v>57619</v>
      </c>
      <c r="K2" s="75">
        <v>115305</v>
      </c>
      <c r="L2" s="75">
        <v>6388</v>
      </c>
      <c r="M2" s="75">
        <v>5977</v>
      </c>
      <c r="N2" s="75">
        <v>7828</v>
      </c>
      <c r="O2" s="75">
        <v>7206</v>
      </c>
      <c r="P2" s="75">
        <v>5964</v>
      </c>
      <c r="Q2" s="75">
        <v>4996</v>
      </c>
      <c r="R2" s="75">
        <v>4249</v>
      </c>
      <c r="S2" s="75">
        <v>3896</v>
      </c>
      <c r="T2" s="75">
        <v>2843</v>
      </c>
      <c r="U2" s="75">
        <v>2483</v>
      </c>
      <c r="V2" s="75">
        <v>1641</v>
      </c>
      <c r="W2" s="75">
        <v>1517</v>
      </c>
      <c r="X2" s="75">
        <v>935</v>
      </c>
      <c r="Y2" s="75">
        <v>828</v>
      </c>
      <c r="Z2" s="75">
        <v>443</v>
      </c>
      <c r="AA2" s="75">
        <v>315</v>
      </c>
      <c r="AB2" s="75">
        <v>177</v>
      </c>
      <c r="AC2" s="75">
        <v>6624</v>
      </c>
      <c r="AD2" s="75">
        <v>5870</v>
      </c>
      <c r="AE2" s="75">
        <v>6606</v>
      </c>
      <c r="AF2" s="75">
        <v>6046</v>
      </c>
      <c r="AG2" s="75">
        <v>5819</v>
      </c>
      <c r="AH2" s="75">
        <v>4994</v>
      </c>
      <c r="AI2" s="75">
        <v>4586</v>
      </c>
      <c r="AJ2" s="75">
        <v>3865</v>
      </c>
      <c r="AK2" s="75">
        <v>3571</v>
      </c>
      <c r="AL2" s="75">
        <v>3160</v>
      </c>
      <c r="AM2" s="75">
        <v>2061</v>
      </c>
      <c r="AN2" s="75">
        <v>1845</v>
      </c>
      <c r="AO2" s="75">
        <v>907</v>
      </c>
      <c r="AP2" s="75">
        <v>911</v>
      </c>
      <c r="AQ2" s="75">
        <v>374</v>
      </c>
      <c r="AR2" s="75">
        <v>277</v>
      </c>
      <c r="AS2" s="75">
        <v>103</v>
      </c>
      <c r="AT2" s="75">
        <v>13012</v>
      </c>
      <c r="AU2" s="75">
        <v>11847</v>
      </c>
      <c r="AV2" s="75">
        <v>14434</v>
      </c>
      <c r="AW2" s="75">
        <v>13252</v>
      </c>
      <c r="AX2" s="75">
        <v>11783</v>
      </c>
      <c r="AY2" s="75">
        <v>9990</v>
      </c>
      <c r="AZ2" s="75">
        <v>8835</v>
      </c>
      <c r="BA2" s="75">
        <v>7761</v>
      </c>
      <c r="BB2" s="75">
        <v>6414</v>
      </c>
      <c r="BC2" s="75">
        <v>5643</v>
      </c>
      <c r="BD2" s="75">
        <v>3702</v>
      </c>
      <c r="BE2" s="75">
        <v>3362</v>
      </c>
      <c r="BF2" s="75">
        <v>1842</v>
      </c>
      <c r="BG2" s="75">
        <v>1739</v>
      </c>
      <c r="BH2" s="75">
        <v>817</v>
      </c>
      <c r="BI2" s="75">
        <v>592</v>
      </c>
      <c r="BJ2" s="75">
        <v>280</v>
      </c>
    </row>
    <row r="3" spans="1:62" x14ac:dyDescent="0.3">
      <c r="A3" s="74" t="s">
        <v>2</v>
      </c>
      <c r="B3" s="74" t="s">
        <v>1019</v>
      </c>
      <c r="C3" s="74" t="s">
        <v>3</v>
      </c>
      <c r="D3" s="74" t="s">
        <v>1018</v>
      </c>
      <c r="E3" s="74" t="s">
        <v>5</v>
      </c>
      <c r="F3" s="74" t="s">
        <v>1021</v>
      </c>
      <c r="G3" s="74" t="s">
        <v>1015</v>
      </c>
      <c r="H3" s="74" t="s">
        <v>1016</v>
      </c>
      <c r="I3" s="75">
        <v>185314</v>
      </c>
      <c r="J3" s="75">
        <v>199626</v>
      </c>
      <c r="K3" s="75">
        <v>384940</v>
      </c>
      <c r="L3" s="75">
        <v>19222</v>
      </c>
      <c r="M3" s="75">
        <v>20744</v>
      </c>
      <c r="N3" s="75">
        <v>24907</v>
      </c>
      <c r="O3" s="75">
        <v>23586</v>
      </c>
      <c r="P3" s="75">
        <v>18694</v>
      </c>
      <c r="Q3" s="75">
        <v>15988</v>
      </c>
      <c r="R3" s="75">
        <v>13318</v>
      </c>
      <c r="S3" s="75">
        <v>12485</v>
      </c>
      <c r="T3" s="75">
        <v>9173</v>
      </c>
      <c r="U3" s="75">
        <v>8381</v>
      </c>
      <c r="V3" s="75">
        <v>5613</v>
      </c>
      <c r="W3" s="75">
        <v>5142</v>
      </c>
      <c r="X3" s="75">
        <v>2834</v>
      </c>
      <c r="Y3" s="75">
        <v>2467</v>
      </c>
      <c r="Z3" s="75">
        <v>1239</v>
      </c>
      <c r="AA3" s="75">
        <v>986</v>
      </c>
      <c r="AB3" s="75">
        <v>535</v>
      </c>
      <c r="AC3" s="75">
        <v>20579</v>
      </c>
      <c r="AD3" s="75">
        <v>21416</v>
      </c>
      <c r="AE3" s="75">
        <v>24319</v>
      </c>
      <c r="AF3" s="75">
        <v>24659</v>
      </c>
      <c r="AG3" s="75">
        <v>21072</v>
      </c>
      <c r="AH3" s="75">
        <v>17262</v>
      </c>
      <c r="AI3" s="75">
        <v>14268</v>
      </c>
      <c r="AJ3" s="75">
        <v>12228</v>
      </c>
      <c r="AK3" s="75">
        <v>11039</v>
      </c>
      <c r="AL3" s="75">
        <v>9561</v>
      </c>
      <c r="AM3" s="75">
        <v>7101</v>
      </c>
      <c r="AN3" s="75">
        <v>6022</v>
      </c>
      <c r="AO3" s="75">
        <v>3828</v>
      </c>
      <c r="AP3" s="75">
        <v>3118</v>
      </c>
      <c r="AQ3" s="75">
        <v>1644</v>
      </c>
      <c r="AR3" s="75">
        <v>1020</v>
      </c>
      <c r="AS3" s="75">
        <v>490</v>
      </c>
      <c r="AT3" s="75">
        <v>39801</v>
      </c>
      <c r="AU3" s="75">
        <v>42160</v>
      </c>
      <c r="AV3" s="75">
        <v>49226</v>
      </c>
      <c r="AW3" s="75">
        <v>48245</v>
      </c>
      <c r="AX3" s="75">
        <v>39766</v>
      </c>
      <c r="AY3" s="75">
        <v>33250</v>
      </c>
      <c r="AZ3" s="75">
        <v>27586</v>
      </c>
      <c r="BA3" s="75">
        <v>24713</v>
      </c>
      <c r="BB3" s="75">
        <v>20212</v>
      </c>
      <c r="BC3" s="75">
        <v>17942</v>
      </c>
      <c r="BD3" s="75">
        <v>12714</v>
      </c>
      <c r="BE3" s="75">
        <v>11164</v>
      </c>
      <c r="BF3" s="75">
        <v>6662</v>
      </c>
      <c r="BG3" s="75">
        <v>5585</v>
      </c>
      <c r="BH3" s="75">
        <v>2883</v>
      </c>
      <c r="BI3" s="75">
        <v>2006</v>
      </c>
      <c r="BJ3" s="75">
        <v>1025</v>
      </c>
    </row>
    <row r="4" spans="1:62" x14ac:dyDescent="0.3">
      <c r="A4" s="74" t="s">
        <v>2</v>
      </c>
      <c r="B4" s="74" t="s">
        <v>1019</v>
      </c>
      <c r="C4" s="74" t="s">
        <v>3</v>
      </c>
      <c r="D4" s="74" t="s">
        <v>1018</v>
      </c>
      <c r="E4" s="74" t="s">
        <v>6</v>
      </c>
      <c r="F4" s="74" t="s">
        <v>1280</v>
      </c>
      <c r="G4" s="74" t="s">
        <v>1281</v>
      </c>
      <c r="H4" s="74" t="s">
        <v>1282</v>
      </c>
      <c r="I4" s="75">
        <v>126730</v>
      </c>
      <c r="J4" s="75">
        <v>128709</v>
      </c>
      <c r="K4" s="75">
        <v>255439</v>
      </c>
      <c r="L4" s="75">
        <v>13544</v>
      </c>
      <c r="M4" s="75">
        <v>14969</v>
      </c>
      <c r="N4" s="75">
        <v>15892</v>
      </c>
      <c r="O4" s="75">
        <v>15049</v>
      </c>
      <c r="P4" s="75">
        <v>10955</v>
      </c>
      <c r="Q4" s="75">
        <v>9022</v>
      </c>
      <c r="R4" s="75">
        <v>8242</v>
      </c>
      <c r="S4" s="75">
        <v>8102</v>
      </c>
      <c r="T4" s="75">
        <v>6759</v>
      </c>
      <c r="U4" s="75">
        <v>6111</v>
      </c>
      <c r="V4" s="75">
        <v>4644</v>
      </c>
      <c r="W4" s="75">
        <v>4393</v>
      </c>
      <c r="X4" s="75">
        <v>3054</v>
      </c>
      <c r="Y4" s="75">
        <v>2717</v>
      </c>
      <c r="Z4" s="75">
        <v>1568</v>
      </c>
      <c r="AA4" s="75">
        <v>1065</v>
      </c>
      <c r="AB4" s="75">
        <v>644</v>
      </c>
      <c r="AC4" s="75">
        <v>14374</v>
      </c>
      <c r="AD4" s="75">
        <v>16017</v>
      </c>
      <c r="AE4" s="75">
        <v>17151</v>
      </c>
      <c r="AF4" s="75">
        <v>16624</v>
      </c>
      <c r="AG4" s="75">
        <v>12964</v>
      </c>
      <c r="AH4" s="75">
        <v>9550</v>
      </c>
      <c r="AI4" s="75">
        <v>7395</v>
      </c>
      <c r="AJ4" s="75">
        <v>6701</v>
      </c>
      <c r="AK4" s="75">
        <v>6198</v>
      </c>
      <c r="AL4" s="75">
        <v>5546</v>
      </c>
      <c r="AM4" s="75">
        <v>4397</v>
      </c>
      <c r="AN4" s="75">
        <v>3689</v>
      </c>
      <c r="AO4" s="75">
        <v>2579</v>
      </c>
      <c r="AP4" s="75">
        <v>2452</v>
      </c>
      <c r="AQ4" s="75">
        <v>1407</v>
      </c>
      <c r="AR4" s="75">
        <v>1179</v>
      </c>
      <c r="AS4" s="75">
        <v>486</v>
      </c>
      <c r="AT4" s="75">
        <v>27918</v>
      </c>
      <c r="AU4" s="75">
        <v>30986</v>
      </c>
      <c r="AV4" s="75">
        <v>33043</v>
      </c>
      <c r="AW4" s="75">
        <v>31673</v>
      </c>
      <c r="AX4" s="75">
        <v>23919</v>
      </c>
      <c r="AY4" s="75">
        <v>18572</v>
      </c>
      <c r="AZ4" s="75">
        <v>15637</v>
      </c>
      <c r="BA4" s="75">
        <v>14803</v>
      </c>
      <c r="BB4" s="75">
        <v>12957</v>
      </c>
      <c r="BC4" s="75">
        <v>11657</v>
      </c>
      <c r="BD4" s="75">
        <v>9041</v>
      </c>
      <c r="BE4" s="75">
        <v>8082</v>
      </c>
      <c r="BF4" s="75">
        <v>5633</v>
      </c>
      <c r="BG4" s="75">
        <v>5169</v>
      </c>
      <c r="BH4" s="75">
        <v>2975</v>
      </c>
      <c r="BI4" s="75">
        <v>2244</v>
      </c>
      <c r="BJ4" s="75">
        <v>1130</v>
      </c>
    </row>
    <row r="5" spans="1:62" x14ac:dyDescent="0.3">
      <c r="A5" s="74" t="s">
        <v>2</v>
      </c>
      <c r="B5" s="74" t="s">
        <v>1019</v>
      </c>
      <c r="C5" s="74" t="s">
        <v>3</v>
      </c>
      <c r="D5" s="74" t="s">
        <v>1018</v>
      </c>
      <c r="E5" s="74" t="s">
        <v>7</v>
      </c>
      <c r="F5" s="74" t="s">
        <v>1400</v>
      </c>
      <c r="G5" s="74" t="s">
        <v>1281</v>
      </c>
      <c r="H5" s="74" t="s">
        <v>1282</v>
      </c>
      <c r="I5" s="75">
        <v>124460</v>
      </c>
      <c r="J5" s="75">
        <v>120035</v>
      </c>
      <c r="K5" s="75">
        <v>244495</v>
      </c>
      <c r="L5" s="75">
        <v>13473</v>
      </c>
      <c r="M5" s="75">
        <v>13602</v>
      </c>
      <c r="N5" s="75">
        <v>14501</v>
      </c>
      <c r="O5" s="75">
        <v>13798</v>
      </c>
      <c r="P5" s="75">
        <v>9908</v>
      </c>
      <c r="Q5" s="75">
        <v>8153</v>
      </c>
      <c r="R5" s="75">
        <v>7678</v>
      </c>
      <c r="S5" s="75">
        <v>7475</v>
      </c>
      <c r="T5" s="75">
        <v>6353</v>
      </c>
      <c r="U5" s="75">
        <v>6221</v>
      </c>
      <c r="V5" s="75">
        <v>5070</v>
      </c>
      <c r="W5" s="75">
        <v>5135</v>
      </c>
      <c r="X5" s="75">
        <v>3817</v>
      </c>
      <c r="Y5" s="75">
        <v>4021</v>
      </c>
      <c r="Z5" s="75">
        <v>2598</v>
      </c>
      <c r="AA5" s="75">
        <v>1788</v>
      </c>
      <c r="AB5" s="75">
        <v>869</v>
      </c>
      <c r="AC5" s="75">
        <v>13632</v>
      </c>
      <c r="AD5" s="75">
        <v>14335</v>
      </c>
      <c r="AE5" s="75">
        <v>15180</v>
      </c>
      <c r="AF5" s="75">
        <v>14995</v>
      </c>
      <c r="AG5" s="75">
        <v>11648</v>
      </c>
      <c r="AH5" s="75">
        <v>8674</v>
      </c>
      <c r="AI5" s="75">
        <v>7119</v>
      </c>
      <c r="AJ5" s="75">
        <v>6164</v>
      </c>
      <c r="AK5" s="75">
        <v>5804</v>
      </c>
      <c r="AL5" s="75">
        <v>5368</v>
      </c>
      <c r="AM5" s="75">
        <v>3973</v>
      </c>
      <c r="AN5" s="75">
        <v>4150</v>
      </c>
      <c r="AO5" s="75">
        <v>2546</v>
      </c>
      <c r="AP5" s="75">
        <v>2993</v>
      </c>
      <c r="AQ5" s="75">
        <v>1523</v>
      </c>
      <c r="AR5" s="75">
        <v>1315</v>
      </c>
      <c r="AS5" s="75">
        <v>616</v>
      </c>
      <c r="AT5" s="75">
        <v>27105</v>
      </c>
      <c r="AU5" s="75">
        <v>27937</v>
      </c>
      <c r="AV5" s="75">
        <v>29681</v>
      </c>
      <c r="AW5" s="75">
        <v>28793</v>
      </c>
      <c r="AX5" s="75">
        <v>21556</v>
      </c>
      <c r="AY5" s="75">
        <v>16827</v>
      </c>
      <c r="AZ5" s="75">
        <v>14797</v>
      </c>
      <c r="BA5" s="75">
        <v>13639</v>
      </c>
      <c r="BB5" s="75">
        <v>12157</v>
      </c>
      <c r="BC5" s="75">
        <v>11589</v>
      </c>
      <c r="BD5" s="75">
        <v>9043</v>
      </c>
      <c r="BE5" s="75">
        <v>9285</v>
      </c>
      <c r="BF5" s="75">
        <v>6363</v>
      </c>
      <c r="BG5" s="75">
        <v>7014</v>
      </c>
      <c r="BH5" s="75">
        <v>4121</v>
      </c>
      <c r="BI5" s="75">
        <v>3103</v>
      </c>
      <c r="BJ5" s="75">
        <v>1485</v>
      </c>
    </row>
    <row r="6" spans="1:62" x14ac:dyDescent="0.3">
      <c r="A6" s="74" t="s">
        <v>2</v>
      </c>
      <c r="B6" s="74" t="s">
        <v>1019</v>
      </c>
      <c r="C6" s="74" t="s">
        <v>3</v>
      </c>
      <c r="D6" s="74" t="s">
        <v>1018</v>
      </c>
      <c r="E6" s="74" t="s">
        <v>8</v>
      </c>
      <c r="F6" s="74" t="s">
        <v>1958</v>
      </c>
      <c r="G6" s="74" t="s">
        <v>1959</v>
      </c>
      <c r="H6" s="74" t="s">
        <v>1960</v>
      </c>
      <c r="I6" s="75">
        <v>155278</v>
      </c>
      <c r="J6" s="75">
        <v>161525</v>
      </c>
      <c r="K6" s="75">
        <v>316803</v>
      </c>
      <c r="L6" s="75">
        <v>16378</v>
      </c>
      <c r="M6" s="75">
        <v>18303</v>
      </c>
      <c r="N6" s="75">
        <v>19019</v>
      </c>
      <c r="O6" s="75">
        <v>19069</v>
      </c>
      <c r="P6" s="75">
        <v>15232</v>
      </c>
      <c r="Q6" s="75">
        <v>11109</v>
      </c>
      <c r="R6" s="75">
        <v>9742</v>
      </c>
      <c r="S6" s="75">
        <v>9133</v>
      </c>
      <c r="T6" s="75">
        <v>7577</v>
      </c>
      <c r="U6" s="75">
        <v>7187</v>
      </c>
      <c r="V6" s="75">
        <v>5489</v>
      </c>
      <c r="W6" s="75">
        <v>5428</v>
      </c>
      <c r="X6" s="75">
        <v>3637</v>
      </c>
      <c r="Y6" s="75">
        <v>3631</v>
      </c>
      <c r="Z6" s="75">
        <v>2104</v>
      </c>
      <c r="AA6" s="75">
        <v>1414</v>
      </c>
      <c r="AB6" s="75">
        <v>826</v>
      </c>
      <c r="AC6" s="75">
        <v>16909</v>
      </c>
      <c r="AD6" s="75">
        <v>18989</v>
      </c>
      <c r="AE6" s="75">
        <v>20743</v>
      </c>
      <c r="AF6" s="75">
        <v>20924</v>
      </c>
      <c r="AG6" s="75">
        <v>20270</v>
      </c>
      <c r="AH6" s="75">
        <v>12862</v>
      </c>
      <c r="AI6" s="75">
        <v>9060</v>
      </c>
      <c r="AJ6" s="75">
        <v>7906</v>
      </c>
      <c r="AK6" s="75">
        <v>7285</v>
      </c>
      <c r="AL6" s="75">
        <v>6483</v>
      </c>
      <c r="AM6" s="75">
        <v>4938</v>
      </c>
      <c r="AN6" s="75">
        <v>5091</v>
      </c>
      <c r="AO6" s="75">
        <v>3138</v>
      </c>
      <c r="AP6" s="75">
        <v>3092</v>
      </c>
      <c r="AQ6" s="75">
        <v>1822</v>
      </c>
      <c r="AR6" s="75">
        <v>1365</v>
      </c>
      <c r="AS6" s="75">
        <v>648</v>
      </c>
      <c r="AT6" s="75">
        <v>33287</v>
      </c>
      <c r="AU6" s="75">
        <v>37292</v>
      </c>
      <c r="AV6" s="75">
        <v>39762</v>
      </c>
      <c r="AW6" s="75">
        <v>39993</v>
      </c>
      <c r="AX6" s="75">
        <v>35502</v>
      </c>
      <c r="AY6" s="75">
        <v>23971</v>
      </c>
      <c r="AZ6" s="75">
        <v>18802</v>
      </c>
      <c r="BA6" s="75">
        <v>17039</v>
      </c>
      <c r="BB6" s="75">
        <v>14862</v>
      </c>
      <c r="BC6" s="75">
        <v>13670</v>
      </c>
      <c r="BD6" s="75">
        <v>10427</v>
      </c>
      <c r="BE6" s="75">
        <v>10519</v>
      </c>
      <c r="BF6" s="75">
        <v>6775</v>
      </c>
      <c r="BG6" s="75">
        <v>6723</v>
      </c>
      <c r="BH6" s="75">
        <v>3926</v>
      </c>
      <c r="BI6" s="75">
        <v>2779</v>
      </c>
      <c r="BJ6" s="75">
        <v>1474</v>
      </c>
    </row>
    <row r="7" spans="1:62" x14ac:dyDescent="0.3">
      <c r="A7" s="74" t="s">
        <v>2</v>
      </c>
      <c r="B7" s="74" t="s">
        <v>1019</v>
      </c>
      <c r="C7" s="74" t="s">
        <v>3</v>
      </c>
      <c r="D7" s="74" t="s">
        <v>1018</v>
      </c>
      <c r="E7" s="74" t="s">
        <v>2010</v>
      </c>
      <c r="F7" s="74" t="s">
        <v>2011</v>
      </c>
      <c r="G7" s="74" t="s">
        <v>1959</v>
      </c>
      <c r="H7" s="74" t="s">
        <v>1960</v>
      </c>
      <c r="I7" s="75">
        <v>112642</v>
      </c>
      <c r="J7" s="75">
        <v>108993</v>
      </c>
      <c r="K7" s="75">
        <v>221635</v>
      </c>
      <c r="L7" s="75">
        <v>12122</v>
      </c>
      <c r="M7" s="75">
        <v>12698</v>
      </c>
      <c r="N7" s="75">
        <v>14546</v>
      </c>
      <c r="O7" s="75">
        <v>13791</v>
      </c>
      <c r="P7" s="75">
        <v>9362</v>
      </c>
      <c r="Q7" s="75">
        <v>7858</v>
      </c>
      <c r="R7" s="75">
        <v>7100</v>
      </c>
      <c r="S7" s="75">
        <v>6799</v>
      </c>
      <c r="T7" s="75">
        <v>5772</v>
      </c>
      <c r="U7" s="75">
        <v>5205</v>
      </c>
      <c r="V7" s="75">
        <v>4287</v>
      </c>
      <c r="W7" s="75">
        <v>3878</v>
      </c>
      <c r="X7" s="75">
        <v>2737</v>
      </c>
      <c r="Y7" s="75">
        <v>2556</v>
      </c>
      <c r="Z7" s="75">
        <v>1984</v>
      </c>
      <c r="AA7" s="75">
        <v>1118</v>
      </c>
      <c r="AB7" s="75">
        <v>829</v>
      </c>
      <c r="AC7" s="75">
        <v>12596</v>
      </c>
      <c r="AD7" s="75">
        <v>13190</v>
      </c>
      <c r="AE7" s="75">
        <v>14682</v>
      </c>
      <c r="AF7" s="75">
        <v>14187</v>
      </c>
      <c r="AG7" s="75">
        <v>10438</v>
      </c>
      <c r="AH7" s="75">
        <v>7669</v>
      </c>
      <c r="AI7" s="75">
        <v>6249</v>
      </c>
      <c r="AJ7" s="75">
        <v>5570</v>
      </c>
      <c r="AK7" s="75">
        <v>5138</v>
      </c>
      <c r="AL7" s="75">
        <v>4599</v>
      </c>
      <c r="AM7" s="75">
        <v>3757</v>
      </c>
      <c r="AN7" s="75">
        <v>3456</v>
      </c>
      <c r="AO7" s="75">
        <v>2204</v>
      </c>
      <c r="AP7" s="75">
        <v>2158</v>
      </c>
      <c r="AQ7" s="75">
        <v>1441</v>
      </c>
      <c r="AR7" s="75">
        <v>1075</v>
      </c>
      <c r="AS7" s="75">
        <v>584</v>
      </c>
      <c r="AT7" s="75">
        <v>24718</v>
      </c>
      <c r="AU7" s="75">
        <v>25888</v>
      </c>
      <c r="AV7" s="75">
        <v>29228</v>
      </c>
      <c r="AW7" s="75">
        <v>27978</v>
      </c>
      <c r="AX7" s="75">
        <v>19800</v>
      </c>
      <c r="AY7" s="75">
        <v>15527</v>
      </c>
      <c r="AZ7" s="75">
        <v>13349</v>
      </c>
      <c r="BA7" s="75">
        <v>12369</v>
      </c>
      <c r="BB7" s="75">
        <v>10910</v>
      </c>
      <c r="BC7" s="75">
        <v>9804</v>
      </c>
      <c r="BD7" s="75">
        <v>8044</v>
      </c>
      <c r="BE7" s="75">
        <v>7334</v>
      </c>
      <c r="BF7" s="75">
        <v>4941</v>
      </c>
      <c r="BG7" s="75">
        <v>4714</v>
      </c>
      <c r="BH7" s="75">
        <v>3425</v>
      </c>
      <c r="BI7" s="75">
        <v>2193</v>
      </c>
      <c r="BJ7" s="75">
        <v>1413</v>
      </c>
    </row>
    <row r="8" spans="1:62" x14ac:dyDescent="0.3">
      <c r="A8" s="74" t="s">
        <v>2</v>
      </c>
      <c r="B8" s="74" t="s">
        <v>1019</v>
      </c>
      <c r="C8" s="74" t="s">
        <v>3</v>
      </c>
      <c r="D8" s="74" t="s">
        <v>1018</v>
      </c>
      <c r="E8" s="74" t="s">
        <v>2012</v>
      </c>
      <c r="F8" s="74" t="s">
        <v>2013</v>
      </c>
      <c r="G8" s="74" t="s">
        <v>1959</v>
      </c>
      <c r="H8" s="74" t="s">
        <v>1960</v>
      </c>
      <c r="I8" s="75">
        <v>84520</v>
      </c>
      <c r="J8" s="75">
        <v>80615</v>
      </c>
      <c r="K8" s="75">
        <v>165135</v>
      </c>
      <c r="L8" s="75">
        <v>9523</v>
      </c>
      <c r="M8" s="75">
        <v>9062</v>
      </c>
      <c r="N8" s="75">
        <v>11124</v>
      </c>
      <c r="O8" s="75">
        <v>10189</v>
      </c>
      <c r="P8" s="75">
        <v>7055</v>
      </c>
      <c r="Q8" s="75">
        <v>5705</v>
      </c>
      <c r="R8" s="75">
        <v>5160</v>
      </c>
      <c r="S8" s="75">
        <v>4907</v>
      </c>
      <c r="T8" s="75">
        <v>4335</v>
      </c>
      <c r="U8" s="75">
        <v>3745</v>
      </c>
      <c r="V8" s="75">
        <v>3434</v>
      </c>
      <c r="W8" s="75">
        <v>3005</v>
      </c>
      <c r="X8" s="75">
        <v>2452</v>
      </c>
      <c r="Y8" s="75">
        <v>1800</v>
      </c>
      <c r="Z8" s="75">
        <v>1362</v>
      </c>
      <c r="AA8" s="75">
        <v>914</v>
      </c>
      <c r="AB8" s="75">
        <v>748</v>
      </c>
      <c r="AC8" s="75">
        <v>9746</v>
      </c>
      <c r="AD8" s="75">
        <v>9383</v>
      </c>
      <c r="AE8" s="75">
        <v>11724</v>
      </c>
      <c r="AF8" s="75">
        <v>10225</v>
      </c>
      <c r="AG8" s="75">
        <v>7117</v>
      </c>
      <c r="AH8" s="75">
        <v>5385</v>
      </c>
      <c r="AI8" s="75">
        <v>4768</v>
      </c>
      <c r="AJ8" s="75">
        <v>4161</v>
      </c>
      <c r="AK8" s="75">
        <v>4044</v>
      </c>
      <c r="AL8" s="75">
        <v>3371</v>
      </c>
      <c r="AM8" s="75">
        <v>2718</v>
      </c>
      <c r="AN8" s="75">
        <v>2408</v>
      </c>
      <c r="AO8" s="75">
        <v>1710</v>
      </c>
      <c r="AP8" s="75">
        <v>1475</v>
      </c>
      <c r="AQ8" s="75">
        <v>1060</v>
      </c>
      <c r="AR8" s="75">
        <v>833</v>
      </c>
      <c r="AS8" s="75">
        <v>487</v>
      </c>
      <c r="AT8" s="75">
        <v>19269</v>
      </c>
      <c r="AU8" s="75">
        <v>18445</v>
      </c>
      <c r="AV8" s="75">
        <v>22848</v>
      </c>
      <c r="AW8" s="75">
        <v>20414</v>
      </c>
      <c r="AX8" s="75">
        <v>14172</v>
      </c>
      <c r="AY8" s="75">
        <v>11090</v>
      </c>
      <c r="AZ8" s="75">
        <v>9928</v>
      </c>
      <c r="BA8" s="75">
        <v>9068</v>
      </c>
      <c r="BB8" s="75">
        <v>8379</v>
      </c>
      <c r="BC8" s="75">
        <v>7116</v>
      </c>
      <c r="BD8" s="75">
        <v>6152</v>
      </c>
      <c r="BE8" s="75">
        <v>5413</v>
      </c>
      <c r="BF8" s="75">
        <v>4162</v>
      </c>
      <c r="BG8" s="75">
        <v>3275</v>
      </c>
      <c r="BH8" s="75">
        <v>2422</v>
      </c>
      <c r="BI8" s="75">
        <v>1747</v>
      </c>
      <c r="BJ8" s="75">
        <v>1235</v>
      </c>
    </row>
    <row r="9" spans="1:62" x14ac:dyDescent="0.3">
      <c r="A9" s="74" t="s">
        <v>2</v>
      </c>
      <c r="B9" s="74" t="s">
        <v>1019</v>
      </c>
      <c r="C9" s="74" t="s">
        <v>3</v>
      </c>
      <c r="D9" s="74" t="s">
        <v>1018</v>
      </c>
      <c r="E9" s="74" t="s">
        <v>2018</v>
      </c>
      <c r="F9" s="74" t="s">
        <v>2019</v>
      </c>
      <c r="G9" s="74" t="s">
        <v>1281</v>
      </c>
      <c r="H9" s="74" t="s">
        <v>1282</v>
      </c>
      <c r="I9" s="75">
        <v>93491</v>
      </c>
      <c r="J9" s="75">
        <v>87572</v>
      </c>
      <c r="K9" s="75">
        <v>181063</v>
      </c>
      <c r="L9" s="75">
        <v>8525</v>
      </c>
      <c r="M9" s="75">
        <v>8746</v>
      </c>
      <c r="N9" s="75">
        <v>11130</v>
      </c>
      <c r="O9" s="75">
        <v>12206</v>
      </c>
      <c r="P9" s="75">
        <v>10032</v>
      </c>
      <c r="Q9" s="75">
        <v>5871</v>
      </c>
      <c r="R9" s="75">
        <v>4877</v>
      </c>
      <c r="S9" s="75">
        <v>4773</v>
      </c>
      <c r="T9" s="75">
        <v>4335</v>
      </c>
      <c r="U9" s="75">
        <v>4240</v>
      </c>
      <c r="V9" s="75">
        <v>3755</v>
      </c>
      <c r="W9" s="75">
        <v>4095</v>
      </c>
      <c r="X9" s="75">
        <v>3161</v>
      </c>
      <c r="Y9" s="75">
        <v>3373</v>
      </c>
      <c r="Z9" s="75">
        <v>2045</v>
      </c>
      <c r="AA9" s="75">
        <v>1511</v>
      </c>
      <c r="AB9" s="75">
        <v>816</v>
      </c>
      <c r="AC9" s="75">
        <v>8511</v>
      </c>
      <c r="AD9" s="75">
        <v>8910</v>
      </c>
      <c r="AE9" s="75">
        <v>11734</v>
      </c>
      <c r="AF9" s="75">
        <v>12210</v>
      </c>
      <c r="AG9" s="75">
        <v>10640</v>
      </c>
      <c r="AH9" s="75">
        <v>6711</v>
      </c>
      <c r="AI9" s="75">
        <v>4747</v>
      </c>
      <c r="AJ9" s="75">
        <v>4079</v>
      </c>
      <c r="AK9" s="75">
        <v>3804</v>
      </c>
      <c r="AL9" s="75">
        <v>3621</v>
      </c>
      <c r="AM9" s="75">
        <v>2718</v>
      </c>
      <c r="AN9" s="75">
        <v>2924</v>
      </c>
      <c r="AO9" s="75">
        <v>1979</v>
      </c>
      <c r="AP9" s="75">
        <v>2064</v>
      </c>
      <c r="AQ9" s="75">
        <v>1316</v>
      </c>
      <c r="AR9" s="75">
        <v>1101</v>
      </c>
      <c r="AS9" s="75">
        <v>503</v>
      </c>
      <c r="AT9" s="75">
        <v>17036</v>
      </c>
      <c r="AU9" s="75">
        <v>17656</v>
      </c>
      <c r="AV9" s="75">
        <v>22864</v>
      </c>
      <c r="AW9" s="75">
        <v>24416</v>
      </c>
      <c r="AX9" s="75">
        <v>20672</v>
      </c>
      <c r="AY9" s="75">
        <v>12582</v>
      </c>
      <c r="AZ9" s="75">
        <v>9624</v>
      </c>
      <c r="BA9" s="75">
        <v>8852</v>
      </c>
      <c r="BB9" s="75">
        <v>8139</v>
      </c>
      <c r="BC9" s="75">
        <v>7861</v>
      </c>
      <c r="BD9" s="75">
        <v>6473</v>
      </c>
      <c r="BE9" s="75">
        <v>7019</v>
      </c>
      <c r="BF9" s="75">
        <v>5140</v>
      </c>
      <c r="BG9" s="75">
        <v>5437</v>
      </c>
      <c r="BH9" s="75">
        <v>3361</v>
      </c>
      <c r="BI9" s="75">
        <v>2612</v>
      </c>
      <c r="BJ9" s="75">
        <v>1319</v>
      </c>
    </row>
    <row r="10" spans="1:62" x14ac:dyDescent="0.3">
      <c r="A10" s="74" t="s">
        <v>2</v>
      </c>
      <c r="B10" s="74" t="s">
        <v>1019</v>
      </c>
      <c r="C10" s="74" t="s">
        <v>3</v>
      </c>
      <c r="D10" s="74" t="s">
        <v>1018</v>
      </c>
      <c r="E10" s="74" t="s">
        <v>2386</v>
      </c>
      <c r="F10" s="74" t="s">
        <v>2387</v>
      </c>
      <c r="G10" s="74" t="s">
        <v>1015</v>
      </c>
      <c r="H10" s="74" t="s">
        <v>1016</v>
      </c>
      <c r="I10" s="75">
        <v>121537</v>
      </c>
      <c r="J10" s="75">
        <v>116490</v>
      </c>
      <c r="K10" s="75">
        <v>238027</v>
      </c>
      <c r="L10" s="75">
        <v>13615</v>
      </c>
      <c r="M10" s="75">
        <v>13484</v>
      </c>
      <c r="N10" s="75">
        <v>16478</v>
      </c>
      <c r="O10" s="75">
        <v>14886</v>
      </c>
      <c r="P10" s="75">
        <v>10425</v>
      </c>
      <c r="Q10" s="75">
        <v>8067</v>
      </c>
      <c r="R10" s="75">
        <v>7479</v>
      </c>
      <c r="S10" s="75">
        <v>6939</v>
      </c>
      <c r="T10" s="75">
        <v>6232</v>
      </c>
      <c r="U10" s="75">
        <v>5514</v>
      </c>
      <c r="V10" s="75">
        <v>4552</v>
      </c>
      <c r="W10" s="75">
        <v>3785</v>
      </c>
      <c r="X10" s="75">
        <v>3208</v>
      </c>
      <c r="Y10" s="75">
        <v>2504</v>
      </c>
      <c r="Z10" s="75">
        <v>2055</v>
      </c>
      <c r="AA10" s="75">
        <v>1274</v>
      </c>
      <c r="AB10" s="75">
        <v>1040</v>
      </c>
      <c r="AC10" s="75">
        <v>13642</v>
      </c>
      <c r="AD10" s="75">
        <v>13960</v>
      </c>
      <c r="AE10" s="75">
        <v>16062</v>
      </c>
      <c r="AF10" s="75">
        <v>14501</v>
      </c>
      <c r="AG10" s="75">
        <v>10768</v>
      </c>
      <c r="AH10" s="75">
        <v>8067</v>
      </c>
      <c r="AI10" s="75">
        <v>6863</v>
      </c>
      <c r="AJ10" s="75">
        <v>5791</v>
      </c>
      <c r="AK10" s="75">
        <v>5772</v>
      </c>
      <c r="AL10" s="75">
        <v>5263</v>
      </c>
      <c r="AM10" s="75">
        <v>4120</v>
      </c>
      <c r="AN10" s="75">
        <v>3616</v>
      </c>
      <c r="AO10" s="75">
        <v>2563</v>
      </c>
      <c r="AP10" s="75">
        <v>2222</v>
      </c>
      <c r="AQ10" s="75">
        <v>1533</v>
      </c>
      <c r="AR10" s="75">
        <v>1046</v>
      </c>
      <c r="AS10" s="75">
        <v>701</v>
      </c>
      <c r="AT10" s="75">
        <v>27257</v>
      </c>
      <c r="AU10" s="75">
        <v>27444</v>
      </c>
      <c r="AV10" s="75">
        <v>32540</v>
      </c>
      <c r="AW10" s="75">
        <v>29387</v>
      </c>
      <c r="AX10" s="75">
        <v>21193</v>
      </c>
      <c r="AY10" s="75">
        <v>16134</v>
      </c>
      <c r="AZ10" s="75">
        <v>14342</v>
      </c>
      <c r="BA10" s="75">
        <v>12730</v>
      </c>
      <c r="BB10" s="75">
        <v>12004</v>
      </c>
      <c r="BC10" s="75">
        <v>10777</v>
      </c>
      <c r="BD10" s="75">
        <v>8672</v>
      </c>
      <c r="BE10" s="75">
        <v>7401</v>
      </c>
      <c r="BF10" s="75">
        <v>5771</v>
      </c>
      <c r="BG10" s="75">
        <v>4726</v>
      </c>
      <c r="BH10" s="75">
        <v>3588</v>
      </c>
      <c r="BI10" s="75">
        <v>2320</v>
      </c>
      <c r="BJ10" s="75">
        <v>1741</v>
      </c>
    </row>
    <row r="11" spans="1:62" x14ac:dyDescent="0.3">
      <c r="A11" s="74" t="s">
        <v>2</v>
      </c>
      <c r="B11" s="74" t="s">
        <v>1019</v>
      </c>
      <c r="C11" s="74" t="s">
        <v>3</v>
      </c>
      <c r="D11" s="74" t="s">
        <v>1018</v>
      </c>
      <c r="E11" s="74" t="s">
        <v>9</v>
      </c>
      <c r="F11" s="74" t="s">
        <v>2439</v>
      </c>
      <c r="G11" s="74" t="s">
        <v>1281</v>
      </c>
      <c r="H11" s="74" t="s">
        <v>1282</v>
      </c>
      <c r="I11" s="75">
        <v>176085</v>
      </c>
      <c r="J11" s="75">
        <v>177797</v>
      </c>
      <c r="K11" s="75">
        <v>353882</v>
      </c>
      <c r="L11" s="75">
        <v>19431</v>
      </c>
      <c r="M11" s="75">
        <v>20452</v>
      </c>
      <c r="N11" s="75">
        <v>21995</v>
      </c>
      <c r="O11" s="75">
        <v>20914</v>
      </c>
      <c r="P11" s="75">
        <v>14677</v>
      </c>
      <c r="Q11" s="75">
        <v>12154</v>
      </c>
      <c r="R11" s="75">
        <v>11006</v>
      </c>
      <c r="S11" s="75">
        <v>11002</v>
      </c>
      <c r="T11" s="75">
        <v>9056</v>
      </c>
      <c r="U11" s="75">
        <v>8479</v>
      </c>
      <c r="V11" s="75">
        <v>6370</v>
      </c>
      <c r="W11" s="75">
        <v>6527</v>
      </c>
      <c r="X11" s="75">
        <v>4151</v>
      </c>
      <c r="Y11" s="75">
        <v>3993</v>
      </c>
      <c r="Z11" s="75">
        <v>2696</v>
      </c>
      <c r="AA11" s="75">
        <v>2117</v>
      </c>
      <c r="AB11" s="75">
        <v>1065</v>
      </c>
      <c r="AC11" s="75">
        <v>20654</v>
      </c>
      <c r="AD11" s="75">
        <v>21767</v>
      </c>
      <c r="AE11" s="75">
        <v>24353</v>
      </c>
      <c r="AF11" s="75">
        <v>23893</v>
      </c>
      <c r="AG11" s="75">
        <v>17072</v>
      </c>
      <c r="AH11" s="75">
        <v>12733</v>
      </c>
      <c r="AI11" s="75">
        <v>10064</v>
      </c>
      <c r="AJ11" s="75">
        <v>9080</v>
      </c>
      <c r="AK11" s="75">
        <v>8350</v>
      </c>
      <c r="AL11" s="75">
        <v>7490</v>
      </c>
      <c r="AM11" s="75">
        <v>5664</v>
      </c>
      <c r="AN11" s="75">
        <v>5486</v>
      </c>
      <c r="AO11" s="75">
        <v>3339</v>
      </c>
      <c r="AP11" s="75">
        <v>3320</v>
      </c>
      <c r="AQ11" s="75">
        <v>2118</v>
      </c>
      <c r="AR11" s="75">
        <v>1604</v>
      </c>
      <c r="AS11" s="75">
        <v>810</v>
      </c>
      <c r="AT11" s="75">
        <v>40085</v>
      </c>
      <c r="AU11" s="75">
        <v>42219</v>
      </c>
      <c r="AV11" s="75">
        <v>46348</v>
      </c>
      <c r="AW11" s="75">
        <v>44807</v>
      </c>
      <c r="AX11" s="75">
        <v>31749</v>
      </c>
      <c r="AY11" s="75">
        <v>24887</v>
      </c>
      <c r="AZ11" s="75">
        <v>21070</v>
      </c>
      <c r="BA11" s="75">
        <v>20082</v>
      </c>
      <c r="BB11" s="75">
        <v>17406</v>
      </c>
      <c r="BC11" s="75">
        <v>15969</v>
      </c>
      <c r="BD11" s="75">
        <v>12034</v>
      </c>
      <c r="BE11" s="75">
        <v>12013</v>
      </c>
      <c r="BF11" s="75">
        <v>7490</v>
      </c>
      <c r="BG11" s="75">
        <v>7313</v>
      </c>
      <c r="BH11" s="75">
        <v>4814</v>
      </c>
      <c r="BI11" s="75">
        <v>3721</v>
      </c>
      <c r="BJ11" s="75">
        <v>1875</v>
      </c>
    </row>
    <row r="12" spans="1:62" x14ac:dyDescent="0.3">
      <c r="A12" s="74" t="s">
        <v>2</v>
      </c>
      <c r="B12" s="74" t="s">
        <v>1019</v>
      </c>
      <c r="C12" s="74" t="s">
        <v>3</v>
      </c>
      <c r="D12" s="74" t="s">
        <v>1018</v>
      </c>
      <c r="E12" s="74" t="s">
        <v>10</v>
      </c>
      <c r="F12" s="74" t="s">
        <v>2539</v>
      </c>
      <c r="G12" s="74" t="s">
        <v>1015</v>
      </c>
      <c r="H12" s="74" t="s">
        <v>1016</v>
      </c>
      <c r="I12" s="75">
        <v>143335</v>
      </c>
      <c r="J12" s="75">
        <v>145419</v>
      </c>
      <c r="K12" s="75">
        <v>288754</v>
      </c>
      <c r="L12" s="75">
        <v>17830</v>
      </c>
      <c r="M12" s="75">
        <v>15892</v>
      </c>
      <c r="N12" s="75">
        <v>19286</v>
      </c>
      <c r="O12" s="75">
        <v>17189</v>
      </c>
      <c r="P12" s="75">
        <v>13810</v>
      </c>
      <c r="Q12" s="75">
        <v>11661</v>
      </c>
      <c r="R12" s="75">
        <v>9932</v>
      </c>
      <c r="S12" s="75">
        <v>8861</v>
      </c>
      <c r="T12" s="75">
        <v>6845</v>
      </c>
      <c r="U12" s="75">
        <v>5787</v>
      </c>
      <c r="V12" s="75">
        <v>4245</v>
      </c>
      <c r="W12" s="75">
        <v>4076</v>
      </c>
      <c r="X12" s="75">
        <v>2674</v>
      </c>
      <c r="Y12" s="75">
        <v>2083</v>
      </c>
      <c r="Z12" s="75">
        <v>1363</v>
      </c>
      <c r="AA12" s="75">
        <v>1075</v>
      </c>
      <c r="AB12" s="75">
        <v>726</v>
      </c>
      <c r="AC12" s="75">
        <v>19000</v>
      </c>
      <c r="AD12" s="75">
        <v>16229</v>
      </c>
      <c r="AE12" s="75">
        <v>17748</v>
      </c>
      <c r="AF12" s="75">
        <v>16401</v>
      </c>
      <c r="AG12" s="75">
        <v>14294</v>
      </c>
      <c r="AH12" s="75">
        <v>11821</v>
      </c>
      <c r="AI12" s="75">
        <v>10432</v>
      </c>
      <c r="AJ12" s="75">
        <v>8764</v>
      </c>
      <c r="AK12" s="75">
        <v>8056</v>
      </c>
      <c r="AL12" s="75">
        <v>6829</v>
      </c>
      <c r="AM12" s="75">
        <v>4956</v>
      </c>
      <c r="AN12" s="75">
        <v>4043</v>
      </c>
      <c r="AO12" s="75">
        <v>2293</v>
      </c>
      <c r="AP12" s="75">
        <v>2078</v>
      </c>
      <c r="AQ12" s="75">
        <v>1139</v>
      </c>
      <c r="AR12" s="75">
        <v>869</v>
      </c>
      <c r="AS12" s="75">
        <v>467</v>
      </c>
      <c r="AT12" s="75">
        <v>36830</v>
      </c>
      <c r="AU12" s="75">
        <v>32121</v>
      </c>
      <c r="AV12" s="75">
        <v>37034</v>
      </c>
      <c r="AW12" s="75">
        <v>33590</v>
      </c>
      <c r="AX12" s="75">
        <v>28104</v>
      </c>
      <c r="AY12" s="75">
        <v>23482</v>
      </c>
      <c r="AZ12" s="75">
        <v>20364</v>
      </c>
      <c r="BA12" s="75">
        <v>17625</v>
      </c>
      <c r="BB12" s="75">
        <v>14901</v>
      </c>
      <c r="BC12" s="75">
        <v>12616</v>
      </c>
      <c r="BD12" s="75">
        <v>9201</v>
      </c>
      <c r="BE12" s="75">
        <v>8119</v>
      </c>
      <c r="BF12" s="75">
        <v>4967</v>
      </c>
      <c r="BG12" s="75">
        <v>4161</v>
      </c>
      <c r="BH12" s="75">
        <v>2502</v>
      </c>
      <c r="BI12" s="75">
        <v>1944</v>
      </c>
      <c r="BJ12" s="75">
        <v>1193</v>
      </c>
    </row>
    <row r="13" spans="1:62" x14ac:dyDescent="0.3">
      <c r="A13" s="74" t="s">
        <v>2</v>
      </c>
      <c r="B13" s="74" t="s">
        <v>1019</v>
      </c>
      <c r="C13" s="74" t="s">
        <v>3</v>
      </c>
      <c r="D13" s="74" t="s">
        <v>1018</v>
      </c>
      <c r="E13" s="74" t="s">
        <v>11</v>
      </c>
      <c r="F13" s="74" t="s">
        <v>2731</v>
      </c>
      <c r="G13" s="74" t="s">
        <v>1015</v>
      </c>
      <c r="H13" s="74" t="s">
        <v>1016</v>
      </c>
      <c r="I13" s="75">
        <v>55827</v>
      </c>
      <c r="J13" s="75">
        <v>55886</v>
      </c>
      <c r="K13" s="75">
        <v>111713</v>
      </c>
      <c r="L13" s="75">
        <v>6639</v>
      </c>
      <c r="M13" s="75">
        <v>6796</v>
      </c>
      <c r="N13" s="75">
        <v>7135</v>
      </c>
      <c r="O13" s="75">
        <v>6971</v>
      </c>
      <c r="P13" s="75">
        <v>4795</v>
      </c>
      <c r="Q13" s="75">
        <v>4033</v>
      </c>
      <c r="R13" s="75">
        <v>3607</v>
      </c>
      <c r="S13" s="75">
        <v>3395</v>
      </c>
      <c r="T13" s="75">
        <v>2717</v>
      </c>
      <c r="U13" s="75">
        <v>2503</v>
      </c>
      <c r="V13" s="75">
        <v>1923</v>
      </c>
      <c r="W13" s="75">
        <v>1653</v>
      </c>
      <c r="X13" s="75">
        <v>1106</v>
      </c>
      <c r="Y13" s="75">
        <v>1108</v>
      </c>
      <c r="Z13" s="75">
        <v>653</v>
      </c>
      <c r="AA13" s="75">
        <v>471</v>
      </c>
      <c r="AB13" s="75">
        <v>322</v>
      </c>
      <c r="AC13" s="75">
        <v>6747</v>
      </c>
      <c r="AD13" s="75">
        <v>6956</v>
      </c>
      <c r="AE13" s="75">
        <v>7523</v>
      </c>
      <c r="AF13" s="75">
        <v>7059</v>
      </c>
      <c r="AG13" s="75">
        <v>5352</v>
      </c>
      <c r="AH13" s="75">
        <v>4034</v>
      </c>
      <c r="AI13" s="75">
        <v>3415</v>
      </c>
      <c r="AJ13" s="75">
        <v>2992</v>
      </c>
      <c r="AK13" s="75">
        <v>2798</v>
      </c>
      <c r="AL13" s="75">
        <v>2390</v>
      </c>
      <c r="AM13" s="75">
        <v>1891</v>
      </c>
      <c r="AN13" s="75">
        <v>1540</v>
      </c>
      <c r="AO13" s="75">
        <v>1169</v>
      </c>
      <c r="AP13" s="75">
        <v>929</v>
      </c>
      <c r="AQ13" s="75">
        <v>509</v>
      </c>
      <c r="AR13" s="75">
        <v>363</v>
      </c>
      <c r="AS13" s="75">
        <v>219</v>
      </c>
      <c r="AT13" s="75">
        <v>13386</v>
      </c>
      <c r="AU13" s="75">
        <v>13752</v>
      </c>
      <c r="AV13" s="75">
        <v>14658</v>
      </c>
      <c r="AW13" s="75">
        <v>14030</v>
      </c>
      <c r="AX13" s="75">
        <v>10147</v>
      </c>
      <c r="AY13" s="75">
        <v>8067</v>
      </c>
      <c r="AZ13" s="75">
        <v>7022</v>
      </c>
      <c r="BA13" s="75">
        <v>6387</v>
      </c>
      <c r="BB13" s="75">
        <v>5515</v>
      </c>
      <c r="BC13" s="75">
        <v>4893</v>
      </c>
      <c r="BD13" s="75">
        <v>3814</v>
      </c>
      <c r="BE13" s="75">
        <v>3193</v>
      </c>
      <c r="BF13" s="75">
        <v>2275</v>
      </c>
      <c r="BG13" s="75">
        <v>2037</v>
      </c>
      <c r="BH13" s="75">
        <v>1162</v>
      </c>
      <c r="BI13" s="75">
        <v>834</v>
      </c>
      <c r="BJ13" s="75">
        <v>541</v>
      </c>
    </row>
    <row r="14" spans="1:62" x14ac:dyDescent="0.3">
      <c r="A14" s="74" t="s">
        <v>2</v>
      </c>
      <c r="B14" s="74" t="s">
        <v>1019</v>
      </c>
      <c r="C14" s="74" t="s">
        <v>3</v>
      </c>
      <c r="D14" s="74" t="s">
        <v>1018</v>
      </c>
      <c r="E14" s="74" t="s">
        <v>12</v>
      </c>
      <c r="F14" s="74" t="s">
        <v>2739</v>
      </c>
      <c r="G14" s="74" t="s">
        <v>1015</v>
      </c>
      <c r="H14" s="74" t="s">
        <v>1016</v>
      </c>
      <c r="I14" s="75">
        <v>45031</v>
      </c>
      <c r="J14" s="75">
        <v>45724</v>
      </c>
      <c r="K14" s="75">
        <v>90755</v>
      </c>
      <c r="L14" s="75">
        <v>5382</v>
      </c>
      <c r="M14" s="75">
        <v>5595</v>
      </c>
      <c r="N14" s="75">
        <v>5681</v>
      </c>
      <c r="O14" s="75">
        <v>5085</v>
      </c>
      <c r="P14" s="75">
        <v>3798</v>
      </c>
      <c r="Q14" s="75">
        <v>3208</v>
      </c>
      <c r="R14" s="75">
        <v>2928</v>
      </c>
      <c r="S14" s="75">
        <v>2906</v>
      </c>
      <c r="T14" s="75">
        <v>2338</v>
      </c>
      <c r="U14" s="75">
        <v>2075</v>
      </c>
      <c r="V14" s="75">
        <v>1462</v>
      </c>
      <c r="W14" s="75">
        <v>1560</v>
      </c>
      <c r="X14" s="75">
        <v>891</v>
      </c>
      <c r="Y14" s="75">
        <v>987</v>
      </c>
      <c r="Z14" s="75">
        <v>650</v>
      </c>
      <c r="AA14" s="75">
        <v>253</v>
      </c>
      <c r="AB14" s="75">
        <v>232</v>
      </c>
      <c r="AC14" s="75">
        <v>5601</v>
      </c>
      <c r="AD14" s="75">
        <v>5912</v>
      </c>
      <c r="AE14" s="75">
        <v>6121</v>
      </c>
      <c r="AF14" s="75">
        <v>5786</v>
      </c>
      <c r="AG14" s="75">
        <v>4371</v>
      </c>
      <c r="AH14" s="75">
        <v>3272</v>
      </c>
      <c r="AI14" s="75">
        <v>2668</v>
      </c>
      <c r="AJ14" s="75">
        <v>2406</v>
      </c>
      <c r="AK14" s="75">
        <v>2238</v>
      </c>
      <c r="AL14" s="75">
        <v>1976</v>
      </c>
      <c r="AM14" s="75">
        <v>1581</v>
      </c>
      <c r="AN14" s="75">
        <v>1181</v>
      </c>
      <c r="AO14" s="75">
        <v>801</v>
      </c>
      <c r="AP14" s="75">
        <v>774</v>
      </c>
      <c r="AQ14" s="75">
        <v>552</v>
      </c>
      <c r="AR14" s="75">
        <v>323</v>
      </c>
      <c r="AS14" s="75">
        <v>161</v>
      </c>
      <c r="AT14" s="75">
        <v>10983</v>
      </c>
      <c r="AU14" s="75">
        <v>11507</v>
      </c>
      <c r="AV14" s="75">
        <v>11802</v>
      </c>
      <c r="AW14" s="75">
        <v>10871</v>
      </c>
      <c r="AX14" s="75">
        <v>8169</v>
      </c>
      <c r="AY14" s="75">
        <v>6480</v>
      </c>
      <c r="AZ14" s="75">
        <v>5596</v>
      </c>
      <c r="BA14" s="75">
        <v>5312</v>
      </c>
      <c r="BB14" s="75">
        <v>4576</v>
      </c>
      <c r="BC14" s="75">
        <v>4051</v>
      </c>
      <c r="BD14" s="75">
        <v>3043</v>
      </c>
      <c r="BE14" s="75">
        <v>2741</v>
      </c>
      <c r="BF14" s="75">
        <v>1692</v>
      </c>
      <c r="BG14" s="75">
        <v>1761</v>
      </c>
      <c r="BH14" s="75">
        <v>1202</v>
      </c>
      <c r="BI14" s="75">
        <v>576</v>
      </c>
      <c r="BJ14" s="75">
        <v>393</v>
      </c>
    </row>
    <row r="15" spans="1:62" x14ac:dyDescent="0.3">
      <c r="A15" s="74" t="s">
        <v>2</v>
      </c>
      <c r="B15" s="74" t="s">
        <v>1019</v>
      </c>
      <c r="C15" s="74" t="s">
        <v>3</v>
      </c>
      <c r="D15" s="74" t="s">
        <v>1018</v>
      </c>
      <c r="E15" s="74" t="s">
        <v>13</v>
      </c>
      <c r="F15" s="74" t="s">
        <v>2741</v>
      </c>
      <c r="G15" s="74" t="s">
        <v>1015</v>
      </c>
      <c r="H15" s="74" t="s">
        <v>1016</v>
      </c>
      <c r="I15" s="75">
        <v>67657</v>
      </c>
      <c r="J15" s="75">
        <v>69002</v>
      </c>
      <c r="K15" s="75">
        <v>136659</v>
      </c>
      <c r="L15" s="75">
        <v>7811</v>
      </c>
      <c r="M15" s="75">
        <v>8002</v>
      </c>
      <c r="N15" s="75">
        <v>8765</v>
      </c>
      <c r="O15" s="75">
        <v>8020</v>
      </c>
      <c r="P15" s="75">
        <v>5927</v>
      </c>
      <c r="Q15" s="75">
        <v>5018</v>
      </c>
      <c r="R15" s="75">
        <v>4523</v>
      </c>
      <c r="S15" s="75">
        <v>4221</v>
      </c>
      <c r="T15" s="75">
        <v>3472</v>
      </c>
      <c r="U15" s="75">
        <v>3137</v>
      </c>
      <c r="V15" s="75">
        <v>2440</v>
      </c>
      <c r="W15" s="75">
        <v>1904</v>
      </c>
      <c r="X15" s="75">
        <v>1398</v>
      </c>
      <c r="Y15" s="75">
        <v>1188</v>
      </c>
      <c r="Z15" s="75">
        <v>926</v>
      </c>
      <c r="AA15" s="75">
        <v>578</v>
      </c>
      <c r="AB15" s="75">
        <v>327</v>
      </c>
      <c r="AC15" s="75">
        <v>8024</v>
      </c>
      <c r="AD15" s="75">
        <v>8337</v>
      </c>
      <c r="AE15" s="75">
        <v>8971</v>
      </c>
      <c r="AF15" s="75">
        <v>8628</v>
      </c>
      <c r="AG15" s="75">
        <v>6604</v>
      </c>
      <c r="AH15" s="75">
        <v>5264</v>
      </c>
      <c r="AI15" s="75">
        <v>4474</v>
      </c>
      <c r="AJ15" s="75">
        <v>3876</v>
      </c>
      <c r="AK15" s="75">
        <v>3491</v>
      </c>
      <c r="AL15" s="75">
        <v>3053</v>
      </c>
      <c r="AM15" s="75">
        <v>2387</v>
      </c>
      <c r="AN15" s="75">
        <v>1945</v>
      </c>
      <c r="AO15" s="75">
        <v>1427</v>
      </c>
      <c r="AP15" s="75">
        <v>1105</v>
      </c>
      <c r="AQ15" s="75">
        <v>731</v>
      </c>
      <c r="AR15" s="75">
        <v>481</v>
      </c>
      <c r="AS15" s="75">
        <v>204</v>
      </c>
      <c r="AT15" s="75">
        <v>15835</v>
      </c>
      <c r="AU15" s="75">
        <v>16339</v>
      </c>
      <c r="AV15" s="75">
        <v>17736</v>
      </c>
      <c r="AW15" s="75">
        <v>16648</v>
      </c>
      <c r="AX15" s="75">
        <v>12531</v>
      </c>
      <c r="AY15" s="75">
        <v>10282</v>
      </c>
      <c r="AZ15" s="75">
        <v>8997</v>
      </c>
      <c r="BA15" s="75">
        <v>8097</v>
      </c>
      <c r="BB15" s="75">
        <v>6963</v>
      </c>
      <c r="BC15" s="75">
        <v>6190</v>
      </c>
      <c r="BD15" s="75">
        <v>4827</v>
      </c>
      <c r="BE15" s="75">
        <v>3849</v>
      </c>
      <c r="BF15" s="75">
        <v>2825</v>
      </c>
      <c r="BG15" s="75">
        <v>2293</v>
      </c>
      <c r="BH15" s="75">
        <v>1657</v>
      </c>
      <c r="BI15" s="75">
        <v>1059</v>
      </c>
      <c r="BJ15" s="75">
        <v>531</v>
      </c>
    </row>
    <row r="16" spans="1:62" x14ac:dyDescent="0.3">
      <c r="A16" s="74" t="s">
        <v>2</v>
      </c>
      <c r="B16" s="74" t="s">
        <v>1019</v>
      </c>
      <c r="C16" s="74" t="s">
        <v>3</v>
      </c>
      <c r="D16" s="74" t="s">
        <v>1018</v>
      </c>
      <c r="E16" s="74" t="s">
        <v>14</v>
      </c>
      <c r="F16" s="74" t="s">
        <v>2747</v>
      </c>
      <c r="G16" s="74" t="s">
        <v>1959</v>
      </c>
      <c r="H16" s="74" t="s">
        <v>1960</v>
      </c>
      <c r="I16" s="75">
        <v>158870</v>
      </c>
      <c r="J16" s="75">
        <v>161062</v>
      </c>
      <c r="K16" s="75">
        <v>319932</v>
      </c>
      <c r="L16" s="75">
        <v>16786</v>
      </c>
      <c r="M16" s="75">
        <v>16648</v>
      </c>
      <c r="N16" s="75">
        <v>19978</v>
      </c>
      <c r="O16" s="75">
        <v>19383</v>
      </c>
      <c r="P16" s="75">
        <v>15030</v>
      </c>
      <c r="Q16" s="75">
        <v>12164</v>
      </c>
      <c r="R16" s="75">
        <v>10243</v>
      </c>
      <c r="S16" s="75">
        <v>9767</v>
      </c>
      <c r="T16" s="75">
        <v>7911</v>
      </c>
      <c r="U16" s="75">
        <v>7362</v>
      </c>
      <c r="V16" s="75">
        <v>5537</v>
      </c>
      <c r="W16" s="75">
        <v>5871</v>
      </c>
      <c r="X16" s="75">
        <v>3577</v>
      </c>
      <c r="Y16" s="75">
        <v>3645</v>
      </c>
      <c r="Z16" s="75">
        <v>2256</v>
      </c>
      <c r="AA16" s="75">
        <v>1806</v>
      </c>
      <c r="AB16" s="75">
        <v>906</v>
      </c>
      <c r="AC16" s="75">
        <v>17433</v>
      </c>
      <c r="AD16" s="75">
        <v>17041</v>
      </c>
      <c r="AE16" s="75">
        <v>20297</v>
      </c>
      <c r="AF16" s="75">
        <v>20489</v>
      </c>
      <c r="AG16" s="75">
        <v>16842</v>
      </c>
      <c r="AH16" s="75">
        <v>12818</v>
      </c>
      <c r="AI16" s="75">
        <v>10188</v>
      </c>
      <c r="AJ16" s="75">
        <v>8653</v>
      </c>
      <c r="AK16" s="75">
        <v>8041</v>
      </c>
      <c r="AL16" s="75">
        <v>7718</v>
      </c>
      <c r="AM16" s="75">
        <v>5754</v>
      </c>
      <c r="AN16" s="75">
        <v>5421</v>
      </c>
      <c r="AO16" s="75">
        <v>3240</v>
      </c>
      <c r="AP16" s="75">
        <v>3344</v>
      </c>
      <c r="AQ16" s="75">
        <v>1712</v>
      </c>
      <c r="AR16" s="75">
        <v>1498</v>
      </c>
      <c r="AS16" s="75">
        <v>573</v>
      </c>
      <c r="AT16" s="75">
        <v>34219</v>
      </c>
      <c r="AU16" s="75">
        <v>33689</v>
      </c>
      <c r="AV16" s="75">
        <v>40275</v>
      </c>
      <c r="AW16" s="75">
        <v>39872</v>
      </c>
      <c r="AX16" s="75">
        <v>31872</v>
      </c>
      <c r="AY16" s="75">
        <v>24982</v>
      </c>
      <c r="AZ16" s="75">
        <v>20431</v>
      </c>
      <c r="BA16" s="75">
        <v>18420</v>
      </c>
      <c r="BB16" s="75">
        <v>15952</v>
      </c>
      <c r="BC16" s="75">
        <v>15080</v>
      </c>
      <c r="BD16" s="75">
        <v>11291</v>
      </c>
      <c r="BE16" s="75">
        <v>11292</v>
      </c>
      <c r="BF16" s="75">
        <v>6817</v>
      </c>
      <c r="BG16" s="75">
        <v>6989</v>
      </c>
      <c r="BH16" s="75">
        <v>3968</v>
      </c>
      <c r="BI16" s="75">
        <v>3304</v>
      </c>
      <c r="BJ16" s="75">
        <v>1479</v>
      </c>
    </row>
    <row r="17" spans="1:62" x14ac:dyDescent="0.3">
      <c r="A17" s="74" t="s">
        <v>2</v>
      </c>
      <c r="B17" s="74" t="s">
        <v>1019</v>
      </c>
      <c r="C17" s="74" t="s">
        <v>3</v>
      </c>
      <c r="D17" s="74" t="s">
        <v>1018</v>
      </c>
      <c r="E17" s="74" t="s">
        <v>15</v>
      </c>
      <c r="F17" s="74" t="s">
        <v>2749</v>
      </c>
      <c r="G17" s="74" t="s">
        <v>1959</v>
      </c>
      <c r="H17" s="74" t="s">
        <v>1960</v>
      </c>
      <c r="I17" s="75">
        <v>101375</v>
      </c>
      <c r="J17" s="75">
        <v>98007</v>
      </c>
      <c r="K17" s="75">
        <v>199382</v>
      </c>
      <c r="L17" s="75">
        <v>10022</v>
      </c>
      <c r="M17" s="75">
        <v>10087</v>
      </c>
      <c r="N17" s="75">
        <v>13954</v>
      </c>
      <c r="O17" s="75">
        <v>12942</v>
      </c>
      <c r="P17" s="75">
        <v>8752</v>
      </c>
      <c r="Q17" s="75">
        <v>6956</v>
      </c>
      <c r="R17" s="75">
        <v>6232</v>
      </c>
      <c r="S17" s="75">
        <v>5979</v>
      </c>
      <c r="T17" s="75">
        <v>4906</v>
      </c>
      <c r="U17" s="75">
        <v>4761</v>
      </c>
      <c r="V17" s="75">
        <v>3724</v>
      </c>
      <c r="W17" s="75">
        <v>4182</v>
      </c>
      <c r="X17" s="75">
        <v>2572</v>
      </c>
      <c r="Y17" s="75">
        <v>2688</v>
      </c>
      <c r="Z17" s="75">
        <v>1687</v>
      </c>
      <c r="AA17" s="75">
        <v>1220</v>
      </c>
      <c r="AB17" s="75">
        <v>711</v>
      </c>
      <c r="AC17" s="75">
        <v>10406</v>
      </c>
      <c r="AD17" s="75">
        <v>10702</v>
      </c>
      <c r="AE17" s="75">
        <v>12043</v>
      </c>
      <c r="AF17" s="75">
        <v>11856</v>
      </c>
      <c r="AG17" s="75">
        <v>10006</v>
      </c>
      <c r="AH17" s="75">
        <v>7533</v>
      </c>
      <c r="AI17" s="75">
        <v>6038</v>
      </c>
      <c r="AJ17" s="75">
        <v>5273</v>
      </c>
      <c r="AK17" s="75">
        <v>4973</v>
      </c>
      <c r="AL17" s="75">
        <v>4569</v>
      </c>
      <c r="AM17" s="75">
        <v>3443</v>
      </c>
      <c r="AN17" s="75">
        <v>3548</v>
      </c>
      <c r="AO17" s="75">
        <v>2109</v>
      </c>
      <c r="AP17" s="75">
        <v>2367</v>
      </c>
      <c r="AQ17" s="75">
        <v>1389</v>
      </c>
      <c r="AR17" s="75">
        <v>1244</v>
      </c>
      <c r="AS17" s="75">
        <v>508</v>
      </c>
      <c r="AT17" s="75">
        <v>20428</v>
      </c>
      <c r="AU17" s="75">
        <v>20789</v>
      </c>
      <c r="AV17" s="75">
        <v>25997</v>
      </c>
      <c r="AW17" s="75">
        <v>24798</v>
      </c>
      <c r="AX17" s="75">
        <v>18758</v>
      </c>
      <c r="AY17" s="75">
        <v>14489</v>
      </c>
      <c r="AZ17" s="75">
        <v>12270</v>
      </c>
      <c r="BA17" s="75">
        <v>11252</v>
      </c>
      <c r="BB17" s="75">
        <v>9879</v>
      </c>
      <c r="BC17" s="75">
        <v>9330</v>
      </c>
      <c r="BD17" s="75">
        <v>7167</v>
      </c>
      <c r="BE17" s="75">
        <v>7730</v>
      </c>
      <c r="BF17" s="75">
        <v>4681</v>
      </c>
      <c r="BG17" s="75">
        <v>5055</v>
      </c>
      <c r="BH17" s="75">
        <v>3076</v>
      </c>
      <c r="BI17" s="75">
        <v>2464</v>
      </c>
      <c r="BJ17" s="75">
        <v>1219</v>
      </c>
    </row>
    <row r="18" spans="1:62" x14ac:dyDescent="0.3">
      <c r="A18" s="74" t="s">
        <v>2</v>
      </c>
      <c r="B18" s="74" t="s">
        <v>1019</v>
      </c>
      <c r="C18" s="74" t="s">
        <v>3</v>
      </c>
      <c r="D18" s="74" t="s">
        <v>1018</v>
      </c>
      <c r="E18" s="74" t="s">
        <v>2744</v>
      </c>
      <c r="F18" s="74" t="s">
        <v>2745</v>
      </c>
      <c r="G18" s="74" t="s">
        <v>1281</v>
      </c>
      <c r="H18" s="74" t="s">
        <v>1282</v>
      </c>
      <c r="I18" s="75">
        <v>127401</v>
      </c>
      <c r="J18" s="75">
        <v>127657</v>
      </c>
      <c r="K18" s="75">
        <v>255058</v>
      </c>
      <c r="L18" s="75">
        <v>13792</v>
      </c>
      <c r="M18" s="75">
        <v>14810</v>
      </c>
      <c r="N18" s="75">
        <v>16486</v>
      </c>
      <c r="O18" s="75">
        <v>15076</v>
      </c>
      <c r="P18" s="75">
        <v>10915</v>
      </c>
      <c r="Q18" s="75">
        <v>9268</v>
      </c>
      <c r="R18" s="75">
        <v>8436</v>
      </c>
      <c r="S18" s="75">
        <v>8084</v>
      </c>
      <c r="T18" s="75">
        <v>6567</v>
      </c>
      <c r="U18" s="75">
        <v>6099</v>
      </c>
      <c r="V18" s="75">
        <v>4461</v>
      </c>
      <c r="W18" s="75">
        <v>4307</v>
      </c>
      <c r="X18" s="75">
        <v>3248</v>
      </c>
      <c r="Y18" s="75">
        <v>2644</v>
      </c>
      <c r="Z18" s="75">
        <v>1526</v>
      </c>
      <c r="AA18" s="75">
        <v>1060</v>
      </c>
      <c r="AB18" s="75">
        <v>622</v>
      </c>
      <c r="AC18" s="75">
        <v>14280</v>
      </c>
      <c r="AD18" s="75">
        <v>15617</v>
      </c>
      <c r="AE18" s="75">
        <v>17357</v>
      </c>
      <c r="AF18" s="75">
        <v>16214</v>
      </c>
      <c r="AG18" s="75">
        <v>12576</v>
      </c>
      <c r="AH18" s="75">
        <v>9197</v>
      </c>
      <c r="AI18" s="75">
        <v>7425</v>
      </c>
      <c r="AJ18" s="75">
        <v>6714</v>
      </c>
      <c r="AK18" s="75">
        <v>6340</v>
      </c>
      <c r="AL18" s="75">
        <v>5565</v>
      </c>
      <c r="AM18" s="75">
        <v>4588</v>
      </c>
      <c r="AN18" s="75">
        <v>3690</v>
      </c>
      <c r="AO18" s="75">
        <v>2787</v>
      </c>
      <c r="AP18" s="75">
        <v>2341</v>
      </c>
      <c r="AQ18" s="75">
        <v>1496</v>
      </c>
      <c r="AR18" s="75">
        <v>955</v>
      </c>
      <c r="AS18" s="75">
        <v>515</v>
      </c>
      <c r="AT18" s="75">
        <v>28072</v>
      </c>
      <c r="AU18" s="75">
        <v>30427</v>
      </c>
      <c r="AV18" s="75">
        <v>33843</v>
      </c>
      <c r="AW18" s="75">
        <v>31290</v>
      </c>
      <c r="AX18" s="75">
        <v>23491</v>
      </c>
      <c r="AY18" s="75">
        <v>18465</v>
      </c>
      <c r="AZ18" s="75">
        <v>15861</v>
      </c>
      <c r="BA18" s="75">
        <v>14798</v>
      </c>
      <c r="BB18" s="75">
        <v>12907</v>
      </c>
      <c r="BC18" s="75">
        <v>11664</v>
      </c>
      <c r="BD18" s="75">
        <v>9049</v>
      </c>
      <c r="BE18" s="75">
        <v>7997</v>
      </c>
      <c r="BF18" s="75">
        <v>6035</v>
      </c>
      <c r="BG18" s="75">
        <v>4985</v>
      </c>
      <c r="BH18" s="75">
        <v>3022</v>
      </c>
      <c r="BI18" s="75">
        <v>2015</v>
      </c>
      <c r="BJ18" s="75">
        <v>1137</v>
      </c>
    </row>
    <row r="19" spans="1:62" x14ac:dyDescent="0.3">
      <c r="A19" s="74" t="s">
        <v>2</v>
      </c>
      <c r="B19" s="74" t="s">
        <v>1019</v>
      </c>
      <c r="C19" s="74" t="s">
        <v>16</v>
      </c>
      <c r="D19" s="74" t="s">
        <v>1554</v>
      </c>
      <c r="E19" s="74" t="s">
        <v>17</v>
      </c>
      <c r="F19" s="74" t="s">
        <v>1550</v>
      </c>
      <c r="G19" s="74" t="s">
        <v>1551</v>
      </c>
      <c r="H19" s="74" t="s">
        <v>1552</v>
      </c>
      <c r="I19" s="75">
        <v>144840</v>
      </c>
      <c r="J19" s="75">
        <v>146514</v>
      </c>
      <c r="K19" s="75">
        <v>291354</v>
      </c>
      <c r="L19" s="75">
        <v>25261</v>
      </c>
      <c r="M19" s="75">
        <v>21528</v>
      </c>
      <c r="N19" s="75">
        <v>18397</v>
      </c>
      <c r="O19" s="75">
        <v>15490</v>
      </c>
      <c r="P19" s="75">
        <v>12714</v>
      </c>
      <c r="Q19" s="75">
        <v>10768</v>
      </c>
      <c r="R19" s="75">
        <v>8703</v>
      </c>
      <c r="S19" s="75">
        <v>7113</v>
      </c>
      <c r="T19" s="75">
        <v>5802</v>
      </c>
      <c r="U19" s="75">
        <v>4502</v>
      </c>
      <c r="V19" s="75">
        <v>3625</v>
      </c>
      <c r="W19" s="75">
        <v>3264</v>
      </c>
      <c r="X19" s="75">
        <v>2568</v>
      </c>
      <c r="Y19" s="75">
        <v>1896</v>
      </c>
      <c r="Z19" s="75">
        <v>1637</v>
      </c>
      <c r="AA19" s="75">
        <v>987</v>
      </c>
      <c r="AB19" s="75">
        <v>585</v>
      </c>
      <c r="AC19" s="75">
        <v>26393</v>
      </c>
      <c r="AD19" s="75">
        <v>22439</v>
      </c>
      <c r="AE19" s="75">
        <v>18551</v>
      </c>
      <c r="AF19" s="75">
        <v>16053</v>
      </c>
      <c r="AG19" s="75">
        <v>12094</v>
      </c>
      <c r="AH19" s="75">
        <v>10211</v>
      </c>
      <c r="AI19" s="75">
        <v>8958</v>
      </c>
      <c r="AJ19" s="75">
        <v>7716</v>
      </c>
      <c r="AK19" s="75">
        <v>5985</v>
      </c>
      <c r="AL19" s="75">
        <v>4817</v>
      </c>
      <c r="AM19" s="75">
        <v>3448</v>
      </c>
      <c r="AN19" s="75">
        <v>3360</v>
      </c>
      <c r="AO19" s="75">
        <v>2001</v>
      </c>
      <c r="AP19" s="75">
        <v>1822</v>
      </c>
      <c r="AQ19" s="75">
        <v>1313</v>
      </c>
      <c r="AR19" s="75">
        <v>884</v>
      </c>
      <c r="AS19" s="75">
        <v>469</v>
      </c>
      <c r="AT19" s="75">
        <v>51654</v>
      </c>
      <c r="AU19" s="75">
        <v>43967</v>
      </c>
      <c r="AV19" s="75">
        <v>36948</v>
      </c>
      <c r="AW19" s="75">
        <v>31543</v>
      </c>
      <c r="AX19" s="75">
        <v>24808</v>
      </c>
      <c r="AY19" s="75">
        <v>20979</v>
      </c>
      <c r="AZ19" s="75">
        <v>17661</v>
      </c>
      <c r="BA19" s="75">
        <v>14829</v>
      </c>
      <c r="BB19" s="75">
        <v>11787</v>
      </c>
      <c r="BC19" s="75">
        <v>9319</v>
      </c>
      <c r="BD19" s="75">
        <v>7073</v>
      </c>
      <c r="BE19" s="75">
        <v>6624</v>
      </c>
      <c r="BF19" s="75">
        <v>4569</v>
      </c>
      <c r="BG19" s="75">
        <v>3718</v>
      </c>
      <c r="BH19" s="75">
        <v>2950</v>
      </c>
      <c r="BI19" s="75">
        <v>1871</v>
      </c>
      <c r="BJ19" s="75">
        <v>1054</v>
      </c>
    </row>
    <row r="20" spans="1:62" x14ac:dyDescent="0.3">
      <c r="A20" s="74" t="s">
        <v>2</v>
      </c>
      <c r="B20" s="74" t="s">
        <v>1019</v>
      </c>
      <c r="C20" s="74" t="s">
        <v>16</v>
      </c>
      <c r="D20" s="74" t="s">
        <v>1554</v>
      </c>
      <c r="E20" s="74" t="s">
        <v>18</v>
      </c>
      <c r="F20" s="74" t="s">
        <v>1711</v>
      </c>
      <c r="G20" s="74" t="s">
        <v>1712</v>
      </c>
      <c r="H20" s="74" t="s">
        <v>1713</v>
      </c>
      <c r="I20" s="75">
        <v>119794</v>
      </c>
      <c r="J20" s="75">
        <v>122089</v>
      </c>
      <c r="K20" s="75">
        <v>241883</v>
      </c>
      <c r="L20" s="75">
        <v>20913</v>
      </c>
      <c r="M20" s="75">
        <v>18633</v>
      </c>
      <c r="N20" s="75">
        <v>15365</v>
      </c>
      <c r="O20" s="75">
        <v>12441</v>
      </c>
      <c r="P20" s="75">
        <v>10161</v>
      </c>
      <c r="Q20" s="75">
        <v>8143</v>
      </c>
      <c r="R20" s="75">
        <v>7415</v>
      </c>
      <c r="S20" s="75">
        <v>5612</v>
      </c>
      <c r="T20" s="75">
        <v>5423</v>
      </c>
      <c r="U20" s="75">
        <v>3311</v>
      </c>
      <c r="V20" s="75">
        <v>3526</v>
      </c>
      <c r="W20" s="75">
        <v>2186</v>
      </c>
      <c r="X20" s="75">
        <v>2239</v>
      </c>
      <c r="Y20" s="75">
        <v>1495</v>
      </c>
      <c r="Z20" s="75">
        <v>1634</v>
      </c>
      <c r="AA20" s="75">
        <v>733</v>
      </c>
      <c r="AB20" s="75">
        <v>564</v>
      </c>
      <c r="AC20" s="75">
        <v>21581</v>
      </c>
      <c r="AD20" s="75">
        <v>18972</v>
      </c>
      <c r="AE20" s="75">
        <v>14932</v>
      </c>
      <c r="AF20" s="75">
        <v>12442</v>
      </c>
      <c r="AG20" s="75">
        <v>9342</v>
      </c>
      <c r="AH20" s="75">
        <v>8046</v>
      </c>
      <c r="AI20" s="75">
        <v>7412</v>
      </c>
      <c r="AJ20" s="75">
        <v>6607</v>
      </c>
      <c r="AK20" s="75">
        <v>5573</v>
      </c>
      <c r="AL20" s="75">
        <v>4074</v>
      </c>
      <c r="AM20" s="75">
        <v>3639</v>
      </c>
      <c r="AN20" s="75">
        <v>2845</v>
      </c>
      <c r="AO20" s="75">
        <v>2233</v>
      </c>
      <c r="AP20" s="75">
        <v>1774</v>
      </c>
      <c r="AQ20" s="75">
        <v>1390</v>
      </c>
      <c r="AR20" s="75">
        <v>743</v>
      </c>
      <c r="AS20" s="75">
        <v>484</v>
      </c>
      <c r="AT20" s="75">
        <v>42494</v>
      </c>
      <c r="AU20" s="75">
        <v>37605</v>
      </c>
      <c r="AV20" s="75">
        <v>30297</v>
      </c>
      <c r="AW20" s="75">
        <v>24883</v>
      </c>
      <c r="AX20" s="75">
        <v>19503</v>
      </c>
      <c r="AY20" s="75">
        <v>16189</v>
      </c>
      <c r="AZ20" s="75">
        <v>14827</v>
      </c>
      <c r="BA20" s="75">
        <v>12219</v>
      </c>
      <c r="BB20" s="75">
        <v>10996</v>
      </c>
      <c r="BC20" s="75">
        <v>7385</v>
      </c>
      <c r="BD20" s="75">
        <v>7165</v>
      </c>
      <c r="BE20" s="75">
        <v>5031</v>
      </c>
      <c r="BF20" s="75">
        <v>4472</v>
      </c>
      <c r="BG20" s="75">
        <v>3269</v>
      </c>
      <c r="BH20" s="75">
        <v>3024</v>
      </c>
      <c r="BI20" s="75">
        <v>1476</v>
      </c>
      <c r="BJ20" s="75">
        <v>1048</v>
      </c>
    </row>
    <row r="21" spans="1:62" x14ac:dyDescent="0.3">
      <c r="A21" s="74" t="s">
        <v>2</v>
      </c>
      <c r="B21" s="74" t="s">
        <v>1019</v>
      </c>
      <c r="C21" s="74" t="s">
        <v>16</v>
      </c>
      <c r="D21" s="74" t="s">
        <v>1554</v>
      </c>
      <c r="E21" s="74" t="s">
        <v>19</v>
      </c>
      <c r="F21" s="74" t="s">
        <v>1735</v>
      </c>
      <c r="G21" s="74" t="s">
        <v>1551</v>
      </c>
      <c r="H21" s="74" t="s">
        <v>1552</v>
      </c>
      <c r="I21" s="75">
        <v>110754</v>
      </c>
      <c r="J21" s="75">
        <v>113312</v>
      </c>
      <c r="K21" s="75">
        <v>224066</v>
      </c>
      <c r="L21" s="75">
        <v>19397</v>
      </c>
      <c r="M21" s="75">
        <v>16711</v>
      </c>
      <c r="N21" s="75">
        <v>13374</v>
      </c>
      <c r="O21" s="75">
        <v>11080</v>
      </c>
      <c r="P21" s="75">
        <v>9630</v>
      </c>
      <c r="Q21" s="75">
        <v>7967</v>
      </c>
      <c r="R21" s="75">
        <v>6954</v>
      </c>
      <c r="S21" s="75">
        <v>5559</v>
      </c>
      <c r="T21" s="75">
        <v>5143</v>
      </c>
      <c r="U21" s="75">
        <v>3435</v>
      </c>
      <c r="V21" s="75">
        <v>3144</v>
      </c>
      <c r="W21" s="75">
        <v>2226</v>
      </c>
      <c r="X21" s="75">
        <v>2235</v>
      </c>
      <c r="Y21" s="75">
        <v>1507</v>
      </c>
      <c r="Z21" s="75">
        <v>1242</v>
      </c>
      <c r="AA21" s="75">
        <v>627</v>
      </c>
      <c r="AB21" s="75">
        <v>523</v>
      </c>
      <c r="AC21" s="75">
        <v>20646</v>
      </c>
      <c r="AD21" s="75">
        <v>17139</v>
      </c>
      <c r="AE21" s="75">
        <v>13643</v>
      </c>
      <c r="AF21" s="75">
        <v>11944</v>
      </c>
      <c r="AG21" s="75">
        <v>8895</v>
      </c>
      <c r="AH21" s="75">
        <v>7576</v>
      </c>
      <c r="AI21" s="75">
        <v>7090</v>
      </c>
      <c r="AJ21" s="75">
        <v>6366</v>
      </c>
      <c r="AK21" s="75">
        <v>4886</v>
      </c>
      <c r="AL21" s="75">
        <v>3948</v>
      </c>
      <c r="AM21" s="75">
        <v>3037</v>
      </c>
      <c r="AN21" s="75">
        <v>2601</v>
      </c>
      <c r="AO21" s="75">
        <v>1897</v>
      </c>
      <c r="AP21" s="75">
        <v>1420</v>
      </c>
      <c r="AQ21" s="75">
        <v>1118</v>
      </c>
      <c r="AR21" s="75">
        <v>666</v>
      </c>
      <c r="AS21" s="75">
        <v>440</v>
      </c>
      <c r="AT21" s="75">
        <v>40043</v>
      </c>
      <c r="AU21" s="75">
        <v>33850</v>
      </c>
      <c r="AV21" s="75">
        <v>27017</v>
      </c>
      <c r="AW21" s="75">
        <v>23024</v>
      </c>
      <c r="AX21" s="75">
        <v>18525</v>
      </c>
      <c r="AY21" s="75">
        <v>15543</v>
      </c>
      <c r="AZ21" s="75">
        <v>14044</v>
      </c>
      <c r="BA21" s="75">
        <v>11925</v>
      </c>
      <c r="BB21" s="75">
        <v>10029</v>
      </c>
      <c r="BC21" s="75">
        <v>7383</v>
      </c>
      <c r="BD21" s="75">
        <v>6181</v>
      </c>
      <c r="BE21" s="75">
        <v>4827</v>
      </c>
      <c r="BF21" s="75">
        <v>4132</v>
      </c>
      <c r="BG21" s="75">
        <v>2927</v>
      </c>
      <c r="BH21" s="75">
        <v>2360</v>
      </c>
      <c r="BI21" s="75">
        <v>1293</v>
      </c>
      <c r="BJ21" s="75">
        <v>963</v>
      </c>
    </row>
    <row r="22" spans="1:62" x14ac:dyDescent="0.3">
      <c r="A22" s="74" t="s">
        <v>2</v>
      </c>
      <c r="B22" s="74" t="s">
        <v>1019</v>
      </c>
      <c r="C22" s="74" t="s">
        <v>16</v>
      </c>
      <c r="D22" s="74" t="s">
        <v>1554</v>
      </c>
      <c r="E22" s="74" t="s">
        <v>20</v>
      </c>
      <c r="F22" s="74" t="s">
        <v>1759</v>
      </c>
      <c r="G22" s="74" t="s">
        <v>1712</v>
      </c>
      <c r="H22" s="74" t="s">
        <v>1713</v>
      </c>
      <c r="I22" s="75">
        <v>89186</v>
      </c>
      <c r="J22" s="75">
        <v>96116</v>
      </c>
      <c r="K22" s="75">
        <v>185302</v>
      </c>
      <c r="L22" s="75">
        <v>15752</v>
      </c>
      <c r="M22" s="75">
        <v>13070</v>
      </c>
      <c r="N22" s="75">
        <v>11237</v>
      </c>
      <c r="O22" s="75">
        <v>10509</v>
      </c>
      <c r="P22" s="75">
        <v>9056</v>
      </c>
      <c r="Q22" s="75">
        <v>6567</v>
      </c>
      <c r="R22" s="75">
        <v>5422</v>
      </c>
      <c r="S22" s="75">
        <v>4166</v>
      </c>
      <c r="T22" s="75">
        <v>3587</v>
      </c>
      <c r="U22" s="75">
        <v>2403</v>
      </c>
      <c r="V22" s="75">
        <v>2114</v>
      </c>
      <c r="W22" s="75">
        <v>1460</v>
      </c>
      <c r="X22" s="75">
        <v>1337</v>
      </c>
      <c r="Y22" s="75">
        <v>903</v>
      </c>
      <c r="Z22" s="75">
        <v>812</v>
      </c>
      <c r="AA22" s="75">
        <v>454</v>
      </c>
      <c r="AB22" s="75">
        <v>337</v>
      </c>
      <c r="AC22" s="75">
        <v>16619</v>
      </c>
      <c r="AD22" s="75">
        <v>14083</v>
      </c>
      <c r="AE22" s="75">
        <v>11854</v>
      </c>
      <c r="AF22" s="75">
        <v>9833</v>
      </c>
      <c r="AG22" s="75">
        <v>9838</v>
      </c>
      <c r="AH22" s="75">
        <v>7902</v>
      </c>
      <c r="AI22" s="75">
        <v>5824</v>
      </c>
      <c r="AJ22" s="75">
        <v>5167</v>
      </c>
      <c r="AK22" s="75">
        <v>3991</v>
      </c>
      <c r="AL22" s="75">
        <v>3083</v>
      </c>
      <c r="AM22" s="75">
        <v>2303</v>
      </c>
      <c r="AN22" s="75">
        <v>1877</v>
      </c>
      <c r="AO22" s="75">
        <v>1262</v>
      </c>
      <c r="AP22" s="75">
        <v>996</v>
      </c>
      <c r="AQ22" s="75">
        <v>728</v>
      </c>
      <c r="AR22" s="75">
        <v>513</v>
      </c>
      <c r="AS22" s="75">
        <v>243</v>
      </c>
      <c r="AT22" s="75">
        <v>32371</v>
      </c>
      <c r="AU22" s="75">
        <v>27153</v>
      </c>
      <c r="AV22" s="75">
        <v>23091</v>
      </c>
      <c r="AW22" s="75">
        <v>20342</v>
      </c>
      <c r="AX22" s="75">
        <v>18894</v>
      </c>
      <c r="AY22" s="75">
        <v>14469</v>
      </c>
      <c r="AZ22" s="75">
        <v>11246</v>
      </c>
      <c r="BA22" s="75">
        <v>9333</v>
      </c>
      <c r="BB22" s="75">
        <v>7578</v>
      </c>
      <c r="BC22" s="75">
        <v>5486</v>
      </c>
      <c r="BD22" s="75">
        <v>4417</v>
      </c>
      <c r="BE22" s="75">
        <v>3337</v>
      </c>
      <c r="BF22" s="75">
        <v>2599</v>
      </c>
      <c r="BG22" s="75">
        <v>1899</v>
      </c>
      <c r="BH22" s="75">
        <v>1540</v>
      </c>
      <c r="BI22" s="75">
        <v>967</v>
      </c>
      <c r="BJ22" s="75">
        <v>580</v>
      </c>
    </row>
    <row r="23" spans="1:62" x14ac:dyDescent="0.3">
      <c r="A23" s="74" t="s">
        <v>2</v>
      </c>
      <c r="B23" s="74" t="s">
        <v>1019</v>
      </c>
      <c r="C23" s="74" t="s">
        <v>16</v>
      </c>
      <c r="D23" s="74" t="s">
        <v>1554</v>
      </c>
      <c r="E23" s="74" t="s">
        <v>21</v>
      </c>
      <c r="F23" s="74" t="s">
        <v>1766</v>
      </c>
      <c r="G23" s="74" t="s">
        <v>1712</v>
      </c>
      <c r="H23" s="74" t="s">
        <v>1713</v>
      </c>
      <c r="I23" s="75">
        <v>106531</v>
      </c>
      <c r="J23" s="75">
        <v>108167</v>
      </c>
      <c r="K23" s="75">
        <v>214698</v>
      </c>
      <c r="L23" s="75">
        <v>18628</v>
      </c>
      <c r="M23" s="75">
        <v>16058</v>
      </c>
      <c r="N23" s="75">
        <v>13108</v>
      </c>
      <c r="O23" s="75">
        <v>11473</v>
      </c>
      <c r="P23" s="75">
        <v>9014</v>
      </c>
      <c r="Q23" s="75">
        <v>7508</v>
      </c>
      <c r="R23" s="75">
        <v>6295</v>
      </c>
      <c r="S23" s="75">
        <v>5069</v>
      </c>
      <c r="T23" s="75">
        <v>4602</v>
      </c>
      <c r="U23" s="75">
        <v>3367</v>
      </c>
      <c r="V23" s="75">
        <v>3142</v>
      </c>
      <c r="W23" s="75">
        <v>2216</v>
      </c>
      <c r="X23" s="75">
        <v>2031</v>
      </c>
      <c r="Y23" s="75">
        <v>1582</v>
      </c>
      <c r="Z23" s="75">
        <v>1328</v>
      </c>
      <c r="AA23" s="75">
        <v>642</v>
      </c>
      <c r="AB23" s="75">
        <v>468</v>
      </c>
      <c r="AC23" s="75">
        <v>19660</v>
      </c>
      <c r="AD23" s="75">
        <v>16681</v>
      </c>
      <c r="AE23" s="75">
        <v>13660</v>
      </c>
      <c r="AF23" s="75">
        <v>11733</v>
      </c>
      <c r="AG23" s="75">
        <v>8777</v>
      </c>
      <c r="AH23" s="75">
        <v>7386</v>
      </c>
      <c r="AI23" s="75">
        <v>6338</v>
      </c>
      <c r="AJ23" s="75">
        <v>5461</v>
      </c>
      <c r="AK23" s="75">
        <v>4483</v>
      </c>
      <c r="AL23" s="75">
        <v>3444</v>
      </c>
      <c r="AM23" s="75">
        <v>2796</v>
      </c>
      <c r="AN23" s="75">
        <v>2416</v>
      </c>
      <c r="AO23" s="75">
        <v>1724</v>
      </c>
      <c r="AP23" s="75">
        <v>1553</v>
      </c>
      <c r="AQ23" s="75">
        <v>1038</v>
      </c>
      <c r="AR23" s="75">
        <v>636</v>
      </c>
      <c r="AS23" s="75">
        <v>381</v>
      </c>
      <c r="AT23" s="75">
        <v>38288</v>
      </c>
      <c r="AU23" s="75">
        <v>32739</v>
      </c>
      <c r="AV23" s="75">
        <v>26768</v>
      </c>
      <c r="AW23" s="75">
        <v>23206</v>
      </c>
      <c r="AX23" s="75">
        <v>17791</v>
      </c>
      <c r="AY23" s="75">
        <v>14894</v>
      </c>
      <c r="AZ23" s="75">
        <v>12633</v>
      </c>
      <c r="BA23" s="75">
        <v>10530</v>
      </c>
      <c r="BB23" s="75">
        <v>9085</v>
      </c>
      <c r="BC23" s="75">
        <v>6811</v>
      </c>
      <c r="BD23" s="75">
        <v>5938</v>
      </c>
      <c r="BE23" s="75">
        <v>4632</v>
      </c>
      <c r="BF23" s="75">
        <v>3755</v>
      </c>
      <c r="BG23" s="75">
        <v>3135</v>
      </c>
      <c r="BH23" s="75">
        <v>2366</v>
      </c>
      <c r="BI23" s="75">
        <v>1278</v>
      </c>
      <c r="BJ23" s="75">
        <v>849</v>
      </c>
    </row>
    <row r="24" spans="1:62" x14ac:dyDescent="0.3">
      <c r="A24" s="74" t="s">
        <v>2</v>
      </c>
      <c r="B24" s="74" t="s">
        <v>1019</v>
      </c>
      <c r="C24" s="74" t="s">
        <v>16</v>
      </c>
      <c r="D24" s="74" t="s">
        <v>1554</v>
      </c>
      <c r="E24" s="74" t="s">
        <v>22</v>
      </c>
      <c r="F24" s="74" t="s">
        <v>1790</v>
      </c>
      <c r="G24" s="74" t="s">
        <v>1551</v>
      </c>
      <c r="H24" s="74" t="s">
        <v>1552</v>
      </c>
      <c r="I24" s="75">
        <v>189363</v>
      </c>
      <c r="J24" s="75">
        <v>194962</v>
      </c>
      <c r="K24" s="75">
        <v>384325</v>
      </c>
      <c r="L24" s="75">
        <v>33387</v>
      </c>
      <c r="M24" s="75">
        <v>28039</v>
      </c>
      <c r="N24" s="75">
        <v>23559</v>
      </c>
      <c r="O24" s="75">
        <v>20085</v>
      </c>
      <c r="P24" s="75">
        <v>16154</v>
      </c>
      <c r="Q24" s="75">
        <v>14141</v>
      </c>
      <c r="R24" s="75">
        <v>11669</v>
      </c>
      <c r="S24" s="75">
        <v>9608</v>
      </c>
      <c r="T24" s="75">
        <v>8183</v>
      </c>
      <c r="U24" s="75">
        <v>6047</v>
      </c>
      <c r="V24" s="75">
        <v>4836</v>
      </c>
      <c r="W24" s="75">
        <v>4207</v>
      </c>
      <c r="X24" s="75">
        <v>3188</v>
      </c>
      <c r="Y24" s="75">
        <v>2621</v>
      </c>
      <c r="Z24" s="75">
        <v>1962</v>
      </c>
      <c r="AA24" s="75">
        <v>1186</v>
      </c>
      <c r="AB24" s="75">
        <v>491</v>
      </c>
      <c r="AC24" s="75">
        <v>35799</v>
      </c>
      <c r="AD24" s="75">
        <v>29389</v>
      </c>
      <c r="AE24" s="75">
        <v>24801</v>
      </c>
      <c r="AF24" s="75">
        <v>21101</v>
      </c>
      <c r="AG24" s="75">
        <v>15283</v>
      </c>
      <c r="AH24" s="75">
        <v>13264</v>
      </c>
      <c r="AI24" s="75">
        <v>12187</v>
      </c>
      <c r="AJ24" s="75">
        <v>10318</v>
      </c>
      <c r="AK24" s="75">
        <v>8547</v>
      </c>
      <c r="AL24" s="75">
        <v>6800</v>
      </c>
      <c r="AM24" s="75">
        <v>5100</v>
      </c>
      <c r="AN24" s="75">
        <v>3719</v>
      </c>
      <c r="AO24" s="75">
        <v>2840</v>
      </c>
      <c r="AP24" s="75">
        <v>2434</v>
      </c>
      <c r="AQ24" s="75">
        <v>1668</v>
      </c>
      <c r="AR24" s="75">
        <v>1144</v>
      </c>
      <c r="AS24" s="75">
        <v>568</v>
      </c>
      <c r="AT24" s="75">
        <v>69186</v>
      </c>
      <c r="AU24" s="75">
        <v>57428</v>
      </c>
      <c r="AV24" s="75">
        <v>48360</v>
      </c>
      <c r="AW24" s="75">
        <v>41186</v>
      </c>
      <c r="AX24" s="75">
        <v>31437</v>
      </c>
      <c r="AY24" s="75">
        <v>27405</v>
      </c>
      <c r="AZ24" s="75">
        <v>23856</v>
      </c>
      <c r="BA24" s="75">
        <v>19926</v>
      </c>
      <c r="BB24" s="75">
        <v>16730</v>
      </c>
      <c r="BC24" s="75">
        <v>12847</v>
      </c>
      <c r="BD24" s="75">
        <v>9936</v>
      </c>
      <c r="BE24" s="75">
        <v>7926</v>
      </c>
      <c r="BF24" s="75">
        <v>6028</v>
      </c>
      <c r="BG24" s="75">
        <v>5055</v>
      </c>
      <c r="BH24" s="75">
        <v>3630</v>
      </c>
      <c r="BI24" s="75">
        <v>2330</v>
      </c>
      <c r="BJ24" s="75">
        <v>1059</v>
      </c>
    </row>
    <row r="25" spans="1:62" x14ac:dyDescent="0.3">
      <c r="A25" s="74" t="s">
        <v>2</v>
      </c>
      <c r="B25" s="74" t="s">
        <v>1019</v>
      </c>
      <c r="C25" s="74" t="s">
        <v>16</v>
      </c>
      <c r="D25" s="74" t="s">
        <v>1554</v>
      </c>
      <c r="E25" s="74" t="s">
        <v>23</v>
      </c>
      <c r="F25" s="74" t="s">
        <v>1818</v>
      </c>
      <c r="G25" s="74" t="s">
        <v>1712</v>
      </c>
      <c r="H25" s="74" t="s">
        <v>1713</v>
      </c>
      <c r="I25" s="75">
        <v>107651</v>
      </c>
      <c r="J25" s="75">
        <v>105155</v>
      </c>
      <c r="K25" s="75">
        <v>212806</v>
      </c>
      <c r="L25" s="75">
        <v>17690</v>
      </c>
      <c r="M25" s="75">
        <v>15571</v>
      </c>
      <c r="N25" s="75">
        <v>13500</v>
      </c>
      <c r="O25" s="75">
        <v>11000</v>
      </c>
      <c r="P25" s="75">
        <v>8914</v>
      </c>
      <c r="Q25" s="75">
        <v>7230</v>
      </c>
      <c r="R25" s="75">
        <v>6220</v>
      </c>
      <c r="S25" s="75">
        <v>4724</v>
      </c>
      <c r="T25" s="75">
        <v>4793</v>
      </c>
      <c r="U25" s="75">
        <v>3607</v>
      </c>
      <c r="V25" s="75">
        <v>3742</v>
      </c>
      <c r="W25" s="75">
        <v>2810</v>
      </c>
      <c r="X25" s="75">
        <v>2677</v>
      </c>
      <c r="Y25" s="75">
        <v>1794</v>
      </c>
      <c r="Z25" s="75">
        <v>1840</v>
      </c>
      <c r="AA25" s="75">
        <v>926</v>
      </c>
      <c r="AB25" s="75">
        <v>613</v>
      </c>
      <c r="AC25" s="75">
        <v>18226</v>
      </c>
      <c r="AD25" s="75">
        <v>15660</v>
      </c>
      <c r="AE25" s="75">
        <v>13156</v>
      </c>
      <c r="AF25" s="75">
        <v>11255</v>
      </c>
      <c r="AG25" s="75">
        <v>9134</v>
      </c>
      <c r="AH25" s="75">
        <v>7916</v>
      </c>
      <c r="AI25" s="75">
        <v>6560</v>
      </c>
      <c r="AJ25" s="75">
        <v>5472</v>
      </c>
      <c r="AK25" s="75">
        <v>4198</v>
      </c>
      <c r="AL25" s="75">
        <v>3249</v>
      </c>
      <c r="AM25" s="75">
        <v>2444</v>
      </c>
      <c r="AN25" s="75">
        <v>2443</v>
      </c>
      <c r="AO25" s="75">
        <v>1606</v>
      </c>
      <c r="AP25" s="75">
        <v>1675</v>
      </c>
      <c r="AQ25" s="75">
        <v>1104</v>
      </c>
      <c r="AR25" s="75">
        <v>705</v>
      </c>
      <c r="AS25" s="75">
        <v>352</v>
      </c>
      <c r="AT25" s="75">
        <v>35916</v>
      </c>
      <c r="AU25" s="75">
        <v>31231</v>
      </c>
      <c r="AV25" s="75">
        <v>26656</v>
      </c>
      <c r="AW25" s="75">
        <v>22255</v>
      </c>
      <c r="AX25" s="75">
        <v>18048</v>
      </c>
      <c r="AY25" s="75">
        <v>15146</v>
      </c>
      <c r="AZ25" s="75">
        <v>12780</v>
      </c>
      <c r="BA25" s="75">
        <v>10196</v>
      </c>
      <c r="BB25" s="75">
        <v>8991</v>
      </c>
      <c r="BC25" s="75">
        <v>6856</v>
      </c>
      <c r="BD25" s="75">
        <v>6186</v>
      </c>
      <c r="BE25" s="75">
        <v>5253</v>
      </c>
      <c r="BF25" s="75">
        <v>4283</v>
      </c>
      <c r="BG25" s="75">
        <v>3469</v>
      </c>
      <c r="BH25" s="75">
        <v>2944</v>
      </c>
      <c r="BI25" s="75">
        <v>1631</v>
      </c>
      <c r="BJ25" s="75">
        <v>965</v>
      </c>
    </row>
    <row r="26" spans="1:62" x14ac:dyDescent="0.3">
      <c r="A26" s="74" t="s">
        <v>2</v>
      </c>
      <c r="B26" s="74" t="s">
        <v>1019</v>
      </c>
      <c r="C26" s="74" t="s">
        <v>16</v>
      </c>
      <c r="D26" s="74" t="s">
        <v>1554</v>
      </c>
      <c r="E26" s="74" t="s">
        <v>24</v>
      </c>
      <c r="F26" s="74" t="s">
        <v>2047</v>
      </c>
      <c r="G26" s="74" t="s">
        <v>1551</v>
      </c>
      <c r="H26" s="74" t="s">
        <v>1552</v>
      </c>
      <c r="I26" s="75">
        <v>100707</v>
      </c>
      <c r="J26" s="75">
        <v>97412</v>
      </c>
      <c r="K26" s="75">
        <v>198119</v>
      </c>
      <c r="L26" s="75">
        <v>16321</v>
      </c>
      <c r="M26" s="75">
        <v>15328</v>
      </c>
      <c r="N26" s="75">
        <v>11515</v>
      </c>
      <c r="O26" s="75">
        <v>9859</v>
      </c>
      <c r="P26" s="75">
        <v>8423</v>
      </c>
      <c r="Q26" s="75">
        <v>7133</v>
      </c>
      <c r="R26" s="75">
        <v>6564</v>
      </c>
      <c r="S26" s="75">
        <v>4951</v>
      </c>
      <c r="T26" s="75">
        <v>4943</v>
      </c>
      <c r="U26" s="75">
        <v>3216</v>
      </c>
      <c r="V26" s="75">
        <v>3323</v>
      </c>
      <c r="W26" s="75">
        <v>2314</v>
      </c>
      <c r="X26" s="75">
        <v>2393</v>
      </c>
      <c r="Y26" s="75">
        <v>1551</v>
      </c>
      <c r="Z26" s="75">
        <v>1546</v>
      </c>
      <c r="AA26" s="75">
        <v>743</v>
      </c>
      <c r="AB26" s="75">
        <v>584</v>
      </c>
      <c r="AC26" s="75">
        <v>16855</v>
      </c>
      <c r="AD26" s="75">
        <v>15127</v>
      </c>
      <c r="AE26" s="75">
        <v>11418</v>
      </c>
      <c r="AF26" s="75">
        <v>9337</v>
      </c>
      <c r="AG26" s="75">
        <v>7188</v>
      </c>
      <c r="AH26" s="75">
        <v>6473</v>
      </c>
      <c r="AI26" s="75">
        <v>6349</v>
      </c>
      <c r="AJ26" s="75">
        <v>5738</v>
      </c>
      <c r="AK26" s="75">
        <v>4567</v>
      </c>
      <c r="AL26" s="75">
        <v>3433</v>
      </c>
      <c r="AM26" s="75">
        <v>2705</v>
      </c>
      <c r="AN26" s="75">
        <v>2481</v>
      </c>
      <c r="AO26" s="75">
        <v>1931</v>
      </c>
      <c r="AP26" s="75">
        <v>1460</v>
      </c>
      <c r="AQ26" s="75">
        <v>1184</v>
      </c>
      <c r="AR26" s="75">
        <v>736</v>
      </c>
      <c r="AS26" s="75">
        <v>430</v>
      </c>
      <c r="AT26" s="75">
        <v>33176</v>
      </c>
      <c r="AU26" s="75">
        <v>30455</v>
      </c>
      <c r="AV26" s="75">
        <v>22933</v>
      </c>
      <c r="AW26" s="75">
        <v>19196</v>
      </c>
      <c r="AX26" s="75">
        <v>15611</v>
      </c>
      <c r="AY26" s="75">
        <v>13606</v>
      </c>
      <c r="AZ26" s="75">
        <v>12913</v>
      </c>
      <c r="BA26" s="75">
        <v>10689</v>
      </c>
      <c r="BB26" s="75">
        <v>9510</v>
      </c>
      <c r="BC26" s="75">
        <v>6649</v>
      </c>
      <c r="BD26" s="75">
        <v>6028</v>
      </c>
      <c r="BE26" s="75">
        <v>4795</v>
      </c>
      <c r="BF26" s="75">
        <v>4324</v>
      </c>
      <c r="BG26" s="75">
        <v>3011</v>
      </c>
      <c r="BH26" s="75">
        <v>2730</v>
      </c>
      <c r="BI26" s="75">
        <v>1479</v>
      </c>
      <c r="BJ26" s="75">
        <v>1014</v>
      </c>
    </row>
    <row r="27" spans="1:62" x14ac:dyDescent="0.3">
      <c r="A27" s="74" t="s">
        <v>2</v>
      </c>
      <c r="B27" s="74" t="s">
        <v>1019</v>
      </c>
      <c r="C27" s="74" t="s">
        <v>16</v>
      </c>
      <c r="D27" s="74" t="s">
        <v>1554</v>
      </c>
      <c r="E27" s="74" t="s">
        <v>25</v>
      </c>
      <c r="F27" s="74" t="s">
        <v>2215</v>
      </c>
      <c r="G27" s="74" t="s">
        <v>1551</v>
      </c>
      <c r="H27" s="74" t="s">
        <v>1552</v>
      </c>
      <c r="I27" s="75">
        <v>73917</v>
      </c>
      <c r="J27" s="75">
        <v>76811</v>
      </c>
      <c r="K27" s="75">
        <v>150728</v>
      </c>
      <c r="L27" s="75">
        <v>12867</v>
      </c>
      <c r="M27" s="75">
        <v>11189</v>
      </c>
      <c r="N27" s="75">
        <v>9523</v>
      </c>
      <c r="O27" s="75">
        <v>7784</v>
      </c>
      <c r="P27" s="75">
        <v>6528</v>
      </c>
      <c r="Q27" s="75">
        <v>5650</v>
      </c>
      <c r="R27" s="75">
        <v>4721</v>
      </c>
      <c r="S27" s="75">
        <v>3633</v>
      </c>
      <c r="T27" s="75">
        <v>2967</v>
      </c>
      <c r="U27" s="75">
        <v>2291</v>
      </c>
      <c r="V27" s="75">
        <v>1780</v>
      </c>
      <c r="W27" s="75">
        <v>1465</v>
      </c>
      <c r="X27" s="75">
        <v>1143</v>
      </c>
      <c r="Y27" s="75">
        <v>955</v>
      </c>
      <c r="Z27" s="75">
        <v>628</v>
      </c>
      <c r="AA27" s="75">
        <v>511</v>
      </c>
      <c r="AB27" s="75">
        <v>282</v>
      </c>
      <c r="AC27" s="75">
        <v>13595</v>
      </c>
      <c r="AD27" s="75">
        <v>11638</v>
      </c>
      <c r="AE27" s="75">
        <v>9558</v>
      </c>
      <c r="AF27" s="75">
        <v>8316</v>
      </c>
      <c r="AG27" s="75">
        <v>6321</v>
      </c>
      <c r="AH27" s="75">
        <v>5364</v>
      </c>
      <c r="AI27" s="75">
        <v>5095</v>
      </c>
      <c r="AJ27" s="75">
        <v>4312</v>
      </c>
      <c r="AK27" s="75">
        <v>3444</v>
      </c>
      <c r="AL27" s="75">
        <v>2488</v>
      </c>
      <c r="AM27" s="75">
        <v>2018</v>
      </c>
      <c r="AN27" s="75">
        <v>1506</v>
      </c>
      <c r="AO27" s="75">
        <v>1007</v>
      </c>
      <c r="AP27" s="75">
        <v>873</v>
      </c>
      <c r="AQ27" s="75">
        <v>583</v>
      </c>
      <c r="AR27" s="75">
        <v>460</v>
      </c>
      <c r="AS27" s="75">
        <v>233</v>
      </c>
      <c r="AT27" s="75">
        <v>26462</v>
      </c>
      <c r="AU27" s="75">
        <v>22827</v>
      </c>
      <c r="AV27" s="75">
        <v>19081</v>
      </c>
      <c r="AW27" s="75">
        <v>16100</v>
      </c>
      <c r="AX27" s="75">
        <v>12849</v>
      </c>
      <c r="AY27" s="75">
        <v>11014</v>
      </c>
      <c r="AZ27" s="75">
        <v>9816</v>
      </c>
      <c r="BA27" s="75">
        <v>7945</v>
      </c>
      <c r="BB27" s="75">
        <v>6411</v>
      </c>
      <c r="BC27" s="75">
        <v>4779</v>
      </c>
      <c r="BD27" s="75">
        <v>3798</v>
      </c>
      <c r="BE27" s="75">
        <v>2971</v>
      </c>
      <c r="BF27" s="75">
        <v>2150</v>
      </c>
      <c r="BG27" s="75">
        <v>1828</v>
      </c>
      <c r="BH27" s="75">
        <v>1211</v>
      </c>
      <c r="BI27" s="75">
        <v>971</v>
      </c>
      <c r="BJ27" s="75">
        <v>515</v>
      </c>
    </row>
    <row r="28" spans="1:62" x14ac:dyDescent="0.3">
      <c r="A28" s="74" t="s">
        <v>2</v>
      </c>
      <c r="B28" s="74" t="s">
        <v>1019</v>
      </c>
      <c r="C28" s="74" t="s">
        <v>16</v>
      </c>
      <c r="D28" s="74" t="s">
        <v>1554</v>
      </c>
      <c r="E28" s="74" t="s">
        <v>26</v>
      </c>
      <c r="F28" s="74" t="s">
        <v>2237</v>
      </c>
      <c r="G28" s="74" t="s">
        <v>2238</v>
      </c>
      <c r="H28" s="74" t="s">
        <v>2239</v>
      </c>
      <c r="I28" s="75">
        <v>89054</v>
      </c>
      <c r="J28" s="75">
        <v>87497</v>
      </c>
      <c r="K28" s="75">
        <v>176551</v>
      </c>
      <c r="L28" s="75">
        <v>15081</v>
      </c>
      <c r="M28" s="75">
        <v>12934</v>
      </c>
      <c r="N28" s="75">
        <v>11233</v>
      </c>
      <c r="O28" s="75">
        <v>9142</v>
      </c>
      <c r="P28" s="75">
        <v>7394</v>
      </c>
      <c r="Q28" s="75">
        <v>5895</v>
      </c>
      <c r="R28" s="75">
        <v>5085</v>
      </c>
      <c r="S28" s="75">
        <v>4152</v>
      </c>
      <c r="T28" s="75">
        <v>4135</v>
      </c>
      <c r="U28" s="75">
        <v>2966</v>
      </c>
      <c r="V28" s="75">
        <v>3180</v>
      </c>
      <c r="W28" s="75">
        <v>1968</v>
      </c>
      <c r="X28" s="75">
        <v>2187</v>
      </c>
      <c r="Y28" s="75">
        <v>1335</v>
      </c>
      <c r="Z28" s="75">
        <v>1290</v>
      </c>
      <c r="AA28" s="75">
        <v>630</v>
      </c>
      <c r="AB28" s="75">
        <v>447</v>
      </c>
      <c r="AC28" s="75">
        <v>16529</v>
      </c>
      <c r="AD28" s="75">
        <v>13349</v>
      </c>
      <c r="AE28" s="75">
        <v>11236</v>
      </c>
      <c r="AF28" s="75">
        <v>9691</v>
      </c>
      <c r="AG28" s="75">
        <v>6838</v>
      </c>
      <c r="AH28" s="75">
        <v>5716</v>
      </c>
      <c r="AI28" s="75">
        <v>5187</v>
      </c>
      <c r="AJ28" s="75">
        <v>4403</v>
      </c>
      <c r="AK28" s="75">
        <v>3603</v>
      </c>
      <c r="AL28" s="75">
        <v>2703</v>
      </c>
      <c r="AM28" s="75">
        <v>2103</v>
      </c>
      <c r="AN28" s="75">
        <v>1877</v>
      </c>
      <c r="AO28" s="75">
        <v>1314</v>
      </c>
      <c r="AP28" s="75">
        <v>1125</v>
      </c>
      <c r="AQ28" s="75">
        <v>939</v>
      </c>
      <c r="AR28" s="75">
        <v>527</v>
      </c>
      <c r="AS28" s="75">
        <v>357</v>
      </c>
      <c r="AT28" s="75">
        <v>31610</v>
      </c>
      <c r="AU28" s="75">
        <v>26283</v>
      </c>
      <c r="AV28" s="75">
        <v>22469</v>
      </c>
      <c r="AW28" s="75">
        <v>18833</v>
      </c>
      <c r="AX28" s="75">
        <v>14232</v>
      </c>
      <c r="AY28" s="75">
        <v>11611</v>
      </c>
      <c r="AZ28" s="75">
        <v>10272</v>
      </c>
      <c r="BA28" s="75">
        <v>8555</v>
      </c>
      <c r="BB28" s="75">
        <v>7738</v>
      </c>
      <c r="BC28" s="75">
        <v>5669</v>
      </c>
      <c r="BD28" s="75">
        <v>5283</v>
      </c>
      <c r="BE28" s="75">
        <v>3845</v>
      </c>
      <c r="BF28" s="75">
        <v>3501</v>
      </c>
      <c r="BG28" s="75">
        <v>2460</v>
      </c>
      <c r="BH28" s="75">
        <v>2229</v>
      </c>
      <c r="BI28" s="75">
        <v>1157</v>
      </c>
      <c r="BJ28" s="75">
        <v>804</v>
      </c>
    </row>
    <row r="29" spans="1:62" x14ac:dyDescent="0.3">
      <c r="A29" s="74" t="s">
        <v>2</v>
      </c>
      <c r="B29" s="74" t="s">
        <v>1019</v>
      </c>
      <c r="C29" s="74" t="s">
        <v>16</v>
      </c>
      <c r="D29" s="74" t="s">
        <v>1554</v>
      </c>
      <c r="E29" s="74" t="s">
        <v>27</v>
      </c>
      <c r="F29" s="74" t="s">
        <v>2256</v>
      </c>
      <c r="G29" s="74" t="s">
        <v>2238</v>
      </c>
      <c r="H29" s="74" t="s">
        <v>2239</v>
      </c>
      <c r="I29" s="75">
        <v>62779</v>
      </c>
      <c r="J29" s="75">
        <v>64435</v>
      </c>
      <c r="K29" s="75">
        <v>127214</v>
      </c>
      <c r="L29" s="75">
        <v>11722</v>
      </c>
      <c r="M29" s="75">
        <v>9778</v>
      </c>
      <c r="N29" s="75">
        <v>7631</v>
      </c>
      <c r="O29" s="75">
        <v>6707</v>
      </c>
      <c r="P29" s="75">
        <v>5532</v>
      </c>
      <c r="Q29" s="75">
        <v>4573</v>
      </c>
      <c r="R29" s="75">
        <v>3908</v>
      </c>
      <c r="S29" s="75">
        <v>2896</v>
      </c>
      <c r="T29" s="75">
        <v>2526</v>
      </c>
      <c r="U29" s="75">
        <v>1777</v>
      </c>
      <c r="V29" s="75">
        <v>1608</v>
      </c>
      <c r="W29" s="75">
        <v>1091</v>
      </c>
      <c r="X29" s="75">
        <v>968</v>
      </c>
      <c r="Y29" s="75">
        <v>631</v>
      </c>
      <c r="Z29" s="75">
        <v>762</v>
      </c>
      <c r="AA29" s="75">
        <v>366</v>
      </c>
      <c r="AB29" s="75">
        <v>303</v>
      </c>
      <c r="AC29" s="75">
        <v>12739</v>
      </c>
      <c r="AD29" s="75">
        <v>10456</v>
      </c>
      <c r="AE29" s="75">
        <v>8218</v>
      </c>
      <c r="AF29" s="75">
        <v>6552</v>
      </c>
      <c r="AG29" s="75">
        <v>4813</v>
      </c>
      <c r="AH29" s="75">
        <v>4153</v>
      </c>
      <c r="AI29" s="75">
        <v>3898</v>
      </c>
      <c r="AJ29" s="75">
        <v>3214</v>
      </c>
      <c r="AK29" s="75">
        <v>2755</v>
      </c>
      <c r="AL29" s="75">
        <v>2085</v>
      </c>
      <c r="AM29" s="75">
        <v>1557</v>
      </c>
      <c r="AN29" s="75">
        <v>1207</v>
      </c>
      <c r="AO29" s="75">
        <v>868</v>
      </c>
      <c r="AP29" s="75">
        <v>714</v>
      </c>
      <c r="AQ29" s="75">
        <v>605</v>
      </c>
      <c r="AR29" s="75">
        <v>360</v>
      </c>
      <c r="AS29" s="75">
        <v>241</v>
      </c>
      <c r="AT29" s="75">
        <v>24461</v>
      </c>
      <c r="AU29" s="75">
        <v>20234</v>
      </c>
      <c r="AV29" s="75">
        <v>15849</v>
      </c>
      <c r="AW29" s="75">
        <v>13259</v>
      </c>
      <c r="AX29" s="75">
        <v>10345</v>
      </c>
      <c r="AY29" s="75">
        <v>8726</v>
      </c>
      <c r="AZ29" s="75">
        <v>7806</v>
      </c>
      <c r="BA29" s="75">
        <v>6110</v>
      </c>
      <c r="BB29" s="75">
        <v>5281</v>
      </c>
      <c r="BC29" s="75">
        <v>3862</v>
      </c>
      <c r="BD29" s="75">
        <v>3165</v>
      </c>
      <c r="BE29" s="75">
        <v>2298</v>
      </c>
      <c r="BF29" s="75">
        <v>1836</v>
      </c>
      <c r="BG29" s="75">
        <v>1345</v>
      </c>
      <c r="BH29" s="75">
        <v>1367</v>
      </c>
      <c r="BI29" s="75">
        <v>726</v>
      </c>
      <c r="BJ29" s="75">
        <v>544</v>
      </c>
    </row>
    <row r="30" spans="1:62" x14ac:dyDescent="0.3">
      <c r="A30" s="74" t="s">
        <v>2</v>
      </c>
      <c r="B30" s="74" t="s">
        <v>1019</v>
      </c>
      <c r="C30" s="74" t="s">
        <v>16</v>
      </c>
      <c r="D30" s="74" t="s">
        <v>1554</v>
      </c>
      <c r="E30" s="74" t="s">
        <v>28</v>
      </c>
      <c r="F30" s="74" t="s">
        <v>2288</v>
      </c>
      <c r="G30" s="74" t="s">
        <v>1551</v>
      </c>
      <c r="H30" s="74" t="s">
        <v>1552</v>
      </c>
      <c r="I30" s="75">
        <v>82562</v>
      </c>
      <c r="J30" s="75">
        <v>80228</v>
      </c>
      <c r="K30" s="75">
        <v>162790</v>
      </c>
      <c r="L30" s="75">
        <v>13026</v>
      </c>
      <c r="M30" s="75">
        <v>12261</v>
      </c>
      <c r="N30" s="75">
        <v>10185</v>
      </c>
      <c r="O30" s="75">
        <v>8308</v>
      </c>
      <c r="P30" s="75">
        <v>7019</v>
      </c>
      <c r="Q30" s="75">
        <v>5821</v>
      </c>
      <c r="R30" s="75">
        <v>5021</v>
      </c>
      <c r="S30" s="75">
        <v>4153</v>
      </c>
      <c r="T30" s="75">
        <v>3935</v>
      </c>
      <c r="U30" s="75">
        <v>2612</v>
      </c>
      <c r="V30" s="75">
        <v>2635</v>
      </c>
      <c r="W30" s="75">
        <v>1980</v>
      </c>
      <c r="X30" s="75">
        <v>1895</v>
      </c>
      <c r="Y30" s="75">
        <v>1289</v>
      </c>
      <c r="Z30" s="75">
        <v>1248</v>
      </c>
      <c r="AA30" s="75">
        <v>665</v>
      </c>
      <c r="AB30" s="75">
        <v>509</v>
      </c>
      <c r="AC30" s="75">
        <v>12921</v>
      </c>
      <c r="AD30" s="75">
        <v>12181</v>
      </c>
      <c r="AE30" s="75">
        <v>10242</v>
      </c>
      <c r="AF30" s="75">
        <v>8454</v>
      </c>
      <c r="AG30" s="75">
        <v>6353</v>
      </c>
      <c r="AH30" s="75">
        <v>5333</v>
      </c>
      <c r="AI30" s="75">
        <v>4902</v>
      </c>
      <c r="AJ30" s="75">
        <v>4338</v>
      </c>
      <c r="AK30" s="75">
        <v>3518</v>
      </c>
      <c r="AL30" s="75">
        <v>2901</v>
      </c>
      <c r="AM30" s="75">
        <v>2300</v>
      </c>
      <c r="AN30" s="75">
        <v>2088</v>
      </c>
      <c r="AO30" s="75">
        <v>1377</v>
      </c>
      <c r="AP30" s="75">
        <v>1279</v>
      </c>
      <c r="AQ30" s="75">
        <v>956</v>
      </c>
      <c r="AR30" s="75">
        <v>686</v>
      </c>
      <c r="AS30" s="75">
        <v>399</v>
      </c>
      <c r="AT30" s="75">
        <v>25947</v>
      </c>
      <c r="AU30" s="75">
        <v>24442</v>
      </c>
      <c r="AV30" s="75">
        <v>20427</v>
      </c>
      <c r="AW30" s="75">
        <v>16762</v>
      </c>
      <c r="AX30" s="75">
        <v>13372</v>
      </c>
      <c r="AY30" s="75">
        <v>11154</v>
      </c>
      <c r="AZ30" s="75">
        <v>9923</v>
      </c>
      <c r="BA30" s="75">
        <v>8491</v>
      </c>
      <c r="BB30" s="75">
        <v>7453</v>
      </c>
      <c r="BC30" s="75">
        <v>5513</v>
      </c>
      <c r="BD30" s="75">
        <v>4935</v>
      </c>
      <c r="BE30" s="75">
        <v>4068</v>
      </c>
      <c r="BF30" s="75">
        <v>3272</v>
      </c>
      <c r="BG30" s="75">
        <v>2568</v>
      </c>
      <c r="BH30" s="75">
        <v>2204</v>
      </c>
      <c r="BI30" s="75">
        <v>1351</v>
      </c>
      <c r="BJ30" s="75">
        <v>908</v>
      </c>
    </row>
    <row r="31" spans="1:62" x14ac:dyDescent="0.3">
      <c r="A31" s="74" t="s">
        <v>2</v>
      </c>
      <c r="B31" s="74" t="s">
        <v>1019</v>
      </c>
      <c r="C31" s="74" t="s">
        <v>16</v>
      </c>
      <c r="D31" s="74" t="s">
        <v>1554</v>
      </c>
      <c r="E31" s="74" t="s">
        <v>29</v>
      </c>
      <c r="F31" s="74" t="s">
        <v>2294</v>
      </c>
      <c r="G31" s="74" t="s">
        <v>2238</v>
      </c>
      <c r="H31" s="74" t="s">
        <v>2239</v>
      </c>
      <c r="I31" s="75">
        <v>92842</v>
      </c>
      <c r="J31" s="75">
        <v>85693</v>
      </c>
      <c r="K31" s="75">
        <v>178535</v>
      </c>
      <c r="L31" s="75">
        <v>14853</v>
      </c>
      <c r="M31" s="75">
        <v>13150</v>
      </c>
      <c r="N31" s="75">
        <v>11248</v>
      </c>
      <c r="O31" s="75">
        <v>9896</v>
      </c>
      <c r="P31" s="75">
        <v>7348</v>
      </c>
      <c r="Q31" s="75">
        <v>6091</v>
      </c>
      <c r="R31" s="75">
        <v>5181</v>
      </c>
      <c r="S31" s="75">
        <v>4330</v>
      </c>
      <c r="T31" s="75">
        <v>3913</v>
      </c>
      <c r="U31" s="75">
        <v>3282</v>
      </c>
      <c r="V31" s="75">
        <v>3125</v>
      </c>
      <c r="W31" s="75">
        <v>2455</v>
      </c>
      <c r="X31" s="75">
        <v>2420</v>
      </c>
      <c r="Y31" s="75">
        <v>2096</v>
      </c>
      <c r="Z31" s="75">
        <v>1899</v>
      </c>
      <c r="AA31" s="75">
        <v>915</v>
      </c>
      <c r="AB31" s="75">
        <v>640</v>
      </c>
      <c r="AC31" s="75">
        <v>15138</v>
      </c>
      <c r="AD31" s="75">
        <v>13497</v>
      </c>
      <c r="AE31" s="75">
        <v>11300</v>
      </c>
      <c r="AF31" s="75">
        <v>9570</v>
      </c>
      <c r="AG31" s="75">
        <v>6507</v>
      </c>
      <c r="AH31" s="75">
        <v>5372</v>
      </c>
      <c r="AI31" s="75">
        <v>4870</v>
      </c>
      <c r="AJ31" s="75">
        <v>4294</v>
      </c>
      <c r="AK31" s="75">
        <v>3404</v>
      </c>
      <c r="AL31" s="75">
        <v>2825</v>
      </c>
      <c r="AM31" s="75">
        <v>2102</v>
      </c>
      <c r="AN31" s="75">
        <v>1961</v>
      </c>
      <c r="AO31" s="75">
        <v>1384</v>
      </c>
      <c r="AP31" s="75">
        <v>1317</v>
      </c>
      <c r="AQ31" s="75">
        <v>1062</v>
      </c>
      <c r="AR31" s="75">
        <v>639</v>
      </c>
      <c r="AS31" s="75">
        <v>451</v>
      </c>
      <c r="AT31" s="75">
        <v>29991</v>
      </c>
      <c r="AU31" s="75">
        <v>26647</v>
      </c>
      <c r="AV31" s="75">
        <v>22548</v>
      </c>
      <c r="AW31" s="75">
        <v>19466</v>
      </c>
      <c r="AX31" s="75">
        <v>13855</v>
      </c>
      <c r="AY31" s="75">
        <v>11463</v>
      </c>
      <c r="AZ31" s="75">
        <v>10051</v>
      </c>
      <c r="BA31" s="75">
        <v>8624</v>
      </c>
      <c r="BB31" s="75">
        <v>7317</v>
      </c>
      <c r="BC31" s="75">
        <v>6107</v>
      </c>
      <c r="BD31" s="75">
        <v>5227</v>
      </c>
      <c r="BE31" s="75">
        <v>4416</v>
      </c>
      <c r="BF31" s="75">
        <v>3804</v>
      </c>
      <c r="BG31" s="75">
        <v>3413</v>
      </c>
      <c r="BH31" s="75">
        <v>2961</v>
      </c>
      <c r="BI31" s="75">
        <v>1554</v>
      </c>
      <c r="BJ31" s="75">
        <v>1091</v>
      </c>
    </row>
    <row r="32" spans="1:62" x14ac:dyDescent="0.3">
      <c r="A32" s="74" t="s">
        <v>2</v>
      </c>
      <c r="B32" s="74" t="s">
        <v>1019</v>
      </c>
      <c r="C32" s="74" t="s">
        <v>16</v>
      </c>
      <c r="D32" s="74" t="s">
        <v>1554</v>
      </c>
      <c r="E32" s="74" t="s">
        <v>30</v>
      </c>
      <c r="F32" s="74" t="s">
        <v>2318</v>
      </c>
      <c r="G32" s="74" t="s">
        <v>2238</v>
      </c>
      <c r="H32" s="74" t="s">
        <v>2239</v>
      </c>
      <c r="I32" s="75">
        <v>73379</v>
      </c>
      <c r="J32" s="75">
        <v>78149</v>
      </c>
      <c r="K32" s="75">
        <v>151528</v>
      </c>
      <c r="L32" s="75">
        <v>12340</v>
      </c>
      <c r="M32" s="75">
        <v>10861</v>
      </c>
      <c r="N32" s="75">
        <v>9728</v>
      </c>
      <c r="O32" s="75">
        <v>8023</v>
      </c>
      <c r="P32" s="75">
        <v>6280</v>
      </c>
      <c r="Q32" s="75">
        <v>5025</v>
      </c>
      <c r="R32" s="75">
        <v>4070</v>
      </c>
      <c r="S32" s="75">
        <v>3429</v>
      </c>
      <c r="T32" s="75">
        <v>3000</v>
      </c>
      <c r="U32" s="75">
        <v>2439</v>
      </c>
      <c r="V32" s="75">
        <v>2081</v>
      </c>
      <c r="W32" s="75">
        <v>1671</v>
      </c>
      <c r="X32" s="75">
        <v>1362</v>
      </c>
      <c r="Y32" s="75">
        <v>1198</v>
      </c>
      <c r="Z32" s="75">
        <v>940</v>
      </c>
      <c r="AA32" s="75">
        <v>553</v>
      </c>
      <c r="AB32" s="75">
        <v>379</v>
      </c>
      <c r="AC32" s="75">
        <v>12671</v>
      </c>
      <c r="AD32" s="75">
        <v>11198</v>
      </c>
      <c r="AE32" s="75">
        <v>10003</v>
      </c>
      <c r="AF32" s="75">
        <v>8527</v>
      </c>
      <c r="AG32" s="75">
        <v>7852</v>
      </c>
      <c r="AH32" s="75">
        <v>6353</v>
      </c>
      <c r="AI32" s="75">
        <v>4786</v>
      </c>
      <c r="AJ32" s="75">
        <v>4030</v>
      </c>
      <c r="AK32" s="75">
        <v>2968</v>
      </c>
      <c r="AL32" s="75">
        <v>2649</v>
      </c>
      <c r="AM32" s="75">
        <v>1868</v>
      </c>
      <c r="AN32" s="75">
        <v>1848</v>
      </c>
      <c r="AO32" s="75">
        <v>1000</v>
      </c>
      <c r="AP32" s="75">
        <v>1012</v>
      </c>
      <c r="AQ32" s="75">
        <v>653</v>
      </c>
      <c r="AR32" s="75">
        <v>490</v>
      </c>
      <c r="AS32" s="75">
        <v>241</v>
      </c>
      <c r="AT32" s="75">
        <v>25011</v>
      </c>
      <c r="AU32" s="75">
        <v>22059</v>
      </c>
      <c r="AV32" s="75">
        <v>19731</v>
      </c>
      <c r="AW32" s="75">
        <v>16550</v>
      </c>
      <c r="AX32" s="75">
        <v>14132</v>
      </c>
      <c r="AY32" s="75">
        <v>11378</v>
      </c>
      <c r="AZ32" s="75">
        <v>8856</v>
      </c>
      <c r="BA32" s="75">
        <v>7459</v>
      </c>
      <c r="BB32" s="75">
        <v>5968</v>
      </c>
      <c r="BC32" s="75">
        <v>5088</v>
      </c>
      <c r="BD32" s="75">
        <v>3949</v>
      </c>
      <c r="BE32" s="75">
        <v>3519</v>
      </c>
      <c r="BF32" s="75">
        <v>2362</v>
      </c>
      <c r="BG32" s="75">
        <v>2210</v>
      </c>
      <c r="BH32" s="75">
        <v>1593</v>
      </c>
      <c r="BI32" s="75">
        <v>1043</v>
      </c>
      <c r="BJ32" s="75">
        <v>620</v>
      </c>
    </row>
    <row r="33" spans="1:62" x14ac:dyDescent="0.3">
      <c r="A33" s="74" t="s">
        <v>2</v>
      </c>
      <c r="B33" s="74" t="s">
        <v>1019</v>
      </c>
      <c r="C33" s="74" t="s">
        <v>16</v>
      </c>
      <c r="D33" s="74" t="s">
        <v>1554</v>
      </c>
      <c r="E33" s="74" t="s">
        <v>31</v>
      </c>
      <c r="F33" s="74" t="s">
        <v>2320</v>
      </c>
      <c r="G33" s="74" t="s">
        <v>2238</v>
      </c>
      <c r="H33" s="74" t="s">
        <v>2239</v>
      </c>
      <c r="I33" s="75">
        <v>63287</v>
      </c>
      <c r="J33" s="75">
        <v>66682</v>
      </c>
      <c r="K33" s="75">
        <v>129969</v>
      </c>
      <c r="L33" s="75">
        <v>10817</v>
      </c>
      <c r="M33" s="75">
        <v>9517</v>
      </c>
      <c r="N33" s="75">
        <v>8710</v>
      </c>
      <c r="O33" s="75">
        <v>6700</v>
      </c>
      <c r="P33" s="75">
        <v>5235</v>
      </c>
      <c r="Q33" s="75">
        <v>4377</v>
      </c>
      <c r="R33" s="75">
        <v>3572</v>
      </c>
      <c r="S33" s="75">
        <v>2971</v>
      </c>
      <c r="T33" s="75">
        <v>2594</v>
      </c>
      <c r="U33" s="75">
        <v>1923</v>
      </c>
      <c r="V33" s="75">
        <v>1783</v>
      </c>
      <c r="W33" s="75">
        <v>1191</v>
      </c>
      <c r="X33" s="75">
        <v>1226</v>
      </c>
      <c r="Y33" s="75">
        <v>881</v>
      </c>
      <c r="Z33" s="75">
        <v>913</v>
      </c>
      <c r="AA33" s="75">
        <v>509</v>
      </c>
      <c r="AB33" s="75">
        <v>368</v>
      </c>
      <c r="AC33" s="75">
        <v>11393</v>
      </c>
      <c r="AD33" s="75">
        <v>9689</v>
      </c>
      <c r="AE33" s="75">
        <v>8948</v>
      </c>
      <c r="AF33" s="75">
        <v>7384</v>
      </c>
      <c r="AG33" s="75">
        <v>5861</v>
      </c>
      <c r="AH33" s="75">
        <v>4781</v>
      </c>
      <c r="AI33" s="75">
        <v>3974</v>
      </c>
      <c r="AJ33" s="75">
        <v>3425</v>
      </c>
      <c r="AK33" s="75">
        <v>2527</v>
      </c>
      <c r="AL33" s="75">
        <v>2168</v>
      </c>
      <c r="AM33" s="75">
        <v>1522</v>
      </c>
      <c r="AN33" s="75">
        <v>1660</v>
      </c>
      <c r="AO33" s="75">
        <v>918</v>
      </c>
      <c r="AP33" s="75">
        <v>1014</v>
      </c>
      <c r="AQ33" s="75">
        <v>653</v>
      </c>
      <c r="AR33" s="75">
        <v>503</v>
      </c>
      <c r="AS33" s="75">
        <v>262</v>
      </c>
      <c r="AT33" s="75">
        <v>22210</v>
      </c>
      <c r="AU33" s="75">
        <v>19206</v>
      </c>
      <c r="AV33" s="75">
        <v>17658</v>
      </c>
      <c r="AW33" s="75">
        <v>14084</v>
      </c>
      <c r="AX33" s="75">
        <v>11096</v>
      </c>
      <c r="AY33" s="75">
        <v>9158</v>
      </c>
      <c r="AZ33" s="75">
        <v>7546</v>
      </c>
      <c r="BA33" s="75">
        <v>6396</v>
      </c>
      <c r="BB33" s="75">
        <v>5121</v>
      </c>
      <c r="BC33" s="75">
        <v>4091</v>
      </c>
      <c r="BD33" s="75">
        <v>3305</v>
      </c>
      <c r="BE33" s="75">
        <v>2851</v>
      </c>
      <c r="BF33" s="75">
        <v>2144</v>
      </c>
      <c r="BG33" s="75">
        <v>1895</v>
      </c>
      <c r="BH33" s="75">
        <v>1566</v>
      </c>
      <c r="BI33" s="75">
        <v>1012</v>
      </c>
      <c r="BJ33" s="75">
        <v>630</v>
      </c>
    </row>
    <row r="34" spans="1:62" x14ac:dyDescent="0.3">
      <c r="A34" s="74" t="s">
        <v>2</v>
      </c>
      <c r="B34" s="74" t="s">
        <v>1019</v>
      </c>
      <c r="C34" s="74" t="s">
        <v>16</v>
      </c>
      <c r="D34" s="74" t="s">
        <v>1554</v>
      </c>
      <c r="E34" s="74" t="s">
        <v>32</v>
      </c>
      <c r="F34" s="74" t="s">
        <v>2376</v>
      </c>
      <c r="G34" s="74" t="s">
        <v>1551</v>
      </c>
      <c r="H34" s="74" t="s">
        <v>1552</v>
      </c>
      <c r="I34" s="75">
        <v>59424</v>
      </c>
      <c r="J34" s="75">
        <v>64606</v>
      </c>
      <c r="K34" s="75">
        <v>124030</v>
      </c>
      <c r="L34" s="75">
        <v>9414</v>
      </c>
      <c r="M34" s="75">
        <v>8481</v>
      </c>
      <c r="N34" s="75">
        <v>7391</v>
      </c>
      <c r="O34" s="75">
        <v>6421</v>
      </c>
      <c r="P34" s="75">
        <v>5385</v>
      </c>
      <c r="Q34" s="75">
        <v>4405</v>
      </c>
      <c r="R34" s="75">
        <v>3755</v>
      </c>
      <c r="S34" s="75">
        <v>3079</v>
      </c>
      <c r="T34" s="75">
        <v>2348</v>
      </c>
      <c r="U34" s="75">
        <v>1936</v>
      </c>
      <c r="V34" s="75">
        <v>1735</v>
      </c>
      <c r="W34" s="75">
        <v>1426</v>
      </c>
      <c r="X34" s="75">
        <v>1213</v>
      </c>
      <c r="Y34" s="75">
        <v>997</v>
      </c>
      <c r="Z34" s="75">
        <v>691</v>
      </c>
      <c r="AA34" s="75">
        <v>419</v>
      </c>
      <c r="AB34" s="75">
        <v>328</v>
      </c>
      <c r="AC34" s="75">
        <v>10111</v>
      </c>
      <c r="AD34" s="75">
        <v>8590</v>
      </c>
      <c r="AE34" s="75">
        <v>7912</v>
      </c>
      <c r="AF34" s="75">
        <v>7013</v>
      </c>
      <c r="AG34" s="75">
        <v>6122</v>
      </c>
      <c r="AH34" s="75">
        <v>5375</v>
      </c>
      <c r="AI34" s="75">
        <v>4675</v>
      </c>
      <c r="AJ34" s="75">
        <v>3790</v>
      </c>
      <c r="AK34" s="75">
        <v>2880</v>
      </c>
      <c r="AL34" s="75">
        <v>2318</v>
      </c>
      <c r="AM34" s="75">
        <v>1515</v>
      </c>
      <c r="AN34" s="75">
        <v>1455</v>
      </c>
      <c r="AO34" s="75">
        <v>922</v>
      </c>
      <c r="AP34" s="75">
        <v>907</v>
      </c>
      <c r="AQ34" s="75">
        <v>448</v>
      </c>
      <c r="AR34" s="75">
        <v>396</v>
      </c>
      <c r="AS34" s="75">
        <v>177</v>
      </c>
      <c r="AT34" s="75">
        <v>19525</v>
      </c>
      <c r="AU34" s="75">
        <v>17071</v>
      </c>
      <c r="AV34" s="75">
        <v>15303</v>
      </c>
      <c r="AW34" s="75">
        <v>13434</v>
      </c>
      <c r="AX34" s="75">
        <v>11507</v>
      </c>
      <c r="AY34" s="75">
        <v>9780</v>
      </c>
      <c r="AZ34" s="75">
        <v>8430</v>
      </c>
      <c r="BA34" s="75">
        <v>6869</v>
      </c>
      <c r="BB34" s="75">
        <v>5228</v>
      </c>
      <c r="BC34" s="75">
        <v>4254</v>
      </c>
      <c r="BD34" s="75">
        <v>3250</v>
      </c>
      <c r="BE34" s="75">
        <v>2881</v>
      </c>
      <c r="BF34" s="75">
        <v>2135</v>
      </c>
      <c r="BG34" s="75">
        <v>1904</v>
      </c>
      <c r="BH34" s="75">
        <v>1139</v>
      </c>
      <c r="BI34" s="75">
        <v>815</v>
      </c>
      <c r="BJ34" s="75">
        <v>505</v>
      </c>
    </row>
    <row r="35" spans="1:62" x14ac:dyDescent="0.3">
      <c r="A35" s="74" t="s">
        <v>2</v>
      </c>
      <c r="B35" s="74" t="s">
        <v>1019</v>
      </c>
      <c r="C35" s="74" t="s">
        <v>16</v>
      </c>
      <c r="D35" s="74" t="s">
        <v>1554</v>
      </c>
      <c r="E35" s="74" t="s">
        <v>33</v>
      </c>
      <c r="F35" s="74" t="s">
        <v>2644</v>
      </c>
      <c r="G35" s="74" t="s">
        <v>1551</v>
      </c>
      <c r="H35" s="74" t="s">
        <v>1552</v>
      </c>
      <c r="I35" s="75">
        <v>180082</v>
      </c>
      <c r="J35" s="75">
        <v>185314</v>
      </c>
      <c r="K35" s="75">
        <v>365396</v>
      </c>
      <c r="L35" s="75">
        <v>35746</v>
      </c>
      <c r="M35" s="75">
        <v>27021</v>
      </c>
      <c r="N35" s="75">
        <v>21722</v>
      </c>
      <c r="O35" s="75">
        <v>18559</v>
      </c>
      <c r="P35" s="75">
        <v>15393</v>
      </c>
      <c r="Q35" s="75">
        <v>13065</v>
      </c>
      <c r="R35" s="75">
        <v>10973</v>
      </c>
      <c r="S35" s="75">
        <v>8686</v>
      </c>
      <c r="T35" s="75">
        <v>7287</v>
      </c>
      <c r="U35" s="75">
        <v>5371</v>
      </c>
      <c r="V35" s="75">
        <v>4414</v>
      </c>
      <c r="W35" s="75">
        <v>3418</v>
      </c>
      <c r="X35" s="75">
        <v>2961</v>
      </c>
      <c r="Y35" s="75">
        <v>2208</v>
      </c>
      <c r="Z35" s="75">
        <v>1786</v>
      </c>
      <c r="AA35" s="75">
        <v>908</v>
      </c>
      <c r="AB35" s="75">
        <v>564</v>
      </c>
      <c r="AC35" s="75">
        <v>37948</v>
      </c>
      <c r="AD35" s="75">
        <v>28776</v>
      </c>
      <c r="AE35" s="75">
        <v>23438</v>
      </c>
      <c r="AF35" s="75">
        <v>19555</v>
      </c>
      <c r="AG35" s="75">
        <v>14410</v>
      </c>
      <c r="AH35" s="75">
        <v>11893</v>
      </c>
      <c r="AI35" s="75">
        <v>10848</v>
      </c>
      <c r="AJ35" s="75">
        <v>9360</v>
      </c>
      <c r="AK35" s="75">
        <v>7709</v>
      </c>
      <c r="AL35" s="75">
        <v>5907</v>
      </c>
      <c r="AM35" s="75">
        <v>4743</v>
      </c>
      <c r="AN35" s="75">
        <v>3113</v>
      </c>
      <c r="AO35" s="75">
        <v>2535</v>
      </c>
      <c r="AP35" s="75">
        <v>1825</v>
      </c>
      <c r="AQ35" s="75">
        <v>1671</v>
      </c>
      <c r="AR35" s="75">
        <v>1053</v>
      </c>
      <c r="AS35" s="75">
        <v>530</v>
      </c>
      <c r="AT35" s="75">
        <v>73694</v>
      </c>
      <c r="AU35" s="75">
        <v>55797</v>
      </c>
      <c r="AV35" s="75">
        <v>45160</v>
      </c>
      <c r="AW35" s="75">
        <v>38114</v>
      </c>
      <c r="AX35" s="75">
        <v>29803</v>
      </c>
      <c r="AY35" s="75">
        <v>24958</v>
      </c>
      <c r="AZ35" s="75">
        <v>21821</v>
      </c>
      <c r="BA35" s="75">
        <v>18046</v>
      </c>
      <c r="BB35" s="75">
        <v>14996</v>
      </c>
      <c r="BC35" s="75">
        <v>11278</v>
      </c>
      <c r="BD35" s="75">
        <v>9157</v>
      </c>
      <c r="BE35" s="75">
        <v>6531</v>
      </c>
      <c r="BF35" s="75">
        <v>5496</v>
      </c>
      <c r="BG35" s="75">
        <v>4033</v>
      </c>
      <c r="BH35" s="75">
        <v>3457</v>
      </c>
      <c r="BI35" s="75">
        <v>1961</v>
      </c>
      <c r="BJ35" s="75">
        <v>1094</v>
      </c>
    </row>
    <row r="36" spans="1:62" x14ac:dyDescent="0.3">
      <c r="A36" s="74" t="s">
        <v>2</v>
      </c>
      <c r="B36" s="74" t="s">
        <v>1019</v>
      </c>
      <c r="C36" s="74" t="s">
        <v>16</v>
      </c>
      <c r="D36" s="74" t="s">
        <v>1554</v>
      </c>
      <c r="E36" s="74" t="s">
        <v>34</v>
      </c>
      <c r="F36" s="74" t="s">
        <v>2664</v>
      </c>
      <c r="G36" s="74" t="s">
        <v>1712</v>
      </c>
      <c r="H36" s="74" t="s">
        <v>1713</v>
      </c>
      <c r="I36" s="75">
        <v>139452</v>
      </c>
      <c r="J36" s="75">
        <v>139085</v>
      </c>
      <c r="K36" s="75">
        <v>278537</v>
      </c>
      <c r="L36" s="75">
        <v>24258</v>
      </c>
      <c r="M36" s="75">
        <v>21359</v>
      </c>
      <c r="N36" s="75">
        <v>17140</v>
      </c>
      <c r="O36" s="75">
        <v>15765</v>
      </c>
      <c r="P36" s="75">
        <v>12636</v>
      </c>
      <c r="Q36" s="75">
        <v>9914</v>
      </c>
      <c r="R36" s="75">
        <v>8685</v>
      </c>
      <c r="S36" s="75">
        <v>6608</v>
      </c>
      <c r="T36" s="75">
        <v>5727</v>
      </c>
      <c r="U36" s="75">
        <v>3928</v>
      </c>
      <c r="V36" s="75">
        <v>3534</v>
      </c>
      <c r="W36" s="75">
        <v>2638</v>
      </c>
      <c r="X36" s="75">
        <v>2263</v>
      </c>
      <c r="Y36" s="75">
        <v>1867</v>
      </c>
      <c r="Z36" s="75">
        <v>1611</v>
      </c>
      <c r="AA36" s="75">
        <v>889</v>
      </c>
      <c r="AB36" s="75">
        <v>630</v>
      </c>
      <c r="AC36" s="75">
        <v>25489</v>
      </c>
      <c r="AD36" s="75">
        <v>21614</v>
      </c>
      <c r="AE36" s="75">
        <v>17457</v>
      </c>
      <c r="AF36" s="75">
        <v>14487</v>
      </c>
      <c r="AG36" s="75">
        <v>10841</v>
      </c>
      <c r="AH36" s="75">
        <v>9654</v>
      </c>
      <c r="AI36" s="75">
        <v>8616</v>
      </c>
      <c r="AJ36" s="75">
        <v>7360</v>
      </c>
      <c r="AK36" s="75">
        <v>6333</v>
      </c>
      <c r="AL36" s="75">
        <v>4551</v>
      </c>
      <c r="AM36" s="75">
        <v>3495</v>
      </c>
      <c r="AN36" s="75">
        <v>2769</v>
      </c>
      <c r="AO36" s="75">
        <v>2135</v>
      </c>
      <c r="AP36" s="75">
        <v>1708</v>
      </c>
      <c r="AQ36" s="75">
        <v>1235</v>
      </c>
      <c r="AR36" s="75">
        <v>844</v>
      </c>
      <c r="AS36" s="75">
        <v>497</v>
      </c>
      <c r="AT36" s="75">
        <v>49747</v>
      </c>
      <c r="AU36" s="75">
        <v>42973</v>
      </c>
      <c r="AV36" s="75">
        <v>34597</v>
      </c>
      <c r="AW36" s="75">
        <v>30252</v>
      </c>
      <c r="AX36" s="75">
        <v>23477</v>
      </c>
      <c r="AY36" s="75">
        <v>19568</v>
      </c>
      <c r="AZ36" s="75">
        <v>17301</v>
      </c>
      <c r="BA36" s="75">
        <v>13968</v>
      </c>
      <c r="BB36" s="75">
        <v>12060</v>
      </c>
      <c r="BC36" s="75">
        <v>8479</v>
      </c>
      <c r="BD36" s="75">
        <v>7029</v>
      </c>
      <c r="BE36" s="75">
        <v>5407</v>
      </c>
      <c r="BF36" s="75">
        <v>4398</v>
      </c>
      <c r="BG36" s="75">
        <v>3575</v>
      </c>
      <c r="BH36" s="75">
        <v>2846</v>
      </c>
      <c r="BI36" s="75">
        <v>1733</v>
      </c>
      <c r="BJ36" s="75">
        <v>1127</v>
      </c>
    </row>
    <row r="37" spans="1:62" x14ac:dyDescent="0.3">
      <c r="A37" s="74" t="s">
        <v>2</v>
      </c>
      <c r="B37" s="74" t="s">
        <v>1019</v>
      </c>
      <c r="C37" s="74" t="s">
        <v>16</v>
      </c>
      <c r="D37" s="74" t="s">
        <v>1554</v>
      </c>
      <c r="E37" s="74" t="s">
        <v>35</v>
      </c>
      <c r="F37" s="74" t="s">
        <v>2709</v>
      </c>
      <c r="G37" s="74" t="s">
        <v>1551</v>
      </c>
      <c r="H37" s="74" t="s">
        <v>1552</v>
      </c>
      <c r="I37" s="75">
        <v>33467</v>
      </c>
      <c r="J37" s="75">
        <v>35331</v>
      </c>
      <c r="K37" s="75">
        <v>68798</v>
      </c>
      <c r="L37" s="75">
        <v>5959</v>
      </c>
      <c r="M37" s="75">
        <v>4940</v>
      </c>
      <c r="N37" s="75">
        <v>3885</v>
      </c>
      <c r="O37" s="75">
        <v>3742</v>
      </c>
      <c r="P37" s="75">
        <v>3126</v>
      </c>
      <c r="Q37" s="75">
        <v>2715</v>
      </c>
      <c r="R37" s="75">
        <v>2298</v>
      </c>
      <c r="S37" s="75">
        <v>1645</v>
      </c>
      <c r="T37" s="75">
        <v>1459</v>
      </c>
      <c r="U37" s="75">
        <v>958</v>
      </c>
      <c r="V37" s="75">
        <v>847</v>
      </c>
      <c r="W37" s="75">
        <v>490</v>
      </c>
      <c r="X37" s="75">
        <v>533</v>
      </c>
      <c r="Y37" s="75">
        <v>261</v>
      </c>
      <c r="Z37" s="75">
        <v>309</v>
      </c>
      <c r="AA37" s="75">
        <v>164</v>
      </c>
      <c r="AB37" s="75">
        <v>136</v>
      </c>
      <c r="AC37" s="75">
        <v>6124</v>
      </c>
      <c r="AD37" s="75">
        <v>5222</v>
      </c>
      <c r="AE37" s="75">
        <v>4062</v>
      </c>
      <c r="AF37" s="75">
        <v>3915</v>
      </c>
      <c r="AG37" s="75">
        <v>3093</v>
      </c>
      <c r="AH37" s="75">
        <v>2506</v>
      </c>
      <c r="AI37" s="75">
        <v>2306</v>
      </c>
      <c r="AJ37" s="75">
        <v>1996</v>
      </c>
      <c r="AK37" s="75">
        <v>1627</v>
      </c>
      <c r="AL37" s="75">
        <v>1233</v>
      </c>
      <c r="AM37" s="75">
        <v>1007</v>
      </c>
      <c r="AN37" s="75">
        <v>655</v>
      </c>
      <c r="AO37" s="75">
        <v>592</v>
      </c>
      <c r="AP37" s="75">
        <v>390</v>
      </c>
      <c r="AQ37" s="75">
        <v>298</v>
      </c>
      <c r="AR37" s="75">
        <v>192</v>
      </c>
      <c r="AS37" s="75">
        <v>113</v>
      </c>
      <c r="AT37" s="75">
        <v>12083</v>
      </c>
      <c r="AU37" s="75">
        <v>10162</v>
      </c>
      <c r="AV37" s="75">
        <v>7947</v>
      </c>
      <c r="AW37" s="75">
        <v>7657</v>
      </c>
      <c r="AX37" s="75">
        <v>6219</v>
      </c>
      <c r="AY37" s="75">
        <v>5221</v>
      </c>
      <c r="AZ37" s="75">
        <v>4604</v>
      </c>
      <c r="BA37" s="75">
        <v>3641</v>
      </c>
      <c r="BB37" s="75">
        <v>3086</v>
      </c>
      <c r="BC37" s="75">
        <v>2191</v>
      </c>
      <c r="BD37" s="75">
        <v>1854</v>
      </c>
      <c r="BE37" s="75">
        <v>1145</v>
      </c>
      <c r="BF37" s="75">
        <v>1125</v>
      </c>
      <c r="BG37" s="75">
        <v>651</v>
      </c>
      <c r="BH37" s="75">
        <v>607</v>
      </c>
      <c r="BI37" s="75">
        <v>356</v>
      </c>
      <c r="BJ37" s="75">
        <v>249</v>
      </c>
    </row>
    <row r="38" spans="1:62" x14ac:dyDescent="0.3">
      <c r="A38" s="74" t="s">
        <v>2</v>
      </c>
      <c r="B38" s="74" t="s">
        <v>1019</v>
      </c>
      <c r="C38" s="74" t="s">
        <v>16</v>
      </c>
      <c r="D38" s="74" t="s">
        <v>1554</v>
      </c>
      <c r="E38" s="74" t="s">
        <v>36</v>
      </c>
      <c r="F38" s="74" t="s">
        <v>2815</v>
      </c>
      <c r="G38" s="74" t="s">
        <v>1712</v>
      </c>
      <c r="H38" s="74" t="s">
        <v>1713</v>
      </c>
      <c r="I38" s="75">
        <v>120794</v>
      </c>
      <c r="J38" s="75">
        <v>146518</v>
      </c>
      <c r="K38" s="75">
        <v>267312</v>
      </c>
      <c r="L38" s="75">
        <v>18524</v>
      </c>
      <c r="M38" s="75">
        <v>16044</v>
      </c>
      <c r="N38" s="75">
        <v>16725</v>
      </c>
      <c r="O38" s="75">
        <v>14492</v>
      </c>
      <c r="P38" s="75">
        <v>12722</v>
      </c>
      <c r="Q38" s="75">
        <v>9681</v>
      </c>
      <c r="R38" s="75">
        <v>7483</v>
      </c>
      <c r="S38" s="75">
        <v>6858</v>
      </c>
      <c r="T38" s="75">
        <v>5344</v>
      </c>
      <c r="U38" s="75">
        <v>4012</v>
      </c>
      <c r="V38" s="75">
        <v>2477</v>
      </c>
      <c r="W38" s="75">
        <v>2217</v>
      </c>
      <c r="X38" s="75">
        <v>1240</v>
      </c>
      <c r="Y38" s="75">
        <v>1172</v>
      </c>
      <c r="Z38" s="75">
        <v>821</v>
      </c>
      <c r="AA38" s="75">
        <v>593</v>
      </c>
      <c r="AB38" s="75">
        <v>389</v>
      </c>
      <c r="AC38" s="75">
        <v>19177</v>
      </c>
      <c r="AD38" s="75">
        <v>17340</v>
      </c>
      <c r="AE38" s="75">
        <v>16969</v>
      </c>
      <c r="AF38" s="75">
        <v>16906</v>
      </c>
      <c r="AG38" s="75">
        <v>17736</v>
      </c>
      <c r="AH38" s="75">
        <v>14706</v>
      </c>
      <c r="AI38" s="75">
        <v>10664</v>
      </c>
      <c r="AJ38" s="75">
        <v>8991</v>
      </c>
      <c r="AK38" s="75">
        <v>6688</v>
      </c>
      <c r="AL38" s="75">
        <v>6074</v>
      </c>
      <c r="AM38" s="75">
        <v>3610</v>
      </c>
      <c r="AN38" s="75">
        <v>3565</v>
      </c>
      <c r="AO38" s="75">
        <v>1476</v>
      </c>
      <c r="AP38" s="75">
        <v>1357</v>
      </c>
      <c r="AQ38" s="75">
        <v>538</v>
      </c>
      <c r="AR38" s="75">
        <v>503</v>
      </c>
      <c r="AS38" s="75">
        <v>218</v>
      </c>
      <c r="AT38" s="75">
        <v>37701</v>
      </c>
      <c r="AU38" s="75">
        <v>33384</v>
      </c>
      <c r="AV38" s="75">
        <v>33694</v>
      </c>
      <c r="AW38" s="75">
        <v>31398</v>
      </c>
      <c r="AX38" s="75">
        <v>30458</v>
      </c>
      <c r="AY38" s="75">
        <v>24387</v>
      </c>
      <c r="AZ38" s="75">
        <v>18147</v>
      </c>
      <c r="BA38" s="75">
        <v>15849</v>
      </c>
      <c r="BB38" s="75">
        <v>12032</v>
      </c>
      <c r="BC38" s="75">
        <v>10086</v>
      </c>
      <c r="BD38" s="75">
        <v>6087</v>
      </c>
      <c r="BE38" s="75">
        <v>5782</v>
      </c>
      <c r="BF38" s="75">
        <v>2716</v>
      </c>
      <c r="BG38" s="75">
        <v>2529</v>
      </c>
      <c r="BH38" s="75">
        <v>1359</v>
      </c>
      <c r="BI38" s="75">
        <v>1096</v>
      </c>
      <c r="BJ38" s="75">
        <v>607</v>
      </c>
    </row>
    <row r="39" spans="1:62" x14ac:dyDescent="0.3">
      <c r="A39" s="74" t="s">
        <v>2</v>
      </c>
      <c r="B39" s="74" t="s">
        <v>1019</v>
      </c>
      <c r="C39" s="74" t="s">
        <v>16</v>
      </c>
      <c r="D39" s="74" t="s">
        <v>1554</v>
      </c>
      <c r="E39" s="74" t="s">
        <v>37</v>
      </c>
      <c r="F39" s="74" t="s">
        <v>2817</v>
      </c>
      <c r="G39" s="74" t="s">
        <v>1712</v>
      </c>
      <c r="H39" s="74" t="s">
        <v>1713</v>
      </c>
      <c r="I39" s="75">
        <v>128387</v>
      </c>
      <c r="J39" s="75">
        <v>134271</v>
      </c>
      <c r="K39" s="75">
        <v>262658</v>
      </c>
      <c r="L39" s="75">
        <v>20804</v>
      </c>
      <c r="M39" s="75">
        <v>18103</v>
      </c>
      <c r="N39" s="75">
        <v>17835</v>
      </c>
      <c r="O39" s="75">
        <v>15728</v>
      </c>
      <c r="P39" s="75">
        <v>11552</v>
      </c>
      <c r="Q39" s="75">
        <v>9054</v>
      </c>
      <c r="R39" s="75">
        <v>7637</v>
      </c>
      <c r="S39" s="75">
        <v>6461</v>
      </c>
      <c r="T39" s="75">
        <v>5439</v>
      </c>
      <c r="U39" s="75">
        <v>3962</v>
      </c>
      <c r="V39" s="75">
        <v>3083</v>
      </c>
      <c r="W39" s="75">
        <v>2528</v>
      </c>
      <c r="X39" s="75">
        <v>1882</v>
      </c>
      <c r="Y39" s="75">
        <v>1501</v>
      </c>
      <c r="Z39" s="75">
        <v>1381</v>
      </c>
      <c r="AA39" s="75">
        <v>830</v>
      </c>
      <c r="AB39" s="75">
        <v>607</v>
      </c>
      <c r="AC39" s="75">
        <v>22307</v>
      </c>
      <c r="AD39" s="75">
        <v>18110</v>
      </c>
      <c r="AE39" s="75">
        <v>16447</v>
      </c>
      <c r="AF39" s="75">
        <v>14462</v>
      </c>
      <c r="AG39" s="75">
        <v>12934</v>
      </c>
      <c r="AH39" s="75">
        <v>10312</v>
      </c>
      <c r="AI39" s="75">
        <v>8268</v>
      </c>
      <c r="AJ39" s="75">
        <v>7518</v>
      </c>
      <c r="AK39" s="75">
        <v>6159</v>
      </c>
      <c r="AL39" s="75">
        <v>5286</v>
      </c>
      <c r="AM39" s="75">
        <v>3436</v>
      </c>
      <c r="AN39" s="75">
        <v>3453</v>
      </c>
      <c r="AO39" s="75">
        <v>1914</v>
      </c>
      <c r="AP39" s="75">
        <v>1662</v>
      </c>
      <c r="AQ39" s="75">
        <v>951</v>
      </c>
      <c r="AR39" s="75">
        <v>724</v>
      </c>
      <c r="AS39" s="75">
        <v>328</v>
      </c>
      <c r="AT39" s="75">
        <v>43111</v>
      </c>
      <c r="AU39" s="75">
        <v>36213</v>
      </c>
      <c r="AV39" s="75">
        <v>34282</v>
      </c>
      <c r="AW39" s="75">
        <v>30190</v>
      </c>
      <c r="AX39" s="75">
        <v>24486</v>
      </c>
      <c r="AY39" s="75">
        <v>19366</v>
      </c>
      <c r="AZ39" s="75">
        <v>15905</v>
      </c>
      <c r="BA39" s="75">
        <v>13979</v>
      </c>
      <c r="BB39" s="75">
        <v>11598</v>
      </c>
      <c r="BC39" s="75">
        <v>9248</v>
      </c>
      <c r="BD39" s="75">
        <v>6519</v>
      </c>
      <c r="BE39" s="75">
        <v>5981</v>
      </c>
      <c r="BF39" s="75">
        <v>3796</v>
      </c>
      <c r="BG39" s="75">
        <v>3163</v>
      </c>
      <c r="BH39" s="75">
        <v>2332</v>
      </c>
      <c r="BI39" s="75">
        <v>1554</v>
      </c>
      <c r="BJ39" s="75">
        <v>935</v>
      </c>
    </row>
    <row r="40" spans="1:62" x14ac:dyDescent="0.3">
      <c r="A40" s="74" t="s">
        <v>2</v>
      </c>
      <c r="B40" s="74" t="s">
        <v>1019</v>
      </c>
      <c r="C40" s="74" t="s">
        <v>38</v>
      </c>
      <c r="D40" s="74" t="s">
        <v>1038</v>
      </c>
      <c r="E40" s="74" t="s">
        <v>39</v>
      </c>
      <c r="F40" s="74" t="s">
        <v>1034</v>
      </c>
      <c r="G40" s="74" t="s">
        <v>1035</v>
      </c>
      <c r="H40" s="74" t="s">
        <v>1036</v>
      </c>
      <c r="I40" s="75">
        <v>76707</v>
      </c>
      <c r="J40" s="75">
        <v>78238</v>
      </c>
      <c r="K40" s="75">
        <v>154945</v>
      </c>
      <c r="L40" s="75">
        <v>8808</v>
      </c>
      <c r="M40" s="75">
        <v>9387</v>
      </c>
      <c r="N40" s="75">
        <v>10033</v>
      </c>
      <c r="O40" s="75">
        <v>9358</v>
      </c>
      <c r="P40" s="75">
        <v>6963</v>
      </c>
      <c r="Q40" s="75">
        <v>5608</v>
      </c>
      <c r="R40" s="75">
        <v>4978</v>
      </c>
      <c r="S40" s="75">
        <v>4863</v>
      </c>
      <c r="T40" s="75">
        <v>3929</v>
      </c>
      <c r="U40" s="75">
        <v>3523</v>
      </c>
      <c r="V40" s="75">
        <v>2561</v>
      </c>
      <c r="W40" s="75">
        <v>2080</v>
      </c>
      <c r="X40" s="75">
        <v>1643</v>
      </c>
      <c r="Y40" s="75">
        <v>1439</v>
      </c>
      <c r="Z40" s="75">
        <v>862</v>
      </c>
      <c r="AA40" s="75">
        <v>462</v>
      </c>
      <c r="AB40" s="75">
        <v>210</v>
      </c>
      <c r="AC40" s="75">
        <v>9319</v>
      </c>
      <c r="AD40" s="75">
        <v>9893</v>
      </c>
      <c r="AE40" s="75">
        <v>10524</v>
      </c>
      <c r="AF40" s="75">
        <v>10165</v>
      </c>
      <c r="AG40" s="75">
        <v>7778</v>
      </c>
      <c r="AH40" s="75">
        <v>5772</v>
      </c>
      <c r="AI40" s="75">
        <v>4663</v>
      </c>
      <c r="AJ40" s="75">
        <v>4164</v>
      </c>
      <c r="AK40" s="75">
        <v>3837</v>
      </c>
      <c r="AL40" s="75">
        <v>3422</v>
      </c>
      <c r="AM40" s="75">
        <v>2543</v>
      </c>
      <c r="AN40" s="75">
        <v>2114</v>
      </c>
      <c r="AO40" s="75">
        <v>1644</v>
      </c>
      <c r="AP40" s="75">
        <v>1106</v>
      </c>
      <c r="AQ40" s="75">
        <v>704</v>
      </c>
      <c r="AR40" s="75">
        <v>396</v>
      </c>
      <c r="AS40" s="75">
        <v>194</v>
      </c>
      <c r="AT40" s="75">
        <v>18127</v>
      </c>
      <c r="AU40" s="75">
        <v>19280</v>
      </c>
      <c r="AV40" s="75">
        <v>20557</v>
      </c>
      <c r="AW40" s="75">
        <v>19523</v>
      </c>
      <c r="AX40" s="75">
        <v>14741</v>
      </c>
      <c r="AY40" s="75">
        <v>11380</v>
      </c>
      <c r="AZ40" s="75">
        <v>9641</v>
      </c>
      <c r="BA40" s="75">
        <v>9027</v>
      </c>
      <c r="BB40" s="75">
        <v>7766</v>
      </c>
      <c r="BC40" s="75">
        <v>6945</v>
      </c>
      <c r="BD40" s="75">
        <v>5104</v>
      </c>
      <c r="BE40" s="75">
        <v>4194</v>
      </c>
      <c r="BF40" s="75">
        <v>3287</v>
      </c>
      <c r="BG40" s="75">
        <v>2545</v>
      </c>
      <c r="BH40" s="75">
        <v>1566</v>
      </c>
      <c r="BI40" s="75">
        <v>858</v>
      </c>
      <c r="BJ40" s="75">
        <v>404</v>
      </c>
    </row>
    <row r="41" spans="1:62" x14ac:dyDescent="0.3">
      <c r="A41" s="74" t="s">
        <v>2</v>
      </c>
      <c r="B41" s="74" t="s">
        <v>1019</v>
      </c>
      <c r="C41" s="74" t="s">
        <v>38</v>
      </c>
      <c r="D41" s="74" t="s">
        <v>1038</v>
      </c>
      <c r="E41" s="74" t="s">
        <v>40</v>
      </c>
      <c r="F41" s="74" t="s">
        <v>1578</v>
      </c>
      <c r="G41" s="74" t="s">
        <v>1579</v>
      </c>
      <c r="H41" s="74" t="s">
        <v>1580</v>
      </c>
      <c r="I41" s="75">
        <v>62512</v>
      </c>
      <c r="J41" s="75">
        <v>63013</v>
      </c>
      <c r="K41" s="75">
        <v>125525</v>
      </c>
      <c r="L41" s="75">
        <v>7475</v>
      </c>
      <c r="M41" s="75">
        <v>8032</v>
      </c>
      <c r="N41" s="75">
        <v>8021</v>
      </c>
      <c r="O41" s="75">
        <v>7231</v>
      </c>
      <c r="P41" s="75">
        <v>5304</v>
      </c>
      <c r="Q41" s="75">
        <v>4577</v>
      </c>
      <c r="R41" s="75">
        <v>4114</v>
      </c>
      <c r="S41" s="75">
        <v>4138</v>
      </c>
      <c r="T41" s="75">
        <v>3361</v>
      </c>
      <c r="U41" s="75">
        <v>3038</v>
      </c>
      <c r="V41" s="75">
        <v>2174</v>
      </c>
      <c r="W41" s="75">
        <v>1220</v>
      </c>
      <c r="X41" s="75">
        <v>1410</v>
      </c>
      <c r="Y41" s="75">
        <v>1419</v>
      </c>
      <c r="Z41" s="75">
        <v>370</v>
      </c>
      <c r="AA41" s="75">
        <v>446</v>
      </c>
      <c r="AB41" s="75">
        <v>182</v>
      </c>
      <c r="AC41" s="75">
        <v>8072</v>
      </c>
      <c r="AD41" s="75">
        <v>8295</v>
      </c>
      <c r="AE41" s="75">
        <v>8547</v>
      </c>
      <c r="AF41" s="75">
        <v>7919</v>
      </c>
      <c r="AG41" s="75">
        <v>6062</v>
      </c>
      <c r="AH41" s="75">
        <v>4269</v>
      </c>
      <c r="AI41" s="75">
        <v>3536</v>
      </c>
      <c r="AJ41" s="75">
        <v>3279</v>
      </c>
      <c r="AK41" s="75">
        <v>3127</v>
      </c>
      <c r="AL41" s="75">
        <v>2536</v>
      </c>
      <c r="AM41" s="75">
        <v>2329</v>
      </c>
      <c r="AN41" s="75">
        <v>1478</v>
      </c>
      <c r="AO41" s="75">
        <v>1282</v>
      </c>
      <c r="AP41" s="75">
        <v>816</v>
      </c>
      <c r="AQ41" s="75">
        <v>755</v>
      </c>
      <c r="AR41" s="75">
        <v>449</v>
      </c>
      <c r="AS41" s="75">
        <v>262</v>
      </c>
      <c r="AT41" s="75">
        <v>15547</v>
      </c>
      <c r="AU41" s="75">
        <v>16327</v>
      </c>
      <c r="AV41" s="75">
        <v>16568</v>
      </c>
      <c r="AW41" s="75">
        <v>15150</v>
      </c>
      <c r="AX41" s="75">
        <v>11366</v>
      </c>
      <c r="AY41" s="75">
        <v>8846</v>
      </c>
      <c r="AZ41" s="75">
        <v>7650</v>
      </c>
      <c r="BA41" s="75">
        <v>7417</v>
      </c>
      <c r="BB41" s="75">
        <v>6488</v>
      </c>
      <c r="BC41" s="75">
        <v>5574</v>
      </c>
      <c r="BD41" s="75">
        <v>4503</v>
      </c>
      <c r="BE41" s="75">
        <v>2698</v>
      </c>
      <c r="BF41" s="75">
        <v>2692</v>
      </c>
      <c r="BG41" s="75">
        <v>2235</v>
      </c>
      <c r="BH41" s="75">
        <v>1125</v>
      </c>
      <c r="BI41" s="75">
        <v>895</v>
      </c>
      <c r="BJ41" s="75">
        <v>444</v>
      </c>
    </row>
    <row r="42" spans="1:62" x14ac:dyDescent="0.3">
      <c r="A42" s="74" t="s">
        <v>2</v>
      </c>
      <c r="B42" s="74" t="s">
        <v>1019</v>
      </c>
      <c r="C42" s="74" t="s">
        <v>38</v>
      </c>
      <c r="D42" s="74" t="s">
        <v>1038</v>
      </c>
      <c r="E42" s="74" t="s">
        <v>41</v>
      </c>
      <c r="F42" s="74" t="s">
        <v>1615</v>
      </c>
      <c r="G42" s="74" t="s">
        <v>1579</v>
      </c>
      <c r="H42" s="74" t="s">
        <v>1580</v>
      </c>
      <c r="I42" s="75">
        <v>152296</v>
      </c>
      <c r="J42" s="75">
        <v>162604</v>
      </c>
      <c r="K42" s="75">
        <v>314900</v>
      </c>
      <c r="L42" s="75">
        <v>18198</v>
      </c>
      <c r="M42" s="75">
        <v>18867</v>
      </c>
      <c r="N42" s="75">
        <v>18865</v>
      </c>
      <c r="O42" s="75">
        <v>18135</v>
      </c>
      <c r="P42" s="75">
        <v>14493</v>
      </c>
      <c r="Q42" s="75">
        <v>12131</v>
      </c>
      <c r="R42" s="75">
        <v>10565</v>
      </c>
      <c r="S42" s="75">
        <v>10012</v>
      </c>
      <c r="T42" s="75">
        <v>7812</v>
      </c>
      <c r="U42" s="75">
        <v>6909</v>
      </c>
      <c r="V42" s="75">
        <v>4626</v>
      </c>
      <c r="W42" s="75">
        <v>4418</v>
      </c>
      <c r="X42" s="75">
        <v>2617</v>
      </c>
      <c r="Y42" s="75">
        <v>2443</v>
      </c>
      <c r="Z42" s="75">
        <v>1011</v>
      </c>
      <c r="AA42" s="75">
        <v>839</v>
      </c>
      <c r="AB42" s="75">
        <v>355</v>
      </c>
      <c r="AC42" s="75">
        <v>19567</v>
      </c>
      <c r="AD42" s="75">
        <v>19828</v>
      </c>
      <c r="AE42" s="75">
        <v>19846</v>
      </c>
      <c r="AF42" s="75">
        <v>19502</v>
      </c>
      <c r="AG42" s="75">
        <v>16801</v>
      </c>
      <c r="AH42" s="75">
        <v>13386</v>
      </c>
      <c r="AI42" s="75">
        <v>10795</v>
      </c>
      <c r="AJ42" s="75">
        <v>9716</v>
      </c>
      <c r="AK42" s="75">
        <v>8294</v>
      </c>
      <c r="AL42" s="75">
        <v>7083</v>
      </c>
      <c r="AM42" s="75">
        <v>5018</v>
      </c>
      <c r="AN42" s="75">
        <v>4427</v>
      </c>
      <c r="AO42" s="75">
        <v>2979</v>
      </c>
      <c r="AP42" s="75">
        <v>2665</v>
      </c>
      <c r="AQ42" s="75">
        <v>1364</v>
      </c>
      <c r="AR42" s="75">
        <v>991</v>
      </c>
      <c r="AS42" s="75">
        <v>342</v>
      </c>
      <c r="AT42" s="75">
        <v>37765</v>
      </c>
      <c r="AU42" s="75">
        <v>38695</v>
      </c>
      <c r="AV42" s="75">
        <v>38711</v>
      </c>
      <c r="AW42" s="75">
        <v>37637</v>
      </c>
      <c r="AX42" s="75">
        <v>31294</v>
      </c>
      <c r="AY42" s="75">
        <v>25517</v>
      </c>
      <c r="AZ42" s="75">
        <v>21360</v>
      </c>
      <c r="BA42" s="75">
        <v>19728</v>
      </c>
      <c r="BB42" s="75">
        <v>16106</v>
      </c>
      <c r="BC42" s="75">
        <v>13992</v>
      </c>
      <c r="BD42" s="75">
        <v>9644</v>
      </c>
      <c r="BE42" s="75">
        <v>8845</v>
      </c>
      <c r="BF42" s="75">
        <v>5596</v>
      </c>
      <c r="BG42" s="75">
        <v>5108</v>
      </c>
      <c r="BH42" s="75">
        <v>2375</v>
      </c>
      <c r="BI42" s="75">
        <v>1830</v>
      </c>
      <c r="BJ42" s="75">
        <v>697</v>
      </c>
    </row>
    <row r="43" spans="1:62" x14ac:dyDescent="0.3">
      <c r="A43" s="74" t="s">
        <v>2</v>
      </c>
      <c r="B43" s="74" t="s">
        <v>1019</v>
      </c>
      <c r="C43" s="74" t="s">
        <v>38</v>
      </c>
      <c r="D43" s="74" t="s">
        <v>1038</v>
      </c>
      <c r="E43" s="74" t="s">
        <v>1660</v>
      </c>
      <c r="F43" s="74" t="s">
        <v>1661</v>
      </c>
      <c r="G43" s="74" t="s">
        <v>1579</v>
      </c>
      <c r="H43" s="74" t="s">
        <v>1580</v>
      </c>
      <c r="I43" s="75">
        <v>46100</v>
      </c>
      <c r="J43" s="75">
        <v>47125</v>
      </c>
      <c r="K43" s="75">
        <v>93225</v>
      </c>
      <c r="L43" s="75">
        <v>5652</v>
      </c>
      <c r="M43" s="75">
        <v>5772</v>
      </c>
      <c r="N43" s="75">
        <v>5581</v>
      </c>
      <c r="O43" s="75">
        <v>5119</v>
      </c>
      <c r="P43" s="75">
        <v>3932</v>
      </c>
      <c r="Q43" s="75">
        <v>3405</v>
      </c>
      <c r="R43" s="75">
        <v>3071</v>
      </c>
      <c r="S43" s="75">
        <v>2963</v>
      </c>
      <c r="T43" s="75">
        <v>2396</v>
      </c>
      <c r="U43" s="75">
        <v>2262</v>
      </c>
      <c r="V43" s="75">
        <v>1774</v>
      </c>
      <c r="W43" s="75">
        <v>1194</v>
      </c>
      <c r="X43" s="75">
        <v>1061</v>
      </c>
      <c r="Y43" s="75">
        <v>1014</v>
      </c>
      <c r="Z43" s="75">
        <v>431</v>
      </c>
      <c r="AA43" s="75">
        <v>370</v>
      </c>
      <c r="AB43" s="75">
        <v>103</v>
      </c>
      <c r="AC43" s="75">
        <v>5977</v>
      </c>
      <c r="AD43" s="75">
        <v>6174</v>
      </c>
      <c r="AE43" s="75">
        <v>6111</v>
      </c>
      <c r="AF43" s="75">
        <v>5575</v>
      </c>
      <c r="AG43" s="75">
        <v>4533</v>
      </c>
      <c r="AH43" s="75">
        <v>3441</v>
      </c>
      <c r="AI43" s="75">
        <v>2766</v>
      </c>
      <c r="AJ43" s="75">
        <v>2583</v>
      </c>
      <c r="AK43" s="75">
        <v>2316</v>
      </c>
      <c r="AL43" s="75">
        <v>2072</v>
      </c>
      <c r="AM43" s="75">
        <v>1700</v>
      </c>
      <c r="AN43" s="75">
        <v>1170</v>
      </c>
      <c r="AO43" s="75">
        <v>1331</v>
      </c>
      <c r="AP43" s="75">
        <v>582</v>
      </c>
      <c r="AQ43" s="75">
        <v>467</v>
      </c>
      <c r="AR43" s="75">
        <v>181</v>
      </c>
      <c r="AS43" s="75">
        <v>146</v>
      </c>
      <c r="AT43" s="75">
        <v>11629</v>
      </c>
      <c r="AU43" s="75">
        <v>11946</v>
      </c>
      <c r="AV43" s="75">
        <v>11692</v>
      </c>
      <c r="AW43" s="75">
        <v>10694</v>
      </c>
      <c r="AX43" s="75">
        <v>8465</v>
      </c>
      <c r="AY43" s="75">
        <v>6846</v>
      </c>
      <c r="AZ43" s="75">
        <v>5837</v>
      </c>
      <c r="BA43" s="75">
        <v>5546</v>
      </c>
      <c r="BB43" s="75">
        <v>4712</v>
      </c>
      <c r="BC43" s="75">
        <v>4334</v>
      </c>
      <c r="BD43" s="75">
        <v>3474</v>
      </c>
      <c r="BE43" s="75">
        <v>2364</v>
      </c>
      <c r="BF43" s="75">
        <v>2392</v>
      </c>
      <c r="BG43" s="75">
        <v>1596</v>
      </c>
      <c r="BH43" s="75">
        <v>898</v>
      </c>
      <c r="BI43" s="75">
        <v>551</v>
      </c>
      <c r="BJ43" s="75">
        <v>249</v>
      </c>
    </row>
    <row r="44" spans="1:62" x14ac:dyDescent="0.3">
      <c r="A44" s="74" t="s">
        <v>2</v>
      </c>
      <c r="B44" s="74" t="s">
        <v>1019</v>
      </c>
      <c r="C44" s="74" t="s">
        <v>38</v>
      </c>
      <c r="D44" s="74" t="s">
        <v>1038</v>
      </c>
      <c r="E44" s="74" t="s">
        <v>42</v>
      </c>
      <c r="F44" s="74" t="s">
        <v>1663</v>
      </c>
      <c r="G44" s="74" t="s">
        <v>1035</v>
      </c>
      <c r="H44" s="74" t="s">
        <v>1036</v>
      </c>
      <c r="I44" s="75">
        <v>123805</v>
      </c>
      <c r="J44" s="75">
        <v>126185</v>
      </c>
      <c r="K44" s="75">
        <v>249990</v>
      </c>
      <c r="L44" s="75">
        <v>14157</v>
      </c>
      <c r="M44" s="75">
        <v>15422</v>
      </c>
      <c r="N44" s="75">
        <v>15816</v>
      </c>
      <c r="O44" s="75">
        <v>14766</v>
      </c>
      <c r="P44" s="75">
        <v>10632</v>
      </c>
      <c r="Q44" s="75">
        <v>8975</v>
      </c>
      <c r="R44" s="75">
        <v>7904</v>
      </c>
      <c r="S44" s="75">
        <v>7767</v>
      </c>
      <c r="T44" s="75">
        <v>6418</v>
      </c>
      <c r="U44" s="75">
        <v>5957</v>
      </c>
      <c r="V44" s="75">
        <v>4176</v>
      </c>
      <c r="W44" s="75">
        <v>3818</v>
      </c>
      <c r="X44" s="75">
        <v>2886</v>
      </c>
      <c r="Y44" s="75">
        <v>2567</v>
      </c>
      <c r="Z44" s="75">
        <v>1430</v>
      </c>
      <c r="AA44" s="75">
        <v>666</v>
      </c>
      <c r="AB44" s="75">
        <v>448</v>
      </c>
      <c r="AC44" s="75">
        <v>15032</v>
      </c>
      <c r="AD44" s="75">
        <v>16477</v>
      </c>
      <c r="AE44" s="75">
        <v>16927</v>
      </c>
      <c r="AF44" s="75">
        <v>16095</v>
      </c>
      <c r="AG44" s="75">
        <v>12258</v>
      </c>
      <c r="AH44" s="75">
        <v>9252</v>
      </c>
      <c r="AI44" s="75">
        <v>7457</v>
      </c>
      <c r="AJ44" s="75">
        <v>6551</v>
      </c>
      <c r="AK44" s="75">
        <v>5947</v>
      </c>
      <c r="AL44" s="75">
        <v>5380</v>
      </c>
      <c r="AM44" s="75">
        <v>4233</v>
      </c>
      <c r="AN44" s="75">
        <v>3388</v>
      </c>
      <c r="AO44" s="75">
        <v>2884</v>
      </c>
      <c r="AP44" s="75">
        <v>1954</v>
      </c>
      <c r="AQ44" s="75">
        <v>1215</v>
      </c>
      <c r="AR44" s="75">
        <v>757</v>
      </c>
      <c r="AS44" s="75">
        <v>378</v>
      </c>
      <c r="AT44" s="75">
        <v>29189</v>
      </c>
      <c r="AU44" s="75">
        <v>31899</v>
      </c>
      <c r="AV44" s="75">
        <v>32743</v>
      </c>
      <c r="AW44" s="75">
        <v>30861</v>
      </c>
      <c r="AX44" s="75">
        <v>22890</v>
      </c>
      <c r="AY44" s="75">
        <v>18227</v>
      </c>
      <c r="AZ44" s="75">
        <v>15361</v>
      </c>
      <c r="BA44" s="75">
        <v>14318</v>
      </c>
      <c r="BB44" s="75">
        <v>12365</v>
      </c>
      <c r="BC44" s="75">
        <v>11337</v>
      </c>
      <c r="BD44" s="75">
        <v>8409</v>
      </c>
      <c r="BE44" s="75">
        <v>7206</v>
      </c>
      <c r="BF44" s="75">
        <v>5770</v>
      </c>
      <c r="BG44" s="75">
        <v>4521</v>
      </c>
      <c r="BH44" s="75">
        <v>2645</v>
      </c>
      <c r="BI44" s="75">
        <v>1423</v>
      </c>
      <c r="BJ44" s="75">
        <v>826</v>
      </c>
    </row>
    <row r="45" spans="1:62" x14ac:dyDescent="0.3">
      <c r="A45" s="74" t="s">
        <v>2</v>
      </c>
      <c r="B45" s="74" t="s">
        <v>1019</v>
      </c>
      <c r="C45" s="74" t="s">
        <v>38</v>
      </c>
      <c r="D45" s="74" t="s">
        <v>1038</v>
      </c>
      <c r="E45" s="74" t="s">
        <v>43</v>
      </c>
      <c r="F45" s="74" t="s">
        <v>1675</v>
      </c>
      <c r="G45" s="74" t="s">
        <v>1035</v>
      </c>
      <c r="H45" s="74" t="s">
        <v>1036</v>
      </c>
      <c r="I45" s="75">
        <v>68644</v>
      </c>
      <c r="J45" s="75">
        <v>69748</v>
      </c>
      <c r="K45" s="75">
        <v>138392</v>
      </c>
      <c r="L45" s="75">
        <v>7837</v>
      </c>
      <c r="M45" s="75">
        <v>8554</v>
      </c>
      <c r="N45" s="75">
        <v>8789</v>
      </c>
      <c r="O45" s="75">
        <v>8409</v>
      </c>
      <c r="P45" s="75">
        <v>5952</v>
      </c>
      <c r="Q45" s="75">
        <v>5099</v>
      </c>
      <c r="R45" s="75">
        <v>4516</v>
      </c>
      <c r="S45" s="75">
        <v>4442</v>
      </c>
      <c r="T45" s="75">
        <v>3637</v>
      </c>
      <c r="U45" s="75">
        <v>3151</v>
      </c>
      <c r="V45" s="75">
        <v>2343</v>
      </c>
      <c r="W45" s="75">
        <v>1884</v>
      </c>
      <c r="X45" s="75">
        <v>1627</v>
      </c>
      <c r="Y45" s="75">
        <v>1244</v>
      </c>
      <c r="Z45" s="75">
        <v>635</v>
      </c>
      <c r="AA45" s="75">
        <v>320</v>
      </c>
      <c r="AB45" s="75">
        <v>205</v>
      </c>
      <c r="AC45" s="75">
        <v>8442</v>
      </c>
      <c r="AD45" s="75">
        <v>9057</v>
      </c>
      <c r="AE45" s="75">
        <v>9419</v>
      </c>
      <c r="AF45" s="75">
        <v>8906</v>
      </c>
      <c r="AG45" s="75">
        <v>6625</v>
      </c>
      <c r="AH45" s="75">
        <v>4938</v>
      </c>
      <c r="AI45" s="75">
        <v>4133</v>
      </c>
      <c r="AJ45" s="75">
        <v>3755</v>
      </c>
      <c r="AK45" s="75">
        <v>3564</v>
      </c>
      <c r="AL45" s="75">
        <v>2966</v>
      </c>
      <c r="AM45" s="75">
        <v>2477</v>
      </c>
      <c r="AN45" s="75">
        <v>1631</v>
      </c>
      <c r="AO45" s="75">
        <v>1477</v>
      </c>
      <c r="AP45" s="75">
        <v>1040</v>
      </c>
      <c r="AQ45" s="75">
        <v>697</v>
      </c>
      <c r="AR45" s="75">
        <v>398</v>
      </c>
      <c r="AS45" s="75">
        <v>223</v>
      </c>
      <c r="AT45" s="75">
        <v>16279</v>
      </c>
      <c r="AU45" s="75">
        <v>17611</v>
      </c>
      <c r="AV45" s="75">
        <v>18208</v>
      </c>
      <c r="AW45" s="75">
        <v>17315</v>
      </c>
      <c r="AX45" s="75">
        <v>12577</v>
      </c>
      <c r="AY45" s="75">
        <v>10037</v>
      </c>
      <c r="AZ45" s="75">
        <v>8649</v>
      </c>
      <c r="BA45" s="75">
        <v>8197</v>
      </c>
      <c r="BB45" s="75">
        <v>7201</v>
      </c>
      <c r="BC45" s="75">
        <v>6117</v>
      </c>
      <c r="BD45" s="75">
        <v>4820</v>
      </c>
      <c r="BE45" s="75">
        <v>3515</v>
      </c>
      <c r="BF45" s="75">
        <v>3104</v>
      </c>
      <c r="BG45" s="75">
        <v>2284</v>
      </c>
      <c r="BH45" s="75">
        <v>1332</v>
      </c>
      <c r="BI45" s="75">
        <v>718</v>
      </c>
      <c r="BJ45" s="75">
        <v>428</v>
      </c>
    </row>
    <row r="46" spans="1:62" x14ac:dyDescent="0.3">
      <c r="A46" s="74" t="s">
        <v>2</v>
      </c>
      <c r="B46" s="74" t="s">
        <v>1019</v>
      </c>
      <c r="C46" s="74" t="s">
        <v>38</v>
      </c>
      <c r="D46" s="74" t="s">
        <v>1038</v>
      </c>
      <c r="E46" s="74" t="s">
        <v>44</v>
      </c>
      <c r="F46" s="74" t="s">
        <v>1677</v>
      </c>
      <c r="G46" s="74" t="s">
        <v>1678</v>
      </c>
      <c r="H46" s="74" t="s">
        <v>1679</v>
      </c>
      <c r="I46" s="75">
        <v>136426</v>
      </c>
      <c r="J46" s="75">
        <v>139459</v>
      </c>
      <c r="K46" s="75">
        <v>275885</v>
      </c>
      <c r="L46" s="75">
        <v>15793</v>
      </c>
      <c r="M46" s="75">
        <v>16782</v>
      </c>
      <c r="N46" s="75">
        <v>16895</v>
      </c>
      <c r="O46" s="75">
        <v>15457</v>
      </c>
      <c r="P46" s="75">
        <v>11638</v>
      </c>
      <c r="Q46" s="75">
        <v>9819</v>
      </c>
      <c r="R46" s="75">
        <v>8912</v>
      </c>
      <c r="S46" s="75">
        <v>8879</v>
      </c>
      <c r="T46" s="75">
        <v>7081</v>
      </c>
      <c r="U46" s="75">
        <v>6777</v>
      </c>
      <c r="V46" s="75">
        <v>4729</v>
      </c>
      <c r="W46" s="75">
        <v>4563</v>
      </c>
      <c r="X46" s="75">
        <v>3430</v>
      </c>
      <c r="Y46" s="75">
        <v>3285</v>
      </c>
      <c r="Z46" s="75">
        <v>1464</v>
      </c>
      <c r="AA46" s="75">
        <v>617</v>
      </c>
      <c r="AB46" s="75">
        <v>305</v>
      </c>
      <c r="AC46" s="75">
        <v>16693</v>
      </c>
      <c r="AD46" s="75">
        <v>17991</v>
      </c>
      <c r="AE46" s="75">
        <v>18034</v>
      </c>
      <c r="AF46" s="75">
        <v>17200</v>
      </c>
      <c r="AG46" s="75">
        <v>13476</v>
      </c>
      <c r="AH46" s="75">
        <v>10102</v>
      </c>
      <c r="AI46" s="75">
        <v>8123</v>
      </c>
      <c r="AJ46" s="75">
        <v>7485</v>
      </c>
      <c r="AK46" s="75">
        <v>6811</v>
      </c>
      <c r="AL46" s="75">
        <v>6160</v>
      </c>
      <c r="AM46" s="75">
        <v>4660</v>
      </c>
      <c r="AN46" s="75">
        <v>4109</v>
      </c>
      <c r="AO46" s="75">
        <v>3468</v>
      </c>
      <c r="AP46" s="75">
        <v>2524</v>
      </c>
      <c r="AQ46" s="75">
        <v>1596</v>
      </c>
      <c r="AR46" s="75">
        <v>726</v>
      </c>
      <c r="AS46" s="75">
        <v>301</v>
      </c>
      <c r="AT46" s="75">
        <v>32486</v>
      </c>
      <c r="AU46" s="75">
        <v>34773</v>
      </c>
      <c r="AV46" s="75">
        <v>34929</v>
      </c>
      <c r="AW46" s="75">
        <v>32657</v>
      </c>
      <c r="AX46" s="75">
        <v>25114</v>
      </c>
      <c r="AY46" s="75">
        <v>19921</v>
      </c>
      <c r="AZ46" s="75">
        <v>17035</v>
      </c>
      <c r="BA46" s="75">
        <v>16364</v>
      </c>
      <c r="BB46" s="75">
        <v>13892</v>
      </c>
      <c r="BC46" s="75">
        <v>12937</v>
      </c>
      <c r="BD46" s="75">
        <v>9389</v>
      </c>
      <c r="BE46" s="75">
        <v>8672</v>
      </c>
      <c r="BF46" s="75">
        <v>6898</v>
      </c>
      <c r="BG46" s="75">
        <v>5809</v>
      </c>
      <c r="BH46" s="75">
        <v>3060</v>
      </c>
      <c r="BI46" s="75">
        <v>1343</v>
      </c>
      <c r="BJ46" s="75">
        <v>606</v>
      </c>
    </row>
    <row r="47" spans="1:62" x14ac:dyDescent="0.3">
      <c r="A47" s="74" t="s">
        <v>2</v>
      </c>
      <c r="B47" s="74" t="s">
        <v>1019</v>
      </c>
      <c r="C47" s="74" t="s">
        <v>38</v>
      </c>
      <c r="D47" s="74" t="s">
        <v>1038</v>
      </c>
      <c r="E47" s="74" t="s">
        <v>45</v>
      </c>
      <c r="F47" s="74" t="s">
        <v>1842</v>
      </c>
      <c r="G47" s="74" t="s">
        <v>1579</v>
      </c>
      <c r="H47" s="74" t="s">
        <v>1580</v>
      </c>
      <c r="I47" s="75">
        <v>51098</v>
      </c>
      <c r="J47" s="75">
        <v>59025</v>
      </c>
      <c r="K47" s="75">
        <v>110123</v>
      </c>
      <c r="L47" s="75">
        <v>5980</v>
      </c>
      <c r="M47" s="75">
        <v>6440</v>
      </c>
      <c r="N47" s="75">
        <v>6690</v>
      </c>
      <c r="O47" s="75">
        <v>6197</v>
      </c>
      <c r="P47" s="75">
        <v>4624</v>
      </c>
      <c r="Q47" s="75">
        <v>4025</v>
      </c>
      <c r="R47" s="75">
        <v>3583</v>
      </c>
      <c r="S47" s="75">
        <v>3357</v>
      </c>
      <c r="T47" s="75">
        <v>2666</v>
      </c>
      <c r="U47" s="75">
        <v>2308</v>
      </c>
      <c r="V47" s="75">
        <v>1632</v>
      </c>
      <c r="W47" s="75">
        <v>1325</v>
      </c>
      <c r="X47" s="75">
        <v>878</v>
      </c>
      <c r="Y47" s="75">
        <v>583</v>
      </c>
      <c r="Z47" s="75">
        <v>408</v>
      </c>
      <c r="AA47" s="75">
        <v>259</v>
      </c>
      <c r="AB47" s="75">
        <v>143</v>
      </c>
      <c r="AC47" s="75">
        <v>6544</v>
      </c>
      <c r="AD47" s="75">
        <v>7181</v>
      </c>
      <c r="AE47" s="75">
        <v>7334</v>
      </c>
      <c r="AF47" s="75">
        <v>7040</v>
      </c>
      <c r="AG47" s="75">
        <v>5677</v>
      </c>
      <c r="AH47" s="75">
        <v>4547</v>
      </c>
      <c r="AI47" s="75">
        <v>4214</v>
      </c>
      <c r="AJ47" s="75">
        <v>3961</v>
      </c>
      <c r="AK47" s="75">
        <v>3481</v>
      </c>
      <c r="AL47" s="75">
        <v>2799</v>
      </c>
      <c r="AM47" s="75">
        <v>2044</v>
      </c>
      <c r="AN47" s="75">
        <v>1481</v>
      </c>
      <c r="AO47" s="75">
        <v>1128</v>
      </c>
      <c r="AP47" s="75">
        <v>720</v>
      </c>
      <c r="AQ47" s="75">
        <v>498</v>
      </c>
      <c r="AR47" s="75">
        <v>237</v>
      </c>
      <c r="AS47" s="75">
        <v>139</v>
      </c>
      <c r="AT47" s="75">
        <v>12524</v>
      </c>
      <c r="AU47" s="75">
        <v>13621</v>
      </c>
      <c r="AV47" s="75">
        <v>14024</v>
      </c>
      <c r="AW47" s="75">
        <v>13237</v>
      </c>
      <c r="AX47" s="75">
        <v>10301</v>
      </c>
      <c r="AY47" s="75">
        <v>8572</v>
      </c>
      <c r="AZ47" s="75">
        <v>7797</v>
      </c>
      <c r="BA47" s="75">
        <v>7318</v>
      </c>
      <c r="BB47" s="75">
        <v>6147</v>
      </c>
      <c r="BC47" s="75">
        <v>5107</v>
      </c>
      <c r="BD47" s="75">
        <v>3676</v>
      </c>
      <c r="BE47" s="75">
        <v>2806</v>
      </c>
      <c r="BF47" s="75">
        <v>2006</v>
      </c>
      <c r="BG47" s="75">
        <v>1303</v>
      </c>
      <c r="BH47" s="75">
        <v>906</v>
      </c>
      <c r="BI47" s="75">
        <v>496</v>
      </c>
      <c r="BJ47" s="75">
        <v>282</v>
      </c>
    </row>
    <row r="48" spans="1:62" x14ac:dyDescent="0.3">
      <c r="A48" s="74" t="s">
        <v>2</v>
      </c>
      <c r="B48" s="74" t="s">
        <v>1019</v>
      </c>
      <c r="C48" s="74" t="s">
        <v>38</v>
      </c>
      <c r="D48" s="74" t="s">
        <v>1038</v>
      </c>
      <c r="E48" s="74" t="s">
        <v>46</v>
      </c>
      <c r="F48" s="74" t="s">
        <v>1844</v>
      </c>
      <c r="G48" s="74" t="s">
        <v>1678</v>
      </c>
      <c r="H48" s="74" t="s">
        <v>1679</v>
      </c>
      <c r="I48" s="75">
        <v>106957</v>
      </c>
      <c r="J48" s="75">
        <v>110057</v>
      </c>
      <c r="K48" s="75">
        <v>217014</v>
      </c>
      <c r="L48" s="75">
        <v>12741</v>
      </c>
      <c r="M48" s="75">
        <v>13192</v>
      </c>
      <c r="N48" s="75">
        <v>13636</v>
      </c>
      <c r="O48" s="75">
        <v>12567</v>
      </c>
      <c r="P48" s="75">
        <v>9234</v>
      </c>
      <c r="Q48" s="75">
        <v>7787</v>
      </c>
      <c r="R48" s="75">
        <v>6989</v>
      </c>
      <c r="S48" s="75">
        <v>6974</v>
      </c>
      <c r="T48" s="75">
        <v>5548</v>
      </c>
      <c r="U48" s="75">
        <v>5026</v>
      </c>
      <c r="V48" s="75">
        <v>3483</v>
      </c>
      <c r="W48" s="75">
        <v>3141</v>
      </c>
      <c r="X48" s="75">
        <v>2454</v>
      </c>
      <c r="Y48" s="75">
        <v>1873</v>
      </c>
      <c r="Z48" s="75">
        <v>1208</v>
      </c>
      <c r="AA48" s="75">
        <v>767</v>
      </c>
      <c r="AB48" s="75">
        <v>337</v>
      </c>
      <c r="AC48" s="75">
        <v>13677</v>
      </c>
      <c r="AD48" s="75">
        <v>14207</v>
      </c>
      <c r="AE48" s="75">
        <v>14421</v>
      </c>
      <c r="AF48" s="75">
        <v>13607</v>
      </c>
      <c r="AG48" s="75">
        <v>10696</v>
      </c>
      <c r="AH48" s="75">
        <v>8109</v>
      </c>
      <c r="AI48" s="75">
        <v>6435</v>
      </c>
      <c r="AJ48" s="75">
        <v>5956</v>
      </c>
      <c r="AK48" s="75">
        <v>5408</v>
      </c>
      <c r="AL48" s="75">
        <v>4850</v>
      </c>
      <c r="AM48" s="75">
        <v>3616</v>
      </c>
      <c r="AN48" s="75">
        <v>2985</v>
      </c>
      <c r="AO48" s="75">
        <v>2341</v>
      </c>
      <c r="AP48" s="75">
        <v>1886</v>
      </c>
      <c r="AQ48" s="75">
        <v>1091</v>
      </c>
      <c r="AR48" s="75">
        <v>481</v>
      </c>
      <c r="AS48" s="75">
        <v>291</v>
      </c>
      <c r="AT48" s="75">
        <v>26418</v>
      </c>
      <c r="AU48" s="75">
        <v>27399</v>
      </c>
      <c r="AV48" s="75">
        <v>28057</v>
      </c>
      <c r="AW48" s="75">
        <v>26174</v>
      </c>
      <c r="AX48" s="75">
        <v>19930</v>
      </c>
      <c r="AY48" s="75">
        <v>15896</v>
      </c>
      <c r="AZ48" s="75">
        <v>13424</v>
      </c>
      <c r="BA48" s="75">
        <v>12930</v>
      </c>
      <c r="BB48" s="75">
        <v>10956</v>
      </c>
      <c r="BC48" s="75">
        <v>9876</v>
      </c>
      <c r="BD48" s="75">
        <v>7099</v>
      </c>
      <c r="BE48" s="75">
        <v>6126</v>
      </c>
      <c r="BF48" s="75">
        <v>4795</v>
      </c>
      <c r="BG48" s="75">
        <v>3759</v>
      </c>
      <c r="BH48" s="75">
        <v>2299</v>
      </c>
      <c r="BI48" s="75">
        <v>1248</v>
      </c>
      <c r="BJ48" s="75">
        <v>628</v>
      </c>
    </row>
    <row r="49" spans="1:62" x14ac:dyDescent="0.3">
      <c r="A49" s="74" t="s">
        <v>2</v>
      </c>
      <c r="B49" s="74" t="s">
        <v>1019</v>
      </c>
      <c r="C49" s="74" t="s">
        <v>38</v>
      </c>
      <c r="D49" s="74" t="s">
        <v>1038</v>
      </c>
      <c r="E49" s="74" t="s">
        <v>47</v>
      </c>
      <c r="F49" s="74" t="s">
        <v>1848</v>
      </c>
      <c r="G49" s="74" t="s">
        <v>1678</v>
      </c>
      <c r="H49" s="74" t="s">
        <v>1679</v>
      </c>
      <c r="I49" s="75">
        <v>137589</v>
      </c>
      <c r="J49" s="75">
        <v>141849</v>
      </c>
      <c r="K49" s="75">
        <v>279438</v>
      </c>
      <c r="L49" s="75">
        <v>16477</v>
      </c>
      <c r="M49" s="75">
        <v>17145</v>
      </c>
      <c r="N49" s="75">
        <v>17377</v>
      </c>
      <c r="O49" s="75">
        <v>15706</v>
      </c>
      <c r="P49" s="75">
        <v>11184</v>
      </c>
      <c r="Q49" s="75">
        <v>9625</v>
      </c>
      <c r="R49" s="75">
        <v>9074</v>
      </c>
      <c r="S49" s="75">
        <v>8971</v>
      </c>
      <c r="T49" s="75">
        <v>7345</v>
      </c>
      <c r="U49" s="75">
        <v>6703</v>
      </c>
      <c r="V49" s="75">
        <v>5304</v>
      </c>
      <c r="W49" s="75">
        <v>3543</v>
      </c>
      <c r="X49" s="75">
        <v>3018</v>
      </c>
      <c r="Y49" s="75">
        <v>3222</v>
      </c>
      <c r="Z49" s="75">
        <v>1588</v>
      </c>
      <c r="AA49" s="75">
        <v>866</v>
      </c>
      <c r="AB49" s="75">
        <v>441</v>
      </c>
      <c r="AC49" s="75">
        <v>17487</v>
      </c>
      <c r="AD49" s="75">
        <v>18527</v>
      </c>
      <c r="AE49" s="75">
        <v>18618</v>
      </c>
      <c r="AF49" s="75">
        <v>17570</v>
      </c>
      <c r="AG49" s="75">
        <v>13615</v>
      </c>
      <c r="AH49" s="75">
        <v>10283</v>
      </c>
      <c r="AI49" s="75">
        <v>8225</v>
      </c>
      <c r="AJ49" s="75">
        <v>7680</v>
      </c>
      <c r="AK49" s="75">
        <v>7036</v>
      </c>
      <c r="AL49" s="75">
        <v>6262</v>
      </c>
      <c r="AM49" s="75">
        <v>4628</v>
      </c>
      <c r="AN49" s="75">
        <v>3518</v>
      </c>
      <c r="AO49" s="75">
        <v>3299</v>
      </c>
      <c r="AP49" s="75">
        <v>2316</v>
      </c>
      <c r="AQ49" s="75">
        <v>1166</v>
      </c>
      <c r="AR49" s="75">
        <v>1195</v>
      </c>
      <c r="AS49" s="75">
        <v>424</v>
      </c>
      <c r="AT49" s="75">
        <v>33964</v>
      </c>
      <c r="AU49" s="75">
        <v>35672</v>
      </c>
      <c r="AV49" s="75">
        <v>35995</v>
      </c>
      <c r="AW49" s="75">
        <v>33276</v>
      </c>
      <c r="AX49" s="75">
        <v>24799</v>
      </c>
      <c r="AY49" s="75">
        <v>19908</v>
      </c>
      <c r="AZ49" s="75">
        <v>17299</v>
      </c>
      <c r="BA49" s="75">
        <v>16651</v>
      </c>
      <c r="BB49" s="75">
        <v>14381</v>
      </c>
      <c r="BC49" s="75">
        <v>12965</v>
      </c>
      <c r="BD49" s="75">
        <v>9932</v>
      </c>
      <c r="BE49" s="75">
        <v>7061</v>
      </c>
      <c r="BF49" s="75">
        <v>6317</v>
      </c>
      <c r="BG49" s="75">
        <v>5538</v>
      </c>
      <c r="BH49" s="75">
        <v>2754</v>
      </c>
      <c r="BI49" s="75">
        <v>2061</v>
      </c>
      <c r="BJ49" s="75">
        <v>865</v>
      </c>
    </row>
    <row r="50" spans="1:62" x14ac:dyDescent="0.3">
      <c r="A50" s="74" t="s">
        <v>2</v>
      </c>
      <c r="B50" s="74" t="s">
        <v>1019</v>
      </c>
      <c r="C50" s="74" t="s">
        <v>38</v>
      </c>
      <c r="D50" s="74" t="s">
        <v>1038</v>
      </c>
      <c r="E50" s="74" t="s">
        <v>48</v>
      </c>
      <c r="F50" s="74" t="s">
        <v>1922</v>
      </c>
      <c r="G50" s="74" t="s">
        <v>1035</v>
      </c>
      <c r="H50" s="74" t="s">
        <v>1036</v>
      </c>
      <c r="I50" s="75">
        <v>46984</v>
      </c>
      <c r="J50" s="75">
        <v>48093</v>
      </c>
      <c r="K50" s="75">
        <v>95077</v>
      </c>
      <c r="L50" s="75">
        <v>5583</v>
      </c>
      <c r="M50" s="75">
        <v>5788</v>
      </c>
      <c r="N50" s="75">
        <v>5850</v>
      </c>
      <c r="O50" s="75">
        <v>5389</v>
      </c>
      <c r="P50" s="75">
        <v>4095</v>
      </c>
      <c r="Q50" s="75">
        <v>3456</v>
      </c>
      <c r="R50" s="75">
        <v>3099</v>
      </c>
      <c r="S50" s="75">
        <v>2962</v>
      </c>
      <c r="T50" s="75">
        <v>2406</v>
      </c>
      <c r="U50" s="75">
        <v>2182</v>
      </c>
      <c r="V50" s="75">
        <v>1629</v>
      </c>
      <c r="W50" s="75">
        <v>1451</v>
      </c>
      <c r="X50" s="75">
        <v>986</v>
      </c>
      <c r="Y50" s="75">
        <v>1062</v>
      </c>
      <c r="Z50" s="75">
        <v>505</v>
      </c>
      <c r="AA50" s="75">
        <v>359</v>
      </c>
      <c r="AB50" s="75">
        <v>182</v>
      </c>
      <c r="AC50" s="75">
        <v>5913</v>
      </c>
      <c r="AD50" s="75">
        <v>6244</v>
      </c>
      <c r="AE50" s="75">
        <v>6274</v>
      </c>
      <c r="AF50" s="75">
        <v>6012</v>
      </c>
      <c r="AG50" s="75">
        <v>4614</v>
      </c>
      <c r="AH50" s="75">
        <v>3575</v>
      </c>
      <c r="AI50" s="75">
        <v>2852</v>
      </c>
      <c r="AJ50" s="75">
        <v>2615</v>
      </c>
      <c r="AK50" s="75">
        <v>2413</v>
      </c>
      <c r="AL50" s="75">
        <v>2070</v>
      </c>
      <c r="AM50" s="75">
        <v>1645</v>
      </c>
      <c r="AN50" s="75">
        <v>1183</v>
      </c>
      <c r="AO50" s="75">
        <v>1082</v>
      </c>
      <c r="AP50" s="75">
        <v>676</v>
      </c>
      <c r="AQ50" s="75">
        <v>462</v>
      </c>
      <c r="AR50" s="75">
        <v>272</v>
      </c>
      <c r="AS50" s="75">
        <v>191</v>
      </c>
      <c r="AT50" s="75">
        <v>11496</v>
      </c>
      <c r="AU50" s="75">
        <v>12032</v>
      </c>
      <c r="AV50" s="75">
        <v>12124</v>
      </c>
      <c r="AW50" s="75">
        <v>11401</v>
      </c>
      <c r="AX50" s="75">
        <v>8709</v>
      </c>
      <c r="AY50" s="75">
        <v>7031</v>
      </c>
      <c r="AZ50" s="75">
        <v>5951</v>
      </c>
      <c r="BA50" s="75">
        <v>5577</v>
      </c>
      <c r="BB50" s="75">
        <v>4819</v>
      </c>
      <c r="BC50" s="75">
        <v>4252</v>
      </c>
      <c r="BD50" s="75">
        <v>3274</v>
      </c>
      <c r="BE50" s="75">
        <v>2634</v>
      </c>
      <c r="BF50" s="75">
        <v>2068</v>
      </c>
      <c r="BG50" s="75">
        <v>1738</v>
      </c>
      <c r="BH50" s="75">
        <v>967</v>
      </c>
      <c r="BI50" s="75">
        <v>631</v>
      </c>
      <c r="BJ50" s="75">
        <v>373</v>
      </c>
    </row>
    <row r="51" spans="1:62" x14ac:dyDescent="0.3">
      <c r="A51" s="74" t="s">
        <v>2</v>
      </c>
      <c r="B51" s="74" t="s">
        <v>1019</v>
      </c>
      <c r="C51" s="74" t="s">
        <v>38</v>
      </c>
      <c r="D51" s="74" t="s">
        <v>1038</v>
      </c>
      <c r="E51" s="74" t="s">
        <v>49</v>
      </c>
      <c r="F51" s="74" t="s">
        <v>1944</v>
      </c>
      <c r="G51" s="74" t="s">
        <v>1035</v>
      </c>
      <c r="H51" s="74" t="s">
        <v>1036</v>
      </c>
      <c r="I51" s="75">
        <v>81876</v>
      </c>
      <c r="J51" s="75">
        <v>81472</v>
      </c>
      <c r="K51" s="75">
        <v>163348</v>
      </c>
      <c r="L51" s="75">
        <v>9231</v>
      </c>
      <c r="M51" s="75">
        <v>9783</v>
      </c>
      <c r="N51" s="75">
        <v>10717</v>
      </c>
      <c r="O51" s="75">
        <v>10457</v>
      </c>
      <c r="P51" s="75">
        <v>6801</v>
      </c>
      <c r="Q51" s="75">
        <v>5595</v>
      </c>
      <c r="R51" s="75">
        <v>5129</v>
      </c>
      <c r="S51" s="75">
        <v>5239</v>
      </c>
      <c r="T51" s="75">
        <v>4233</v>
      </c>
      <c r="U51" s="75">
        <v>3887</v>
      </c>
      <c r="V51" s="75">
        <v>2658</v>
      </c>
      <c r="W51" s="75">
        <v>2689</v>
      </c>
      <c r="X51" s="75">
        <v>1871</v>
      </c>
      <c r="Y51" s="75">
        <v>1879</v>
      </c>
      <c r="Z51" s="75">
        <v>941</v>
      </c>
      <c r="AA51" s="75">
        <v>488</v>
      </c>
      <c r="AB51" s="75">
        <v>278</v>
      </c>
      <c r="AC51" s="75">
        <v>9772</v>
      </c>
      <c r="AD51" s="75">
        <v>10453</v>
      </c>
      <c r="AE51" s="75">
        <v>10748</v>
      </c>
      <c r="AF51" s="75">
        <v>10319</v>
      </c>
      <c r="AG51" s="75">
        <v>7994</v>
      </c>
      <c r="AH51" s="75">
        <v>5851</v>
      </c>
      <c r="AI51" s="75">
        <v>4624</v>
      </c>
      <c r="AJ51" s="75">
        <v>4224</v>
      </c>
      <c r="AK51" s="75">
        <v>3962</v>
      </c>
      <c r="AL51" s="75">
        <v>3551</v>
      </c>
      <c r="AM51" s="75">
        <v>2864</v>
      </c>
      <c r="AN51" s="75">
        <v>2260</v>
      </c>
      <c r="AO51" s="75">
        <v>1873</v>
      </c>
      <c r="AP51" s="75">
        <v>1340</v>
      </c>
      <c r="AQ51" s="75">
        <v>840</v>
      </c>
      <c r="AR51" s="75">
        <v>527</v>
      </c>
      <c r="AS51" s="75">
        <v>270</v>
      </c>
      <c r="AT51" s="75">
        <v>19003</v>
      </c>
      <c r="AU51" s="75">
        <v>20236</v>
      </c>
      <c r="AV51" s="75">
        <v>21465</v>
      </c>
      <c r="AW51" s="75">
        <v>20776</v>
      </c>
      <c r="AX51" s="75">
        <v>14795</v>
      </c>
      <c r="AY51" s="75">
        <v>11446</v>
      </c>
      <c r="AZ51" s="75">
        <v>9753</v>
      </c>
      <c r="BA51" s="75">
        <v>9463</v>
      </c>
      <c r="BB51" s="75">
        <v>8195</v>
      </c>
      <c r="BC51" s="75">
        <v>7438</v>
      </c>
      <c r="BD51" s="75">
        <v>5522</v>
      </c>
      <c r="BE51" s="75">
        <v>4949</v>
      </c>
      <c r="BF51" s="75">
        <v>3744</v>
      </c>
      <c r="BG51" s="75">
        <v>3219</v>
      </c>
      <c r="BH51" s="75">
        <v>1781</v>
      </c>
      <c r="BI51" s="75">
        <v>1015</v>
      </c>
      <c r="BJ51" s="75">
        <v>548</v>
      </c>
    </row>
    <row r="52" spans="1:62" x14ac:dyDescent="0.3">
      <c r="A52" s="74" t="s">
        <v>2</v>
      </c>
      <c r="B52" s="74" t="s">
        <v>1019</v>
      </c>
      <c r="C52" s="74" t="s">
        <v>38</v>
      </c>
      <c r="D52" s="74" t="s">
        <v>1038</v>
      </c>
      <c r="E52" s="74" t="s">
        <v>50</v>
      </c>
      <c r="F52" s="74" t="s">
        <v>1948</v>
      </c>
      <c r="G52" s="74" t="s">
        <v>1579</v>
      </c>
      <c r="H52" s="74" t="s">
        <v>1580</v>
      </c>
      <c r="I52" s="75">
        <v>135778</v>
      </c>
      <c r="J52" s="75">
        <v>141765</v>
      </c>
      <c r="K52" s="75">
        <v>277543</v>
      </c>
      <c r="L52" s="75">
        <v>15420</v>
      </c>
      <c r="M52" s="75">
        <v>17082</v>
      </c>
      <c r="N52" s="75">
        <v>17182</v>
      </c>
      <c r="O52" s="75">
        <v>15911</v>
      </c>
      <c r="P52" s="75">
        <v>11541</v>
      </c>
      <c r="Q52" s="75">
        <v>10403</v>
      </c>
      <c r="R52" s="75">
        <v>9197</v>
      </c>
      <c r="S52" s="75">
        <v>9052</v>
      </c>
      <c r="T52" s="75">
        <v>7105</v>
      </c>
      <c r="U52" s="75">
        <v>6359</v>
      </c>
      <c r="V52" s="75">
        <v>4560</v>
      </c>
      <c r="W52" s="75">
        <v>4222</v>
      </c>
      <c r="X52" s="75">
        <v>2973</v>
      </c>
      <c r="Y52" s="75">
        <v>2512</v>
      </c>
      <c r="Z52" s="75">
        <v>1179</v>
      </c>
      <c r="AA52" s="75">
        <v>800</v>
      </c>
      <c r="AB52" s="75">
        <v>280</v>
      </c>
      <c r="AC52" s="75">
        <v>16742</v>
      </c>
      <c r="AD52" s="75">
        <v>18067</v>
      </c>
      <c r="AE52" s="75">
        <v>18314</v>
      </c>
      <c r="AF52" s="75">
        <v>17534</v>
      </c>
      <c r="AG52" s="75">
        <v>13518</v>
      </c>
      <c r="AH52" s="75">
        <v>10425</v>
      </c>
      <c r="AI52" s="75">
        <v>8789</v>
      </c>
      <c r="AJ52" s="75">
        <v>8127</v>
      </c>
      <c r="AK52" s="75">
        <v>7169</v>
      </c>
      <c r="AL52" s="75">
        <v>6214</v>
      </c>
      <c r="AM52" s="75">
        <v>4429</v>
      </c>
      <c r="AN52" s="75">
        <v>4233</v>
      </c>
      <c r="AO52" s="75">
        <v>3207</v>
      </c>
      <c r="AP52" s="75">
        <v>2382</v>
      </c>
      <c r="AQ52" s="75">
        <v>1430</v>
      </c>
      <c r="AR52" s="75">
        <v>869</v>
      </c>
      <c r="AS52" s="75">
        <v>316</v>
      </c>
      <c r="AT52" s="75">
        <v>32162</v>
      </c>
      <c r="AU52" s="75">
        <v>35149</v>
      </c>
      <c r="AV52" s="75">
        <v>35496</v>
      </c>
      <c r="AW52" s="75">
        <v>33445</v>
      </c>
      <c r="AX52" s="75">
        <v>25059</v>
      </c>
      <c r="AY52" s="75">
        <v>20828</v>
      </c>
      <c r="AZ52" s="75">
        <v>17986</v>
      </c>
      <c r="BA52" s="75">
        <v>17179</v>
      </c>
      <c r="BB52" s="75">
        <v>14274</v>
      </c>
      <c r="BC52" s="75">
        <v>12573</v>
      </c>
      <c r="BD52" s="75">
        <v>8989</v>
      </c>
      <c r="BE52" s="75">
        <v>8455</v>
      </c>
      <c r="BF52" s="75">
        <v>6180</v>
      </c>
      <c r="BG52" s="75">
        <v>4894</v>
      </c>
      <c r="BH52" s="75">
        <v>2609</v>
      </c>
      <c r="BI52" s="75">
        <v>1669</v>
      </c>
      <c r="BJ52" s="75">
        <v>596</v>
      </c>
    </row>
    <row r="53" spans="1:62" x14ac:dyDescent="0.3">
      <c r="A53" s="74" t="s">
        <v>2</v>
      </c>
      <c r="B53" s="74" t="s">
        <v>1019</v>
      </c>
      <c r="C53" s="74" t="s">
        <v>38</v>
      </c>
      <c r="D53" s="74" t="s">
        <v>1038</v>
      </c>
      <c r="E53" s="74" t="s">
        <v>51</v>
      </c>
      <c r="F53" s="74" t="s">
        <v>1950</v>
      </c>
      <c r="G53" s="74" t="s">
        <v>1035</v>
      </c>
      <c r="H53" s="74" t="s">
        <v>1036</v>
      </c>
      <c r="I53" s="75">
        <v>107809</v>
      </c>
      <c r="J53" s="75">
        <v>111551</v>
      </c>
      <c r="K53" s="75">
        <v>219360</v>
      </c>
      <c r="L53" s="75">
        <v>11314</v>
      </c>
      <c r="M53" s="75">
        <v>11904</v>
      </c>
      <c r="N53" s="75">
        <v>13936</v>
      </c>
      <c r="O53" s="75">
        <v>14707</v>
      </c>
      <c r="P53" s="75">
        <v>10770</v>
      </c>
      <c r="Q53" s="75">
        <v>8184</v>
      </c>
      <c r="R53" s="75">
        <v>7195</v>
      </c>
      <c r="S53" s="75">
        <v>6714</v>
      </c>
      <c r="T53" s="75">
        <v>5385</v>
      </c>
      <c r="U53" s="75">
        <v>4886</v>
      </c>
      <c r="V53" s="75">
        <v>3756</v>
      </c>
      <c r="W53" s="75">
        <v>2910</v>
      </c>
      <c r="X53" s="75">
        <v>2437</v>
      </c>
      <c r="Y53" s="75">
        <v>1694</v>
      </c>
      <c r="Z53" s="75">
        <v>1129</v>
      </c>
      <c r="AA53" s="75">
        <v>578</v>
      </c>
      <c r="AB53" s="75">
        <v>310</v>
      </c>
      <c r="AC53" s="75">
        <v>11777</v>
      </c>
      <c r="AD53" s="75">
        <v>12251</v>
      </c>
      <c r="AE53" s="75">
        <v>14190</v>
      </c>
      <c r="AF53" s="75">
        <v>15063</v>
      </c>
      <c r="AG53" s="75">
        <v>12464</v>
      </c>
      <c r="AH53" s="75">
        <v>9454</v>
      </c>
      <c r="AI53" s="75">
        <v>7225</v>
      </c>
      <c r="AJ53" s="75">
        <v>6202</v>
      </c>
      <c r="AK53" s="75">
        <v>5457</v>
      </c>
      <c r="AL53" s="75">
        <v>5097</v>
      </c>
      <c r="AM53" s="75">
        <v>3537</v>
      </c>
      <c r="AN53" s="75">
        <v>3127</v>
      </c>
      <c r="AO53" s="75">
        <v>2147</v>
      </c>
      <c r="AP53" s="75">
        <v>1673</v>
      </c>
      <c r="AQ53" s="75">
        <v>1038</v>
      </c>
      <c r="AR53" s="75">
        <v>611</v>
      </c>
      <c r="AS53" s="75">
        <v>238</v>
      </c>
      <c r="AT53" s="75">
        <v>23091</v>
      </c>
      <c r="AU53" s="75">
        <v>24155</v>
      </c>
      <c r="AV53" s="75">
        <v>28126</v>
      </c>
      <c r="AW53" s="75">
        <v>29770</v>
      </c>
      <c r="AX53" s="75">
        <v>23234</v>
      </c>
      <c r="AY53" s="75">
        <v>17638</v>
      </c>
      <c r="AZ53" s="75">
        <v>14420</v>
      </c>
      <c r="BA53" s="75">
        <v>12916</v>
      </c>
      <c r="BB53" s="75">
        <v>10842</v>
      </c>
      <c r="BC53" s="75">
        <v>9983</v>
      </c>
      <c r="BD53" s="75">
        <v>7293</v>
      </c>
      <c r="BE53" s="75">
        <v>6037</v>
      </c>
      <c r="BF53" s="75">
        <v>4584</v>
      </c>
      <c r="BG53" s="75">
        <v>3367</v>
      </c>
      <c r="BH53" s="75">
        <v>2167</v>
      </c>
      <c r="BI53" s="75">
        <v>1189</v>
      </c>
      <c r="BJ53" s="75">
        <v>548</v>
      </c>
    </row>
    <row r="54" spans="1:62" x14ac:dyDescent="0.3">
      <c r="A54" s="74" t="s">
        <v>2</v>
      </c>
      <c r="B54" s="74" t="s">
        <v>1019</v>
      </c>
      <c r="C54" s="74" t="s">
        <v>38</v>
      </c>
      <c r="D54" s="74" t="s">
        <v>1038</v>
      </c>
      <c r="E54" s="74" t="s">
        <v>52</v>
      </c>
      <c r="F54" s="74" t="s">
        <v>1986</v>
      </c>
      <c r="G54" s="74" t="s">
        <v>1035</v>
      </c>
      <c r="H54" s="74" t="s">
        <v>1036</v>
      </c>
      <c r="I54" s="75">
        <v>59648</v>
      </c>
      <c r="J54" s="75">
        <v>60404</v>
      </c>
      <c r="K54" s="75">
        <v>120052</v>
      </c>
      <c r="L54" s="75">
        <v>7188</v>
      </c>
      <c r="M54" s="75">
        <v>7425</v>
      </c>
      <c r="N54" s="75">
        <v>7439</v>
      </c>
      <c r="O54" s="75">
        <v>6734</v>
      </c>
      <c r="P54" s="75">
        <v>4967</v>
      </c>
      <c r="Q54" s="75">
        <v>4269</v>
      </c>
      <c r="R54" s="75">
        <v>3871</v>
      </c>
      <c r="S54" s="75">
        <v>3860</v>
      </c>
      <c r="T54" s="75">
        <v>3054</v>
      </c>
      <c r="U54" s="75">
        <v>2910</v>
      </c>
      <c r="V54" s="75">
        <v>2186</v>
      </c>
      <c r="W54" s="75">
        <v>1687</v>
      </c>
      <c r="X54" s="75">
        <v>1389</v>
      </c>
      <c r="Y54" s="75">
        <v>1173</v>
      </c>
      <c r="Z54" s="75">
        <v>796</v>
      </c>
      <c r="AA54" s="75">
        <v>481</v>
      </c>
      <c r="AB54" s="75">
        <v>219</v>
      </c>
      <c r="AC54" s="75">
        <v>7544</v>
      </c>
      <c r="AD54" s="75">
        <v>7988</v>
      </c>
      <c r="AE54" s="75">
        <v>8047</v>
      </c>
      <c r="AF54" s="75">
        <v>7465</v>
      </c>
      <c r="AG54" s="75">
        <v>5808</v>
      </c>
      <c r="AH54" s="75">
        <v>4271</v>
      </c>
      <c r="AI54" s="75">
        <v>3436</v>
      </c>
      <c r="AJ54" s="75">
        <v>3185</v>
      </c>
      <c r="AK54" s="75">
        <v>2903</v>
      </c>
      <c r="AL54" s="75">
        <v>2592</v>
      </c>
      <c r="AM54" s="75">
        <v>2080</v>
      </c>
      <c r="AN54" s="75">
        <v>1665</v>
      </c>
      <c r="AO54" s="75">
        <v>1299</v>
      </c>
      <c r="AP54" s="75">
        <v>807</v>
      </c>
      <c r="AQ54" s="75">
        <v>684</v>
      </c>
      <c r="AR54" s="75">
        <v>397</v>
      </c>
      <c r="AS54" s="75">
        <v>233</v>
      </c>
      <c r="AT54" s="75">
        <v>14732</v>
      </c>
      <c r="AU54" s="75">
        <v>15413</v>
      </c>
      <c r="AV54" s="75">
        <v>15486</v>
      </c>
      <c r="AW54" s="75">
        <v>14199</v>
      </c>
      <c r="AX54" s="75">
        <v>10775</v>
      </c>
      <c r="AY54" s="75">
        <v>8540</v>
      </c>
      <c r="AZ54" s="75">
        <v>7307</v>
      </c>
      <c r="BA54" s="75">
        <v>7045</v>
      </c>
      <c r="BB54" s="75">
        <v>5957</v>
      </c>
      <c r="BC54" s="75">
        <v>5502</v>
      </c>
      <c r="BD54" s="75">
        <v>4266</v>
      </c>
      <c r="BE54" s="75">
        <v>3352</v>
      </c>
      <c r="BF54" s="75">
        <v>2688</v>
      </c>
      <c r="BG54" s="75">
        <v>1980</v>
      </c>
      <c r="BH54" s="75">
        <v>1480</v>
      </c>
      <c r="BI54" s="75">
        <v>878</v>
      </c>
      <c r="BJ54" s="75">
        <v>452</v>
      </c>
    </row>
    <row r="55" spans="1:62" x14ac:dyDescent="0.3">
      <c r="A55" s="74" t="s">
        <v>2</v>
      </c>
      <c r="B55" s="74" t="s">
        <v>1019</v>
      </c>
      <c r="C55" s="74" t="s">
        <v>38</v>
      </c>
      <c r="D55" s="74" t="s">
        <v>1038</v>
      </c>
      <c r="E55" s="74" t="s">
        <v>53</v>
      </c>
      <c r="F55" s="74" t="s">
        <v>2033</v>
      </c>
      <c r="G55" s="74" t="s">
        <v>1678</v>
      </c>
      <c r="H55" s="74" t="s">
        <v>1679</v>
      </c>
      <c r="I55" s="75">
        <v>92558</v>
      </c>
      <c r="J55" s="75">
        <v>96877</v>
      </c>
      <c r="K55" s="75">
        <v>189435</v>
      </c>
      <c r="L55" s="75">
        <v>10580</v>
      </c>
      <c r="M55" s="75">
        <v>11504</v>
      </c>
      <c r="N55" s="75">
        <v>12050</v>
      </c>
      <c r="O55" s="75">
        <v>11022</v>
      </c>
      <c r="P55" s="75">
        <v>8173</v>
      </c>
      <c r="Q55" s="75">
        <v>6976</v>
      </c>
      <c r="R55" s="75">
        <v>6273</v>
      </c>
      <c r="S55" s="75">
        <v>6152</v>
      </c>
      <c r="T55" s="75">
        <v>4772</v>
      </c>
      <c r="U55" s="75">
        <v>4346</v>
      </c>
      <c r="V55" s="75">
        <v>3252</v>
      </c>
      <c r="W55" s="75">
        <v>2346</v>
      </c>
      <c r="X55" s="75">
        <v>1927</v>
      </c>
      <c r="Y55" s="75">
        <v>1739</v>
      </c>
      <c r="Z55" s="75">
        <v>772</v>
      </c>
      <c r="AA55" s="75">
        <v>444</v>
      </c>
      <c r="AB55" s="75">
        <v>230</v>
      </c>
      <c r="AC55" s="75">
        <v>11185</v>
      </c>
      <c r="AD55" s="75">
        <v>12477</v>
      </c>
      <c r="AE55" s="75">
        <v>12711</v>
      </c>
      <c r="AF55" s="75">
        <v>12146</v>
      </c>
      <c r="AG55" s="75">
        <v>9672</v>
      </c>
      <c r="AH55" s="75">
        <v>7223</v>
      </c>
      <c r="AI55" s="75">
        <v>5774</v>
      </c>
      <c r="AJ55" s="75">
        <v>5311</v>
      </c>
      <c r="AK55" s="75">
        <v>4938</v>
      </c>
      <c r="AL55" s="75">
        <v>4207</v>
      </c>
      <c r="AM55" s="75">
        <v>3114</v>
      </c>
      <c r="AN55" s="75">
        <v>2914</v>
      </c>
      <c r="AO55" s="75">
        <v>2020</v>
      </c>
      <c r="AP55" s="75">
        <v>1425</v>
      </c>
      <c r="AQ55" s="75">
        <v>947</v>
      </c>
      <c r="AR55" s="75">
        <v>534</v>
      </c>
      <c r="AS55" s="75">
        <v>279</v>
      </c>
      <c r="AT55" s="75">
        <v>21765</v>
      </c>
      <c r="AU55" s="75">
        <v>23981</v>
      </c>
      <c r="AV55" s="75">
        <v>24761</v>
      </c>
      <c r="AW55" s="75">
        <v>23168</v>
      </c>
      <c r="AX55" s="75">
        <v>17845</v>
      </c>
      <c r="AY55" s="75">
        <v>14199</v>
      </c>
      <c r="AZ55" s="75">
        <v>12047</v>
      </c>
      <c r="BA55" s="75">
        <v>11463</v>
      </c>
      <c r="BB55" s="75">
        <v>9710</v>
      </c>
      <c r="BC55" s="75">
        <v>8553</v>
      </c>
      <c r="BD55" s="75">
        <v>6366</v>
      </c>
      <c r="BE55" s="75">
        <v>5260</v>
      </c>
      <c r="BF55" s="75">
        <v>3947</v>
      </c>
      <c r="BG55" s="75">
        <v>3164</v>
      </c>
      <c r="BH55" s="75">
        <v>1719</v>
      </c>
      <c r="BI55" s="75">
        <v>978</v>
      </c>
      <c r="BJ55" s="75">
        <v>509</v>
      </c>
    </row>
    <row r="56" spans="1:62" x14ac:dyDescent="0.3">
      <c r="A56" s="74" t="s">
        <v>2</v>
      </c>
      <c r="B56" s="74" t="s">
        <v>1019</v>
      </c>
      <c r="C56" s="74" t="s">
        <v>38</v>
      </c>
      <c r="D56" s="74" t="s">
        <v>1038</v>
      </c>
      <c r="E56" s="74" t="s">
        <v>54</v>
      </c>
      <c r="F56" s="74" t="s">
        <v>2292</v>
      </c>
      <c r="G56" s="74" t="s">
        <v>1579</v>
      </c>
      <c r="H56" s="74" t="s">
        <v>1580</v>
      </c>
      <c r="I56" s="75">
        <v>65999</v>
      </c>
      <c r="J56" s="75">
        <v>69184</v>
      </c>
      <c r="K56" s="75">
        <v>135183</v>
      </c>
      <c r="L56" s="75">
        <v>8154</v>
      </c>
      <c r="M56" s="75">
        <v>8521</v>
      </c>
      <c r="N56" s="75">
        <v>8505</v>
      </c>
      <c r="O56" s="75">
        <v>7461</v>
      </c>
      <c r="P56" s="75">
        <v>5650</v>
      </c>
      <c r="Q56" s="75">
        <v>4898</v>
      </c>
      <c r="R56" s="75">
        <v>4456</v>
      </c>
      <c r="S56" s="75">
        <v>4365</v>
      </c>
      <c r="T56" s="75">
        <v>3547</v>
      </c>
      <c r="U56" s="75">
        <v>3236</v>
      </c>
      <c r="V56" s="75">
        <v>2143</v>
      </c>
      <c r="W56" s="75">
        <v>1737</v>
      </c>
      <c r="X56" s="75">
        <v>1326</v>
      </c>
      <c r="Y56" s="75">
        <v>951</v>
      </c>
      <c r="Z56" s="75">
        <v>535</v>
      </c>
      <c r="AA56" s="75">
        <v>346</v>
      </c>
      <c r="AB56" s="75">
        <v>168</v>
      </c>
      <c r="AC56" s="75">
        <v>8636</v>
      </c>
      <c r="AD56" s="75">
        <v>9230</v>
      </c>
      <c r="AE56" s="75">
        <v>9121</v>
      </c>
      <c r="AF56" s="75">
        <v>8448</v>
      </c>
      <c r="AG56" s="75">
        <v>6650</v>
      </c>
      <c r="AH56" s="75">
        <v>4991</v>
      </c>
      <c r="AI56" s="75">
        <v>4060</v>
      </c>
      <c r="AJ56" s="75">
        <v>3716</v>
      </c>
      <c r="AK56" s="75">
        <v>3260</v>
      </c>
      <c r="AL56" s="75">
        <v>3003</v>
      </c>
      <c r="AM56" s="75">
        <v>2536</v>
      </c>
      <c r="AN56" s="75">
        <v>1585</v>
      </c>
      <c r="AO56" s="75">
        <v>1665</v>
      </c>
      <c r="AP56" s="75">
        <v>1087</v>
      </c>
      <c r="AQ56" s="75">
        <v>649</v>
      </c>
      <c r="AR56" s="75">
        <v>360</v>
      </c>
      <c r="AS56" s="75">
        <v>187</v>
      </c>
      <c r="AT56" s="75">
        <v>16790</v>
      </c>
      <c r="AU56" s="75">
        <v>17751</v>
      </c>
      <c r="AV56" s="75">
        <v>17626</v>
      </c>
      <c r="AW56" s="75">
        <v>15909</v>
      </c>
      <c r="AX56" s="75">
        <v>12300</v>
      </c>
      <c r="AY56" s="75">
        <v>9889</v>
      </c>
      <c r="AZ56" s="75">
        <v>8516</v>
      </c>
      <c r="BA56" s="75">
        <v>8081</v>
      </c>
      <c r="BB56" s="75">
        <v>6807</v>
      </c>
      <c r="BC56" s="75">
        <v>6239</v>
      </c>
      <c r="BD56" s="75">
        <v>4679</v>
      </c>
      <c r="BE56" s="75">
        <v>3322</v>
      </c>
      <c r="BF56" s="75">
        <v>2991</v>
      </c>
      <c r="BG56" s="75">
        <v>2038</v>
      </c>
      <c r="BH56" s="75">
        <v>1184</v>
      </c>
      <c r="BI56" s="75">
        <v>706</v>
      </c>
      <c r="BJ56" s="75">
        <v>355</v>
      </c>
    </row>
    <row r="57" spans="1:62" x14ac:dyDescent="0.3">
      <c r="A57" s="74" t="s">
        <v>2</v>
      </c>
      <c r="B57" s="74" t="s">
        <v>1019</v>
      </c>
      <c r="C57" s="74" t="s">
        <v>38</v>
      </c>
      <c r="D57" s="74" t="s">
        <v>1038</v>
      </c>
      <c r="E57" s="74" t="s">
        <v>55</v>
      </c>
      <c r="F57" s="74" t="s">
        <v>2304</v>
      </c>
      <c r="G57" s="74" t="s">
        <v>1579</v>
      </c>
      <c r="H57" s="74" t="s">
        <v>1580</v>
      </c>
      <c r="I57" s="75">
        <v>131049</v>
      </c>
      <c r="J57" s="75">
        <v>131949</v>
      </c>
      <c r="K57" s="75">
        <v>262998</v>
      </c>
      <c r="L57" s="75">
        <v>15417</v>
      </c>
      <c r="M57" s="75">
        <v>15870</v>
      </c>
      <c r="N57" s="75">
        <v>16961</v>
      </c>
      <c r="O57" s="75">
        <v>15494</v>
      </c>
      <c r="P57" s="75">
        <v>10811</v>
      </c>
      <c r="Q57" s="75">
        <v>9337</v>
      </c>
      <c r="R57" s="75">
        <v>8560</v>
      </c>
      <c r="S57" s="75">
        <v>8588</v>
      </c>
      <c r="T57" s="75">
        <v>6805</v>
      </c>
      <c r="U57" s="75">
        <v>6172</v>
      </c>
      <c r="V57" s="75">
        <v>4694</v>
      </c>
      <c r="W57" s="75">
        <v>3736</v>
      </c>
      <c r="X57" s="75">
        <v>3376</v>
      </c>
      <c r="Y57" s="75">
        <v>2215</v>
      </c>
      <c r="Z57" s="75">
        <v>1401</v>
      </c>
      <c r="AA57" s="75">
        <v>1187</v>
      </c>
      <c r="AB57" s="75">
        <v>425</v>
      </c>
      <c r="AC57" s="75">
        <v>16309</v>
      </c>
      <c r="AD57" s="75">
        <v>17010</v>
      </c>
      <c r="AE57" s="75">
        <v>17165</v>
      </c>
      <c r="AF57" s="75">
        <v>16080</v>
      </c>
      <c r="AG57" s="75">
        <v>12839</v>
      </c>
      <c r="AH57" s="75">
        <v>9550</v>
      </c>
      <c r="AI57" s="75">
        <v>7702</v>
      </c>
      <c r="AJ57" s="75">
        <v>7020</v>
      </c>
      <c r="AK57" s="75">
        <v>6569</v>
      </c>
      <c r="AL57" s="75">
        <v>5808</v>
      </c>
      <c r="AM57" s="75">
        <v>4507</v>
      </c>
      <c r="AN57" s="75">
        <v>3616</v>
      </c>
      <c r="AO57" s="75">
        <v>3032</v>
      </c>
      <c r="AP57" s="75">
        <v>2004</v>
      </c>
      <c r="AQ57" s="75">
        <v>1396</v>
      </c>
      <c r="AR57" s="75">
        <v>953</v>
      </c>
      <c r="AS57" s="75">
        <v>389</v>
      </c>
      <c r="AT57" s="75">
        <v>31726</v>
      </c>
      <c r="AU57" s="75">
        <v>32880</v>
      </c>
      <c r="AV57" s="75">
        <v>34126</v>
      </c>
      <c r="AW57" s="75">
        <v>31574</v>
      </c>
      <c r="AX57" s="75">
        <v>23650</v>
      </c>
      <c r="AY57" s="75">
        <v>18887</v>
      </c>
      <c r="AZ57" s="75">
        <v>16262</v>
      </c>
      <c r="BA57" s="75">
        <v>15608</v>
      </c>
      <c r="BB57" s="75">
        <v>13374</v>
      </c>
      <c r="BC57" s="75">
        <v>11980</v>
      </c>
      <c r="BD57" s="75">
        <v>9201</v>
      </c>
      <c r="BE57" s="75">
        <v>7352</v>
      </c>
      <c r="BF57" s="75">
        <v>6408</v>
      </c>
      <c r="BG57" s="75">
        <v>4219</v>
      </c>
      <c r="BH57" s="75">
        <v>2797</v>
      </c>
      <c r="BI57" s="75">
        <v>2140</v>
      </c>
      <c r="BJ57" s="75">
        <v>814</v>
      </c>
    </row>
    <row r="58" spans="1:62" x14ac:dyDescent="0.3">
      <c r="A58" s="74" t="s">
        <v>2</v>
      </c>
      <c r="B58" s="74" t="s">
        <v>1019</v>
      </c>
      <c r="C58" s="74" t="s">
        <v>38</v>
      </c>
      <c r="D58" s="74" t="s">
        <v>1038</v>
      </c>
      <c r="E58" s="74" t="s">
        <v>56</v>
      </c>
      <c r="F58" s="74" t="s">
        <v>2368</v>
      </c>
      <c r="G58" s="74" t="s">
        <v>1678</v>
      </c>
      <c r="H58" s="74" t="s">
        <v>1679</v>
      </c>
      <c r="I58" s="75">
        <v>70842</v>
      </c>
      <c r="J58" s="75">
        <v>71993</v>
      </c>
      <c r="K58" s="75">
        <v>142835</v>
      </c>
      <c r="L58" s="75">
        <v>8610</v>
      </c>
      <c r="M58" s="75">
        <v>8927</v>
      </c>
      <c r="N58" s="75">
        <v>8826</v>
      </c>
      <c r="O58" s="75">
        <v>7910</v>
      </c>
      <c r="P58" s="75">
        <v>5831</v>
      </c>
      <c r="Q58" s="75">
        <v>5312</v>
      </c>
      <c r="R58" s="75">
        <v>4555</v>
      </c>
      <c r="S58" s="75">
        <v>4604</v>
      </c>
      <c r="T58" s="75">
        <v>3784</v>
      </c>
      <c r="U58" s="75">
        <v>3078</v>
      </c>
      <c r="V58" s="75">
        <v>2247</v>
      </c>
      <c r="W58" s="75">
        <v>2972</v>
      </c>
      <c r="X58" s="75">
        <v>1784</v>
      </c>
      <c r="Y58" s="75">
        <v>1459</v>
      </c>
      <c r="Z58" s="75">
        <v>412</v>
      </c>
      <c r="AA58" s="75">
        <v>360</v>
      </c>
      <c r="AB58" s="75">
        <v>171</v>
      </c>
      <c r="AC58" s="75">
        <v>9078</v>
      </c>
      <c r="AD58" s="75">
        <v>9548</v>
      </c>
      <c r="AE58" s="75">
        <v>9251</v>
      </c>
      <c r="AF58" s="75">
        <v>8712</v>
      </c>
      <c r="AG58" s="75">
        <v>6509</v>
      </c>
      <c r="AH58" s="75">
        <v>4648</v>
      </c>
      <c r="AI58" s="75">
        <v>4583</v>
      </c>
      <c r="AJ58" s="75">
        <v>4106</v>
      </c>
      <c r="AK58" s="75">
        <v>3438</v>
      </c>
      <c r="AL58" s="75">
        <v>2969</v>
      </c>
      <c r="AM58" s="75">
        <v>2769</v>
      </c>
      <c r="AN58" s="75">
        <v>1760</v>
      </c>
      <c r="AO58" s="75">
        <v>1684</v>
      </c>
      <c r="AP58" s="75">
        <v>1408</v>
      </c>
      <c r="AQ58" s="75">
        <v>1025</v>
      </c>
      <c r="AR58" s="75">
        <v>353</v>
      </c>
      <c r="AS58" s="75">
        <v>152</v>
      </c>
      <c r="AT58" s="75">
        <v>17688</v>
      </c>
      <c r="AU58" s="75">
        <v>18475</v>
      </c>
      <c r="AV58" s="75">
        <v>18077</v>
      </c>
      <c r="AW58" s="75">
        <v>16622</v>
      </c>
      <c r="AX58" s="75">
        <v>12340</v>
      </c>
      <c r="AY58" s="75">
        <v>9960</v>
      </c>
      <c r="AZ58" s="75">
        <v>9138</v>
      </c>
      <c r="BA58" s="75">
        <v>8710</v>
      </c>
      <c r="BB58" s="75">
        <v>7222</v>
      </c>
      <c r="BC58" s="75">
        <v>6047</v>
      </c>
      <c r="BD58" s="75">
        <v>5016</v>
      </c>
      <c r="BE58" s="75">
        <v>4732</v>
      </c>
      <c r="BF58" s="75">
        <v>3468</v>
      </c>
      <c r="BG58" s="75">
        <v>2867</v>
      </c>
      <c r="BH58" s="75">
        <v>1437</v>
      </c>
      <c r="BI58" s="75">
        <v>713</v>
      </c>
      <c r="BJ58" s="75">
        <v>323</v>
      </c>
    </row>
    <row r="59" spans="1:62" x14ac:dyDescent="0.3">
      <c r="A59" s="74" t="s">
        <v>2</v>
      </c>
      <c r="B59" s="74" t="s">
        <v>1019</v>
      </c>
      <c r="C59" s="74" t="s">
        <v>38</v>
      </c>
      <c r="D59" s="74" t="s">
        <v>1038</v>
      </c>
      <c r="E59" s="74" t="s">
        <v>57</v>
      </c>
      <c r="F59" s="74" t="s">
        <v>2370</v>
      </c>
      <c r="G59" s="74" t="s">
        <v>1678</v>
      </c>
      <c r="H59" s="74" t="s">
        <v>1679</v>
      </c>
      <c r="I59" s="75">
        <v>78607</v>
      </c>
      <c r="J59" s="75">
        <v>81532</v>
      </c>
      <c r="K59" s="75">
        <v>160139</v>
      </c>
      <c r="L59" s="75">
        <v>9310</v>
      </c>
      <c r="M59" s="75">
        <v>9820</v>
      </c>
      <c r="N59" s="75">
        <v>10050</v>
      </c>
      <c r="O59" s="75">
        <v>8967</v>
      </c>
      <c r="P59" s="75">
        <v>6738</v>
      </c>
      <c r="Q59" s="75">
        <v>5751</v>
      </c>
      <c r="R59" s="75">
        <v>5245</v>
      </c>
      <c r="S59" s="75">
        <v>5156</v>
      </c>
      <c r="T59" s="75">
        <v>4057</v>
      </c>
      <c r="U59" s="75">
        <v>3740</v>
      </c>
      <c r="V59" s="75">
        <v>2555</v>
      </c>
      <c r="W59" s="75">
        <v>2762</v>
      </c>
      <c r="X59" s="75">
        <v>1760</v>
      </c>
      <c r="Y59" s="75">
        <v>1524</v>
      </c>
      <c r="Z59" s="75">
        <v>668</v>
      </c>
      <c r="AA59" s="75">
        <v>299</v>
      </c>
      <c r="AB59" s="75">
        <v>205</v>
      </c>
      <c r="AC59" s="75">
        <v>9771</v>
      </c>
      <c r="AD59" s="75">
        <v>10622</v>
      </c>
      <c r="AE59" s="75">
        <v>10762</v>
      </c>
      <c r="AF59" s="75">
        <v>10208</v>
      </c>
      <c r="AG59" s="75">
        <v>7952</v>
      </c>
      <c r="AH59" s="75">
        <v>5833</v>
      </c>
      <c r="AI59" s="75">
        <v>4713</v>
      </c>
      <c r="AJ59" s="75">
        <v>4346</v>
      </c>
      <c r="AK59" s="75">
        <v>3896</v>
      </c>
      <c r="AL59" s="75">
        <v>3535</v>
      </c>
      <c r="AM59" s="75">
        <v>2687</v>
      </c>
      <c r="AN59" s="75">
        <v>2486</v>
      </c>
      <c r="AO59" s="75">
        <v>1797</v>
      </c>
      <c r="AP59" s="75">
        <v>1473</v>
      </c>
      <c r="AQ59" s="75">
        <v>803</v>
      </c>
      <c r="AR59" s="75">
        <v>398</v>
      </c>
      <c r="AS59" s="75">
        <v>250</v>
      </c>
      <c r="AT59" s="75">
        <v>19081</v>
      </c>
      <c r="AU59" s="75">
        <v>20442</v>
      </c>
      <c r="AV59" s="75">
        <v>20812</v>
      </c>
      <c r="AW59" s="75">
        <v>19175</v>
      </c>
      <c r="AX59" s="75">
        <v>14690</v>
      </c>
      <c r="AY59" s="75">
        <v>11584</v>
      </c>
      <c r="AZ59" s="75">
        <v>9958</v>
      </c>
      <c r="BA59" s="75">
        <v>9502</v>
      </c>
      <c r="BB59" s="75">
        <v>7953</v>
      </c>
      <c r="BC59" s="75">
        <v>7275</v>
      </c>
      <c r="BD59" s="75">
        <v>5242</v>
      </c>
      <c r="BE59" s="75">
        <v>5248</v>
      </c>
      <c r="BF59" s="75">
        <v>3557</v>
      </c>
      <c r="BG59" s="75">
        <v>2997</v>
      </c>
      <c r="BH59" s="75">
        <v>1471</v>
      </c>
      <c r="BI59" s="75">
        <v>697</v>
      </c>
      <c r="BJ59" s="75">
        <v>455</v>
      </c>
    </row>
    <row r="60" spans="1:62" x14ac:dyDescent="0.3">
      <c r="A60" s="74" t="s">
        <v>2</v>
      </c>
      <c r="B60" s="74" t="s">
        <v>1019</v>
      </c>
      <c r="C60" s="74" t="s">
        <v>38</v>
      </c>
      <c r="D60" s="74" t="s">
        <v>1038</v>
      </c>
      <c r="E60" s="74" t="s">
        <v>58</v>
      </c>
      <c r="F60" s="74" t="s">
        <v>2372</v>
      </c>
      <c r="G60" s="74" t="s">
        <v>1678</v>
      </c>
      <c r="H60" s="74" t="s">
        <v>1679</v>
      </c>
      <c r="I60" s="75">
        <v>94183</v>
      </c>
      <c r="J60" s="75">
        <v>96401</v>
      </c>
      <c r="K60" s="75">
        <v>190584</v>
      </c>
      <c r="L60" s="75">
        <v>11273</v>
      </c>
      <c r="M60" s="75">
        <v>11701</v>
      </c>
      <c r="N60" s="75">
        <v>11814</v>
      </c>
      <c r="O60" s="75">
        <v>10622</v>
      </c>
      <c r="P60" s="75">
        <v>7913</v>
      </c>
      <c r="Q60" s="75">
        <v>6753</v>
      </c>
      <c r="R60" s="75">
        <v>5940</v>
      </c>
      <c r="S60" s="75">
        <v>5830</v>
      </c>
      <c r="T60" s="75">
        <v>5023</v>
      </c>
      <c r="U60" s="75">
        <v>4410</v>
      </c>
      <c r="V60" s="75">
        <v>3195</v>
      </c>
      <c r="W60" s="75">
        <v>3193</v>
      </c>
      <c r="X60" s="75">
        <v>2757</v>
      </c>
      <c r="Y60" s="75">
        <v>2175</v>
      </c>
      <c r="Z60" s="75">
        <v>914</v>
      </c>
      <c r="AA60" s="75">
        <v>495</v>
      </c>
      <c r="AB60" s="75">
        <v>175</v>
      </c>
      <c r="AC60" s="75">
        <v>11954</v>
      </c>
      <c r="AD60" s="75">
        <v>12593</v>
      </c>
      <c r="AE60" s="75">
        <v>12802</v>
      </c>
      <c r="AF60" s="75">
        <v>11770</v>
      </c>
      <c r="AG60" s="75">
        <v>9329</v>
      </c>
      <c r="AH60" s="75">
        <v>6917</v>
      </c>
      <c r="AI60" s="75">
        <v>5540</v>
      </c>
      <c r="AJ60" s="75">
        <v>5073</v>
      </c>
      <c r="AK60" s="75">
        <v>4683</v>
      </c>
      <c r="AL60" s="75">
        <v>4200</v>
      </c>
      <c r="AM60" s="75">
        <v>3306</v>
      </c>
      <c r="AN60" s="75">
        <v>2627</v>
      </c>
      <c r="AO60" s="75">
        <v>1812</v>
      </c>
      <c r="AP60" s="75">
        <v>1709</v>
      </c>
      <c r="AQ60" s="75">
        <v>992</v>
      </c>
      <c r="AR60" s="75">
        <v>767</v>
      </c>
      <c r="AS60" s="75">
        <v>327</v>
      </c>
      <c r="AT60" s="75">
        <v>23227</v>
      </c>
      <c r="AU60" s="75">
        <v>24294</v>
      </c>
      <c r="AV60" s="75">
        <v>24616</v>
      </c>
      <c r="AW60" s="75">
        <v>22392</v>
      </c>
      <c r="AX60" s="75">
        <v>17242</v>
      </c>
      <c r="AY60" s="75">
        <v>13670</v>
      </c>
      <c r="AZ60" s="75">
        <v>11480</v>
      </c>
      <c r="BA60" s="75">
        <v>10903</v>
      </c>
      <c r="BB60" s="75">
        <v>9706</v>
      </c>
      <c r="BC60" s="75">
        <v>8610</v>
      </c>
      <c r="BD60" s="75">
        <v>6501</v>
      </c>
      <c r="BE60" s="75">
        <v>5820</v>
      </c>
      <c r="BF60" s="75">
        <v>4569</v>
      </c>
      <c r="BG60" s="75">
        <v>3884</v>
      </c>
      <c r="BH60" s="75">
        <v>1906</v>
      </c>
      <c r="BI60" s="75">
        <v>1262</v>
      </c>
      <c r="BJ60" s="75">
        <v>502</v>
      </c>
    </row>
    <row r="61" spans="1:62" x14ac:dyDescent="0.3">
      <c r="A61" s="74" t="s">
        <v>2</v>
      </c>
      <c r="B61" s="74" t="s">
        <v>1019</v>
      </c>
      <c r="C61" s="74" t="s">
        <v>38</v>
      </c>
      <c r="D61" s="74" t="s">
        <v>1038</v>
      </c>
      <c r="E61" s="74" t="s">
        <v>59</v>
      </c>
      <c r="F61" s="74" t="s">
        <v>2393</v>
      </c>
      <c r="G61" s="74" t="s">
        <v>1035</v>
      </c>
      <c r="H61" s="74" t="s">
        <v>1036</v>
      </c>
      <c r="I61" s="75">
        <v>113570</v>
      </c>
      <c r="J61" s="75">
        <v>114906</v>
      </c>
      <c r="K61" s="75">
        <v>228476</v>
      </c>
      <c r="L61" s="75">
        <v>13791</v>
      </c>
      <c r="M61" s="75">
        <v>14098</v>
      </c>
      <c r="N61" s="75">
        <v>14006</v>
      </c>
      <c r="O61" s="75">
        <v>12468</v>
      </c>
      <c r="P61" s="75">
        <v>9474</v>
      </c>
      <c r="Q61" s="75">
        <v>8216</v>
      </c>
      <c r="R61" s="75">
        <v>7398</v>
      </c>
      <c r="S61" s="75">
        <v>7293</v>
      </c>
      <c r="T61" s="75">
        <v>5928</v>
      </c>
      <c r="U61" s="75">
        <v>5453</v>
      </c>
      <c r="V61" s="75">
        <v>3970</v>
      </c>
      <c r="W61" s="75">
        <v>3554</v>
      </c>
      <c r="X61" s="75">
        <v>3053</v>
      </c>
      <c r="Y61" s="75">
        <v>2568</v>
      </c>
      <c r="Z61" s="75">
        <v>1129</v>
      </c>
      <c r="AA61" s="75">
        <v>813</v>
      </c>
      <c r="AB61" s="75">
        <v>358</v>
      </c>
      <c r="AC61" s="75">
        <v>14566</v>
      </c>
      <c r="AD61" s="75">
        <v>15117</v>
      </c>
      <c r="AE61" s="75">
        <v>14944</v>
      </c>
      <c r="AF61" s="75">
        <v>13779</v>
      </c>
      <c r="AG61" s="75">
        <v>10956</v>
      </c>
      <c r="AH61" s="75">
        <v>8227</v>
      </c>
      <c r="AI61" s="75">
        <v>6632</v>
      </c>
      <c r="AJ61" s="75">
        <v>6162</v>
      </c>
      <c r="AK61" s="75">
        <v>5680</v>
      </c>
      <c r="AL61" s="75">
        <v>5010</v>
      </c>
      <c r="AM61" s="75">
        <v>3644</v>
      </c>
      <c r="AN61" s="75">
        <v>3549</v>
      </c>
      <c r="AO61" s="75">
        <v>2428</v>
      </c>
      <c r="AP61" s="75">
        <v>2043</v>
      </c>
      <c r="AQ61" s="75">
        <v>1060</v>
      </c>
      <c r="AR61" s="75">
        <v>719</v>
      </c>
      <c r="AS61" s="75">
        <v>390</v>
      </c>
      <c r="AT61" s="75">
        <v>28357</v>
      </c>
      <c r="AU61" s="75">
        <v>29215</v>
      </c>
      <c r="AV61" s="75">
        <v>28950</v>
      </c>
      <c r="AW61" s="75">
        <v>26247</v>
      </c>
      <c r="AX61" s="75">
        <v>20430</v>
      </c>
      <c r="AY61" s="75">
        <v>16443</v>
      </c>
      <c r="AZ61" s="75">
        <v>14030</v>
      </c>
      <c r="BA61" s="75">
        <v>13455</v>
      </c>
      <c r="BB61" s="75">
        <v>11608</v>
      </c>
      <c r="BC61" s="75">
        <v>10463</v>
      </c>
      <c r="BD61" s="75">
        <v>7614</v>
      </c>
      <c r="BE61" s="75">
        <v>7103</v>
      </c>
      <c r="BF61" s="75">
        <v>5481</v>
      </c>
      <c r="BG61" s="75">
        <v>4611</v>
      </c>
      <c r="BH61" s="75">
        <v>2189</v>
      </c>
      <c r="BI61" s="75">
        <v>1532</v>
      </c>
      <c r="BJ61" s="75">
        <v>748</v>
      </c>
    </row>
    <row r="62" spans="1:62" x14ac:dyDescent="0.3">
      <c r="A62" s="74" t="s">
        <v>2</v>
      </c>
      <c r="B62" s="74" t="s">
        <v>1019</v>
      </c>
      <c r="C62" s="74" t="s">
        <v>38</v>
      </c>
      <c r="D62" s="74" t="s">
        <v>1038</v>
      </c>
      <c r="E62" s="74" t="s">
        <v>60</v>
      </c>
      <c r="F62" s="74" t="s">
        <v>2465</v>
      </c>
      <c r="G62" s="74" t="s">
        <v>1579</v>
      </c>
      <c r="H62" s="74" t="s">
        <v>1580</v>
      </c>
      <c r="I62" s="75">
        <v>65120</v>
      </c>
      <c r="J62" s="75">
        <v>67419</v>
      </c>
      <c r="K62" s="75">
        <v>132539</v>
      </c>
      <c r="L62" s="75">
        <v>7931</v>
      </c>
      <c r="M62" s="75">
        <v>8218</v>
      </c>
      <c r="N62" s="75">
        <v>8266</v>
      </c>
      <c r="O62" s="75">
        <v>7410</v>
      </c>
      <c r="P62" s="75">
        <v>5564</v>
      </c>
      <c r="Q62" s="75">
        <v>4597</v>
      </c>
      <c r="R62" s="75">
        <v>4243</v>
      </c>
      <c r="S62" s="75">
        <v>4287</v>
      </c>
      <c r="T62" s="75">
        <v>3370</v>
      </c>
      <c r="U62" s="75">
        <v>3249</v>
      </c>
      <c r="V62" s="75">
        <v>2504</v>
      </c>
      <c r="W62" s="75">
        <v>1852</v>
      </c>
      <c r="X62" s="75">
        <v>1498</v>
      </c>
      <c r="Y62" s="75">
        <v>1106</v>
      </c>
      <c r="Z62" s="75">
        <v>599</v>
      </c>
      <c r="AA62" s="75">
        <v>312</v>
      </c>
      <c r="AB62" s="75">
        <v>114</v>
      </c>
      <c r="AC62" s="75">
        <v>8383</v>
      </c>
      <c r="AD62" s="75">
        <v>8898</v>
      </c>
      <c r="AE62" s="75">
        <v>8834</v>
      </c>
      <c r="AF62" s="75">
        <v>8200</v>
      </c>
      <c r="AG62" s="75">
        <v>6045</v>
      </c>
      <c r="AH62" s="75">
        <v>5038</v>
      </c>
      <c r="AI62" s="75">
        <v>4053</v>
      </c>
      <c r="AJ62" s="75">
        <v>3737</v>
      </c>
      <c r="AK62" s="75">
        <v>3416</v>
      </c>
      <c r="AL62" s="75">
        <v>2815</v>
      </c>
      <c r="AM62" s="75">
        <v>2445</v>
      </c>
      <c r="AN62" s="75">
        <v>1760</v>
      </c>
      <c r="AO62" s="75">
        <v>1567</v>
      </c>
      <c r="AP62" s="75">
        <v>1148</v>
      </c>
      <c r="AQ62" s="75">
        <v>640</v>
      </c>
      <c r="AR62" s="75">
        <v>306</v>
      </c>
      <c r="AS62" s="75">
        <v>134</v>
      </c>
      <c r="AT62" s="75">
        <v>16314</v>
      </c>
      <c r="AU62" s="75">
        <v>17116</v>
      </c>
      <c r="AV62" s="75">
        <v>17100</v>
      </c>
      <c r="AW62" s="75">
        <v>15610</v>
      </c>
      <c r="AX62" s="75">
        <v>11609</v>
      </c>
      <c r="AY62" s="75">
        <v>9635</v>
      </c>
      <c r="AZ62" s="75">
        <v>8296</v>
      </c>
      <c r="BA62" s="75">
        <v>8024</v>
      </c>
      <c r="BB62" s="75">
        <v>6786</v>
      </c>
      <c r="BC62" s="75">
        <v>6064</v>
      </c>
      <c r="BD62" s="75">
        <v>4949</v>
      </c>
      <c r="BE62" s="75">
        <v>3612</v>
      </c>
      <c r="BF62" s="75">
        <v>3065</v>
      </c>
      <c r="BG62" s="75">
        <v>2254</v>
      </c>
      <c r="BH62" s="75">
        <v>1239</v>
      </c>
      <c r="BI62" s="75">
        <v>618</v>
      </c>
      <c r="BJ62" s="75">
        <v>248</v>
      </c>
    </row>
    <row r="63" spans="1:62" x14ac:dyDescent="0.3">
      <c r="A63" s="74" t="s">
        <v>2</v>
      </c>
      <c r="B63" s="74" t="s">
        <v>1019</v>
      </c>
      <c r="C63" s="74" t="s">
        <v>38</v>
      </c>
      <c r="D63" s="74" t="s">
        <v>1038</v>
      </c>
      <c r="E63" s="74" t="s">
        <v>61</v>
      </c>
      <c r="F63" s="74" t="s">
        <v>2499</v>
      </c>
      <c r="G63" s="74" t="s">
        <v>1579</v>
      </c>
      <c r="H63" s="74" t="s">
        <v>1580</v>
      </c>
      <c r="I63" s="75">
        <v>59029</v>
      </c>
      <c r="J63" s="75">
        <v>58071</v>
      </c>
      <c r="K63" s="75">
        <v>117100</v>
      </c>
      <c r="L63" s="75">
        <v>6780</v>
      </c>
      <c r="M63" s="75">
        <v>7018</v>
      </c>
      <c r="N63" s="75">
        <v>7472</v>
      </c>
      <c r="O63" s="75">
        <v>6673</v>
      </c>
      <c r="P63" s="75">
        <v>5385</v>
      </c>
      <c r="Q63" s="75">
        <v>4629</v>
      </c>
      <c r="R63" s="75">
        <v>3812</v>
      </c>
      <c r="S63" s="75">
        <v>3794</v>
      </c>
      <c r="T63" s="75">
        <v>2800</v>
      </c>
      <c r="U63" s="75">
        <v>2522</v>
      </c>
      <c r="V63" s="75">
        <v>1603</v>
      </c>
      <c r="W63" s="75">
        <v>3246</v>
      </c>
      <c r="X63" s="75">
        <v>1492</v>
      </c>
      <c r="Y63" s="75">
        <v>772</v>
      </c>
      <c r="Z63" s="75">
        <v>507</v>
      </c>
      <c r="AA63" s="75">
        <v>389</v>
      </c>
      <c r="AB63" s="75">
        <v>135</v>
      </c>
      <c r="AC63" s="75">
        <v>7126</v>
      </c>
      <c r="AD63" s="75">
        <v>7635</v>
      </c>
      <c r="AE63" s="75">
        <v>7948</v>
      </c>
      <c r="AF63" s="75">
        <v>7324</v>
      </c>
      <c r="AG63" s="75">
        <v>5503</v>
      </c>
      <c r="AH63" s="75">
        <v>3858</v>
      </c>
      <c r="AI63" s="75">
        <v>3178</v>
      </c>
      <c r="AJ63" s="75">
        <v>3657</v>
      </c>
      <c r="AK63" s="75">
        <v>2777</v>
      </c>
      <c r="AL63" s="75">
        <v>2273</v>
      </c>
      <c r="AM63" s="75">
        <v>1675</v>
      </c>
      <c r="AN63" s="75">
        <v>1966</v>
      </c>
      <c r="AO63" s="75">
        <v>1012</v>
      </c>
      <c r="AP63" s="75">
        <v>944</v>
      </c>
      <c r="AQ63" s="75">
        <v>501</v>
      </c>
      <c r="AR63" s="75">
        <v>462</v>
      </c>
      <c r="AS63" s="75">
        <v>232</v>
      </c>
      <c r="AT63" s="75">
        <v>13906</v>
      </c>
      <c r="AU63" s="75">
        <v>14653</v>
      </c>
      <c r="AV63" s="75">
        <v>15420</v>
      </c>
      <c r="AW63" s="75">
        <v>13997</v>
      </c>
      <c r="AX63" s="75">
        <v>10888</v>
      </c>
      <c r="AY63" s="75">
        <v>8487</v>
      </c>
      <c r="AZ63" s="75">
        <v>6990</v>
      </c>
      <c r="BA63" s="75">
        <v>7451</v>
      </c>
      <c r="BB63" s="75">
        <v>5577</v>
      </c>
      <c r="BC63" s="75">
        <v>4795</v>
      </c>
      <c r="BD63" s="75">
        <v>3278</v>
      </c>
      <c r="BE63" s="75">
        <v>5212</v>
      </c>
      <c r="BF63" s="75">
        <v>2504</v>
      </c>
      <c r="BG63" s="75">
        <v>1716</v>
      </c>
      <c r="BH63" s="75">
        <v>1008</v>
      </c>
      <c r="BI63" s="75">
        <v>851</v>
      </c>
      <c r="BJ63" s="75">
        <v>367</v>
      </c>
    </row>
    <row r="64" spans="1:62" x14ac:dyDescent="0.3">
      <c r="A64" s="74" t="s">
        <v>2</v>
      </c>
      <c r="B64" s="74" t="s">
        <v>1019</v>
      </c>
      <c r="C64" s="74" t="s">
        <v>38</v>
      </c>
      <c r="D64" s="74" t="s">
        <v>1038</v>
      </c>
      <c r="E64" s="74" t="s">
        <v>62</v>
      </c>
      <c r="F64" s="74" t="s">
        <v>2517</v>
      </c>
      <c r="G64" s="74" t="s">
        <v>1579</v>
      </c>
      <c r="H64" s="74" t="s">
        <v>1580</v>
      </c>
      <c r="I64" s="75">
        <v>63601</v>
      </c>
      <c r="J64" s="75">
        <v>66574</v>
      </c>
      <c r="K64" s="75">
        <v>130175</v>
      </c>
      <c r="L64" s="75">
        <v>7815</v>
      </c>
      <c r="M64" s="75">
        <v>8001</v>
      </c>
      <c r="N64" s="75">
        <v>8290</v>
      </c>
      <c r="O64" s="75">
        <v>7474</v>
      </c>
      <c r="P64" s="75">
        <v>5731</v>
      </c>
      <c r="Q64" s="75">
        <v>4781</v>
      </c>
      <c r="R64" s="75">
        <v>4116</v>
      </c>
      <c r="S64" s="75">
        <v>4081</v>
      </c>
      <c r="T64" s="75">
        <v>3202</v>
      </c>
      <c r="U64" s="75">
        <v>2881</v>
      </c>
      <c r="V64" s="75">
        <v>2065</v>
      </c>
      <c r="W64" s="75">
        <v>1861</v>
      </c>
      <c r="X64" s="75">
        <v>1289</v>
      </c>
      <c r="Y64" s="75">
        <v>980</v>
      </c>
      <c r="Z64" s="75">
        <v>545</v>
      </c>
      <c r="AA64" s="75">
        <v>292</v>
      </c>
      <c r="AB64" s="75">
        <v>197</v>
      </c>
      <c r="AC64" s="75">
        <v>8092</v>
      </c>
      <c r="AD64" s="75">
        <v>8508</v>
      </c>
      <c r="AE64" s="75">
        <v>8631</v>
      </c>
      <c r="AF64" s="75">
        <v>8213</v>
      </c>
      <c r="AG64" s="75">
        <v>6991</v>
      </c>
      <c r="AH64" s="75">
        <v>5021</v>
      </c>
      <c r="AI64" s="75">
        <v>3989</v>
      </c>
      <c r="AJ64" s="75">
        <v>3620</v>
      </c>
      <c r="AK64" s="75">
        <v>3289</v>
      </c>
      <c r="AL64" s="75">
        <v>2869</v>
      </c>
      <c r="AM64" s="75">
        <v>2101</v>
      </c>
      <c r="AN64" s="75">
        <v>1720</v>
      </c>
      <c r="AO64" s="75">
        <v>1298</v>
      </c>
      <c r="AP64" s="75">
        <v>1180</v>
      </c>
      <c r="AQ64" s="75">
        <v>565</v>
      </c>
      <c r="AR64" s="75">
        <v>341</v>
      </c>
      <c r="AS64" s="75">
        <v>146</v>
      </c>
      <c r="AT64" s="75">
        <v>15907</v>
      </c>
      <c r="AU64" s="75">
        <v>16509</v>
      </c>
      <c r="AV64" s="75">
        <v>16921</v>
      </c>
      <c r="AW64" s="75">
        <v>15687</v>
      </c>
      <c r="AX64" s="75">
        <v>12722</v>
      </c>
      <c r="AY64" s="75">
        <v>9802</v>
      </c>
      <c r="AZ64" s="75">
        <v>8105</v>
      </c>
      <c r="BA64" s="75">
        <v>7701</v>
      </c>
      <c r="BB64" s="75">
        <v>6491</v>
      </c>
      <c r="BC64" s="75">
        <v>5750</v>
      </c>
      <c r="BD64" s="75">
        <v>4166</v>
      </c>
      <c r="BE64" s="75">
        <v>3581</v>
      </c>
      <c r="BF64" s="75">
        <v>2587</v>
      </c>
      <c r="BG64" s="75">
        <v>2160</v>
      </c>
      <c r="BH64" s="75">
        <v>1110</v>
      </c>
      <c r="BI64" s="75">
        <v>633</v>
      </c>
      <c r="BJ64" s="75">
        <v>343</v>
      </c>
    </row>
    <row r="65" spans="1:62" x14ac:dyDescent="0.3">
      <c r="A65" s="74" t="s">
        <v>2</v>
      </c>
      <c r="B65" s="74" t="s">
        <v>1019</v>
      </c>
      <c r="C65" s="74" t="s">
        <v>38</v>
      </c>
      <c r="D65" s="74" t="s">
        <v>1038</v>
      </c>
      <c r="E65" s="74" t="s">
        <v>63</v>
      </c>
      <c r="F65" s="74" t="s">
        <v>2525</v>
      </c>
      <c r="G65" s="74" t="s">
        <v>1035</v>
      </c>
      <c r="H65" s="74" t="s">
        <v>1036</v>
      </c>
      <c r="I65" s="75">
        <v>100783</v>
      </c>
      <c r="J65" s="75">
        <v>102353</v>
      </c>
      <c r="K65" s="75">
        <v>203136</v>
      </c>
      <c r="L65" s="75">
        <v>11841</v>
      </c>
      <c r="M65" s="75">
        <v>12408</v>
      </c>
      <c r="N65" s="75">
        <v>12528</v>
      </c>
      <c r="O65" s="75">
        <v>11315</v>
      </c>
      <c r="P65" s="75">
        <v>8512</v>
      </c>
      <c r="Q65" s="75">
        <v>7304</v>
      </c>
      <c r="R65" s="75">
        <v>6587</v>
      </c>
      <c r="S65" s="75">
        <v>6696</v>
      </c>
      <c r="T65" s="75">
        <v>5352</v>
      </c>
      <c r="U65" s="75">
        <v>4897</v>
      </c>
      <c r="V65" s="75">
        <v>3598</v>
      </c>
      <c r="W65" s="75">
        <v>3098</v>
      </c>
      <c r="X65" s="75">
        <v>2801</v>
      </c>
      <c r="Y65" s="75">
        <v>1955</v>
      </c>
      <c r="Z65" s="75">
        <v>1072</v>
      </c>
      <c r="AA65" s="75">
        <v>556</v>
      </c>
      <c r="AB65" s="75">
        <v>263</v>
      </c>
      <c r="AC65" s="75">
        <v>12565</v>
      </c>
      <c r="AD65" s="75">
        <v>13303</v>
      </c>
      <c r="AE65" s="75">
        <v>13359</v>
      </c>
      <c r="AF65" s="75">
        <v>12497</v>
      </c>
      <c r="AG65" s="75">
        <v>9788</v>
      </c>
      <c r="AH65" s="75">
        <v>7367</v>
      </c>
      <c r="AI65" s="75">
        <v>6005</v>
      </c>
      <c r="AJ65" s="75">
        <v>5479</v>
      </c>
      <c r="AK65" s="75">
        <v>5056</v>
      </c>
      <c r="AL65" s="75">
        <v>4476</v>
      </c>
      <c r="AM65" s="75">
        <v>3615</v>
      </c>
      <c r="AN65" s="75">
        <v>2719</v>
      </c>
      <c r="AO65" s="75">
        <v>2433</v>
      </c>
      <c r="AP65" s="75">
        <v>1844</v>
      </c>
      <c r="AQ65" s="75">
        <v>1032</v>
      </c>
      <c r="AR65" s="75">
        <v>582</v>
      </c>
      <c r="AS65" s="75">
        <v>233</v>
      </c>
      <c r="AT65" s="75">
        <v>24406</v>
      </c>
      <c r="AU65" s="75">
        <v>25711</v>
      </c>
      <c r="AV65" s="75">
        <v>25887</v>
      </c>
      <c r="AW65" s="75">
        <v>23812</v>
      </c>
      <c r="AX65" s="75">
        <v>18300</v>
      </c>
      <c r="AY65" s="75">
        <v>14671</v>
      </c>
      <c r="AZ65" s="75">
        <v>12592</v>
      </c>
      <c r="BA65" s="75">
        <v>12175</v>
      </c>
      <c r="BB65" s="75">
        <v>10408</v>
      </c>
      <c r="BC65" s="75">
        <v>9373</v>
      </c>
      <c r="BD65" s="75">
        <v>7213</v>
      </c>
      <c r="BE65" s="75">
        <v>5817</v>
      </c>
      <c r="BF65" s="75">
        <v>5234</v>
      </c>
      <c r="BG65" s="75">
        <v>3799</v>
      </c>
      <c r="BH65" s="75">
        <v>2104</v>
      </c>
      <c r="BI65" s="75">
        <v>1138</v>
      </c>
      <c r="BJ65" s="75">
        <v>496</v>
      </c>
    </row>
    <row r="66" spans="1:62" x14ac:dyDescent="0.3">
      <c r="A66" s="74" t="s">
        <v>2</v>
      </c>
      <c r="B66" s="74" t="s">
        <v>1019</v>
      </c>
      <c r="C66" s="74" t="s">
        <v>38</v>
      </c>
      <c r="D66" s="74" t="s">
        <v>1038</v>
      </c>
      <c r="E66" s="74" t="s">
        <v>64</v>
      </c>
      <c r="F66" s="74" t="s">
        <v>2725</v>
      </c>
      <c r="G66" s="74" t="s">
        <v>1579</v>
      </c>
      <c r="H66" s="74" t="s">
        <v>1580</v>
      </c>
      <c r="I66" s="75">
        <v>37990</v>
      </c>
      <c r="J66" s="75">
        <v>41211</v>
      </c>
      <c r="K66" s="75">
        <v>79201</v>
      </c>
      <c r="L66" s="75">
        <v>4503</v>
      </c>
      <c r="M66" s="75">
        <v>4827</v>
      </c>
      <c r="N66" s="75">
        <v>4817</v>
      </c>
      <c r="O66" s="75">
        <v>4435</v>
      </c>
      <c r="P66" s="75">
        <v>3269</v>
      </c>
      <c r="Q66" s="75">
        <v>2822</v>
      </c>
      <c r="R66" s="75">
        <v>2561</v>
      </c>
      <c r="S66" s="75">
        <v>2601</v>
      </c>
      <c r="T66" s="75">
        <v>2140</v>
      </c>
      <c r="U66" s="75">
        <v>1852</v>
      </c>
      <c r="V66" s="75">
        <v>1223</v>
      </c>
      <c r="W66" s="75">
        <v>1271</v>
      </c>
      <c r="X66" s="75">
        <v>677</v>
      </c>
      <c r="Y66" s="75">
        <v>526</v>
      </c>
      <c r="Z66" s="75">
        <v>196</v>
      </c>
      <c r="AA66" s="75">
        <v>202</v>
      </c>
      <c r="AB66" s="75">
        <v>68</v>
      </c>
      <c r="AC66" s="75">
        <v>4676</v>
      </c>
      <c r="AD66" s="75">
        <v>5190</v>
      </c>
      <c r="AE66" s="75">
        <v>5321</v>
      </c>
      <c r="AF66" s="75">
        <v>4821</v>
      </c>
      <c r="AG66" s="75">
        <v>4149</v>
      </c>
      <c r="AH66" s="75">
        <v>3140</v>
      </c>
      <c r="AI66" s="75">
        <v>2591</v>
      </c>
      <c r="AJ66" s="75">
        <v>2330</v>
      </c>
      <c r="AK66" s="75">
        <v>2158</v>
      </c>
      <c r="AL66" s="75">
        <v>1898</v>
      </c>
      <c r="AM66" s="75">
        <v>1521</v>
      </c>
      <c r="AN66" s="75">
        <v>1148</v>
      </c>
      <c r="AO66" s="75">
        <v>943</v>
      </c>
      <c r="AP66" s="75">
        <v>729</v>
      </c>
      <c r="AQ66" s="75">
        <v>358</v>
      </c>
      <c r="AR66" s="75">
        <v>170</v>
      </c>
      <c r="AS66" s="75">
        <v>68</v>
      </c>
      <c r="AT66" s="75">
        <v>9179</v>
      </c>
      <c r="AU66" s="75">
        <v>10017</v>
      </c>
      <c r="AV66" s="75">
        <v>10138</v>
      </c>
      <c r="AW66" s="75">
        <v>9256</v>
      </c>
      <c r="AX66" s="75">
        <v>7418</v>
      </c>
      <c r="AY66" s="75">
        <v>5962</v>
      </c>
      <c r="AZ66" s="75">
        <v>5152</v>
      </c>
      <c r="BA66" s="75">
        <v>4931</v>
      </c>
      <c r="BB66" s="75">
        <v>4298</v>
      </c>
      <c r="BC66" s="75">
        <v>3750</v>
      </c>
      <c r="BD66" s="75">
        <v>2744</v>
      </c>
      <c r="BE66" s="75">
        <v>2419</v>
      </c>
      <c r="BF66" s="75">
        <v>1620</v>
      </c>
      <c r="BG66" s="75">
        <v>1255</v>
      </c>
      <c r="BH66" s="75">
        <v>554</v>
      </c>
      <c r="BI66" s="75">
        <v>372</v>
      </c>
      <c r="BJ66" s="75">
        <v>136</v>
      </c>
    </row>
    <row r="67" spans="1:62" x14ac:dyDescent="0.3">
      <c r="A67" s="74" t="s">
        <v>2</v>
      </c>
      <c r="B67" s="74" t="s">
        <v>1019</v>
      </c>
      <c r="C67" s="74" t="s">
        <v>38</v>
      </c>
      <c r="D67" s="74" t="s">
        <v>1038</v>
      </c>
      <c r="E67" s="74" t="s">
        <v>65</v>
      </c>
      <c r="F67" s="74" t="s">
        <v>2735</v>
      </c>
      <c r="G67" s="74" t="s">
        <v>1035</v>
      </c>
      <c r="H67" s="74" t="s">
        <v>1036</v>
      </c>
      <c r="I67" s="75">
        <v>79510</v>
      </c>
      <c r="J67" s="75">
        <v>80158</v>
      </c>
      <c r="K67" s="75">
        <v>159668</v>
      </c>
      <c r="L67" s="75">
        <v>9559</v>
      </c>
      <c r="M67" s="75">
        <v>9760</v>
      </c>
      <c r="N67" s="75">
        <v>10000</v>
      </c>
      <c r="O67" s="75">
        <v>8879</v>
      </c>
      <c r="P67" s="75">
        <v>6706</v>
      </c>
      <c r="Q67" s="75">
        <v>5756</v>
      </c>
      <c r="R67" s="75">
        <v>5176</v>
      </c>
      <c r="S67" s="75">
        <v>5112</v>
      </c>
      <c r="T67" s="75">
        <v>4169</v>
      </c>
      <c r="U67" s="75">
        <v>3820</v>
      </c>
      <c r="V67" s="75">
        <v>2619</v>
      </c>
      <c r="W67" s="75">
        <v>2675</v>
      </c>
      <c r="X67" s="75">
        <v>2194</v>
      </c>
      <c r="Y67" s="75">
        <v>1582</v>
      </c>
      <c r="Z67" s="75">
        <v>773</v>
      </c>
      <c r="AA67" s="75">
        <v>541</v>
      </c>
      <c r="AB67" s="75">
        <v>189</v>
      </c>
      <c r="AC67" s="75">
        <v>10058</v>
      </c>
      <c r="AD67" s="75">
        <v>10498</v>
      </c>
      <c r="AE67" s="75">
        <v>10415</v>
      </c>
      <c r="AF67" s="75">
        <v>9618</v>
      </c>
      <c r="AG67" s="75">
        <v>7737</v>
      </c>
      <c r="AH67" s="75">
        <v>5775</v>
      </c>
      <c r="AI67" s="75">
        <v>4659</v>
      </c>
      <c r="AJ67" s="75">
        <v>4300</v>
      </c>
      <c r="AK67" s="75">
        <v>3983</v>
      </c>
      <c r="AL67" s="75">
        <v>3510</v>
      </c>
      <c r="AM67" s="75">
        <v>2898</v>
      </c>
      <c r="AN67" s="75">
        <v>1990</v>
      </c>
      <c r="AO67" s="75">
        <v>1988</v>
      </c>
      <c r="AP67" s="75">
        <v>1508</v>
      </c>
      <c r="AQ67" s="75">
        <v>658</v>
      </c>
      <c r="AR67" s="75">
        <v>343</v>
      </c>
      <c r="AS67" s="75">
        <v>220</v>
      </c>
      <c r="AT67" s="75">
        <v>19617</v>
      </c>
      <c r="AU67" s="75">
        <v>20258</v>
      </c>
      <c r="AV67" s="75">
        <v>20415</v>
      </c>
      <c r="AW67" s="75">
        <v>18497</v>
      </c>
      <c r="AX67" s="75">
        <v>14443</v>
      </c>
      <c r="AY67" s="75">
        <v>11531</v>
      </c>
      <c r="AZ67" s="75">
        <v>9835</v>
      </c>
      <c r="BA67" s="75">
        <v>9412</v>
      </c>
      <c r="BB67" s="75">
        <v>8152</v>
      </c>
      <c r="BC67" s="75">
        <v>7330</v>
      </c>
      <c r="BD67" s="75">
        <v>5517</v>
      </c>
      <c r="BE67" s="75">
        <v>4665</v>
      </c>
      <c r="BF67" s="75">
        <v>4182</v>
      </c>
      <c r="BG67" s="75">
        <v>3090</v>
      </c>
      <c r="BH67" s="75">
        <v>1431</v>
      </c>
      <c r="BI67" s="75">
        <v>884</v>
      </c>
      <c r="BJ67" s="75">
        <v>409</v>
      </c>
    </row>
    <row r="68" spans="1:62" x14ac:dyDescent="0.3">
      <c r="A68" s="74" t="s">
        <v>2</v>
      </c>
      <c r="B68" s="74" t="s">
        <v>1019</v>
      </c>
      <c r="C68" s="74" t="s">
        <v>38</v>
      </c>
      <c r="D68" s="74" t="s">
        <v>1038</v>
      </c>
      <c r="E68" s="74" t="s">
        <v>66</v>
      </c>
      <c r="F68" s="74" t="s">
        <v>2755</v>
      </c>
      <c r="G68" s="74" t="s">
        <v>1678</v>
      </c>
      <c r="H68" s="74" t="s">
        <v>1679</v>
      </c>
      <c r="I68" s="75">
        <v>74266</v>
      </c>
      <c r="J68" s="75">
        <v>75481</v>
      </c>
      <c r="K68" s="75">
        <v>149747</v>
      </c>
      <c r="L68" s="75">
        <v>9094</v>
      </c>
      <c r="M68" s="75">
        <v>9393</v>
      </c>
      <c r="N68" s="75">
        <v>9277</v>
      </c>
      <c r="O68" s="75">
        <v>8238</v>
      </c>
      <c r="P68" s="75">
        <v>6256</v>
      </c>
      <c r="Q68" s="75">
        <v>5386</v>
      </c>
      <c r="R68" s="75">
        <v>4854</v>
      </c>
      <c r="S68" s="75">
        <v>4873</v>
      </c>
      <c r="T68" s="75">
        <v>3877</v>
      </c>
      <c r="U68" s="75">
        <v>3557</v>
      </c>
      <c r="V68" s="75">
        <v>2578</v>
      </c>
      <c r="W68" s="75">
        <v>2243</v>
      </c>
      <c r="X68" s="75">
        <v>1680</v>
      </c>
      <c r="Y68" s="75">
        <v>1646</v>
      </c>
      <c r="Z68" s="75">
        <v>703</v>
      </c>
      <c r="AA68" s="75">
        <v>380</v>
      </c>
      <c r="AB68" s="75">
        <v>231</v>
      </c>
      <c r="AC68" s="75">
        <v>9614</v>
      </c>
      <c r="AD68" s="75">
        <v>9988</v>
      </c>
      <c r="AE68" s="75">
        <v>9859</v>
      </c>
      <c r="AF68" s="75">
        <v>9103</v>
      </c>
      <c r="AG68" s="75">
        <v>7148</v>
      </c>
      <c r="AH68" s="75">
        <v>5407</v>
      </c>
      <c r="AI68" s="75">
        <v>4355</v>
      </c>
      <c r="AJ68" s="75">
        <v>4017</v>
      </c>
      <c r="AK68" s="75">
        <v>3725</v>
      </c>
      <c r="AL68" s="75">
        <v>3275</v>
      </c>
      <c r="AM68" s="75">
        <v>2612</v>
      </c>
      <c r="AN68" s="75">
        <v>1972</v>
      </c>
      <c r="AO68" s="75">
        <v>1714</v>
      </c>
      <c r="AP68" s="75">
        <v>1343</v>
      </c>
      <c r="AQ68" s="75">
        <v>828</v>
      </c>
      <c r="AR68" s="75">
        <v>330</v>
      </c>
      <c r="AS68" s="75">
        <v>191</v>
      </c>
      <c r="AT68" s="75">
        <v>18708</v>
      </c>
      <c r="AU68" s="75">
        <v>19381</v>
      </c>
      <c r="AV68" s="75">
        <v>19136</v>
      </c>
      <c r="AW68" s="75">
        <v>17341</v>
      </c>
      <c r="AX68" s="75">
        <v>13404</v>
      </c>
      <c r="AY68" s="75">
        <v>10793</v>
      </c>
      <c r="AZ68" s="75">
        <v>9209</v>
      </c>
      <c r="BA68" s="75">
        <v>8890</v>
      </c>
      <c r="BB68" s="75">
        <v>7602</v>
      </c>
      <c r="BC68" s="75">
        <v>6832</v>
      </c>
      <c r="BD68" s="75">
        <v>5190</v>
      </c>
      <c r="BE68" s="75">
        <v>4215</v>
      </c>
      <c r="BF68" s="75">
        <v>3394</v>
      </c>
      <c r="BG68" s="75">
        <v>2989</v>
      </c>
      <c r="BH68" s="75">
        <v>1531</v>
      </c>
      <c r="BI68" s="75">
        <v>710</v>
      </c>
      <c r="BJ68" s="75">
        <v>422</v>
      </c>
    </row>
    <row r="69" spans="1:62" x14ac:dyDescent="0.3">
      <c r="A69" s="74" t="s">
        <v>2</v>
      </c>
      <c r="B69" s="74" t="s">
        <v>1019</v>
      </c>
      <c r="C69" s="74" t="s">
        <v>38</v>
      </c>
      <c r="D69" s="74" t="s">
        <v>1038</v>
      </c>
      <c r="E69" s="74" t="s">
        <v>2756</v>
      </c>
      <c r="F69" s="74" t="s">
        <v>2757</v>
      </c>
      <c r="G69" s="74" t="s">
        <v>1579</v>
      </c>
      <c r="H69" s="74" t="s">
        <v>1580</v>
      </c>
      <c r="I69" s="75">
        <v>69120</v>
      </c>
      <c r="J69" s="75">
        <v>72600</v>
      </c>
      <c r="K69" s="75">
        <v>141720</v>
      </c>
      <c r="L69" s="75">
        <v>8307</v>
      </c>
      <c r="M69" s="75">
        <v>8868</v>
      </c>
      <c r="N69" s="75">
        <v>8780</v>
      </c>
      <c r="O69" s="75">
        <v>7965</v>
      </c>
      <c r="P69" s="75">
        <v>6162</v>
      </c>
      <c r="Q69" s="75">
        <v>5242</v>
      </c>
      <c r="R69" s="75">
        <v>4622</v>
      </c>
      <c r="S69" s="75">
        <v>4600</v>
      </c>
      <c r="T69" s="75">
        <v>3693</v>
      </c>
      <c r="U69" s="75">
        <v>3023</v>
      </c>
      <c r="V69" s="75">
        <v>2726</v>
      </c>
      <c r="W69" s="75">
        <v>1517</v>
      </c>
      <c r="X69" s="75">
        <v>1579</v>
      </c>
      <c r="Y69" s="75">
        <v>1373</v>
      </c>
      <c r="Z69" s="75">
        <v>502</v>
      </c>
      <c r="AA69" s="75">
        <v>94</v>
      </c>
      <c r="AB69" s="75">
        <v>67</v>
      </c>
      <c r="AC69" s="75">
        <v>8823</v>
      </c>
      <c r="AD69" s="75">
        <v>9433</v>
      </c>
      <c r="AE69" s="75">
        <v>9192</v>
      </c>
      <c r="AF69" s="75">
        <v>8822</v>
      </c>
      <c r="AG69" s="75">
        <v>7224</v>
      </c>
      <c r="AH69" s="75">
        <v>5449</v>
      </c>
      <c r="AI69" s="75">
        <v>4407</v>
      </c>
      <c r="AJ69" s="75">
        <v>3999</v>
      </c>
      <c r="AK69" s="75">
        <v>3794</v>
      </c>
      <c r="AL69" s="75">
        <v>3093</v>
      </c>
      <c r="AM69" s="75">
        <v>2369</v>
      </c>
      <c r="AN69" s="75">
        <v>2050</v>
      </c>
      <c r="AO69" s="75">
        <v>1639</v>
      </c>
      <c r="AP69" s="75">
        <v>1261</v>
      </c>
      <c r="AQ69" s="75">
        <v>604</v>
      </c>
      <c r="AR69" s="75">
        <v>276</v>
      </c>
      <c r="AS69" s="75">
        <v>165</v>
      </c>
      <c r="AT69" s="75">
        <v>17130</v>
      </c>
      <c r="AU69" s="75">
        <v>18301</v>
      </c>
      <c r="AV69" s="75">
        <v>17972</v>
      </c>
      <c r="AW69" s="75">
        <v>16787</v>
      </c>
      <c r="AX69" s="75">
        <v>13386</v>
      </c>
      <c r="AY69" s="75">
        <v>10691</v>
      </c>
      <c r="AZ69" s="75">
        <v>9029</v>
      </c>
      <c r="BA69" s="75">
        <v>8599</v>
      </c>
      <c r="BB69" s="75">
        <v>7487</v>
      </c>
      <c r="BC69" s="75">
        <v>6116</v>
      </c>
      <c r="BD69" s="75">
        <v>5095</v>
      </c>
      <c r="BE69" s="75">
        <v>3567</v>
      </c>
      <c r="BF69" s="75">
        <v>3218</v>
      </c>
      <c r="BG69" s="75">
        <v>2634</v>
      </c>
      <c r="BH69" s="75">
        <v>1106</v>
      </c>
      <c r="BI69" s="75">
        <v>370</v>
      </c>
      <c r="BJ69" s="75">
        <v>232</v>
      </c>
    </row>
    <row r="70" spans="1:62" x14ac:dyDescent="0.3">
      <c r="A70" s="74" t="s">
        <v>2</v>
      </c>
      <c r="B70" s="74" t="s">
        <v>1019</v>
      </c>
      <c r="C70" s="74" t="s">
        <v>38</v>
      </c>
      <c r="D70" s="74" t="s">
        <v>1038</v>
      </c>
      <c r="E70" s="74" t="s">
        <v>67</v>
      </c>
      <c r="F70" s="74" t="s">
        <v>2765</v>
      </c>
      <c r="G70" s="74" t="s">
        <v>1678</v>
      </c>
      <c r="H70" s="74" t="s">
        <v>1679</v>
      </c>
      <c r="I70" s="75">
        <v>198756</v>
      </c>
      <c r="J70" s="75">
        <v>209255</v>
      </c>
      <c r="K70" s="75">
        <v>408011</v>
      </c>
      <c r="L70" s="75">
        <v>21441</v>
      </c>
      <c r="M70" s="75">
        <v>21714</v>
      </c>
      <c r="N70" s="75">
        <v>25318</v>
      </c>
      <c r="O70" s="75">
        <v>26907</v>
      </c>
      <c r="P70" s="75">
        <v>22579</v>
      </c>
      <c r="Q70" s="75">
        <v>17269</v>
      </c>
      <c r="R70" s="75">
        <v>13754</v>
      </c>
      <c r="S70" s="75">
        <v>12442</v>
      </c>
      <c r="T70" s="75">
        <v>9749</v>
      </c>
      <c r="U70" s="75">
        <v>8327</v>
      </c>
      <c r="V70" s="75">
        <v>5826</v>
      </c>
      <c r="W70" s="75">
        <v>4746</v>
      </c>
      <c r="X70" s="75">
        <v>3342</v>
      </c>
      <c r="Y70" s="75">
        <v>2566</v>
      </c>
      <c r="Z70" s="75">
        <v>1401</v>
      </c>
      <c r="AA70" s="75">
        <v>894</v>
      </c>
      <c r="AB70" s="75">
        <v>481</v>
      </c>
      <c r="AC70" s="75">
        <v>22190</v>
      </c>
      <c r="AD70" s="75">
        <v>22274</v>
      </c>
      <c r="AE70" s="75">
        <v>24053</v>
      </c>
      <c r="AF70" s="75">
        <v>25562</v>
      </c>
      <c r="AG70" s="75">
        <v>25312</v>
      </c>
      <c r="AH70" s="75">
        <v>19972</v>
      </c>
      <c r="AI70" s="75">
        <v>15334</v>
      </c>
      <c r="AJ70" s="75">
        <v>13379</v>
      </c>
      <c r="AK70" s="75">
        <v>11135</v>
      </c>
      <c r="AL70" s="75">
        <v>9645</v>
      </c>
      <c r="AM70" s="75">
        <v>6419</v>
      </c>
      <c r="AN70" s="75">
        <v>5245</v>
      </c>
      <c r="AO70" s="75">
        <v>3463</v>
      </c>
      <c r="AP70" s="75">
        <v>2647</v>
      </c>
      <c r="AQ70" s="75">
        <v>1388</v>
      </c>
      <c r="AR70" s="75">
        <v>852</v>
      </c>
      <c r="AS70" s="75">
        <v>385</v>
      </c>
      <c r="AT70" s="75">
        <v>43631</v>
      </c>
      <c r="AU70" s="75">
        <v>43988</v>
      </c>
      <c r="AV70" s="75">
        <v>49371</v>
      </c>
      <c r="AW70" s="75">
        <v>52469</v>
      </c>
      <c r="AX70" s="75">
        <v>47891</v>
      </c>
      <c r="AY70" s="75">
        <v>37241</v>
      </c>
      <c r="AZ70" s="75">
        <v>29088</v>
      </c>
      <c r="BA70" s="75">
        <v>25821</v>
      </c>
      <c r="BB70" s="75">
        <v>20884</v>
      </c>
      <c r="BC70" s="75">
        <v>17972</v>
      </c>
      <c r="BD70" s="75">
        <v>12245</v>
      </c>
      <c r="BE70" s="75">
        <v>9991</v>
      </c>
      <c r="BF70" s="75">
        <v>6805</v>
      </c>
      <c r="BG70" s="75">
        <v>5213</v>
      </c>
      <c r="BH70" s="75">
        <v>2789</v>
      </c>
      <c r="BI70" s="75">
        <v>1746</v>
      </c>
      <c r="BJ70" s="75">
        <v>866</v>
      </c>
    </row>
    <row r="71" spans="1:62" x14ac:dyDescent="0.3">
      <c r="A71" s="74" t="s">
        <v>2</v>
      </c>
      <c r="B71" s="74" t="s">
        <v>1019</v>
      </c>
      <c r="C71" s="74" t="s">
        <v>68</v>
      </c>
      <c r="D71" s="74" t="s">
        <v>1126</v>
      </c>
      <c r="E71" s="74" t="s">
        <v>69</v>
      </c>
      <c r="F71" s="74" t="s">
        <v>1122</v>
      </c>
      <c r="G71" s="74" t="s">
        <v>1123</v>
      </c>
      <c r="H71" s="74" t="s">
        <v>1124</v>
      </c>
      <c r="I71" s="75">
        <v>206268</v>
      </c>
      <c r="J71" s="75">
        <v>209696</v>
      </c>
      <c r="K71" s="75">
        <v>415964</v>
      </c>
      <c r="L71" s="75">
        <v>21616</v>
      </c>
      <c r="M71" s="75">
        <v>23547</v>
      </c>
      <c r="N71" s="75">
        <v>26355</v>
      </c>
      <c r="O71" s="75">
        <v>24712</v>
      </c>
      <c r="P71" s="75">
        <v>18348</v>
      </c>
      <c r="Q71" s="75">
        <v>15668</v>
      </c>
      <c r="R71" s="75">
        <v>13770</v>
      </c>
      <c r="S71" s="75">
        <v>13324</v>
      </c>
      <c r="T71" s="75">
        <v>10699</v>
      </c>
      <c r="U71" s="75">
        <v>10118</v>
      </c>
      <c r="V71" s="75">
        <v>7160</v>
      </c>
      <c r="W71" s="75">
        <v>6962</v>
      </c>
      <c r="X71" s="75">
        <v>4190</v>
      </c>
      <c r="Y71" s="75">
        <v>4679</v>
      </c>
      <c r="Z71" s="75">
        <v>2331</v>
      </c>
      <c r="AA71" s="75">
        <v>1870</v>
      </c>
      <c r="AB71" s="75">
        <v>919</v>
      </c>
      <c r="AC71" s="75">
        <v>22953</v>
      </c>
      <c r="AD71" s="75">
        <v>25069</v>
      </c>
      <c r="AE71" s="75">
        <v>26978</v>
      </c>
      <c r="AF71" s="75">
        <v>26203</v>
      </c>
      <c r="AG71" s="75">
        <v>20812</v>
      </c>
      <c r="AH71" s="75">
        <v>15376</v>
      </c>
      <c r="AI71" s="75">
        <v>12693</v>
      </c>
      <c r="AJ71" s="75">
        <v>11318</v>
      </c>
      <c r="AK71" s="75">
        <v>10737</v>
      </c>
      <c r="AL71" s="75">
        <v>9480</v>
      </c>
      <c r="AM71" s="75">
        <v>7503</v>
      </c>
      <c r="AN71" s="75">
        <v>6686</v>
      </c>
      <c r="AO71" s="75">
        <v>4834</v>
      </c>
      <c r="AP71" s="75">
        <v>4058</v>
      </c>
      <c r="AQ71" s="75">
        <v>2405</v>
      </c>
      <c r="AR71" s="75">
        <v>1738</v>
      </c>
      <c r="AS71" s="75">
        <v>853</v>
      </c>
      <c r="AT71" s="75">
        <v>44569</v>
      </c>
      <c r="AU71" s="75">
        <v>48616</v>
      </c>
      <c r="AV71" s="75">
        <v>53333</v>
      </c>
      <c r="AW71" s="75">
        <v>50915</v>
      </c>
      <c r="AX71" s="75">
        <v>39160</v>
      </c>
      <c r="AY71" s="75">
        <v>31044</v>
      </c>
      <c r="AZ71" s="75">
        <v>26463</v>
      </c>
      <c r="BA71" s="75">
        <v>24642</v>
      </c>
      <c r="BB71" s="75">
        <v>21436</v>
      </c>
      <c r="BC71" s="75">
        <v>19598</v>
      </c>
      <c r="BD71" s="75">
        <v>14663</v>
      </c>
      <c r="BE71" s="75">
        <v>13648</v>
      </c>
      <c r="BF71" s="75">
        <v>9024</v>
      </c>
      <c r="BG71" s="75">
        <v>8737</v>
      </c>
      <c r="BH71" s="75">
        <v>4736</v>
      </c>
      <c r="BI71" s="75">
        <v>3608</v>
      </c>
      <c r="BJ71" s="75">
        <v>1772</v>
      </c>
    </row>
    <row r="72" spans="1:62" x14ac:dyDescent="0.3">
      <c r="A72" s="74" t="s">
        <v>2</v>
      </c>
      <c r="B72" s="74" t="s">
        <v>1019</v>
      </c>
      <c r="C72" s="74" t="s">
        <v>68</v>
      </c>
      <c r="D72" s="74" t="s">
        <v>1126</v>
      </c>
      <c r="E72" s="74" t="s">
        <v>70</v>
      </c>
      <c r="F72" s="74" t="s">
        <v>1224</v>
      </c>
      <c r="G72" s="74" t="s">
        <v>1225</v>
      </c>
      <c r="H72" s="74" t="s">
        <v>1226</v>
      </c>
      <c r="I72" s="75">
        <v>152724</v>
      </c>
      <c r="J72" s="75">
        <v>157796</v>
      </c>
      <c r="K72" s="75">
        <v>310520</v>
      </c>
      <c r="L72" s="75">
        <v>16655</v>
      </c>
      <c r="M72" s="75">
        <v>18036</v>
      </c>
      <c r="N72" s="75">
        <v>19197</v>
      </c>
      <c r="O72" s="75">
        <v>18063</v>
      </c>
      <c r="P72" s="75">
        <v>14635</v>
      </c>
      <c r="Q72" s="75">
        <v>11466</v>
      </c>
      <c r="R72" s="75">
        <v>9950</v>
      </c>
      <c r="S72" s="75">
        <v>9293</v>
      </c>
      <c r="T72" s="75">
        <v>7893</v>
      </c>
      <c r="U72" s="75">
        <v>7079</v>
      </c>
      <c r="V72" s="75">
        <v>5250</v>
      </c>
      <c r="W72" s="75">
        <v>4975</v>
      </c>
      <c r="X72" s="75">
        <v>3610</v>
      </c>
      <c r="Y72" s="75">
        <v>2925</v>
      </c>
      <c r="Z72" s="75">
        <v>1679</v>
      </c>
      <c r="AA72" s="75">
        <v>1396</v>
      </c>
      <c r="AB72" s="75">
        <v>622</v>
      </c>
      <c r="AC72" s="75">
        <v>17588</v>
      </c>
      <c r="AD72" s="75">
        <v>19587</v>
      </c>
      <c r="AE72" s="75">
        <v>20203</v>
      </c>
      <c r="AF72" s="75">
        <v>19453</v>
      </c>
      <c r="AG72" s="75">
        <v>16185</v>
      </c>
      <c r="AH72" s="75">
        <v>11893</v>
      </c>
      <c r="AI72" s="75">
        <v>9521</v>
      </c>
      <c r="AJ72" s="75">
        <v>8071</v>
      </c>
      <c r="AK72" s="75">
        <v>7995</v>
      </c>
      <c r="AL72" s="75">
        <v>6468</v>
      </c>
      <c r="AM72" s="75">
        <v>5412</v>
      </c>
      <c r="AN72" s="75">
        <v>4556</v>
      </c>
      <c r="AO72" s="75">
        <v>3789</v>
      </c>
      <c r="AP72" s="75">
        <v>3109</v>
      </c>
      <c r="AQ72" s="75">
        <v>2148</v>
      </c>
      <c r="AR72" s="75">
        <v>1248</v>
      </c>
      <c r="AS72" s="75">
        <v>570</v>
      </c>
      <c r="AT72" s="75">
        <v>34243</v>
      </c>
      <c r="AU72" s="75">
        <v>37623</v>
      </c>
      <c r="AV72" s="75">
        <v>39400</v>
      </c>
      <c r="AW72" s="75">
        <v>37516</v>
      </c>
      <c r="AX72" s="75">
        <v>30820</v>
      </c>
      <c r="AY72" s="75">
        <v>23359</v>
      </c>
      <c r="AZ72" s="75">
        <v>19471</v>
      </c>
      <c r="BA72" s="75">
        <v>17364</v>
      </c>
      <c r="BB72" s="75">
        <v>15888</v>
      </c>
      <c r="BC72" s="75">
        <v>13547</v>
      </c>
      <c r="BD72" s="75">
        <v>10662</v>
      </c>
      <c r="BE72" s="75">
        <v>9531</v>
      </c>
      <c r="BF72" s="75">
        <v>7399</v>
      </c>
      <c r="BG72" s="75">
        <v>6034</v>
      </c>
      <c r="BH72" s="75">
        <v>3827</v>
      </c>
      <c r="BI72" s="75">
        <v>2644</v>
      </c>
      <c r="BJ72" s="75">
        <v>1192</v>
      </c>
    </row>
    <row r="73" spans="1:62" x14ac:dyDescent="0.3">
      <c r="A73" s="74" t="s">
        <v>2</v>
      </c>
      <c r="B73" s="74" t="s">
        <v>1019</v>
      </c>
      <c r="C73" s="74" t="s">
        <v>68</v>
      </c>
      <c r="D73" s="74" t="s">
        <v>1126</v>
      </c>
      <c r="E73" s="74" t="s">
        <v>71</v>
      </c>
      <c r="F73" s="74" t="s">
        <v>1228</v>
      </c>
      <c r="G73" s="74" t="s">
        <v>1225</v>
      </c>
      <c r="H73" s="74" t="s">
        <v>1226</v>
      </c>
      <c r="I73" s="75">
        <v>75181</v>
      </c>
      <c r="J73" s="75">
        <v>78665</v>
      </c>
      <c r="K73" s="75">
        <v>153846</v>
      </c>
      <c r="L73" s="75">
        <v>8947</v>
      </c>
      <c r="M73" s="75">
        <v>9777</v>
      </c>
      <c r="N73" s="75">
        <v>9765</v>
      </c>
      <c r="O73" s="75">
        <v>8498</v>
      </c>
      <c r="P73" s="75">
        <v>6324</v>
      </c>
      <c r="Q73" s="75">
        <v>5402</v>
      </c>
      <c r="R73" s="75">
        <v>5049</v>
      </c>
      <c r="S73" s="75">
        <v>4816</v>
      </c>
      <c r="T73" s="75">
        <v>3971</v>
      </c>
      <c r="U73" s="75">
        <v>3463</v>
      </c>
      <c r="V73" s="75">
        <v>2526</v>
      </c>
      <c r="W73" s="75">
        <v>2142</v>
      </c>
      <c r="X73" s="75">
        <v>1710</v>
      </c>
      <c r="Y73" s="75">
        <v>1275</v>
      </c>
      <c r="Z73" s="75">
        <v>758</v>
      </c>
      <c r="AA73" s="75">
        <v>515</v>
      </c>
      <c r="AB73" s="75">
        <v>243</v>
      </c>
      <c r="AC73" s="75">
        <v>9499</v>
      </c>
      <c r="AD73" s="75">
        <v>10630</v>
      </c>
      <c r="AE73" s="75">
        <v>10690</v>
      </c>
      <c r="AF73" s="75">
        <v>9737</v>
      </c>
      <c r="AG73" s="75">
        <v>7271</v>
      </c>
      <c r="AH73" s="75">
        <v>5591</v>
      </c>
      <c r="AI73" s="75">
        <v>4631</v>
      </c>
      <c r="AJ73" s="75">
        <v>4067</v>
      </c>
      <c r="AK73" s="75">
        <v>3885</v>
      </c>
      <c r="AL73" s="75">
        <v>3304</v>
      </c>
      <c r="AM73" s="75">
        <v>2655</v>
      </c>
      <c r="AN73" s="75">
        <v>2093</v>
      </c>
      <c r="AO73" s="75">
        <v>1753</v>
      </c>
      <c r="AP73" s="75">
        <v>1220</v>
      </c>
      <c r="AQ73" s="75">
        <v>839</v>
      </c>
      <c r="AR73" s="75">
        <v>512</v>
      </c>
      <c r="AS73" s="75">
        <v>288</v>
      </c>
      <c r="AT73" s="75">
        <v>18446</v>
      </c>
      <c r="AU73" s="75">
        <v>20407</v>
      </c>
      <c r="AV73" s="75">
        <v>20455</v>
      </c>
      <c r="AW73" s="75">
        <v>18235</v>
      </c>
      <c r="AX73" s="75">
        <v>13595</v>
      </c>
      <c r="AY73" s="75">
        <v>10993</v>
      </c>
      <c r="AZ73" s="75">
        <v>9680</v>
      </c>
      <c r="BA73" s="75">
        <v>8883</v>
      </c>
      <c r="BB73" s="75">
        <v>7856</v>
      </c>
      <c r="BC73" s="75">
        <v>6767</v>
      </c>
      <c r="BD73" s="75">
        <v>5181</v>
      </c>
      <c r="BE73" s="75">
        <v>4235</v>
      </c>
      <c r="BF73" s="75">
        <v>3463</v>
      </c>
      <c r="BG73" s="75">
        <v>2495</v>
      </c>
      <c r="BH73" s="75">
        <v>1597</v>
      </c>
      <c r="BI73" s="75">
        <v>1027</v>
      </c>
      <c r="BJ73" s="75">
        <v>531</v>
      </c>
    </row>
    <row r="74" spans="1:62" x14ac:dyDescent="0.3">
      <c r="A74" s="74" t="s">
        <v>2</v>
      </c>
      <c r="B74" s="74" t="s">
        <v>1019</v>
      </c>
      <c r="C74" s="74" t="s">
        <v>68</v>
      </c>
      <c r="D74" s="74" t="s">
        <v>1126</v>
      </c>
      <c r="E74" s="74" t="s">
        <v>72</v>
      </c>
      <c r="F74" s="74" t="s">
        <v>1230</v>
      </c>
      <c r="G74" s="74" t="s">
        <v>1231</v>
      </c>
      <c r="H74" s="74" t="s">
        <v>1232</v>
      </c>
      <c r="I74" s="75">
        <v>174998</v>
      </c>
      <c r="J74" s="75">
        <v>176003</v>
      </c>
      <c r="K74" s="75">
        <v>351001</v>
      </c>
      <c r="L74" s="75">
        <v>18816</v>
      </c>
      <c r="M74" s="75">
        <v>20316</v>
      </c>
      <c r="N74" s="75">
        <v>22110</v>
      </c>
      <c r="O74" s="75">
        <v>21606</v>
      </c>
      <c r="P74" s="75">
        <v>15377</v>
      </c>
      <c r="Q74" s="75">
        <v>12990</v>
      </c>
      <c r="R74" s="75">
        <v>11589</v>
      </c>
      <c r="S74" s="75">
        <v>11447</v>
      </c>
      <c r="T74" s="75">
        <v>9190</v>
      </c>
      <c r="U74" s="75">
        <v>8352</v>
      </c>
      <c r="V74" s="75">
        <v>5994</v>
      </c>
      <c r="W74" s="75">
        <v>5848</v>
      </c>
      <c r="X74" s="75">
        <v>3327</v>
      </c>
      <c r="Y74" s="75">
        <v>3368</v>
      </c>
      <c r="Z74" s="75">
        <v>2050</v>
      </c>
      <c r="AA74" s="75">
        <v>1765</v>
      </c>
      <c r="AB74" s="75">
        <v>853</v>
      </c>
      <c r="AC74" s="75">
        <v>19862</v>
      </c>
      <c r="AD74" s="75">
        <v>21684</v>
      </c>
      <c r="AE74" s="75">
        <v>23313</v>
      </c>
      <c r="AF74" s="75">
        <v>22043</v>
      </c>
      <c r="AG74" s="75">
        <v>16611</v>
      </c>
      <c r="AH74" s="75">
        <v>12521</v>
      </c>
      <c r="AI74" s="75">
        <v>10311</v>
      </c>
      <c r="AJ74" s="75">
        <v>9516</v>
      </c>
      <c r="AK74" s="75">
        <v>8935</v>
      </c>
      <c r="AL74" s="75">
        <v>7955</v>
      </c>
      <c r="AM74" s="75">
        <v>6362</v>
      </c>
      <c r="AN74" s="75">
        <v>5412</v>
      </c>
      <c r="AO74" s="75">
        <v>3802</v>
      </c>
      <c r="AP74" s="75">
        <v>3553</v>
      </c>
      <c r="AQ74" s="75">
        <v>1935</v>
      </c>
      <c r="AR74" s="75">
        <v>1488</v>
      </c>
      <c r="AS74" s="75">
        <v>700</v>
      </c>
      <c r="AT74" s="75">
        <v>38678</v>
      </c>
      <c r="AU74" s="75">
        <v>42000</v>
      </c>
      <c r="AV74" s="75">
        <v>45423</v>
      </c>
      <c r="AW74" s="75">
        <v>43649</v>
      </c>
      <c r="AX74" s="75">
        <v>31988</v>
      </c>
      <c r="AY74" s="75">
        <v>25511</v>
      </c>
      <c r="AZ74" s="75">
        <v>21900</v>
      </c>
      <c r="BA74" s="75">
        <v>20963</v>
      </c>
      <c r="BB74" s="75">
        <v>18125</v>
      </c>
      <c r="BC74" s="75">
        <v>16307</v>
      </c>
      <c r="BD74" s="75">
        <v>12356</v>
      </c>
      <c r="BE74" s="75">
        <v>11260</v>
      </c>
      <c r="BF74" s="75">
        <v>7129</v>
      </c>
      <c r="BG74" s="75">
        <v>6921</v>
      </c>
      <c r="BH74" s="75">
        <v>3985</v>
      </c>
      <c r="BI74" s="75">
        <v>3253</v>
      </c>
      <c r="BJ74" s="75">
        <v>1553</v>
      </c>
    </row>
    <row r="75" spans="1:62" x14ac:dyDescent="0.3">
      <c r="A75" s="74" t="s">
        <v>2</v>
      </c>
      <c r="B75" s="74" t="s">
        <v>1019</v>
      </c>
      <c r="C75" s="74" t="s">
        <v>68</v>
      </c>
      <c r="D75" s="74" t="s">
        <v>1126</v>
      </c>
      <c r="E75" s="74" t="s">
        <v>73</v>
      </c>
      <c r="F75" s="74" t="s">
        <v>1322</v>
      </c>
      <c r="G75" s="74" t="s">
        <v>1231</v>
      </c>
      <c r="H75" s="74" t="s">
        <v>1232</v>
      </c>
      <c r="I75" s="75">
        <v>88975</v>
      </c>
      <c r="J75" s="75">
        <v>91560</v>
      </c>
      <c r="K75" s="75">
        <v>180535</v>
      </c>
      <c r="L75" s="75">
        <v>10122</v>
      </c>
      <c r="M75" s="75">
        <v>10826</v>
      </c>
      <c r="N75" s="75">
        <v>11197</v>
      </c>
      <c r="O75" s="75">
        <v>10000</v>
      </c>
      <c r="P75" s="75">
        <v>7648</v>
      </c>
      <c r="Q75" s="75">
        <v>6585</v>
      </c>
      <c r="R75" s="75">
        <v>5817</v>
      </c>
      <c r="S75" s="75">
        <v>5886</v>
      </c>
      <c r="T75" s="75">
        <v>4729</v>
      </c>
      <c r="U75" s="75">
        <v>4152</v>
      </c>
      <c r="V75" s="75">
        <v>2819</v>
      </c>
      <c r="W75" s="75">
        <v>3164</v>
      </c>
      <c r="X75" s="75">
        <v>2019</v>
      </c>
      <c r="Y75" s="75">
        <v>1994</v>
      </c>
      <c r="Z75" s="75">
        <v>1087</v>
      </c>
      <c r="AA75" s="75">
        <v>594</v>
      </c>
      <c r="AB75" s="75">
        <v>336</v>
      </c>
      <c r="AC75" s="75">
        <v>10633</v>
      </c>
      <c r="AD75" s="75">
        <v>11666</v>
      </c>
      <c r="AE75" s="75">
        <v>11870</v>
      </c>
      <c r="AF75" s="75">
        <v>11600</v>
      </c>
      <c r="AG75" s="75">
        <v>8906</v>
      </c>
      <c r="AH75" s="75">
        <v>6801</v>
      </c>
      <c r="AI75" s="75">
        <v>5485</v>
      </c>
      <c r="AJ75" s="75">
        <v>4921</v>
      </c>
      <c r="AK75" s="75">
        <v>4577</v>
      </c>
      <c r="AL75" s="75">
        <v>3957</v>
      </c>
      <c r="AM75" s="75">
        <v>3167</v>
      </c>
      <c r="AN75" s="75">
        <v>2561</v>
      </c>
      <c r="AO75" s="75">
        <v>1860</v>
      </c>
      <c r="AP75" s="75">
        <v>1622</v>
      </c>
      <c r="AQ75" s="75">
        <v>954</v>
      </c>
      <c r="AR75" s="75">
        <v>585</v>
      </c>
      <c r="AS75" s="75">
        <v>395</v>
      </c>
      <c r="AT75" s="75">
        <v>20755</v>
      </c>
      <c r="AU75" s="75">
        <v>22492</v>
      </c>
      <c r="AV75" s="75">
        <v>23067</v>
      </c>
      <c r="AW75" s="75">
        <v>21600</v>
      </c>
      <c r="AX75" s="75">
        <v>16554</v>
      </c>
      <c r="AY75" s="75">
        <v>13386</v>
      </c>
      <c r="AZ75" s="75">
        <v>11302</v>
      </c>
      <c r="BA75" s="75">
        <v>10807</v>
      </c>
      <c r="BB75" s="75">
        <v>9306</v>
      </c>
      <c r="BC75" s="75">
        <v>8109</v>
      </c>
      <c r="BD75" s="75">
        <v>5986</v>
      </c>
      <c r="BE75" s="75">
        <v>5725</v>
      </c>
      <c r="BF75" s="75">
        <v>3879</v>
      </c>
      <c r="BG75" s="75">
        <v>3616</v>
      </c>
      <c r="BH75" s="75">
        <v>2041</v>
      </c>
      <c r="BI75" s="75">
        <v>1179</v>
      </c>
      <c r="BJ75" s="75">
        <v>731</v>
      </c>
    </row>
    <row r="76" spans="1:62" x14ac:dyDescent="0.3">
      <c r="A76" s="74" t="s">
        <v>2</v>
      </c>
      <c r="B76" s="74" t="s">
        <v>1019</v>
      </c>
      <c r="C76" s="74" t="s">
        <v>68</v>
      </c>
      <c r="D76" s="74" t="s">
        <v>1126</v>
      </c>
      <c r="E76" s="74" t="s">
        <v>74</v>
      </c>
      <c r="F76" s="74" t="s">
        <v>1324</v>
      </c>
      <c r="G76" s="74" t="s">
        <v>1231</v>
      </c>
      <c r="H76" s="74" t="s">
        <v>1232</v>
      </c>
      <c r="I76" s="75">
        <v>117155</v>
      </c>
      <c r="J76" s="75">
        <v>122786</v>
      </c>
      <c r="K76" s="75">
        <v>239941</v>
      </c>
      <c r="L76" s="75">
        <v>12016</v>
      </c>
      <c r="M76" s="75">
        <v>12013</v>
      </c>
      <c r="N76" s="75">
        <v>14419</v>
      </c>
      <c r="O76" s="75">
        <v>14771</v>
      </c>
      <c r="P76" s="75">
        <v>13517</v>
      </c>
      <c r="Q76" s="75">
        <v>9403</v>
      </c>
      <c r="R76" s="75">
        <v>7457</v>
      </c>
      <c r="S76" s="75">
        <v>6880</v>
      </c>
      <c r="T76" s="75">
        <v>5599</v>
      </c>
      <c r="U76" s="75">
        <v>5192</v>
      </c>
      <c r="V76" s="75">
        <v>3751</v>
      </c>
      <c r="W76" s="75">
        <v>4099</v>
      </c>
      <c r="X76" s="75">
        <v>2427</v>
      </c>
      <c r="Y76" s="75">
        <v>2360</v>
      </c>
      <c r="Z76" s="75">
        <v>1396</v>
      </c>
      <c r="AA76" s="75">
        <v>1281</v>
      </c>
      <c r="AB76" s="75">
        <v>574</v>
      </c>
      <c r="AC76" s="75">
        <v>12519</v>
      </c>
      <c r="AD76" s="75">
        <v>12471</v>
      </c>
      <c r="AE76" s="75">
        <v>15026</v>
      </c>
      <c r="AF76" s="75">
        <v>15841</v>
      </c>
      <c r="AG76" s="75">
        <v>16236</v>
      </c>
      <c r="AH76" s="75">
        <v>11080</v>
      </c>
      <c r="AI76" s="75">
        <v>7598</v>
      </c>
      <c r="AJ76" s="75">
        <v>6180</v>
      </c>
      <c r="AK76" s="75">
        <v>5860</v>
      </c>
      <c r="AL76" s="75">
        <v>5377</v>
      </c>
      <c r="AM76" s="75">
        <v>3963</v>
      </c>
      <c r="AN76" s="75">
        <v>3809</v>
      </c>
      <c r="AO76" s="75">
        <v>2183</v>
      </c>
      <c r="AP76" s="75">
        <v>2088</v>
      </c>
      <c r="AQ76" s="75">
        <v>1199</v>
      </c>
      <c r="AR76" s="75">
        <v>969</v>
      </c>
      <c r="AS76" s="75">
        <v>387</v>
      </c>
      <c r="AT76" s="75">
        <v>24535</v>
      </c>
      <c r="AU76" s="75">
        <v>24484</v>
      </c>
      <c r="AV76" s="75">
        <v>29445</v>
      </c>
      <c r="AW76" s="75">
        <v>30612</v>
      </c>
      <c r="AX76" s="75">
        <v>29753</v>
      </c>
      <c r="AY76" s="75">
        <v>20483</v>
      </c>
      <c r="AZ76" s="75">
        <v>15055</v>
      </c>
      <c r="BA76" s="75">
        <v>13060</v>
      </c>
      <c r="BB76" s="75">
        <v>11459</v>
      </c>
      <c r="BC76" s="75">
        <v>10569</v>
      </c>
      <c r="BD76" s="75">
        <v>7714</v>
      </c>
      <c r="BE76" s="75">
        <v>7908</v>
      </c>
      <c r="BF76" s="75">
        <v>4610</v>
      </c>
      <c r="BG76" s="75">
        <v>4448</v>
      </c>
      <c r="BH76" s="75">
        <v>2595</v>
      </c>
      <c r="BI76" s="75">
        <v>2250</v>
      </c>
      <c r="BJ76" s="75">
        <v>961</v>
      </c>
    </row>
    <row r="77" spans="1:62" x14ac:dyDescent="0.3">
      <c r="A77" s="74" t="s">
        <v>2</v>
      </c>
      <c r="B77" s="74" t="s">
        <v>1019</v>
      </c>
      <c r="C77" s="74" t="s">
        <v>68</v>
      </c>
      <c r="D77" s="74" t="s">
        <v>1126</v>
      </c>
      <c r="E77" s="74" t="s">
        <v>75</v>
      </c>
      <c r="F77" s="74" t="s">
        <v>1326</v>
      </c>
      <c r="G77" s="74" t="s">
        <v>1225</v>
      </c>
      <c r="H77" s="74" t="s">
        <v>1226</v>
      </c>
      <c r="I77" s="75">
        <v>157706</v>
      </c>
      <c r="J77" s="75">
        <v>165066</v>
      </c>
      <c r="K77" s="75">
        <v>322772</v>
      </c>
      <c r="L77" s="75">
        <v>18547</v>
      </c>
      <c r="M77" s="75">
        <v>19901</v>
      </c>
      <c r="N77" s="75">
        <v>20005</v>
      </c>
      <c r="O77" s="75">
        <v>18051</v>
      </c>
      <c r="P77" s="75">
        <v>13440</v>
      </c>
      <c r="Q77" s="75">
        <v>11734</v>
      </c>
      <c r="R77" s="75">
        <v>10424</v>
      </c>
      <c r="S77" s="75">
        <v>10223</v>
      </c>
      <c r="T77" s="75">
        <v>8250</v>
      </c>
      <c r="U77" s="75">
        <v>7427</v>
      </c>
      <c r="V77" s="75">
        <v>6010</v>
      </c>
      <c r="W77" s="75">
        <v>3945</v>
      </c>
      <c r="X77" s="75">
        <v>3264</v>
      </c>
      <c r="Y77" s="75">
        <v>2507</v>
      </c>
      <c r="Z77" s="75">
        <v>1929</v>
      </c>
      <c r="AA77" s="75">
        <v>1326</v>
      </c>
      <c r="AB77" s="75">
        <v>723</v>
      </c>
      <c r="AC77" s="75">
        <v>19848</v>
      </c>
      <c r="AD77" s="75">
        <v>21587</v>
      </c>
      <c r="AE77" s="75">
        <v>22064</v>
      </c>
      <c r="AF77" s="75">
        <v>20663</v>
      </c>
      <c r="AG77" s="75">
        <v>16014</v>
      </c>
      <c r="AH77" s="75">
        <v>11839</v>
      </c>
      <c r="AI77" s="75">
        <v>9637</v>
      </c>
      <c r="AJ77" s="75">
        <v>8731</v>
      </c>
      <c r="AK77" s="75">
        <v>8198</v>
      </c>
      <c r="AL77" s="75">
        <v>6947</v>
      </c>
      <c r="AM77" s="75">
        <v>5819</v>
      </c>
      <c r="AN77" s="75">
        <v>4321</v>
      </c>
      <c r="AO77" s="75">
        <v>3958</v>
      </c>
      <c r="AP77" s="75">
        <v>2277</v>
      </c>
      <c r="AQ77" s="75">
        <v>1663</v>
      </c>
      <c r="AR77" s="75">
        <v>845</v>
      </c>
      <c r="AS77" s="75">
        <v>655</v>
      </c>
      <c r="AT77" s="75">
        <v>38395</v>
      </c>
      <c r="AU77" s="75">
        <v>41488</v>
      </c>
      <c r="AV77" s="75">
        <v>42069</v>
      </c>
      <c r="AW77" s="75">
        <v>38714</v>
      </c>
      <c r="AX77" s="75">
        <v>29454</v>
      </c>
      <c r="AY77" s="75">
        <v>23573</v>
      </c>
      <c r="AZ77" s="75">
        <v>20061</v>
      </c>
      <c r="BA77" s="75">
        <v>18954</v>
      </c>
      <c r="BB77" s="75">
        <v>16448</v>
      </c>
      <c r="BC77" s="75">
        <v>14374</v>
      </c>
      <c r="BD77" s="75">
        <v>11829</v>
      </c>
      <c r="BE77" s="75">
        <v>8266</v>
      </c>
      <c r="BF77" s="75">
        <v>7222</v>
      </c>
      <c r="BG77" s="75">
        <v>4784</v>
      </c>
      <c r="BH77" s="75">
        <v>3592</v>
      </c>
      <c r="BI77" s="75">
        <v>2171</v>
      </c>
      <c r="BJ77" s="75">
        <v>1378</v>
      </c>
    </row>
    <row r="78" spans="1:62" x14ac:dyDescent="0.3">
      <c r="A78" s="74" t="s">
        <v>2</v>
      </c>
      <c r="B78" s="74" t="s">
        <v>1019</v>
      </c>
      <c r="C78" s="74" t="s">
        <v>68</v>
      </c>
      <c r="D78" s="74" t="s">
        <v>1126</v>
      </c>
      <c r="E78" s="74" t="s">
        <v>76</v>
      </c>
      <c r="F78" s="74" t="s">
        <v>1570</v>
      </c>
      <c r="G78" s="74" t="s">
        <v>1231</v>
      </c>
      <c r="H78" s="74" t="s">
        <v>1232</v>
      </c>
      <c r="I78" s="75">
        <v>79740</v>
      </c>
      <c r="J78" s="75">
        <v>82975</v>
      </c>
      <c r="K78" s="75">
        <v>162715</v>
      </c>
      <c r="L78" s="75">
        <v>9698</v>
      </c>
      <c r="M78" s="75">
        <v>9423</v>
      </c>
      <c r="N78" s="75">
        <v>9829</v>
      </c>
      <c r="O78" s="75">
        <v>8933</v>
      </c>
      <c r="P78" s="75">
        <v>7001</v>
      </c>
      <c r="Q78" s="75">
        <v>5959</v>
      </c>
      <c r="R78" s="75">
        <v>5220</v>
      </c>
      <c r="S78" s="75">
        <v>5235</v>
      </c>
      <c r="T78" s="75">
        <v>4003</v>
      </c>
      <c r="U78" s="75">
        <v>3641</v>
      </c>
      <c r="V78" s="75">
        <v>2515</v>
      </c>
      <c r="W78" s="75">
        <v>2880</v>
      </c>
      <c r="X78" s="75">
        <v>1598</v>
      </c>
      <c r="Y78" s="75">
        <v>1656</v>
      </c>
      <c r="Z78" s="75">
        <v>845</v>
      </c>
      <c r="AA78" s="75">
        <v>939</v>
      </c>
      <c r="AB78" s="75">
        <v>365</v>
      </c>
      <c r="AC78" s="75">
        <v>10313</v>
      </c>
      <c r="AD78" s="75">
        <v>10142</v>
      </c>
      <c r="AE78" s="75">
        <v>10349</v>
      </c>
      <c r="AF78" s="75">
        <v>9872</v>
      </c>
      <c r="AG78" s="75">
        <v>7742</v>
      </c>
      <c r="AH78" s="75">
        <v>6458</v>
      </c>
      <c r="AI78" s="75">
        <v>5117</v>
      </c>
      <c r="AJ78" s="75">
        <v>4442</v>
      </c>
      <c r="AK78" s="75">
        <v>4193</v>
      </c>
      <c r="AL78" s="75">
        <v>3783</v>
      </c>
      <c r="AM78" s="75">
        <v>2931</v>
      </c>
      <c r="AN78" s="75">
        <v>2431</v>
      </c>
      <c r="AO78" s="75">
        <v>1656</v>
      </c>
      <c r="AP78" s="75">
        <v>1529</v>
      </c>
      <c r="AQ78" s="75">
        <v>907</v>
      </c>
      <c r="AR78" s="75">
        <v>726</v>
      </c>
      <c r="AS78" s="75">
        <v>384</v>
      </c>
      <c r="AT78" s="75">
        <v>20011</v>
      </c>
      <c r="AU78" s="75">
        <v>19565</v>
      </c>
      <c r="AV78" s="75">
        <v>20178</v>
      </c>
      <c r="AW78" s="75">
        <v>18805</v>
      </c>
      <c r="AX78" s="75">
        <v>14743</v>
      </c>
      <c r="AY78" s="75">
        <v>12417</v>
      </c>
      <c r="AZ78" s="75">
        <v>10337</v>
      </c>
      <c r="BA78" s="75">
        <v>9677</v>
      </c>
      <c r="BB78" s="75">
        <v>8196</v>
      </c>
      <c r="BC78" s="75">
        <v>7424</v>
      </c>
      <c r="BD78" s="75">
        <v>5446</v>
      </c>
      <c r="BE78" s="75">
        <v>5311</v>
      </c>
      <c r="BF78" s="75">
        <v>3254</v>
      </c>
      <c r="BG78" s="75">
        <v>3185</v>
      </c>
      <c r="BH78" s="75">
        <v>1752</v>
      </c>
      <c r="BI78" s="75">
        <v>1665</v>
      </c>
      <c r="BJ78" s="75">
        <v>749</v>
      </c>
    </row>
    <row r="79" spans="1:62" x14ac:dyDescent="0.3">
      <c r="A79" s="74" t="s">
        <v>2</v>
      </c>
      <c r="B79" s="74" t="s">
        <v>1019</v>
      </c>
      <c r="C79" s="74" t="s">
        <v>68</v>
      </c>
      <c r="D79" s="74" t="s">
        <v>1126</v>
      </c>
      <c r="E79" s="74" t="s">
        <v>77</v>
      </c>
      <c r="F79" s="74" t="s">
        <v>1626</v>
      </c>
      <c r="G79" s="74" t="s">
        <v>1123</v>
      </c>
      <c r="H79" s="74" t="s">
        <v>1124</v>
      </c>
      <c r="I79" s="75">
        <v>106651</v>
      </c>
      <c r="J79" s="75">
        <v>108131</v>
      </c>
      <c r="K79" s="75">
        <v>214782</v>
      </c>
      <c r="L79" s="75">
        <v>11207</v>
      </c>
      <c r="M79" s="75">
        <v>12264</v>
      </c>
      <c r="N79" s="75">
        <v>14601</v>
      </c>
      <c r="O79" s="75">
        <v>12951</v>
      </c>
      <c r="P79" s="75">
        <v>9210</v>
      </c>
      <c r="Q79" s="75">
        <v>8144</v>
      </c>
      <c r="R79" s="75">
        <v>7247</v>
      </c>
      <c r="S79" s="75">
        <v>6948</v>
      </c>
      <c r="T79" s="75">
        <v>5361</v>
      </c>
      <c r="U79" s="75">
        <v>4905</v>
      </c>
      <c r="V79" s="75">
        <v>3264</v>
      </c>
      <c r="W79" s="75">
        <v>3895</v>
      </c>
      <c r="X79" s="75">
        <v>2231</v>
      </c>
      <c r="Y79" s="75">
        <v>2029</v>
      </c>
      <c r="Z79" s="75">
        <v>1036</v>
      </c>
      <c r="AA79" s="75">
        <v>885</v>
      </c>
      <c r="AB79" s="75">
        <v>473</v>
      </c>
      <c r="AC79" s="75">
        <v>12073</v>
      </c>
      <c r="AD79" s="75">
        <v>12917</v>
      </c>
      <c r="AE79" s="75">
        <v>14663</v>
      </c>
      <c r="AF79" s="75">
        <v>13616</v>
      </c>
      <c r="AG79" s="75">
        <v>10271</v>
      </c>
      <c r="AH79" s="75">
        <v>7624</v>
      </c>
      <c r="AI79" s="75">
        <v>6398</v>
      </c>
      <c r="AJ79" s="75">
        <v>6014</v>
      </c>
      <c r="AK79" s="75">
        <v>5668</v>
      </c>
      <c r="AL79" s="75">
        <v>5057</v>
      </c>
      <c r="AM79" s="75">
        <v>3912</v>
      </c>
      <c r="AN79" s="75">
        <v>3280</v>
      </c>
      <c r="AO79" s="75">
        <v>2205</v>
      </c>
      <c r="AP79" s="75">
        <v>2024</v>
      </c>
      <c r="AQ79" s="75">
        <v>1169</v>
      </c>
      <c r="AR79" s="75">
        <v>797</v>
      </c>
      <c r="AS79" s="75">
        <v>443</v>
      </c>
      <c r="AT79" s="75">
        <v>23280</v>
      </c>
      <c r="AU79" s="75">
        <v>25181</v>
      </c>
      <c r="AV79" s="75">
        <v>29264</v>
      </c>
      <c r="AW79" s="75">
        <v>26567</v>
      </c>
      <c r="AX79" s="75">
        <v>19481</v>
      </c>
      <c r="AY79" s="75">
        <v>15768</v>
      </c>
      <c r="AZ79" s="75">
        <v>13645</v>
      </c>
      <c r="BA79" s="75">
        <v>12962</v>
      </c>
      <c r="BB79" s="75">
        <v>11029</v>
      </c>
      <c r="BC79" s="75">
        <v>9962</v>
      </c>
      <c r="BD79" s="75">
        <v>7176</v>
      </c>
      <c r="BE79" s="75">
        <v>7175</v>
      </c>
      <c r="BF79" s="75">
        <v>4436</v>
      </c>
      <c r="BG79" s="75">
        <v>4053</v>
      </c>
      <c r="BH79" s="75">
        <v>2205</v>
      </c>
      <c r="BI79" s="75">
        <v>1682</v>
      </c>
      <c r="BJ79" s="75">
        <v>916</v>
      </c>
    </row>
    <row r="80" spans="1:62" x14ac:dyDescent="0.3">
      <c r="A80" s="74" t="s">
        <v>2</v>
      </c>
      <c r="B80" s="74" t="s">
        <v>1019</v>
      </c>
      <c r="C80" s="74" t="s">
        <v>68</v>
      </c>
      <c r="D80" s="74" t="s">
        <v>1126</v>
      </c>
      <c r="E80" s="74" t="s">
        <v>78</v>
      </c>
      <c r="F80" s="74" t="s">
        <v>1860</v>
      </c>
      <c r="G80" s="74" t="s">
        <v>1231</v>
      </c>
      <c r="H80" s="74" t="s">
        <v>1232</v>
      </c>
      <c r="I80" s="75">
        <v>278302</v>
      </c>
      <c r="J80" s="75">
        <v>288543</v>
      </c>
      <c r="K80" s="75">
        <v>566845</v>
      </c>
      <c r="L80" s="75">
        <v>31214</v>
      </c>
      <c r="M80" s="75">
        <v>32464</v>
      </c>
      <c r="N80" s="75">
        <v>36775</v>
      </c>
      <c r="O80" s="75">
        <v>33329</v>
      </c>
      <c r="P80" s="75">
        <v>26371</v>
      </c>
      <c r="Q80" s="75">
        <v>22139</v>
      </c>
      <c r="R80" s="75">
        <v>18731</v>
      </c>
      <c r="S80" s="75">
        <v>17816</v>
      </c>
      <c r="T80" s="75">
        <v>14032</v>
      </c>
      <c r="U80" s="75">
        <v>12541</v>
      </c>
      <c r="V80" s="75">
        <v>8412</v>
      </c>
      <c r="W80" s="75">
        <v>8493</v>
      </c>
      <c r="X80" s="75">
        <v>4675</v>
      </c>
      <c r="Y80" s="75">
        <v>4928</v>
      </c>
      <c r="Z80" s="75">
        <v>2964</v>
      </c>
      <c r="AA80" s="75">
        <v>2333</v>
      </c>
      <c r="AB80" s="75">
        <v>1085</v>
      </c>
      <c r="AC80" s="75">
        <v>32272</v>
      </c>
      <c r="AD80" s="75">
        <v>33691</v>
      </c>
      <c r="AE80" s="75">
        <v>36384</v>
      </c>
      <c r="AF80" s="75">
        <v>34637</v>
      </c>
      <c r="AG80" s="75">
        <v>29205</v>
      </c>
      <c r="AH80" s="75">
        <v>23150</v>
      </c>
      <c r="AI80" s="75">
        <v>19421</v>
      </c>
      <c r="AJ80" s="75">
        <v>16904</v>
      </c>
      <c r="AK80" s="75">
        <v>15247</v>
      </c>
      <c r="AL80" s="75">
        <v>13228</v>
      </c>
      <c r="AM80" s="75">
        <v>9832</v>
      </c>
      <c r="AN80" s="75">
        <v>8527</v>
      </c>
      <c r="AO80" s="75">
        <v>5598</v>
      </c>
      <c r="AP80" s="75">
        <v>4974</v>
      </c>
      <c r="AQ80" s="75">
        <v>2694</v>
      </c>
      <c r="AR80" s="75">
        <v>1921</v>
      </c>
      <c r="AS80" s="75">
        <v>858</v>
      </c>
      <c r="AT80" s="75">
        <v>63486</v>
      </c>
      <c r="AU80" s="75">
        <v>66155</v>
      </c>
      <c r="AV80" s="75">
        <v>73159</v>
      </c>
      <c r="AW80" s="75">
        <v>67966</v>
      </c>
      <c r="AX80" s="75">
        <v>55576</v>
      </c>
      <c r="AY80" s="75">
        <v>45289</v>
      </c>
      <c r="AZ80" s="75">
        <v>38152</v>
      </c>
      <c r="BA80" s="75">
        <v>34720</v>
      </c>
      <c r="BB80" s="75">
        <v>29279</v>
      </c>
      <c r="BC80" s="75">
        <v>25769</v>
      </c>
      <c r="BD80" s="75">
        <v>18244</v>
      </c>
      <c r="BE80" s="75">
        <v>17020</v>
      </c>
      <c r="BF80" s="75">
        <v>10273</v>
      </c>
      <c r="BG80" s="75">
        <v>9902</v>
      </c>
      <c r="BH80" s="75">
        <v>5658</v>
      </c>
      <c r="BI80" s="75">
        <v>4254</v>
      </c>
      <c r="BJ80" s="75">
        <v>1943</v>
      </c>
    </row>
    <row r="81" spans="1:62" x14ac:dyDescent="0.3">
      <c r="A81" s="74" t="s">
        <v>2</v>
      </c>
      <c r="B81" s="74" t="s">
        <v>1019</v>
      </c>
      <c r="C81" s="74" t="s">
        <v>68</v>
      </c>
      <c r="D81" s="74" t="s">
        <v>1126</v>
      </c>
      <c r="E81" s="74" t="s">
        <v>79</v>
      </c>
      <c r="F81" s="74" t="s">
        <v>1862</v>
      </c>
      <c r="G81" s="74" t="s">
        <v>1231</v>
      </c>
      <c r="H81" s="74" t="s">
        <v>1232</v>
      </c>
      <c r="I81" s="75">
        <v>133377</v>
      </c>
      <c r="J81" s="75">
        <v>138622</v>
      </c>
      <c r="K81" s="75">
        <v>271999</v>
      </c>
      <c r="L81" s="75">
        <v>14140</v>
      </c>
      <c r="M81" s="75">
        <v>15023</v>
      </c>
      <c r="N81" s="75">
        <v>16773</v>
      </c>
      <c r="O81" s="75">
        <v>15733</v>
      </c>
      <c r="P81" s="75">
        <v>11793</v>
      </c>
      <c r="Q81" s="75">
        <v>10262</v>
      </c>
      <c r="R81" s="75">
        <v>8826</v>
      </c>
      <c r="S81" s="75">
        <v>8654</v>
      </c>
      <c r="T81" s="75">
        <v>6781</v>
      </c>
      <c r="U81" s="75">
        <v>6529</v>
      </c>
      <c r="V81" s="75">
        <v>4544</v>
      </c>
      <c r="W81" s="75">
        <v>4935</v>
      </c>
      <c r="X81" s="75">
        <v>2808</v>
      </c>
      <c r="Y81" s="75">
        <v>3049</v>
      </c>
      <c r="Z81" s="75">
        <v>1464</v>
      </c>
      <c r="AA81" s="75">
        <v>1428</v>
      </c>
      <c r="AB81" s="75">
        <v>635</v>
      </c>
      <c r="AC81" s="75">
        <v>14910</v>
      </c>
      <c r="AD81" s="75">
        <v>16214</v>
      </c>
      <c r="AE81" s="75">
        <v>18067</v>
      </c>
      <c r="AF81" s="75">
        <v>17599</v>
      </c>
      <c r="AG81" s="75">
        <v>13787</v>
      </c>
      <c r="AH81" s="75">
        <v>10436</v>
      </c>
      <c r="AI81" s="75">
        <v>8574</v>
      </c>
      <c r="AJ81" s="75">
        <v>7612</v>
      </c>
      <c r="AK81" s="75">
        <v>6871</v>
      </c>
      <c r="AL81" s="75">
        <v>6117</v>
      </c>
      <c r="AM81" s="75">
        <v>4801</v>
      </c>
      <c r="AN81" s="75">
        <v>4524</v>
      </c>
      <c r="AO81" s="75">
        <v>2879</v>
      </c>
      <c r="AP81" s="75">
        <v>2736</v>
      </c>
      <c r="AQ81" s="75">
        <v>1603</v>
      </c>
      <c r="AR81" s="75">
        <v>1329</v>
      </c>
      <c r="AS81" s="75">
        <v>563</v>
      </c>
      <c r="AT81" s="75">
        <v>29050</v>
      </c>
      <c r="AU81" s="75">
        <v>31237</v>
      </c>
      <c r="AV81" s="75">
        <v>34840</v>
      </c>
      <c r="AW81" s="75">
        <v>33332</v>
      </c>
      <c r="AX81" s="75">
        <v>25580</v>
      </c>
      <c r="AY81" s="75">
        <v>20698</v>
      </c>
      <c r="AZ81" s="75">
        <v>17400</v>
      </c>
      <c r="BA81" s="75">
        <v>16266</v>
      </c>
      <c r="BB81" s="75">
        <v>13652</v>
      </c>
      <c r="BC81" s="75">
        <v>12646</v>
      </c>
      <c r="BD81" s="75">
        <v>9345</v>
      </c>
      <c r="BE81" s="75">
        <v>9459</v>
      </c>
      <c r="BF81" s="75">
        <v>5687</v>
      </c>
      <c r="BG81" s="75">
        <v>5785</v>
      </c>
      <c r="BH81" s="75">
        <v>3067</v>
      </c>
      <c r="BI81" s="75">
        <v>2757</v>
      </c>
      <c r="BJ81" s="75">
        <v>1198</v>
      </c>
    </row>
    <row r="82" spans="1:62" x14ac:dyDescent="0.3">
      <c r="A82" s="74" t="s">
        <v>2</v>
      </c>
      <c r="B82" s="74" t="s">
        <v>1019</v>
      </c>
      <c r="C82" s="74" t="s">
        <v>68</v>
      </c>
      <c r="D82" s="74" t="s">
        <v>1126</v>
      </c>
      <c r="E82" s="74" t="s">
        <v>80</v>
      </c>
      <c r="F82" s="74" t="s">
        <v>1902</v>
      </c>
      <c r="G82" s="74" t="s">
        <v>1123</v>
      </c>
      <c r="H82" s="74" t="s">
        <v>1124</v>
      </c>
      <c r="I82" s="75">
        <v>210943</v>
      </c>
      <c r="J82" s="75">
        <v>212431</v>
      </c>
      <c r="K82" s="75">
        <v>423374</v>
      </c>
      <c r="L82" s="75">
        <v>22202</v>
      </c>
      <c r="M82" s="75">
        <v>23238</v>
      </c>
      <c r="N82" s="75">
        <v>26151</v>
      </c>
      <c r="O82" s="75">
        <v>28248</v>
      </c>
      <c r="P82" s="75">
        <v>20603</v>
      </c>
      <c r="Q82" s="75">
        <v>15497</v>
      </c>
      <c r="R82" s="75">
        <v>13135</v>
      </c>
      <c r="S82" s="75">
        <v>12788</v>
      </c>
      <c r="T82" s="75">
        <v>10292</v>
      </c>
      <c r="U82" s="75">
        <v>9930</v>
      </c>
      <c r="V82" s="75">
        <v>7395</v>
      </c>
      <c r="W82" s="75">
        <v>6990</v>
      </c>
      <c r="X82" s="75">
        <v>4659</v>
      </c>
      <c r="Y82" s="75">
        <v>4290</v>
      </c>
      <c r="Z82" s="75">
        <v>2549</v>
      </c>
      <c r="AA82" s="75">
        <v>2007</v>
      </c>
      <c r="AB82" s="75">
        <v>969</v>
      </c>
      <c r="AC82" s="75">
        <v>23439</v>
      </c>
      <c r="AD82" s="75">
        <v>24634</v>
      </c>
      <c r="AE82" s="75">
        <v>27793</v>
      </c>
      <c r="AF82" s="75">
        <v>27826</v>
      </c>
      <c r="AG82" s="75">
        <v>21871</v>
      </c>
      <c r="AH82" s="75">
        <v>15505</v>
      </c>
      <c r="AI82" s="75">
        <v>12536</v>
      </c>
      <c r="AJ82" s="75">
        <v>11111</v>
      </c>
      <c r="AK82" s="75">
        <v>10532</v>
      </c>
      <c r="AL82" s="75">
        <v>9513</v>
      </c>
      <c r="AM82" s="75">
        <v>7649</v>
      </c>
      <c r="AN82" s="75">
        <v>6412</v>
      </c>
      <c r="AO82" s="75">
        <v>4634</v>
      </c>
      <c r="AP82" s="75">
        <v>3782</v>
      </c>
      <c r="AQ82" s="75">
        <v>2391</v>
      </c>
      <c r="AR82" s="75">
        <v>1902</v>
      </c>
      <c r="AS82" s="75">
        <v>901</v>
      </c>
      <c r="AT82" s="75">
        <v>45641</v>
      </c>
      <c r="AU82" s="75">
        <v>47872</v>
      </c>
      <c r="AV82" s="75">
        <v>53944</v>
      </c>
      <c r="AW82" s="75">
        <v>56074</v>
      </c>
      <c r="AX82" s="75">
        <v>42474</v>
      </c>
      <c r="AY82" s="75">
        <v>31002</v>
      </c>
      <c r="AZ82" s="75">
        <v>25671</v>
      </c>
      <c r="BA82" s="75">
        <v>23899</v>
      </c>
      <c r="BB82" s="75">
        <v>20824</v>
      </c>
      <c r="BC82" s="75">
        <v>19443</v>
      </c>
      <c r="BD82" s="75">
        <v>15044</v>
      </c>
      <c r="BE82" s="75">
        <v>13402</v>
      </c>
      <c r="BF82" s="75">
        <v>9293</v>
      </c>
      <c r="BG82" s="75">
        <v>8072</v>
      </c>
      <c r="BH82" s="75">
        <v>4940</v>
      </c>
      <c r="BI82" s="75">
        <v>3909</v>
      </c>
      <c r="BJ82" s="75">
        <v>1870</v>
      </c>
    </row>
    <row r="83" spans="1:62" x14ac:dyDescent="0.3">
      <c r="A83" s="74" t="s">
        <v>2</v>
      </c>
      <c r="B83" s="74" t="s">
        <v>1019</v>
      </c>
      <c r="C83" s="74" t="s">
        <v>68</v>
      </c>
      <c r="D83" s="74" t="s">
        <v>1126</v>
      </c>
      <c r="E83" s="74" t="s">
        <v>81</v>
      </c>
      <c r="F83" s="74" t="s">
        <v>2356</v>
      </c>
      <c r="G83" s="74" t="s">
        <v>1231</v>
      </c>
      <c r="H83" s="74" t="s">
        <v>1232</v>
      </c>
      <c r="I83" s="75">
        <v>126193</v>
      </c>
      <c r="J83" s="75">
        <v>123978</v>
      </c>
      <c r="K83" s="75">
        <v>250171</v>
      </c>
      <c r="L83" s="75">
        <v>13967</v>
      </c>
      <c r="M83" s="75">
        <v>14365</v>
      </c>
      <c r="N83" s="75">
        <v>15880</v>
      </c>
      <c r="O83" s="75">
        <v>14756</v>
      </c>
      <c r="P83" s="75">
        <v>11056</v>
      </c>
      <c r="Q83" s="75">
        <v>9320</v>
      </c>
      <c r="R83" s="75">
        <v>8284</v>
      </c>
      <c r="S83" s="75">
        <v>8041</v>
      </c>
      <c r="T83" s="75">
        <v>6407</v>
      </c>
      <c r="U83" s="75">
        <v>5932</v>
      </c>
      <c r="V83" s="75">
        <v>4208</v>
      </c>
      <c r="W83" s="75">
        <v>4648</v>
      </c>
      <c r="X83" s="75">
        <v>2889</v>
      </c>
      <c r="Y83" s="75">
        <v>2753</v>
      </c>
      <c r="Z83" s="75">
        <v>1629</v>
      </c>
      <c r="AA83" s="75">
        <v>1364</v>
      </c>
      <c r="AB83" s="75">
        <v>694</v>
      </c>
      <c r="AC83" s="75">
        <v>14382</v>
      </c>
      <c r="AD83" s="75">
        <v>14925</v>
      </c>
      <c r="AE83" s="75">
        <v>15929</v>
      </c>
      <c r="AF83" s="75">
        <v>14994</v>
      </c>
      <c r="AG83" s="75">
        <v>11887</v>
      </c>
      <c r="AH83" s="75">
        <v>9071</v>
      </c>
      <c r="AI83" s="75">
        <v>7338</v>
      </c>
      <c r="AJ83" s="75">
        <v>6665</v>
      </c>
      <c r="AK83" s="75">
        <v>6431</v>
      </c>
      <c r="AL83" s="75">
        <v>5658</v>
      </c>
      <c r="AM83" s="75">
        <v>4239</v>
      </c>
      <c r="AN83" s="75">
        <v>3995</v>
      </c>
      <c r="AO83" s="75">
        <v>2547</v>
      </c>
      <c r="AP83" s="75">
        <v>2571</v>
      </c>
      <c r="AQ83" s="75">
        <v>1511</v>
      </c>
      <c r="AR83" s="75">
        <v>1321</v>
      </c>
      <c r="AS83" s="75">
        <v>514</v>
      </c>
      <c r="AT83" s="75">
        <v>28349</v>
      </c>
      <c r="AU83" s="75">
        <v>29290</v>
      </c>
      <c r="AV83" s="75">
        <v>31809</v>
      </c>
      <c r="AW83" s="75">
        <v>29750</v>
      </c>
      <c r="AX83" s="75">
        <v>22943</v>
      </c>
      <c r="AY83" s="75">
        <v>18391</v>
      </c>
      <c r="AZ83" s="75">
        <v>15622</v>
      </c>
      <c r="BA83" s="75">
        <v>14706</v>
      </c>
      <c r="BB83" s="75">
        <v>12838</v>
      </c>
      <c r="BC83" s="75">
        <v>11590</v>
      </c>
      <c r="BD83" s="75">
        <v>8447</v>
      </c>
      <c r="BE83" s="75">
        <v>8643</v>
      </c>
      <c r="BF83" s="75">
        <v>5436</v>
      </c>
      <c r="BG83" s="75">
        <v>5324</v>
      </c>
      <c r="BH83" s="75">
        <v>3140</v>
      </c>
      <c r="BI83" s="75">
        <v>2685</v>
      </c>
      <c r="BJ83" s="75">
        <v>1208</v>
      </c>
    </row>
    <row r="84" spans="1:62" x14ac:dyDescent="0.3">
      <c r="A84" s="74" t="s">
        <v>2</v>
      </c>
      <c r="B84" s="74" t="s">
        <v>1019</v>
      </c>
      <c r="C84" s="74" t="s">
        <v>68</v>
      </c>
      <c r="D84" s="74" t="s">
        <v>1126</v>
      </c>
      <c r="E84" s="74" t="s">
        <v>82</v>
      </c>
      <c r="F84" s="74" t="s">
        <v>2364</v>
      </c>
      <c r="G84" s="74" t="s">
        <v>1123</v>
      </c>
      <c r="H84" s="74" t="s">
        <v>1124</v>
      </c>
      <c r="I84" s="75">
        <v>105548</v>
      </c>
      <c r="J84" s="75">
        <v>105182</v>
      </c>
      <c r="K84" s="75">
        <v>210730</v>
      </c>
      <c r="L84" s="75">
        <v>13115</v>
      </c>
      <c r="M84" s="75">
        <v>11729</v>
      </c>
      <c r="N84" s="75">
        <v>13423</v>
      </c>
      <c r="O84" s="75">
        <v>12010</v>
      </c>
      <c r="P84" s="75">
        <v>10115</v>
      </c>
      <c r="Q84" s="75">
        <v>8846</v>
      </c>
      <c r="R84" s="75">
        <v>6965</v>
      </c>
      <c r="S84" s="75">
        <v>6386</v>
      </c>
      <c r="T84" s="75">
        <v>4892</v>
      </c>
      <c r="U84" s="75">
        <v>4185</v>
      </c>
      <c r="V84" s="75">
        <v>3154</v>
      </c>
      <c r="W84" s="75">
        <v>3362</v>
      </c>
      <c r="X84" s="75">
        <v>2008</v>
      </c>
      <c r="Y84" s="75">
        <v>2246</v>
      </c>
      <c r="Z84" s="75">
        <v>1451</v>
      </c>
      <c r="AA84" s="75">
        <v>1144</v>
      </c>
      <c r="AB84" s="75">
        <v>517</v>
      </c>
      <c r="AC84" s="75">
        <v>12997</v>
      </c>
      <c r="AD84" s="75">
        <v>11502</v>
      </c>
      <c r="AE84" s="75">
        <v>12648</v>
      </c>
      <c r="AF84" s="75">
        <v>11778</v>
      </c>
      <c r="AG84" s="75">
        <v>10868</v>
      </c>
      <c r="AH84" s="75">
        <v>8794</v>
      </c>
      <c r="AI84" s="75">
        <v>7565</v>
      </c>
      <c r="AJ84" s="75">
        <v>6544</v>
      </c>
      <c r="AK84" s="75">
        <v>5506</v>
      </c>
      <c r="AL84" s="75">
        <v>4936</v>
      </c>
      <c r="AM84" s="75">
        <v>3257</v>
      </c>
      <c r="AN84" s="75">
        <v>3003</v>
      </c>
      <c r="AO84" s="75">
        <v>1790</v>
      </c>
      <c r="AP84" s="75">
        <v>1886</v>
      </c>
      <c r="AQ84" s="75">
        <v>981</v>
      </c>
      <c r="AR84" s="75">
        <v>776</v>
      </c>
      <c r="AS84" s="75">
        <v>351</v>
      </c>
      <c r="AT84" s="75">
        <v>26112</v>
      </c>
      <c r="AU84" s="75">
        <v>23231</v>
      </c>
      <c r="AV84" s="75">
        <v>26071</v>
      </c>
      <c r="AW84" s="75">
        <v>23788</v>
      </c>
      <c r="AX84" s="75">
        <v>20983</v>
      </c>
      <c r="AY84" s="75">
        <v>17640</v>
      </c>
      <c r="AZ84" s="75">
        <v>14530</v>
      </c>
      <c r="BA84" s="75">
        <v>12930</v>
      </c>
      <c r="BB84" s="75">
        <v>10398</v>
      </c>
      <c r="BC84" s="75">
        <v>9121</v>
      </c>
      <c r="BD84" s="75">
        <v>6411</v>
      </c>
      <c r="BE84" s="75">
        <v>6365</v>
      </c>
      <c r="BF84" s="75">
        <v>3798</v>
      </c>
      <c r="BG84" s="75">
        <v>4132</v>
      </c>
      <c r="BH84" s="75">
        <v>2432</v>
      </c>
      <c r="BI84" s="75">
        <v>1920</v>
      </c>
      <c r="BJ84" s="75">
        <v>868</v>
      </c>
    </row>
    <row r="85" spans="1:62" x14ac:dyDescent="0.3">
      <c r="A85" s="74" t="s">
        <v>2</v>
      </c>
      <c r="B85" s="74" t="s">
        <v>1019</v>
      </c>
      <c r="C85" s="74" t="s">
        <v>68</v>
      </c>
      <c r="D85" s="74" t="s">
        <v>1126</v>
      </c>
      <c r="E85" s="74" t="s">
        <v>83</v>
      </c>
      <c r="F85" s="74" t="s">
        <v>2366</v>
      </c>
      <c r="G85" s="74" t="s">
        <v>1123</v>
      </c>
      <c r="H85" s="74" t="s">
        <v>1124</v>
      </c>
      <c r="I85" s="75">
        <v>159267</v>
      </c>
      <c r="J85" s="75">
        <v>162626</v>
      </c>
      <c r="K85" s="75">
        <v>321893</v>
      </c>
      <c r="L85" s="75">
        <v>15984</v>
      </c>
      <c r="M85" s="75">
        <v>17821</v>
      </c>
      <c r="N85" s="75">
        <v>21293</v>
      </c>
      <c r="O85" s="75">
        <v>20064</v>
      </c>
      <c r="P85" s="75">
        <v>13851</v>
      </c>
      <c r="Q85" s="75">
        <v>11119</v>
      </c>
      <c r="R85" s="75">
        <v>10280</v>
      </c>
      <c r="S85" s="75">
        <v>10232</v>
      </c>
      <c r="T85" s="75">
        <v>8638</v>
      </c>
      <c r="U85" s="75">
        <v>7958</v>
      </c>
      <c r="V85" s="75">
        <v>5528</v>
      </c>
      <c r="W85" s="75">
        <v>5674</v>
      </c>
      <c r="X85" s="75">
        <v>3629</v>
      </c>
      <c r="Y85" s="75">
        <v>3225</v>
      </c>
      <c r="Z85" s="75">
        <v>1810</v>
      </c>
      <c r="AA85" s="75">
        <v>1491</v>
      </c>
      <c r="AB85" s="75">
        <v>670</v>
      </c>
      <c r="AC85" s="75">
        <v>16548</v>
      </c>
      <c r="AD85" s="75">
        <v>19132</v>
      </c>
      <c r="AE85" s="75">
        <v>22847</v>
      </c>
      <c r="AF85" s="75">
        <v>22052</v>
      </c>
      <c r="AG85" s="75">
        <v>15531</v>
      </c>
      <c r="AH85" s="75">
        <v>11224</v>
      </c>
      <c r="AI85" s="75">
        <v>9280</v>
      </c>
      <c r="AJ85" s="75">
        <v>8439</v>
      </c>
      <c r="AK85" s="75">
        <v>8017</v>
      </c>
      <c r="AL85" s="75">
        <v>7401</v>
      </c>
      <c r="AM85" s="75">
        <v>5907</v>
      </c>
      <c r="AN85" s="75">
        <v>5456</v>
      </c>
      <c r="AO85" s="75">
        <v>3499</v>
      </c>
      <c r="AP85" s="75">
        <v>3639</v>
      </c>
      <c r="AQ85" s="75">
        <v>1769</v>
      </c>
      <c r="AR85" s="75">
        <v>1150</v>
      </c>
      <c r="AS85" s="75">
        <v>735</v>
      </c>
      <c r="AT85" s="75">
        <v>32532</v>
      </c>
      <c r="AU85" s="75">
        <v>36953</v>
      </c>
      <c r="AV85" s="75">
        <v>44140</v>
      </c>
      <c r="AW85" s="75">
        <v>42116</v>
      </c>
      <c r="AX85" s="75">
        <v>29382</v>
      </c>
      <c r="AY85" s="75">
        <v>22343</v>
      </c>
      <c r="AZ85" s="75">
        <v>19560</v>
      </c>
      <c r="BA85" s="75">
        <v>18671</v>
      </c>
      <c r="BB85" s="75">
        <v>16655</v>
      </c>
      <c r="BC85" s="75">
        <v>15359</v>
      </c>
      <c r="BD85" s="75">
        <v>11435</v>
      </c>
      <c r="BE85" s="75">
        <v>11130</v>
      </c>
      <c r="BF85" s="75">
        <v>7128</v>
      </c>
      <c r="BG85" s="75">
        <v>6864</v>
      </c>
      <c r="BH85" s="75">
        <v>3579</v>
      </c>
      <c r="BI85" s="75">
        <v>2641</v>
      </c>
      <c r="BJ85" s="75">
        <v>1405</v>
      </c>
    </row>
    <row r="86" spans="1:62" x14ac:dyDescent="0.3">
      <c r="A86" s="74" t="s">
        <v>2</v>
      </c>
      <c r="B86" s="74" t="s">
        <v>1019</v>
      </c>
      <c r="C86" s="74" t="s">
        <v>68</v>
      </c>
      <c r="D86" s="74" t="s">
        <v>1126</v>
      </c>
      <c r="E86" s="74" t="s">
        <v>84</v>
      </c>
      <c r="F86" s="74" t="s">
        <v>2419</v>
      </c>
      <c r="G86" s="74" t="s">
        <v>1225</v>
      </c>
      <c r="H86" s="74" t="s">
        <v>1226</v>
      </c>
      <c r="I86" s="75">
        <v>108723</v>
      </c>
      <c r="J86" s="75">
        <v>118072</v>
      </c>
      <c r="K86" s="75">
        <v>226795</v>
      </c>
      <c r="L86" s="75">
        <v>11569</v>
      </c>
      <c r="M86" s="75">
        <v>12635</v>
      </c>
      <c r="N86" s="75">
        <v>14599</v>
      </c>
      <c r="O86" s="75">
        <v>13884</v>
      </c>
      <c r="P86" s="75">
        <v>11085</v>
      </c>
      <c r="Q86" s="75">
        <v>9628</v>
      </c>
      <c r="R86" s="75">
        <v>7624</v>
      </c>
      <c r="S86" s="75">
        <v>6739</v>
      </c>
      <c r="T86" s="75">
        <v>5325</v>
      </c>
      <c r="U86" s="75">
        <v>4715</v>
      </c>
      <c r="V86" s="75">
        <v>2849</v>
      </c>
      <c r="W86" s="75">
        <v>3093</v>
      </c>
      <c r="X86" s="75">
        <v>1681</v>
      </c>
      <c r="Y86" s="75">
        <v>1539</v>
      </c>
      <c r="Z86" s="75">
        <v>848</v>
      </c>
      <c r="AA86" s="75">
        <v>573</v>
      </c>
      <c r="AB86" s="75">
        <v>337</v>
      </c>
      <c r="AC86" s="75">
        <v>11597</v>
      </c>
      <c r="AD86" s="75">
        <v>13119</v>
      </c>
      <c r="AE86" s="75">
        <v>15124</v>
      </c>
      <c r="AF86" s="75">
        <v>14993</v>
      </c>
      <c r="AG86" s="75">
        <v>12535</v>
      </c>
      <c r="AH86" s="75">
        <v>10873</v>
      </c>
      <c r="AI86" s="75">
        <v>8664</v>
      </c>
      <c r="AJ86" s="75">
        <v>6909</v>
      </c>
      <c r="AK86" s="75">
        <v>5998</v>
      </c>
      <c r="AL86" s="75">
        <v>5400</v>
      </c>
      <c r="AM86" s="75">
        <v>4023</v>
      </c>
      <c r="AN86" s="75">
        <v>3198</v>
      </c>
      <c r="AO86" s="75">
        <v>2199</v>
      </c>
      <c r="AP86" s="75">
        <v>1721</v>
      </c>
      <c r="AQ86" s="75">
        <v>844</v>
      </c>
      <c r="AR86" s="75">
        <v>570</v>
      </c>
      <c r="AS86" s="75">
        <v>305</v>
      </c>
      <c r="AT86" s="75">
        <v>23166</v>
      </c>
      <c r="AU86" s="75">
        <v>25754</v>
      </c>
      <c r="AV86" s="75">
        <v>29723</v>
      </c>
      <c r="AW86" s="75">
        <v>28877</v>
      </c>
      <c r="AX86" s="75">
        <v>23620</v>
      </c>
      <c r="AY86" s="75">
        <v>20501</v>
      </c>
      <c r="AZ86" s="75">
        <v>16288</v>
      </c>
      <c r="BA86" s="75">
        <v>13648</v>
      </c>
      <c r="BB86" s="75">
        <v>11323</v>
      </c>
      <c r="BC86" s="75">
        <v>10115</v>
      </c>
      <c r="BD86" s="75">
        <v>6872</v>
      </c>
      <c r="BE86" s="75">
        <v>6291</v>
      </c>
      <c r="BF86" s="75">
        <v>3880</v>
      </c>
      <c r="BG86" s="75">
        <v>3260</v>
      </c>
      <c r="BH86" s="75">
        <v>1692</v>
      </c>
      <c r="BI86" s="75">
        <v>1143</v>
      </c>
      <c r="BJ86" s="75">
        <v>642</v>
      </c>
    </row>
    <row r="87" spans="1:62" x14ac:dyDescent="0.3">
      <c r="A87" s="74" t="s">
        <v>2</v>
      </c>
      <c r="B87" s="74" t="s">
        <v>1019</v>
      </c>
      <c r="C87" s="74" t="s">
        <v>68</v>
      </c>
      <c r="D87" s="74" t="s">
        <v>1126</v>
      </c>
      <c r="E87" s="74" t="s">
        <v>85</v>
      </c>
      <c r="F87" s="74" t="s">
        <v>2495</v>
      </c>
      <c r="G87" s="74" t="s">
        <v>1225</v>
      </c>
      <c r="H87" s="74" t="s">
        <v>1226</v>
      </c>
      <c r="I87" s="75">
        <v>108788</v>
      </c>
      <c r="J87" s="75">
        <v>104471</v>
      </c>
      <c r="K87" s="75">
        <v>213259</v>
      </c>
      <c r="L87" s="75">
        <v>13271</v>
      </c>
      <c r="M87" s="75">
        <v>10507</v>
      </c>
      <c r="N87" s="75">
        <v>15145</v>
      </c>
      <c r="O87" s="75">
        <v>13118</v>
      </c>
      <c r="P87" s="75">
        <v>10313</v>
      </c>
      <c r="Q87" s="75">
        <v>8924</v>
      </c>
      <c r="R87" s="75">
        <v>7338</v>
      </c>
      <c r="S87" s="75">
        <v>6639</v>
      </c>
      <c r="T87" s="75">
        <v>5544</v>
      </c>
      <c r="U87" s="75">
        <v>4861</v>
      </c>
      <c r="V87" s="75">
        <v>3260</v>
      </c>
      <c r="W87" s="75">
        <v>3253</v>
      </c>
      <c r="X87" s="75">
        <v>1782</v>
      </c>
      <c r="Y87" s="75">
        <v>2220</v>
      </c>
      <c r="Z87" s="75">
        <v>1155</v>
      </c>
      <c r="AA87" s="75">
        <v>968</v>
      </c>
      <c r="AB87" s="75">
        <v>490</v>
      </c>
      <c r="AC87" s="75">
        <v>12987</v>
      </c>
      <c r="AD87" s="75">
        <v>10455</v>
      </c>
      <c r="AE87" s="75">
        <v>11953</v>
      </c>
      <c r="AF87" s="75">
        <v>11660</v>
      </c>
      <c r="AG87" s="75">
        <v>11000</v>
      </c>
      <c r="AH87" s="75">
        <v>9028</v>
      </c>
      <c r="AI87" s="75">
        <v>7325</v>
      </c>
      <c r="AJ87" s="75">
        <v>6408</v>
      </c>
      <c r="AK87" s="75">
        <v>5825</v>
      </c>
      <c r="AL87" s="75">
        <v>5313</v>
      </c>
      <c r="AM87" s="75">
        <v>4027</v>
      </c>
      <c r="AN87" s="75">
        <v>3048</v>
      </c>
      <c r="AO87" s="75">
        <v>1801</v>
      </c>
      <c r="AP87" s="75">
        <v>1855</v>
      </c>
      <c r="AQ87" s="75">
        <v>777</v>
      </c>
      <c r="AR87" s="75">
        <v>756</v>
      </c>
      <c r="AS87" s="75">
        <v>253</v>
      </c>
      <c r="AT87" s="75">
        <v>26258</v>
      </c>
      <c r="AU87" s="75">
        <v>20962</v>
      </c>
      <c r="AV87" s="75">
        <v>27098</v>
      </c>
      <c r="AW87" s="75">
        <v>24778</v>
      </c>
      <c r="AX87" s="75">
        <v>21313</v>
      </c>
      <c r="AY87" s="75">
        <v>17952</v>
      </c>
      <c r="AZ87" s="75">
        <v>14663</v>
      </c>
      <c r="BA87" s="75">
        <v>13047</v>
      </c>
      <c r="BB87" s="75">
        <v>11369</v>
      </c>
      <c r="BC87" s="75">
        <v>10174</v>
      </c>
      <c r="BD87" s="75">
        <v>7287</v>
      </c>
      <c r="BE87" s="75">
        <v>6301</v>
      </c>
      <c r="BF87" s="75">
        <v>3583</v>
      </c>
      <c r="BG87" s="75">
        <v>4075</v>
      </c>
      <c r="BH87" s="75">
        <v>1932</v>
      </c>
      <c r="BI87" s="75">
        <v>1724</v>
      </c>
      <c r="BJ87" s="75">
        <v>743</v>
      </c>
    </row>
    <row r="88" spans="1:62" x14ac:dyDescent="0.3">
      <c r="A88" s="74" t="s">
        <v>2</v>
      </c>
      <c r="B88" s="74" t="s">
        <v>1019</v>
      </c>
      <c r="C88" s="74" t="s">
        <v>68</v>
      </c>
      <c r="D88" s="74" t="s">
        <v>1126</v>
      </c>
      <c r="E88" s="74" t="s">
        <v>86</v>
      </c>
      <c r="F88" s="74" t="s">
        <v>2497</v>
      </c>
      <c r="G88" s="74" t="s">
        <v>1225</v>
      </c>
      <c r="H88" s="74" t="s">
        <v>1226</v>
      </c>
      <c r="I88" s="75">
        <v>110524</v>
      </c>
      <c r="J88" s="75">
        <v>121828</v>
      </c>
      <c r="K88" s="75">
        <v>232352</v>
      </c>
      <c r="L88" s="75">
        <v>10309</v>
      </c>
      <c r="M88" s="75">
        <v>11791</v>
      </c>
      <c r="N88" s="75">
        <v>14850</v>
      </c>
      <c r="O88" s="75">
        <v>14818</v>
      </c>
      <c r="P88" s="75">
        <v>11472</v>
      </c>
      <c r="Q88" s="75">
        <v>10605</v>
      </c>
      <c r="R88" s="75">
        <v>8110</v>
      </c>
      <c r="S88" s="75">
        <v>7576</v>
      </c>
      <c r="T88" s="75">
        <v>5799</v>
      </c>
      <c r="U88" s="75">
        <v>5309</v>
      </c>
      <c r="V88" s="75">
        <v>3174</v>
      </c>
      <c r="W88" s="75">
        <v>3197</v>
      </c>
      <c r="X88" s="75">
        <v>1204</v>
      </c>
      <c r="Y88" s="75">
        <v>1118</v>
      </c>
      <c r="Z88" s="75">
        <v>535</v>
      </c>
      <c r="AA88" s="75">
        <v>440</v>
      </c>
      <c r="AB88" s="75">
        <v>217</v>
      </c>
      <c r="AC88" s="75">
        <v>10253</v>
      </c>
      <c r="AD88" s="75">
        <v>11756</v>
      </c>
      <c r="AE88" s="75">
        <v>13769</v>
      </c>
      <c r="AF88" s="75">
        <v>15680</v>
      </c>
      <c r="AG88" s="75">
        <v>13769</v>
      </c>
      <c r="AH88" s="75">
        <v>12579</v>
      </c>
      <c r="AI88" s="75">
        <v>9930</v>
      </c>
      <c r="AJ88" s="75">
        <v>7918</v>
      </c>
      <c r="AK88" s="75">
        <v>6776</v>
      </c>
      <c r="AL88" s="75">
        <v>5902</v>
      </c>
      <c r="AM88" s="75">
        <v>4240</v>
      </c>
      <c r="AN88" s="75">
        <v>3738</v>
      </c>
      <c r="AO88" s="75">
        <v>2392</v>
      </c>
      <c r="AP88" s="75">
        <v>1725</v>
      </c>
      <c r="AQ88" s="75">
        <v>768</v>
      </c>
      <c r="AR88" s="75">
        <v>413</v>
      </c>
      <c r="AS88" s="75">
        <v>220</v>
      </c>
      <c r="AT88" s="75">
        <v>20562</v>
      </c>
      <c r="AU88" s="75">
        <v>23547</v>
      </c>
      <c r="AV88" s="75">
        <v>28619</v>
      </c>
      <c r="AW88" s="75">
        <v>30498</v>
      </c>
      <c r="AX88" s="75">
        <v>25241</v>
      </c>
      <c r="AY88" s="75">
        <v>23184</v>
      </c>
      <c r="AZ88" s="75">
        <v>18040</v>
      </c>
      <c r="BA88" s="75">
        <v>15494</v>
      </c>
      <c r="BB88" s="75">
        <v>12575</v>
      </c>
      <c r="BC88" s="75">
        <v>11211</v>
      </c>
      <c r="BD88" s="75">
        <v>7414</v>
      </c>
      <c r="BE88" s="75">
        <v>6935</v>
      </c>
      <c r="BF88" s="75">
        <v>3596</v>
      </c>
      <c r="BG88" s="75">
        <v>2843</v>
      </c>
      <c r="BH88" s="75">
        <v>1303</v>
      </c>
      <c r="BI88" s="75">
        <v>853</v>
      </c>
      <c r="BJ88" s="75">
        <v>437</v>
      </c>
    </row>
    <row r="89" spans="1:62" x14ac:dyDescent="0.3">
      <c r="A89" s="74" t="s">
        <v>2</v>
      </c>
      <c r="B89" s="74" t="s">
        <v>1019</v>
      </c>
      <c r="C89" s="74" t="s">
        <v>68</v>
      </c>
      <c r="D89" s="74" t="s">
        <v>1126</v>
      </c>
      <c r="E89" s="74" t="s">
        <v>87</v>
      </c>
      <c r="F89" s="74" t="s">
        <v>2527</v>
      </c>
      <c r="G89" s="74" t="s">
        <v>1123</v>
      </c>
      <c r="H89" s="74" t="s">
        <v>1124</v>
      </c>
      <c r="I89" s="75">
        <v>103814</v>
      </c>
      <c r="J89" s="75">
        <v>100332</v>
      </c>
      <c r="K89" s="75">
        <v>204146</v>
      </c>
      <c r="L89" s="75">
        <v>10619</v>
      </c>
      <c r="M89" s="75">
        <v>10743</v>
      </c>
      <c r="N89" s="75">
        <v>12485</v>
      </c>
      <c r="O89" s="75">
        <v>12721</v>
      </c>
      <c r="P89" s="75">
        <v>12386</v>
      </c>
      <c r="Q89" s="75">
        <v>8159</v>
      </c>
      <c r="R89" s="75">
        <v>6463</v>
      </c>
      <c r="S89" s="75">
        <v>6248</v>
      </c>
      <c r="T89" s="75">
        <v>5135</v>
      </c>
      <c r="U89" s="75">
        <v>4674</v>
      </c>
      <c r="V89" s="75">
        <v>3305</v>
      </c>
      <c r="W89" s="75">
        <v>3491</v>
      </c>
      <c r="X89" s="75">
        <v>2309</v>
      </c>
      <c r="Y89" s="75">
        <v>2228</v>
      </c>
      <c r="Z89" s="75">
        <v>1416</v>
      </c>
      <c r="AA89" s="75">
        <v>954</v>
      </c>
      <c r="AB89" s="75">
        <v>478</v>
      </c>
      <c r="AC89" s="75">
        <v>10993</v>
      </c>
      <c r="AD89" s="75">
        <v>11346</v>
      </c>
      <c r="AE89" s="75">
        <v>12425</v>
      </c>
      <c r="AF89" s="75">
        <v>12420</v>
      </c>
      <c r="AG89" s="75">
        <v>12206</v>
      </c>
      <c r="AH89" s="75">
        <v>8173</v>
      </c>
      <c r="AI89" s="75">
        <v>5812</v>
      </c>
      <c r="AJ89" s="75">
        <v>5177</v>
      </c>
      <c r="AK89" s="75">
        <v>4808</v>
      </c>
      <c r="AL89" s="75">
        <v>4367</v>
      </c>
      <c r="AM89" s="75">
        <v>3458</v>
      </c>
      <c r="AN89" s="75">
        <v>2861</v>
      </c>
      <c r="AO89" s="75">
        <v>2063</v>
      </c>
      <c r="AP89" s="75">
        <v>1816</v>
      </c>
      <c r="AQ89" s="75">
        <v>1184</v>
      </c>
      <c r="AR89" s="75">
        <v>815</v>
      </c>
      <c r="AS89" s="75">
        <v>408</v>
      </c>
      <c r="AT89" s="75">
        <v>21612</v>
      </c>
      <c r="AU89" s="75">
        <v>22089</v>
      </c>
      <c r="AV89" s="75">
        <v>24910</v>
      </c>
      <c r="AW89" s="75">
        <v>25141</v>
      </c>
      <c r="AX89" s="75">
        <v>24592</v>
      </c>
      <c r="AY89" s="75">
        <v>16332</v>
      </c>
      <c r="AZ89" s="75">
        <v>12275</v>
      </c>
      <c r="BA89" s="75">
        <v>11425</v>
      </c>
      <c r="BB89" s="75">
        <v>9943</v>
      </c>
      <c r="BC89" s="75">
        <v>9041</v>
      </c>
      <c r="BD89" s="75">
        <v>6763</v>
      </c>
      <c r="BE89" s="75">
        <v>6352</v>
      </c>
      <c r="BF89" s="75">
        <v>4372</v>
      </c>
      <c r="BG89" s="75">
        <v>4044</v>
      </c>
      <c r="BH89" s="75">
        <v>2600</v>
      </c>
      <c r="BI89" s="75">
        <v>1769</v>
      </c>
      <c r="BJ89" s="75">
        <v>886</v>
      </c>
    </row>
    <row r="90" spans="1:62" x14ac:dyDescent="0.3">
      <c r="A90" s="74" t="s">
        <v>2</v>
      </c>
      <c r="B90" s="74" t="s">
        <v>1019</v>
      </c>
      <c r="C90" s="74" t="s">
        <v>68</v>
      </c>
      <c r="D90" s="74" t="s">
        <v>1126</v>
      </c>
      <c r="E90" s="74" t="s">
        <v>88</v>
      </c>
      <c r="F90" s="74" t="s">
        <v>2529</v>
      </c>
      <c r="G90" s="74" t="s">
        <v>1123</v>
      </c>
      <c r="H90" s="74" t="s">
        <v>1124</v>
      </c>
      <c r="I90" s="75">
        <v>158939</v>
      </c>
      <c r="J90" s="75">
        <v>160928</v>
      </c>
      <c r="K90" s="75">
        <v>319867</v>
      </c>
      <c r="L90" s="75">
        <v>17317</v>
      </c>
      <c r="M90" s="75">
        <v>19287</v>
      </c>
      <c r="N90" s="75">
        <v>21241</v>
      </c>
      <c r="O90" s="75">
        <v>19504</v>
      </c>
      <c r="P90" s="75">
        <v>13911</v>
      </c>
      <c r="Q90" s="75">
        <v>11527</v>
      </c>
      <c r="R90" s="75">
        <v>10464</v>
      </c>
      <c r="S90" s="75">
        <v>10244</v>
      </c>
      <c r="T90" s="75">
        <v>8185</v>
      </c>
      <c r="U90" s="75">
        <v>7439</v>
      </c>
      <c r="V90" s="75">
        <v>5155</v>
      </c>
      <c r="W90" s="75">
        <v>4806</v>
      </c>
      <c r="X90" s="75">
        <v>3689</v>
      </c>
      <c r="Y90" s="75">
        <v>2996</v>
      </c>
      <c r="Z90" s="75">
        <v>1776</v>
      </c>
      <c r="AA90" s="75">
        <v>881</v>
      </c>
      <c r="AB90" s="75">
        <v>517</v>
      </c>
      <c r="AC90" s="75">
        <v>18310</v>
      </c>
      <c r="AD90" s="75">
        <v>20642</v>
      </c>
      <c r="AE90" s="75">
        <v>22114</v>
      </c>
      <c r="AF90" s="75">
        <v>20784</v>
      </c>
      <c r="AG90" s="75">
        <v>15171</v>
      </c>
      <c r="AH90" s="75">
        <v>10881</v>
      </c>
      <c r="AI90" s="75">
        <v>9034</v>
      </c>
      <c r="AJ90" s="75">
        <v>8351</v>
      </c>
      <c r="AK90" s="75">
        <v>8444</v>
      </c>
      <c r="AL90" s="75">
        <v>7171</v>
      </c>
      <c r="AM90" s="75">
        <v>6061</v>
      </c>
      <c r="AN90" s="75">
        <v>4495</v>
      </c>
      <c r="AO90" s="75">
        <v>3789</v>
      </c>
      <c r="AP90" s="75">
        <v>2285</v>
      </c>
      <c r="AQ90" s="75">
        <v>1795</v>
      </c>
      <c r="AR90" s="75">
        <v>1082</v>
      </c>
      <c r="AS90" s="75">
        <v>519</v>
      </c>
      <c r="AT90" s="75">
        <v>35627</v>
      </c>
      <c r="AU90" s="75">
        <v>39929</v>
      </c>
      <c r="AV90" s="75">
        <v>43355</v>
      </c>
      <c r="AW90" s="75">
        <v>40288</v>
      </c>
      <c r="AX90" s="75">
        <v>29082</v>
      </c>
      <c r="AY90" s="75">
        <v>22408</v>
      </c>
      <c r="AZ90" s="75">
        <v>19498</v>
      </c>
      <c r="BA90" s="75">
        <v>18595</v>
      </c>
      <c r="BB90" s="75">
        <v>16629</v>
      </c>
      <c r="BC90" s="75">
        <v>14610</v>
      </c>
      <c r="BD90" s="75">
        <v>11216</v>
      </c>
      <c r="BE90" s="75">
        <v>9301</v>
      </c>
      <c r="BF90" s="75">
        <v>7478</v>
      </c>
      <c r="BG90" s="75">
        <v>5281</v>
      </c>
      <c r="BH90" s="75">
        <v>3571</v>
      </c>
      <c r="BI90" s="75">
        <v>1963</v>
      </c>
      <c r="BJ90" s="75">
        <v>1036</v>
      </c>
    </row>
    <row r="91" spans="1:62" x14ac:dyDescent="0.3">
      <c r="A91" s="74" t="s">
        <v>2</v>
      </c>
      <c r="B91" s="74" t="s">
        <v>1019</v>
      </c>
      <c r="C91" s="74" t="s">
        <v>68</v>
      </c>
      <c r="D91" s="74" t="s">
        <v>1126</v>
      </c>
      <c r="E91" s="74" t="s">
        <v>89</v>
      </c>
      <c r="F91" s="74" t="s">
        <v>2563</v>
      </c>
      <c r="G91" s="74" t="s">
        <v>1225</v>
      </c>
      <c r="H91" s="74" t="s">
        <v>1226</v>
      </c>
      <c r="I91" s="75">
        <v>169060</v>
      </c>
      <c r="J91" s="75">
        <v>174217</v>
      </c>
      <c r="K91" s="75">
        <v>343277</v>
      </c>
      <c r="L91" s="75">
        <v>18139</v>
      </c>
      <c r="M91" s="75">
        <v>18598</v>
      </c>
      <c r="N91" s="75">
        <v>23640</v>
      </c>
      <c r="O91" s="75">
        <v>21677</v>
      </c>
      <c r="P91" s="75">
        <v>15007</v>
      </c>
      <c r="Q91" s="75">
        <v>12473</v>
      </c>
      <c r="R91" s="75">
        <v>11045</v>
      </c>
      <c r="S91" s="75">
        <v>10165</v>
      </c>
      <c r="T91" s="75">
        <v>8410</v>
      </c>
      <c r="U91" s="75">
        <v>7466</v>
      </c>
      <c r="V91" s="75">
        <v>5605</v>
      </c>
      <c r="W91" s="75">
        <v>5753</v>
      </c>
      <c r="X91" s="75">
        <v>3426</v>
      </c>
      <c r="Y91" s="75">
        <v>3132</v>
      </c>
      <c r="Z91" s="75">
        <v>2251</v>
      </c>
      <c r="AA91" s="75">
        <v>1480</v>
      </c>
      <c r="AB91" s="75">
        <v>793</v>
      </c>
      <c r="AC91" s="75">
        <v>19020</v>
      </c>
      <c r="AD91" s="75">
        <v>19545</v>
      </c>
      <c r="AE91" s="75">
        <v>24467</v>
      </c>
      <c r="AF91" s="75">
        <v>22565</v>
      </c>
      <c r="AG91" s="75">
        <v>16709</v>
      </c>
      <c r="AH91" s="75">
        <v>13227</v>
      </c>
      <c r="AI91" s="75">
        <v>10833</v>
      </c>
      <c r="AJ91" s="75">
        <v>9336</v>
      </c>
      <c r="AK91" s="75">
        <v>8685</v>
      </c>
      <c r="AL91" s="75">
        <v>7458</v>
      </c>
      <c r="AM91" s="75">
        <v>6183</v>
      </c>
      <c r="AN91" s="75">
        <v>5076</v>
      </c>
      <c r="AO91" s="75">
        <v>3800</v>
      </c>
      <c r="AP91" s="75">
        <v>3200</v>
      </c>
      <c r="AQ91" s="75">
        <v>1903</v>
      </c>
      <c r="AR91" s="75">
        <v>1445</v>
      </c>
      <c r="AS91" s="75">
        <v>765</v>
      </c>
      <c r="AT91" s="75">
        <v>37159</v>
      </c>
      <c r="AU91" s="75">
        <v>38143</v>
      </c>
      <c r="AV91" s="75">
        <v>48107</v>
      </c>
      <c r="AW91" s="75">
        <v>44242</v>
      </c>
      <c r="AX91" s="75">
        <v>31716</v>
      </c>
      <c r="AY91" s="75">
        <v>25700</v>
      </c>
      <c r="AZ91" s="75">
        <v>21878</v>
      </c>
      <c r="BA91" s="75">
        <v>19501</v>
      </c>
      <c r="BB91" s="75">
        <v>17095</v>
      </c>
      <c r="BC91" s="75">
        <v>14924</v>
      </c>
      <c r="BD91" s="75">
        <v>11788</v>
      </c>
      <c r="BE91" s="75">
        <v>10829</v>
      </c>
      <c r="BF91" s="75">
        <v>7226</v>
      </c>
      <c r="BG91" s="75">
        <v>6332</v>
      </c>
      <c r="BH91" s="75">
        <v>4154</v>
      </c>
      <c r="BI91" s="75">
        <v>2925</v>
      </c>
      <c r="BJ91" s="75">
        <v>1558</v>
      </c>
    </row>
    <row r="92" spans="1:62" x14ac:dyDescent="0.3">
      <c r="A92" s="74" t="s">
        <v>2</v>
      </c>
      <c r="B92" s="74" t="s">
        <v>1019</v>
      </c>
      <c r="C92" s="74" t="s">
        <v>90</v>
      </c>
      <c r="D92" s="74" t="s">
        <v>1220</v>
      </c>
      <c r="E92" s="74" t="s">
        <v>91</v>
      </c>
      <c r="F92" s="74" t="s">
        <v>1216</v>
      </c>
      <c r="G92" s="74" t="s">
        <v>1217</v>
      </c>
      <c r="H92" s="74" t="s">
        <v>1218</v>
      </c>
      <c r="I92" s="75">
        <v>257251</v>
      </c>
      <c r="J92" s="75">
        <v>268244</v>
      </c>
      <c r="K92" s="75">
        <v>525495</v>
      </c>
      <c r="L92" s="75">
        <v>49194</v>
      </c>
      <c r="M92" s="75">
        <v>38893</v>
      </c>
      <c r="N92" s="75">
        <v>32002</v>
      </c>
      <c r="O92" s="75">
        <v>29757</v>
      </c>
      <c r="P92" s="75">
        <v>23364</v>
      </c>
      <c r="Q92" s="75">
        <v>18861</v>
      </c>
      <c r="R92" s="75">
        <v>15624</v>
      </c>
      <c r="S92" s="75">
        <v>11741</v>
      </c>
      <c r="T92" s="75">
        <v>10031</v>
      </c>
      <c r="U92" s="75">
        <v>6885</v>
      </c>
      <c r="V92" s="75">
        <v>6331</v>
      </c>
      <c r="W92" s="75">
        <v>4164</v>
      </c>
      <c r="X92" s="75">
        <v>3759</v>
      </c>
      <c r="Y92" s="75">
        <v>2416</v>
      </c>
      <c r="Z92" s="75">
        <v>2188</v>
      </c>
      <c r="AA92" s="75">
        <v>1195</v>
      </c>
      <c r="AB92" s="75">
        <v>846</v>
      </c>
      <c r="AC92" s="75">
        <v>52925</v>
      </c>
      <c r="AD92" s="75">
        <v>42793</v>
      </c>
      <c r="AE92" s="75">
        <v>34934</v>
      </c>
      <c r="AF92" s="75">
        <v>28340</v>
      </c>
      <c r="AG92" s="75">
        <v>20532</v>
      </c>
      <c r="AH92" s="75">
        <v>17553</v>
      </c>
      <c r="AI92" s="75">
        <v>16210</v>
      </c>
      <c r="AJ92" s="75">
        <v>13330</v>
      </c>
      <c r="AK92" s="75">
        <v>11495</v>
      </c>
      <c r="AL92" s="75">
        <v>7959</v>
      </c>
      <c r="AM92" s="75">
        <v>7032</v>
      </c>
      <c r="AN92" s="75">
        <v>4400</v>
      </c>
      <c r="AO92" s="75">
        <v>3866</v>
      </c>
      <c r="AP92" s="75">
        <v>2585</v>
      </c>
      <c r="AQ92" s="75">
        <v>2209</v>
      </c>
      <c r="AR92" s="75">
        <v>1239</v>
      </c>
      <c r="AS92" s="75">
        <v>842</v>
      </c>
      <c r="AT92" s="75">
        <v>102119</v>
      </c>
      <c r="AU92" s="75">
        <v>81686</v>
      </c>
      <c r="AV92" s="75">
        <v>66936</v>
      </c>
      <c r="AW92" s="75">
        <v>58097</v>
      </c>
      <c r="AX92" s="75">
        <v>43896</v>
      </c>
      <c r="AY92" s="75">
        <v>36414</v>
      </c>
      <c r="AZ92" s="75">
        <v>31834</v>
      </c>
      <c r="BA92" s="75">
        <v>25071</v>
      </c>
      <c r="BB92" s="75">
        <v>21526</v>
      </c>
      <c r="BC92" s="75">
        <v>14844</v>
      </c>
      <c r="BD92" s="75">
        <v>13363</v>
      </c>
      <c r="BE92" s="75">
        <v>8564</v>
      </c>
      <c r="BF92" s="75">
        <v>7625</v>
      </c>
      <c r="BG92" s="75">
        <v>5001</v>
      </c>
      <c r="BH92" s="75">
        <v>4397</v>
      </c>
      <c r="BI92" s="75">
        <v>2434</v>
      </c>
      <c r="BJ92" s="75">
        <v>1688</v>
      </c>
    </row>
    <row r="93" spans="1:62" x14ac:dyDescent="0.3">
      <c r="A93" s="74" t="s">
        <v>2</v>
      </c>
      <c r="B93" s="74" t="s">
        <v>1019</v>
      </c>
      <c r="C93" s="74" t="s">
        <v>90</v>
      </c>
      <c r="D93" s="74" t="s">
        <v>1220</v>
      </c>
      <c r="E93" s="74" t="s">
        <v>90</v>
      </c>
      <c r="F93" s="74" t="s">
        <v>1386</v>
      </c>
      <c r="G93" s="74" t="s">
        <v>1217</v>
      </c>
      <c r="H93" s="74" t="s">
        <v>1218</v>
      </c>
      <c r="I93" s="75">
        <v>289239</v>
      </c>
      <c r="J93" s="75">
        <v>306118</v>
      </c>
      <c r="K93" s="75">
        <v>595357</v>
      </c>
      <c r="L93" s="75">
        <v>54315</v>
      </c>
      <c r="M93" s="75">
        <v>43597</v>
      </c>
      <c r="N93" s="75">
        <v>38459</v>
      </c>
      <c r="O93" s="75">
        <v>32961</v>
      </c>
      <c r="P93" s="75">
        <v>26045</v>
      </c>
      <c r="Q93" s="75">
        <v>20565</v>
      </c>
      <c r="R93" s="75">
        <v>16640</v>
      </c>
      <c r="S93" s="75">
        <v>13777</v>
      </c>
      <c r="T93" s="75">
        <v>11464</v>
      </c>
      <c r="U93" s="75">
        <v>8061</v>
      </c>
      <c r="V93" s="75">
        <v>6577</v>
      </c>
      <c r="W93" s="75">
        <v>5185</v>
      </c>
      <c r="X93" s="75">
        <v>3841</v>
      </c>
      <c r="Y93" s="75">
        <v>2758</v>
      </c>
      <c r="Z93" s="75">
        <v>2394</v>
      </c>
      <c r="AA93" s="75">
        <v>1475</v>
      </c>
      <c r="AB93" s="75">
        <v>1125</v>
      </c>
      <c r="AC93" s="75">
        <v>56721</v>
      </c>
      <c r="AD93" s="75">
        <v>44881</v>
      </c>
      <c r="AE93" s="75">
        <v>40015</v>
      </c>
      <c r="AF93" s="75">
        <v>33708</v>
      </c>
      <c r="AG93" s="75">
        <v>26704</v>
      </c>
      <c r="AH93" s="75">
        <v>22276</v>
      </c>
      <c r="AI93" s="75">
        <v>17766</v>
      </c>
      <c r="AJ93" s="75">
        <v>15843</v>
      </c>
      <c r="AK93" s="75">
        <v>12614</v>
      </c>
      <c r="AL93" s="75">
        <v>10423</v>
      </c>
      <c r="AM93" s="75">
        <v>7243</v>
      </c>
      <c r="AN93" s="75">
        <v>6706</v>
      </c>
      <c r="AO93" s="75">
        <v>3833</v>
      </c>
      <c r="AP93" s="75">
        <v>3234</v>
      </c>
      <c r="AQ93" s="75">
        <v>1910</v>
      </c>
      <c r="AR93" s="75">
        <v>1473</v>
      </c>
      <c r="AS93" s="75">
        <v>768</v>
      </c>
      <c r="AT93" s="75">
        <v>111036</v>
      </c>
      <c r="AU93" s="75">
        <v>88478</v>
      </c>
      <c r="AV93" s="75">
        <v>78474</v>
      </c>
      <c r="AW93" s="75">
        <v>66669</v>
      </c>
      <c r="AX93" s="75">
        <v>52749</v>
      </c>
      <c r="AY93" s="75">
        <v>42841</v>
      </c>
      <c r="AZ93" s="75">
        <v>34406</v>
      </c>
      <c r="BA93" s="75">
        <v>29620</v>
      </c>
      <c r="BB93" s="75">
        <v>24078</v>
      </c>
      <c r="BC93" s="75">
        <v>18484</v>
      </c>
      <c r="BD93" s="75">
        <v>13820</v>
      </c>
      <c r="BE93" s="75">
        <v>11891</v>
      </c>
      <c r="BF93" s="75">
        <v>7674</v>
      </c>
      <c r="BG93" s="75">
        <v>5992</v>
      </c>
      <c r="BH93" s="75">
        <v>4304</v>
      </c>
      <c r="BI93" s="75">
        <v>2948</v>
      </c>
      <c r="BJ93" s="75">
        <v>1893</v>
      </c>
    </row>
    <row r="94" spans="1:62" x14ac:dyDescent="0.3">
      <c r="A94" s="74" t="s">
        <v>2</v>
      </c>
      <c r="B94" s="74" t="s">
        <v>1019</v>
      </c>
      <c r="C94" s="74" t="s">
        <v>90</v>
      </c>
      <c r="D94" s="74" t="s">
        <v>1220</v>
      </c>
      <c r="E94" s="74" t="s">
        <v>92</v>
      </c>
      <c r="F94" s="74" t="s">
        <v>1442</v>
      </c>
      <c r="G94" s="74" t="s">
        <v>1217</v>
      </c>
      <c r="H94" s="74" t="s">
        <v>1218</v>
      </c>
      <c r="I94" s="75">
        <v>62436</v>
      </c>
      <c r="J94" s="75">
        <v>61771</v>
      </c>
      <c r="K94" s="75">
        <v>124207</v>
      </c>
      <c r="L94" s="75">
        <v>10776</v>
      </c>
      <c r="M94" s="75">
        <v>9231</v>
      </c>
      <c r="N94" s="75">
        <v>7820</v>
      </c>
      <c r="O94" s="75">
        <v>6776</v>
      </c>
      <c r="P94" s="75">
        <v>5039</v>
      </c>
      <c r="Q94" s="75">
        <v>4479</v>
      </c>
      <c r="R94" s="75">
        <v>3747</v>
      </c>
      <c r="S94" s="75">
        <v>3064</v>
      </c>
      <c r="T94" s="75">
        <v>2634</v>
      </c>
      <c r="U94" s="75">
        <v>2053</v>
      </c>
      <c r="V94" s="75">
        <v>1742</v>
      </c>
      <c r="W94" s="75">
        <v>1378</v>
      </c>
      <c r="X94" s="75">
        <v>1198</v>
      </c>
      <c r="Y94" s="75">
        <v>961</v>
      </c>
      <c r="Z94" s="75">
        <v>808</v>
      </c>
      <c r="AA94" s="75">
        <v>426</v>
      </c>
      <c r="AB94" s="75">
        <v>304</v>
      </c>
      <c r="AC94" s="75">
        <v>11358</v>
      </c>
      <c r="AD94" s="75">
        <v>9557</v>
      </c>
      <c r="AE94" s="75">
        <v>8177</v>
      </c>
      <c r="AF94" s="75">
        <v>7217</v>
      </c>
      <c r="AG94" s="75">
        <v>4717</v>
      </c>
      <c r="AH94" s="75">
        <v>4156</v>
      </c>
      <c r="AI94" s="75">
        <v>3632</v>
      </c>
      <c r="AJ94" s="75">
        <v>3099</v>
      </c>
      <c r="AK94" s="75">
        <v>2437</v>
      </c>
      <c r="AL94" s="75">
        <v>2059</v>
      </c>
      <c r="AM94" s="75">
        <v>1413</v>
      </c>
      <c r="AN94" s="75">
        <v>1260</v>
      </c>
      <c r="AO94" s="75">
        <v>727</v>
      </c>
      <c r="AP94" s="75">
        <v>697</v>
      </c>
      <c r="AQ94" s="75">
        <v>543</v>
      </c>
      <c r="AR94" s="75">
        <v>378</v>
      </c>
      <c r="AS94" s="75">
        <v>344</v>
      </c>
      <c r="AT94" s="75">
        <v>22134</v>
      </c>
      <c r="AU94" s="75">
        <v>18788</v>
      </c>
      <c r="AV94" s="75">
        <v>15997</v>
      </c>
      <c r="AW94" s="75">
        <v>13993</v>
      </c>
      <c r="AX94" s="75">
        <v>9756</v>
      </c>
      <c r="AY94" s="75">
        <v>8635</v>
      </c>
      <c r="AZ94" s="75">
        <v>7379</v>
      </c>
      <c r="BA94" s="75">
        <v>6163</v>
      </c>
      <c r="BB94" s="75">
        <v>5071</v>
      </c>
      <c r="BC94" s="75">
        <v>4112</v>
      </c>
      <c r="BD94" s="75">
        <v>3155</v>
      </c>
      <c r="BE94" s="75">
        <v>2638</v>
      </c>
      <c r="BF94" s="75">
        <v>1925</v>
      </c>
      <c r="BG94" s="75">
        <v>1658</v>
      </c>
      <c r="BH94" s="75">
        <v>1351</v>
      </c>
      <c r="BI94" s="75">
        <v>804</v>
      </c>
      <c r="BJ94" s="75">
        <v>648</v>
      </c>
    </row>
    <row r="95" spans="1:62" x14ac:dyDescent="0.3">
      <c r="A95" s="74" t="s">
        <v>2</v>
      </c>
      <c r="B95" s="74" t="s">
        <v>1019</v>
      </c>
      <c r="C95" s="74" t="s">
        <v>90</v>
      </c>
      <c r="D95" s="74" t="s">
        <v>1220</v>
      </c>
      <c r="E95" s="74" t="s">
        <v>1517</v>
      </c>
      <c r="F95" s="74" t="s">
        <v>1518</v>
      </c>
      <c r="G95" s="74" t="s">
        <v>1519</v>
      </c>
      <c r="H95" s="74" t="s">
        <v>1520</v>
      </c>
      <c r="I95" s="75">
        <v>121071</v>
      </c>
      <c r="J95" s="75">
        <v>124627</v>
      </c>
      <c r="K95" s="75">
        <v>245698</v>
      </c>
      <c r="L95" s="75">
        <v>24355</v>
      </c>
      <c r="M95" s="75">
        <v>18949</v>
      </c>
      <c r="N95" s="75">
        <v>14578</v>
      </c>
      <c r="O95" s="75">
        <v>12609</v>
      </c>
      <c r="P95" s="75">
        <v>10251</v>
      </c>
      <c r="Q95" s="75">
        <v>8665</v>
      </c>
      <c r="R95" s="75">
        <v>7352</v>
      </c>
      <c r="S95" s="75">
        <v>5789</v>
      </c>
      <c r="T95" s="75">
        <v>4960</v>
      </c>
      <c r="U95" s="75">
        <v>3519</v>
      </c>
      <c r="V95" s="75">
        <v>3246</v>
      </c>
      <c r="W95" s="75">
        <v>1651</v>
      </c>
      <c r="X95" s="75">
        <v>2092</v>
      </c>
      <c r="Y95" s="75">
        <v>1040</v>
      </c>
      <c r="Z95" s="75">
        <v>927</v>
      </c>
      <c r="AA95" s="75">
        <v>559</v>
      </c>
      <c r="AB95" s="75">
        <v>529</v>
      </c>
      <c r="AC95" s="75">
        <v>25608</v>
      </c>
      <c r="AD95" s="75">
        <v>20131</v>
      </c>
      <c r="AE95" s="75">
        <v>15945</v>
      </c>
      <c r="AF95" s="75">
        <v>13057</v>
      </c>
      <c r="AG95" s="75">
        <v>9556</v>
      </c>
      <c r="AH95" s="75">
        <v>8071</v>
      </c>
      <c r="AI95" s="75">
        <v>7365</v>
      </c>
      <c r="AJ95" s="75">
        <v>6155</v>
      </c>
      <c r="AK95" s="75">
        <v>5128</v>
      </c>
      <c r="AL95" s="75">
        <v>3661</v>
      </c>
      <c r="AM95" s="75">
        <v>3394</v>
      </c>
      <c r="AN95" s="75">
        <v>1715</v>
      </c>
      <c r="AO95" s="75">
        <v>1726</v>
      </c>
      <c r="AP95" s="75">
        <v>886</v>
      </c>
      <c r="AQ95" s="75">
        <v>1133</v>
      </c>
      <c r="AR95" s="75">
        <v>624</v>
      </c>
      <c r="AS95" s="75">
        <v>472</v>
      </c>
      <c r="AT95" s="75">
        <v>49963</v>
      </c>
      <c r="AU95" s="75">
        <v>39080</v>
      </c>
      <c r="AV95" s="75">
        <v>30523</v>
      </c>
      <c r="AW95" s="75">
        <v>25666</v>
      </c>
      <c r="AX95" s="75">
        <v>19807</v>
      </c>
      <c r="AY95" s="75">
        <v>16736</v>
      </c>
      <c r="AZ95" s="75">
        <v>14717</v>
      </c>
      <c r="BA95" s="75">
        <v>11944</v>
      </c>
      <c r="BB95" s="75">
        <v>10088</v>
      </c>
      <c r="BC95" s="75">
        <v>7180</v>
      </c>
      <c r="BD95" s="75">
        <v>6640</v>
      </c>
      <c r="BE95" s="75">
        <v>3366</v>
      </c>
      <c r="BF95" s="75">
        <v>3818</v>
      </c>
      <c r="BG95" s="75">
        <v>1926</v>
      </c>
      <c r="BH95" s="75">
        <v>2060</v>
      </c>
      <c r="BI95" s="75">
        <v>1183</v>
      </c>
      <c r="BJ95" s="75">
        <v>1001</v>
      </c>
    </row>
    <row r="96" spans="1:62" x14ac:dyDescent="0.3">
      <c r="A96" s="74" t="s">
        <v>2</v>
      </c>
      <c r="B96" s="74" t="s">
        <v>1019</v>
      </c>
      <c r="C96" s="74" t="s">
        <v>90</v>
      </c>
      <c r="D96" s="74" t="s">
        <v>1220</v>
      </c>
      <c r="E96" s="74" t="s">
        <v>93</v>
      </c>
      <c r="F96" s="74" t="s">
        <v>1536</v>
      </c>
      <c r="G96" s="74" t="s">
        <v>1519</v>
      </c>
      <c r="H96" s="74" t="s">
        <v>1520</v>
      </c>
      <c r="I96" s="75">
        <v>163271</v>
      </c>
      <c r="J96" s="75">
        <v>169059</v>
      </c>
      <c r="K96" s="75">
        <v>332330</v>
      </c>
      <c r="L96" s="75">
        <v>32325</v>
      </c>
      <c r="M96" s="75">
        <v>27071</v>
      </c>
      <c r="N96" s="75">
        <v>20543</v>
      </c>
      <c r="O96" s="75">
        <v>16693</v>
      </c>
      <c r="P96" s="75">
        <v>14064</v>
      </c>
      <c r="Q96" s="75">
        <v>11521</v>
      </c>
      <c r="R96" s="75">
        <v>9772</v>
      </c>
      <c r="S96" s="75">
        <v>7243</v>
      </c>
      <c r="T96" s="75">
        <v>6491</v>
      </c>
      <c r="U96" s="75">
        <v>4287</v>
      </c>
      <c r="V96" s="75">
        <v>4149</v>
      </c>
      <c r="W96" s="75">
        <v>2373</v>
      </c>
      <c r="X96" s="75">
        <v>2414</v>
      </c>
      <c r="Y96" s="75">
        <v>1403</v>
      </c>
      <c r="Z96" s="75">
        <v>1562</v>
      </c>
      <c r="AA96" s="75">
        <v>752</v>
      </c>
      <c r="AB96" s="75">
        <v>608</v>
      </c>
      <c r="AC96" s="75">
        <v>34554</v>
      </c>
      <c r="AD96" s="75">
        <v>28382</v>
      </c>
      <c r="AE96" s="75">
        <v>21794</v>
      </c>
      <c r="AF96" s="75">
        <v>17097</v>
      </c>
      <c r="AG96" s="75">
        <v>12005</v>
      </c>
      <c r="AH96" s="75">
        <v>10627</v>
      </c>
      <c r="AI96" s="75">
        <v>10028</v>
      </c>
      <c r="AJ96" s="75">
        <v>8299</v>
      </c>
      <c r="AK96" s="75">
        <v>7116</v>
      </c>
      <c r="AL96" s="75">
        <v>4816</v>
      </c>
      <c r="AM96" s="75">
        <v>4482</v>
      </c>
      <c r="AN96" s="75">
        <v>2793</v>
      </c>
      <c r="AO96" s="75">
        <v>2665</v>
      </c>
      <c r="AP96" s="75">
        <v>1537</v>
      </c>
      <c r="AQ96" s="75">
        <v>1531</v>
      </c>
      <c r="AR96" s="75">
        <v>788</v>
      </c>
      <c r="AS96" s="75">
        <v>545</v>
      </c>
      <c r="AT96" s="75">
        <v>66879</v>
      </c>
      <c r="AU96" s="75">
        <v>55453</v>
      </c>
      <c r="AV96" s="75">
        <v>42337</v>
      </c>
      <c r="AW96" s="75">
        <v>33790</v>
      </c>
      <c r="AX96" s="75">
        <v>26069</v>
      </c>
      <c r="AY96" s="75">
        <v>22148</v>
      </c>
      <c r="AZ96" s="75">
        <v>19800</v>
      </c>
      <c r="BA96" s="75">
        <v>15542</v>
      </c>
      <c r="BB96" s="75">
        <v>13607</v>
      </c>
      <c r="BC96" s="75">
        <v>9103</v>
      </c>
      <c r="BD96" s="75">
        <v>8631</v>
      </c>
      <c r="BE96" s="75">
        <v>5166</v>
      </c>
      <c r="BF96" s="75">
        <v>5079</v>
      </c>
      <c r="BG96" s="75">
        <v>2940</v>
      </c>
      <c r="BH96" s="75">
        <v>3093</v>
      </c>
      <c r="BI96" s="75">
        <v>1540</v>
      </c>
      <c r="BJ96" s="75">
        <v>1153</v>
      </c>
    </row>
    <row r="97" spans="1:62" x14ac:dyDescent="0.3">
      <c r="A97" s="74" t="s">
        <v>2</v>
      </c>
      <c r="B97" s="74" t="s">
        <v>1019</v>
      </c>
      <c r="C97" s="74" t="s">
        <v>90</v>
      </c>
      <c r="D97" s="74" t="s">
        <v>1220</v>
      </c>
      <c r="E97" s="74" t="s">
        <v>94</v>
      </c>
      <c r="F97" s="74" t="s">
        <v>1538</v>
      </c>
      <c r="G97" s="74" t="s">
        <v>1217</v>
      </c>
      <c r="H97" s="74" t="s">
        <v>1218</v>
      </c>
      <c r="I97" s="75">
        <v>67353</v>
      </c>
      <c r="J97" s="75">
        <v>73333</v>
      </c>
      <c r="K97" s="75">
        <v>140686</v>
      </c>
      <c r="L97" s="75">
        <v>13768</v>
      </c>
      <c r="M97" s="75">
        <v>10103</v>
      </c>
      <c r="N97" s="75">
        <v>7994</v>
      </c>
      <c r="O97" s="75">
        <v>6911</v>
      </c>
      <c r="P97" s="75">
        <v>5799</v>
      </c>
      <c r="Q97" s="75">
        <v>4911</v>
      </c>
      <c r="R97" s="75">
        <v>4136</v>
      </c>
      <c r="S97" s="75">
        <v>3311</v>
      </c>
      <c r="T97" s="75">
        <v>2811</v>
      </c>
      <c r="U97" s="75">
        <v>1868</v>
      </c>
      <c r="V97" s="75">
        <v>1863</v>
      </c>
      <c r="W97" s="75">
        <v>1095</v>
      </c>
      <c r="X97" s="75">
        <v>890</v>
      </c>
      <c r="Y97" s="75">
        <v>699</v>
      </c>
      <c r="Z97" s="75">
        <v>447</v>
      </c>
      <c r="AA97" s="75">
        <v>426</v>
      </c>
      <c r="AB97" s="75">
        <v>321</v>
      </c>
      <c r="AC97" s="75">
        <v>14471</v>
      </c>
      <c r="AD97" s="75">
        <v>10789</v>
      </c>
      <c r="AE97" s="75">
        <v>9239</v>
      </c>
      <c r="AF97" s="75">
        <v>9032</v>
      </c>
      <c r="AG97" s="75">
        <v>6171</v>
      </c>
      <c r="AH97" s="75">
        <v>4877</v>
      </c>
      <c r="AI97" s="75">
        <v>4298</v>
      </c>
      <c r="AJ97" s="75">
        <v>3389</v>
      </c>
      <c r="AK97" s="75">
        <v>2960</v>
      </c>
      <c r="AL97" s="75">
        <v>2058</v>
      </c>
      <c r="AM97" s="75">
        <v>1738</v>
      </c>
      <c r="AN97" s="75">
        <v>1365</v>
      </c>
      <c r="AO97" s="75">
        <v>912</v>
      </c>
      <c r="AP97" s="75">
        <v>938</v>
      </c>
      <c r="AQ97" s="75">
        <v>449</v>
      </c>
      <c r="AR97" s="75">
        <v>402</v>
      </c>
      <c r="AS97" s="75">
        <v>245</v>
      </c>
      <c r="AT97" s="75">
        <v>28239</v>
      </c>
      <c r="AU97" s="75">
        <v>20892</v>
      </c>
      <c r="AV97" s="75">
        <v>17233</v>
      </c>
      <c r="AW97" s="75">
        <v>15943</v>
      </c>
      <c r="AX97" s="75">
        <v>11970</v>
      </c>
      <c r="AY97" s="75">
        <v>9788</v>
      </c>
      <c r="AZ97" s="75">
        <v>8434</v>
      </c>
      <c r="BA97" s="75">
        <v>6700</v>
      </c>
      <c r="BB97" s="75">
        <v>5771</v>
      </c>
      <c r="BC97" s="75">
        <v>3926</v>
      </c>
      <c r="BD97" s="75">
        <v>3601</v>
      </c>
      <c r="BE97" s="75">
        <v>2460</v>
      </c>
      <c r="BF97" s="75">
        <v>1802</v>
      </c>
      <c r="BG97" s="75">
        <v>1637</v>
      </c>
      <c r="BH97" s="75">
        <v>896</v>
      </c>
      <c r="BI97" s="75">
        <v>828</v>
      </c>
      <c r="BJ97" s="75">
        <v>566</v>
      </c>
    </row>
    <row r="98" spans="1:62" x14ac:dyDescent="0.3">
      <c r="A98" s="74" t="s">
        <v>2</v>
      </c>
      <c r="B98" s="74" t="s">
        <v>1019</v>
      </c>
      <c r="C98" s="74" t="s">
        <v>90</v>
      </c>
      <c r="D98" s="74" t="s">
        <v>1220</v>
      </c>
      <c r="E98" s="74" t="s">
        <v>95</v>
      </c>
      <c r="F98" s="74" t="s">
        <v>1729</v>
      </c>
      <c r="G98" s="74" t="s">
        <v>1730</v>
      </c>
      <c r="H98" s="74" t="s">
        <v>1731</v>
      </c>
      <c r="I98" s="75">
        <v>189232</v>
      </c>
      <c r="J98" s="75">
        <v>199745</v>
      </c>
      <c r="K98" s="75">
        <v>388977</v>
      </c>
      <c r="L98" s="75">
        <v>36172</v>
      </c>
      <c r="M98" s="75">
        <v>29713</v>
      </c>
      <c r="N98" s="75">
        <v>22751</v>
      </c>
      <c r="O98" s="75">
        <v>20628</v>
      </c>
      <c r="P98" s="75">
        <v>16842</v>
      </c>
      <c r="Q98" s="75">
        <v>13974</v>
      </c>
      <c r="R98" s="75">
        <v>11960</v>
      </c>
      <c r="S98" s="75">
        <v>9025</v>
      </c>
      <c r="T98" s="75">
        <v>7783</v>
      </c>
      <c r="U98" s="75">
        <v>5226</v>
      </c>
      <c r="V98" s="75">
        <v>4988</v>
      </c>
      <c r="W98" s="75">
        <v>2671</v>
      </c>
      <c r="X98" s="75">
        <v>2978</v>
      </c>
      <c r="Y98" s="75">
        <v>1698</v>
      </c>
      <c r="Z98" s="75">
        <v>1474</v>
      </c>
      <c r="AA98" s="75">
        <v>765</v>
      </c>
      <c r="AB98" s="75">
        <v>584</v>
      </c>
      <c r="AC98" s="75">
        <v>39226</v>
      </c>
      <c r="AD98" s="75">
        <v>32975</v>
      </c>
      <c r="AE98" s="75">
        <v>25125</v>
      </c>
      <c r="AF98" s="75">
        <v>20840</v>
      </c>
      <c r="AG98" s="75">
        <v>15058</v>
      </c>
      <c r="AH98" s="75">
        <v>13083</v>
      </c>
      <c r="AI98" s="75">
        <v>12219</v>
      </c>
      <c r="AJ98" s="75">
        <v>9759</v>
      </c>
      <c r="AK98" s="75">
        <v>8596</v>
      </c>
      <c r="AL98" s="75">
        <v>5997</v>
      </c>
      <c r="AM98" s="75">
        <v>5438</v>
      </c>
      <c r="AN98" s="75">
        <v>3238</v>
      </c>
      <c r="AO98" s="75">
        <v>3263</v>
      </c>
      <c r="AP98" s="75">
        <v>1605</v>
      </c>
      <c r="AQ98" s="75">
        <v>1868</v>
      </c>
      <c r="AR98" s="75">
        <v>834</v>
      </c>
      <c r="AS98" s="75">
        <v>621</v>
      </c>
      <c r="AT98" s="75">
        <v>75398</v>
      </c>
      <c r="AU98" s="75">
        <v>62688</v>
      </c>
      <c r="AV98" s="75">
        <v>47876</v>
      </c>
      <c r="AW98" s="75">
        <v>41468</v>
      </c>
      <c r="AX98" s="75">
        <v>31900</v>
      </c>
      <c r="AY98" s="75">
        <v>27057</v>
      </c>
      <c r="AZ98" s="75">
        <v>24179</v>
      </c>
      <c r="BA98" s="75">
        <v>18784</v>
      </c>
      <c r="BB98" s="75">
        <v>16379</v>
      </c>
      <c r="BC98" s="75">
        <v>11223</v>
      </c>
      <c r="BD98" s="75">
        <v>10426</v>
      </c>
      <c r="BE98" s="75">
        <v>5909</v>
      </c>
      <c r="BF98" s="75">
        <v>6241</v>
      </c>
      <c r="BG98" s="75">
        <v>3303</v>
      </c>
      <c r="BH98" s="75">
        <v>3342</v>
      </c>
      <c r="BI98" s="75">
        <v>1599</v>
      </c>
      <c r="BJ98" s="75">
        <v>1205</v>
      </c>
    </row>
    <row r="99" spans="1:62" x14ac:dyDescent="0.3">
      <c r="A99" s="74" t="s">
        <v>2</v>
      </c>
      <c r="B99" s="74" t="s">
        <v>1019</v>
      </c>
      <c r="C99" s="74" t="s">
        <v>90</v>
      </c>
      <c r="D99" s="74" t="s">
        <v>1220</v>
      </c>
      <c r="E99" s="74" t="s">
        <v>96</v>
      </c>
      <c r="F99" s="74" t="s">
        <v>1733</v>
      </c>
      <c r="G99" s="74" t="s">
        <v>1519</v>
      </c>
      <c r="H99" s="74" t="s">
        <v>1520</v>
      </c>
      <c r="I99" s="75">
        <v>230396</v>
      </c>
      <c r="J99" s="75">
        <v>236122</v>
      </c>
      <c r="K99" s="75">
        <v>466518</v>
      </c>
      <c r="L99" s="75">
        <v>46497</v>
      </c>
      <c r="M99" s="75">
        <v>36725</v>
      </c>
      <c r="N99" s="75">
        <v>28487</v>
      </c>
      <c r="O99" s="75">
        <v>25181</v>
      </c>
      <c r="P99" s="75">
        <v>19656</v>
      </c>
      <c r="Q99" s="75">
        <v>16190</v>
      </c>
      <c r="R99" s="75">
        <v>13637</v>
      </c>
      <c r="S99" s="75">
        <v>10380</v>
      </c>
      <c r="T99" s="75">
        <v>9300</v>
      </c>
      <c r="U99" s="75">
        <v>5953</v>
      </c>
      <c r="V99" s="75">
        <v>6091</v>
      </c>
      <c r="W99" s="75">
        <v>2994</v>
      </c>
      <c r="X99" s="75">
        <v>3678</v>
      </c>
      <c r="Y99" s="75">
        <v>1777</v>
      </c>
      <c r="Z99" s="75">
        <v>1998</v>
      </c>
      <c r="AA99" s="75">
        <v>1008</v>
      </c>
      <c r="AB99" s="75">
        <v>844</v>
      </c>
      <c r="AC99" s="75">
        <v>48395</v>
      </c>
      <c r="AD99" s="75">
        <v>38813</v>
      </c>
      <c r="AE99" s="75">
        <v>30260</v>
      </c>
      <c r="AF99" s="75">
        <v>23579</v>
      </c>
      <c r="AG99" s="75">
        <v>17182</v>
      </c>
      <c r="AH99" s="75">
        <v>15191</v>
      </c>
      <c r="AI99" s="75">
        <v>13932</v>
      </c>
      <c r="AJ99" s="75">
        <v>11536</v>
      </c>
      <c r="AK99" s="75">
        <v>9989</v>
      </c>
      <c r="AL99" s="75">
        <v>7059</v>
      </c>
      <c r="AM99" s="75">
        <v>6403</v>
      </c>
      <c r="AN99" s="75">
        <v>3975</v>
      </c>
      <c r="AO99" s="75">
        <v>3696</v>
      </c>
      <c r="AP99" s="75">
        <v>2080</v>
      </c>
      <c r="AQ99" s="75">
        <v>2196</v>
      </c>
      <c r="AR99" s="75">
        <v>1116</v>
      </c>
      <c r="AS99" s="75">
        <v>720</v>
      </c>
      <c r="AT99" s="75">
        <v>94892</v>
      </c>
      <c r="AU99" s="75">
        <v>75538</v>
      </c>
      <c r="AV99" s="75">
        <v>58747</v>
      </c>
      <c r="AW99" s="75">
        <v>48760</v>
      </c>
      <c r="AX99" s="75">
        <v>36838</v>
      </c>
      <c r="AY99" s="75">
        <v>31381</v>
      </c>
      <c r="AZ99" s="75">
        <v>27569</v>
      </c>
      <c r="BA99" s="75">
        <v>21916</v>
      </c>
      <c r="BB99" s="75">
        <v>19289</v>
      </c>
      <c r="BC99" s="75">
        <v>13012</v>
      </c>
      <c r="BD99" s="75">
        <v>12494</v>
      </c>
      <c r="BE99" s="75">
        <v>6969</v>
      </c>
      <c r="BF99" s="75">
        <v>7374</v>
      </c>
      <c r="BG99" s="75">
        <v>3857</v>
      </c>
      <c r="BH99" s="75">
        <v>4194</v>
      </c>
      <c r="BI99" s="75">
        <v>2124</v>
      </c>
      <c r="BJ99" s="75">
        <v>1564</v>
      </c>
    </row>
    <row r="100" spans="1:62" x14ac:dyDescent="0.3">
      <c r="A100" s="74" t="s">
        <v>2</v>
      </c>
      <c r="B100" s="74" t="s">
        <v>1019</v>
      </c>
      <c r="C100" s="74" t="s">
        <v>90</v>
      </c>
      <c r="D100" s="74" t="s">
        <v>1220</v>
      </c>
      <c r="E100" s="74" t="s">
        <v>97</v>
      </c>
      <c r="F100" s="74" t="s">
        <v>1757</v>
      </c>
      <c r="G100" s="74" t="s">
        <v>1730</v>
      </c>
      <c r="H100" s="74" t="s">
        <v>1731</v>
      </c>
      <c r="I100" s="75">
        <v>101849</v>
      </c>
      <c r="J100" s="75">
        <v>106874</v>
      </c>
      <c r="K100" s="75">
        <v>208723</v>
      </c>
      <c r="L100" s="75">
        <v>20108</v>
      </c>
      <c r="M100" s="75">
        <v>15739</v>
      </c>
      <c r="N100" s="75">
        <v>12469</v>
      </c>
      <c r="O100" s="75">
        <v>10688</v>
      </c>
      <c r="P100" s="75">
        <v>8854</v>
      </c>
      <c r="Q100" s="75">
        <v>7470</v>
      </c>
      <c r="R100" s="75">
        <v>6180</v>
      </c>
      <c r="S100" s="75">
        <v>4948</v>
      </c>
      <c r="T100" s="75">
        <v>4153</v>
      </c>
      <c r="U100" s="75">
        <v>2856</v>
      </c>
      <c r="V100" s="75">
        <v>2543</v>
      </c>
      <c r="W100" s="75">
        <v>1499</v>
      </c>
      <c r="X100" s="75">
        <v>1658</v>
      </c>
      <c r="Y100" s="75">
        <v>1044</v>
      </c>
      <c r="Z100" s="75">
        <v>713</v>
      </c>
      <c r="AA100" s="75">
        <v>550</v>
      </c>
      <c r="AB100" s="75">
        <v>377</v>
      </c>
      <c r="AC100" s="75">
        <v>21615</v>
      </c>
      <c r="AD100" s="75">
        <v>17381</v>
      </c>
      <c r="AE100" s="75">
        <v>13774</v>
      </c>
      <c r="AF100" s="75">
        <v>10970</v>
      </c>
      <c r="AG100" s="75">
        <v>7938</v>
      </c>
      <c r="AH100" s="75">
        <v>6945</v>
      </c>
      <c r="AI100" s="75">
        <v>6457</v>
      </c>
      <c r="AJ100" s="75">
        <v>5416</v>
      </c>
      <c r="AK100" s="75">
        <v>4488</v>
      </c>
      <c r="AL100" s="75">
        <v>3186</v>
      </c>
      <c r="AM100" s="75">
        <v>2698</v>
      </c>
      <c r="AN100" s="75">
        <v>1800</v>
      </c>
      <c r="AO100" s="75">
        <v>1437</v>
      </c>
      <c r="AP100" s="75">
        <v>967</v>
      </c>
      <c r="AQ100" s="75">
        <v>928</v>
      </c>
      <c r="AR100" s="75">
        <v>499</v>
      </c>
      <c r="AS100" s="75">
        <v>375</v>
      </c>
      <c r="AT100" s="75">
        <v>41723</v>
      </c>
      <c r="AU100" s="75">
        <v>33120</v>
      </c>
      <c r="AV100" s="75">
        <v>26243</v>
      </c>
      <c r="AW100" s="75">
        <v>21658</v>
      </c>
      <c r="AX100" s="75">
        <v>16792</v>
      </c>
      <c r="AY100" s="75">
        <v>14415</v>
      </c>
      <c r="AZ100" s="75">
        <v>12637</v>
      </c>
      <c r="BA100" s="75">
        <v>10364</v>
      </c>
      <c r="BB100" s="75">
        <v>8641</v>
      </c>
      <c r="BC100" s="75">
        <v>6042</v>
      </c>
      <c r="BD100" s="75">
        <v>5241</v>
      </c>
      <c r="BE100" s="75">
        <v>3299</v>
      </c>
      <c r="BF100" s="75">
        <v>3095</v>
      </c>
      <c r="BG100" s="75">
        <v>2011</v>
      </c>
      <c r="BH100" s="75">
        <v>1641</v>
      </c>
      <c r="BI100" s="75">
        <v>1049</v>
      </c>
      <c r="BJ100" s="75">
        <v>752</v>
      </c>
    </row>
    <row r="101" spans="1:62" x14ac:dyDescent="0.3">
      <c r="A101" s="74" t="s">
        <v>2</v>
      </c>
      <c r="B101" s="74" t="s">
        <v>1019</v>
      </c>
      <c r="C101" s="74" t="s">
        <v>90</v>
      </c>
      <c r="D101" s="74" t="s">
        <v>1220</v>
      </c>
      <c r="E101" s="74" t="s">
        <v>98</v>
      </c>
      <c r="F101" s="74" t="s">
        <v>2029</v>
      </c>
      <c r="G101" s="74" t="s">
        <v>1730</v>
      </c>
      <c r="H101" s="74" t="s">
        <v>1731</v>
      </c>
      <c r="I101" s="75">
        <v>166692</v>
      </c>
      <c r="J101" s="75">
        <v>168597</v>
      </c>
      <c r="K101" s="75">
        <v>335289</v>
      </c>
      <c r="L101" s="75">
        <v>32952</v>
      </c>
      <c r="M101" s="75">
        <v>25893</v>
      </c>
      <c r="N101" s="75">
        <v>19642</v>
      </c>
      <c r="O101" s="75">
        <v>16985</v>
      </c>
      <c r="P101" s="75">
        <v>14334</v>
      </c>
      <c r="Q101" s="75">
        <v>12053</v>
      </c>
      <c r="R101" s="75">
        <v>10594</v>
      </c>
      <c r="S101" s="75">
        <v>7976</v>
      </c>
      <c r="T101" s="75">
        <v>7123</v>
      </c>
      <c r="U101" s="75">
        <v>4540</v>
      </c>
      <c r="V101" s="75">
        <v>4564</v>
      </c>
      <c r="W101" s="75">
        <v>2588</v>
      </c>
      <c r="X101" s="75">
        <v>2832</v>
      </c>
      <c r="Y101" s="75">
        <v>1476</v>
      </c>
      <c r="Z101" s="75">
        <v>1649</v>
      </c>
      <c r="AA101" s="75">
        <v>765</v>
      </c>
      <c r="AB101" s="75">
        <v>726</v>
      </c>
      <c r="AC101" s="75">
        <v>34562</v>
      </c>
      <c r="AD101" s="75">
        <v>27726</v>
      </c>
      <c r="AE101" s="75">
        <v>21303</v>
      </c>
      <c r="AF101" s="75">
        <v>17160</v>
      </c>
      <c r="AG101" s="75">
        <v>12052</v>
      </c>
      <c r="AH101" s="75">
        <v>9845</v>
      </c>
      <c r="AI101" s="75">
        <v>10351</v>
      </c>
      <c r="AJ101" s="75">
        <v>8324</v>
      </c>
      <c r="AK101" s="75">
        <v>7421</v>
      </c>
      <c r="AL101" s="75">
        <v>5093</v>
      </c>
      <c r="AM101" s="75">
        <v>5024</v>
      </c>
      <c r="AN101" s="75">
        <v>2420</v>
      </c>
      <c r="AO101" s="75">
        <v>2797</v>
      </c>
      <c r="AP101" s="75">
        <v>1184</v>
      </c>
      <c r="AQ101" s="75">
        <v>1869</v>
      </c>
      <c r="AR101" s="75">
        <v>683</v>
      </c>
      <c r="AS101" s="75">
        <v>783</v>
      </c>
      <c r="AT101" s="75">
        <v>67514</v>
      </c>
      <c r="AU101" s="75">
        <v>53619</v>
      </c>
      <c r="AV101" s="75">
        <v>40945</v>
      </c>
      <c r="AW101" s="75">
        <v>34145</v>
      </c>
      <c r="AX101" s="75">
        <v>26386</v>
      </c>
      <c r="AY101" s="75">
        <v>21898</v>
      </c>
      <c r="AZ101" s="75">
        <v>20945</v>
      </c>
      <c r="BA101" s="75">
        <v>16300</v>
      </c>
      <c r="BB101" s="75">
        <v>14544</v>
      </c>
      <c r="BC101" s="75">
        <v>9633</v>
      </c>
      <c r="BD101" s="75">
        <v>9588</v>
      </c>
      <c r="BE101" s="75">
        <v>5008</v>
      </c>
      <c r="BF101" s="75">
        <v>5629</v>
      </c>
      <c r="BG101" s="75">
        <v>2660</v>
      </c>
      <c r="BH101" s="75">
        <v>3518</v>
      </c>
      <c r="BI101" s="75">
        <v>1448</v>
      </c>
      <c r="BJ101" s="75">
        <v>1509</v>
      </c>
    </row>
    <row r="102" spans="1:62" x14ac:dyDescent="0.3">
      <c r="A102" s="74" t="s">
        <v>2</v>
      </c>
      <c r="B102" s="74" t="s">
        <v>1019</v>
      </c>
      <c r="C102" s="74" t="s">
        <v>90</v>
      </c>
      <c r="D102" s="74" t="s">
        <v>1220</v>
      </c>
      <c r="E102" s="74" t="s">
        <v>2054</v>
      </c>
      <c r="F102" s="74" t="s">
        <v>2055</v>
      </c>
      <c r="G102" s="74" t="s">
        <v>1730</v>
      </c>
      <c r="H102" s="74" t="s">
        <v>1731</v>
      </c>
      <c r="I102" s="75">
        <v>81922</v>
      </c>
      <c r="J102" s="75">
        <v>88805</v>
      </c>
      <c r="K102" s="75">
        <v>170727</v>
      </c>
      <c r="L102" s="75">
        <v>15954</v>
      </c>
      <c r="M102" s="75">
        <v>12746</v>
      </c>
      <c r="N102" s="75">
        <v>9839</v>
      </c>
      <c r="O102" s="75">
        <v>8594</v>
      </c>
      <c r="P102" s="75">
        <v>7265</v>
      </c>
      <c r="Q102" s="75">
        <v>5992</v>
      </c>
      <c r="R102" s="75">
        <v>5149</v>
      </c>
      <c r="S102" s="75">
        <v>3895</v>
      </c>
      <c r="T102" s="75">
        <v>3331</v>
      </c>
      <c r="U102" s="75">
        <v>2321</v>
      </c>
      <c r="V102" s="75">
        <v>2003</v>
      </c>
      <c r="W102" s="75">
        <v>1348</v>
      </c>
      <c r="X102" s="75">
        <v>1300</v>
      </c>
      <c r="Y102" s="75">
        <v>852</v>
      </c>
      <c r="Z102" s="75">
        <v>711</v>
      </c>
      <c r="AA102" s="75">
        <v>397</v>
      </c>
      <c r="AB102" s="75">
        <v>225</v>
      </c>
      <c r="AC102" s="75">
        <v>17459</v>
      </c>
      <c r="AD102" s="75">
        <v>14290</v>
      </c>
      <c r="AE102" s="75">
        <v>11632</v>
      </c>
      <c r="AF102" s="75">
        <v>9449</v>
      </c>
      <c r="AG102" s="75">
        <v>6663</v>
      </c>
      <c r="AH102" s="75">
        <v>5693</v>
      </c>
      <c r="AI102" s="75">
        <v>5385</v>
      </c>
      <c r="AJ102" s="75">
        <v>4323</v>
      </c>
      <c r="AK102" s="75">
        <v>3925</v>
      </c>
      <c r="AL102" s="75">
        <v>2592</v>
      </c>
      <c r="AM102" s="75">
        <v>2430</v>
      </c>
      <c r="AN102" s="75">
        <v>1339</v>
      </c>
      <c r="AO102" s="75">
        <v>1397</v>
      </c>
      <c r="AP102" s="75">
        <v>754</v>
      </c>
      <c r="AQ102" s="75">
        <v>791</v>
      </c>
      <c r="AR102" s="75">
        <v>422</v>
      </c>
      <c r="AS102" s="75">
        <v>261</v>
      </c>
      <c r="AT102" s="75">
        <v>33413</v>
      </c>
      <c r="AU102" s="75">
        <v>27036</v>
      </c>
      <c r="AV102" s="75">
        <v>21471</v>
      </c>
      <c r="AW102" s="75">
        <v>18043</v>
      </c>
      <c r="AX102" s="75">
        <v>13928</v>
      </c>
      <c r="AY102" s="75">
        <v>11685</v>
      </c>
      <c r="AZ102" s="75">
        <v>10534</v>
      </c>
      <c r="BA102" s="75">
        <v>8218</v>
      </c>
      <c r="BB102" s="75">
        <v>7256</v>
      </c>
      <c r="BC102" s="75">
        <v>4913</v>
      </c>
      <c r="BD102" s="75">
        <v>4433</v>
      </c>
      <c r="BE102" s="75">
        <v>2687</v>
      </c>
      <c r="BF102" s="75">
        <v>2697</v>
      </c>
      <c r="BG102" s="75">
        <v>1606</v>
      </c>
      <c r="BH102" s="75">
        <v>1502</v>
      </c>
      <c r="BI102" s="75">
        <v>819</v>
      </c>
      <c r="BJ102" s="75">
        <v>486</v>
      </c>
    </row>
    <row r="103" spans="1:62" x14ac:dyDescent="0.3">
      <c r="A103" s="74" t="s">
        <v>2</v>
      </c>
      <c r="B103" s="74" t="s">
        <v>1019</v>
      </c>
      <c r="C103" s="74" t="s">
        <v>90</v>
      </c>
      <c r="D103" s="74" t="s">
        <v>1220</v>
      </c>
      <c r="E103" s="74" t="s">
        <v>99</v>
      </c>
      <c r="F103" s="74" t="s">
        <v>2123</v>
      </c>
      <c r="G103" s="74" t="s">
        <v>1730</v>
      </c>
      <c r="H103" s="74" t="s">
        <v>1731</v>
      </c>
      <c r="I103" s="75">
        <v>182963</v>
      </c>
      <c r="J103" s="75">
        <v>200664</v>
      </c>
      <c r="K103" s="75">
        <v>383627</v>
      </c>
      <c r="L103" s="75">
        <v>35289</v>
      </c>
      <c r="M103" s="75">
        <v>28279</v>
      </c>
      <c r="N103" s="75">
        <v>23140</v>
      </c>
      <c r="O103" s="75">
        <v>19324</v>
      </c>
      <c r="P103" s="75">
        <v>15853</v>
      </c>
      <c r="Q103" s="75">
        <v>13296</v>
      </c>
      <c r="R103" s="75">
        <v>11361</v>
      </c>
      <c r="S103" s="75">
        <v>8814</v>
      </c>
      <c r="T103" s="75">
        <v>7655</v>
      </c>
      <c r="U103" s="75">
        <v>5104</v>
      </c>
      <c r="V103" s="75">
        <v>4608</v>
      </c>
      <c r="W103" s="75">
        <v>2712</v>
      </c>
      <c r="X103" s="75">
        <v>3116</v>
      </c>
      <c r="Y103" s="75">
        <v>1493</v>
      </c>
      <c r="Z103" s="75">
        <v>1633</v>
      </c>
      <c r="AA103" s="75">
        <v>609</v>
      </c>
      <c r="AB103" s="75">
        <v>677</v>
      </c>
      <c r="AC103" s="75">
        <v>37886</v>
      </c>
      <c r="AD103" s="75">
        <v>30849</v>
      </c>
      <c r="AE103" s="75">
        <v>27482</v>
      </c>
      <c r="AF103" s="75">
        <v>23007</v>
      </c>
      <c r="AG103" s="75">
        <v>16567</v>
      </c>
      <c r="AH103" s="75">
        <v>13262</v>
      </c>
      <c r="AI103" s="75">
        <v>11545</v>
      </c>
      <c r="AJ103" s="75">
        <v>9515</v>
      </c>
      <c r="AK103" s="75">
        <v>8211</v>
      </c>
      <c r="AL103" s="75">
        <v>6051</v>
      </c>
      <c r="AM103" s="75">
        <v>5140</v>
      </c>
      <c r="AN103" s="75">
        <v>3349</v>
      </c>
      <c r="AO103" s="75">
        <v>2847</v>
      </c>
      <c r="AP103" s="75">
        <v>1725</v>
      </c>
      <c r="AQ103" s="75">
        <v>1789</v>
      </c>
      <c r="AR103" s="75">
        <v>833</v>
      </c>
      <c r="AS103" s="75">
        <v>606</v>
      </c>
      <c r="AT103" s="75">
        <v>73175</v>
      </c>
      <c r="AU103" s="75">
        <v>59128</v>
      </c>
      <c r="AV103" s="75">
        <v>50622</v>
      </c>
      <c r="AW103" s="75">
        <v>42331</v>
      </c>
      <c r="AX103" s="75">
        <v>32420</v>
      </c>
      <c r="AY103" s="75">
        <v>26558</v>
      </c>
      <c r="AZ103" s="75">
        <v>22906</v>
      </c>
      <c r="BA103" s="75">
        <v>18329</v>
      </c>
      <c r="BB103" s="75">
        <v>15866</v>
      </c>
      <c r="BC103" s="75">
        <v>11155</v>
      </c>
      <c r="BD103" s="75">
        <v>9748</v>
      </c>
      <c r="BE103" s="75">
        <v>6061</v>
      </c>
      <c r="BF103" s="75">
        <v>5963</v>
      </c>
      <c r="BG103" s="75">
        <v>3218</v>
      </c>
      <c r="BH103" s="75">
        <v>3422</v>
      </c>
      <c r="BI103" s="75">
        <v>1442</v>
      </c>
      <c r="BJ103" s="75">
        <v>1283</v>
      </c>
    </row>
    <row r="104" spans="1:62" x14ac:dyDescent="0.3">
      <c r="A104" s="74" t="s">
        <v>2</v>
      </c>
      <c r="B104" s="74" t="s">
        <v>1019</v>
      </c>
      <c r="C104" s="74" t="s">
        <v>90</v>
      </c>
      <c r="D104" s="74" t="s">
        <v>1220</v>
      </c>
      <c r="E104" s="74" t="s">
        <v>100</v>
      </c>
      <c r="F104" s="74" t="s">
        <v>2152</v>
      </c>
      <c r="G104" s="74" t="s">
        <v>1217</v>
      </c>
      <c r="H104" s="74" t="s">
        <v>1218</v>
      </c>
      <c r="I104" s="75">
        <v>111989</v>
      </c>
      <c r="J104" s="75">
        <v>121141</v>
      </c>
      <c r="K104" s="75">
        <v>233130</v>
      </c>
      <c r="L104" s="75">
        <v>22563</v>
      </c>
      <c r="M104" s="75">
        <v>18039</v>
      </c>
      <c r="N104" s="75">
        <v>13710</v>
      </c>
      <c r="O104" s="75">
        <v>11993</v>
      </c>
      <c r="P104" s="75">
        <v>9674</v>
      </c>
      <c r="Q104" s="75">
        <v>8079</v>
      </c>
      <c r="R104" s="75">
        <v>6731</v>
      </c>
      <c r="S104" s="75">
        <v>5091</v>
      </c>
      <c r="T104" s="75">
        <v>4359</v>
      </c>
      <c r="U104" s="75">
        <v>2880</v>
      </c>
      <c r="V104" s="75">
        <v>2890</v>
      </c>
      <c r="W104" s="75">
        <v>1567</v>
      </c>
      <c r="X104" s="75">
        <v>1655</v>
      </c>
      <c r="Y104" s="75">
        <v>985</v>
      </c>
      <c r="Z104" s="75">
        <v>959</v>
      </c>
      <c r="AA104" s="75">
        <v>467</v>
      </c>
      <c r="AB104" s="75">
        <v>347</v>
      </c>
      <c r="AC104" s="75">
        <v>24740</v>
      </c>
      <c r="AD104" s="75">
        <v>19692</v>
      </c>
      <c r="AE104" s="75">
        <v>16706</v>
      </c>
      <c r="AF104" s="75">
        <v>12811</v>
      </c>
      <c r="AG104" s="75">
        <v>9048</v>
      </c>
      <c r="AH104" s="75">
        <v>7585</v>
      </c>
      <c r="AI104" s="75">
        <v>6966</v>
      </c>
      <c r="AJ104" s="75">
        <v>5656</v>
      </c>
      <c r="AK104" s="75">
        <v>4825</v>
      </c>
      <c r="AL104" s="75">
        <v>3484</v>
      </c>
      <c r="AM104" s="75">
        <v>2964</v>
      </c>
      <c r="AN104" s="75">
        <v>1959</v>
      </c>
      <c r="AO104" s="75">
        <v>1648</v>
      </c>
      <c r="AP104" s="75">
        <v>1015</v>
      </c>
      <c r="AQ104" s="75">
        <v>1063</v>
      </c>
      <c r="AR104" s="75">
        <v>641</v>
      </c>
      <c r="AS104" s="75">
        <v>338</v>
      </c>
      <c r="AT104" s="75">
        <v>47303</v>
      </c>
      <c r="AU104" s="75">
        <v>37731</v>
      </c>
      <c r="AV104" s="75">
        <v>30416</v>
      </c>
      <c r="AW104" s="75">
        <v>24804</v>
      </c>
      <c r="AX104" s="75">
        <v>18722</v>
      </c>
      <c r="AY104" s="75">
        <v>15664</v>
      </c>
      <c r="AZ104" s="75">
        <v>13697</v>
      </c>
      <c r="BA104" s="75">
        <v>10747</v>
      </c>
      <c r="BB104" s="75">
        <v>9184</v>
      </c>
      <c r="BC104" s="75">
        <v>6364</v>
      </c>
      <c r="BD104" s="75">
        <v>5854</v>
      </c>
      <c r="BE104" s="75">
        <v>3526</v>
      </c>
      <c r="BF104" s="75">
        <v>3303</v>
      </c>
      <c r="BG104" s="75">
        <v>2000</v>
      </c>
      <c r="BH104" s="75">
        <v>2022</v>
      </c>
      <c r="BI104" s="75">
        <v>1108</v>
      </c>
      <c r="BJ104" s="75">
        <v>685</v>
      </c>
    </row>
    <row r="105" spans="1:62" x14ac:dyDescent="0.3">
      <c r="A105" s="74" t="s">
        <v>2</v>
      </c>
      <c r="B105" s="74" t="s">
        <v>1019</v>
      </c>
      <c r="C105" s="74" t="s">
        <v>90</v>
      </c>
      <c r="D105" s="74" t="s">
        <v>1220</v>
      </c>
      <c r="E105" s="74" t="s">
        <v>101</v>
      </c>
      <c r="F105" s="74" t="s">
        <v>2302</v>
      </c>
      <c r="G105" s="74" t="s">
        <v>1519</v>
      </c>
      <c r="H105" s="74" t="s">
        <v>1520</v>
      </c>
      <c r="I105" s="75">
        <v>204760</v>
      </c>
      <c r="J105" s="75">
        <v>222807</v>
      </c>
      <c r="K105" s="75">
        <v>427567</v>
      </c>
      <c r="L105" s="75">
        <v>40212</v>
      </c>
      <c r="M105" s="75">
        <v>31696</v>
      </c>
      <c r="N105" s="75">
        <v>25253</v>
      </c>
      <c r="O105" s="75">
        <v>21447</v>
      </c>
      <c r="P105" s="75">
        <v>17617</v>
      </c>
      <c r="Q105" s="75">
        <v>14792</v>
      </c>
      <c r="R105" s="75">
        <v>12505</v>
      </c>
      <c r="S105" s="75">
        <v>9642</v>
      </c>
      <c r="T105" s="75">
        <v>8451</v>
      </c>
      <c r="U105" s="75">
        <v>5768</v>
      </c>
      <c r="V105" s="75">
        <v>5100</v>
      </c>
      <c r="W105" s="75">
        <v>3441</v>
      </c>
      <c r="X105" s="75">
        <v>3606</v>
      </c>
      <c r="Y105" s="75">
        <v>2117</v>
      </c>
      <c r="Z105" s="75">
        <v>1426</v>
      </c>
      <c r="AA105" s="75">
        <v>1008</v>
      </c>
      <c r="AB105" s="75">
        <v>679</v>
      </c>
      <c r="AC105" s="75">
        <v>43351</v>
      </c>
      <c r="AD105" s="75">
        <v>35170</v>
      </c>
      <c r="AE105" s="75">
        <v>29630</v>
      </c>
      <c r="AF105" s="75">
        <v>25805</v>
      </c>
      <c r="AG105" s="75">
        <v>17490</v>
      </c>
      <c r="AH105" s="75">
        <v>14264</v>
      </c>
      <c r="AI105" s="75">
        <v>12866</v>
      </c>
      <c r="AJ105" s="75">
        <v>10763</v>
      </c>
      <c r="AK105" s="75">
        <v>9087</v>
      </c>
      <c r="AL105" s="75">
        <v>6568</v>
      </c>
      <c r="AM105" s="75">
        <v>5431</v>
      </c>
      <c r="AN105" s="75">
        <v>3702</v>
      </c>
      <c r="AO105" s="75">
        <v>3321</v>
      </c>
      <c r="AP105" s="75">
        <v>1968</v>
      </c>
      <c r="AQ105" s="75">
        <v>1777</v>
      </c>
      <c r="AR105" s="75">
        <v>1022</v>
      </c>
      <c r="AS105" s="75">
        <v>592</v>
      </c>
      <c r="AT105" s="75">
        <v>83563</v>
      </c>
      <c r="AU105" s="75">
        <v>66866</v>
      </c>
      <c r="AV105" s="75">
        <v>54883</v>
      </c>
      <c r="AW105" s="75">
        <v>47252</v>
      </c>
      <c r="AX105" s="75">
        <v>35107</v>
      </c>
      <c r="AY105" s="75">
        <v>29056</v>
      </c>
      <c r="AZ105" s="75">
        <v>25371</v>
      </c>
      <c r="BA105" s="75">
        <v>20405</v>
      </c>
      <c r="BB105" s="75">
        <v>17538</v>
      </c>
      <c r="BC105" s="75">
        <v>12336</v>
      </c>
      <c r="BD105" s="75">
        <v>10531</v>
      </c>
      <c r="BE105" s="75">
        <v>7143</v>
      </c>
      <c r="BF105" s="75">
        <v>6927</v>
      </c>
      <c r="BG105" s="75">
        <v>4085</v>
      </c>
      <c r="BH105" s="75">
        <v>3203</v>
      </c>
      <c r="BI105" s="75">
        <v>2030</v>
      </c>
      <c r="BJ105" s="75">
        <v>1271</v>
      </c>
    </row>
    <row r="106" spans="1:62" x14ac:dyDescent="0.3">
      <c r="A106" s="74" t="s">
        <v>2</v>
      </c>
      <c r="B106" s="74" t="s">
        <v>1019</v>
      </c>
      <c r="C106" s="74" t="s">
        <v>90</v>
      </c>
      <c r="D106" s="74" t="s">
        <v>1220</v>
      </c>
      <c r="E106" s="74" t="s">
        <v>102</v>
      </c>
      <c r="F106" s="74" t="s">
        <v>2352</v>
      </c>
      <c r="G106" s="74" t="s">
        <v>1519</v>
      </c>
      <c r="H106" s="74" t="s">
        <v>1520</v>
      </c>
      <c r="I106" s="75">
        <v>294295</v>
      </c>
      <c r="J106" s="75">
        <v>307314</v>
      </c>
      <c r="K106" s="75">
        <v>601609</v>
      </c>
      <c r="L106" s="75">
        <v>59148</v>
      </c>
      <c r="M106" s="75">
        <v>46168</v>
      </c>
      <c r="N106" s="75">
        <v>35321</v>
      </c>
      <c r="O106" s="75">
        <v>31044</v>
      </c>
      <c r="P106" s="75">
        <v>25345</v>
      </c>
      <c r="Q106" s="75">
        <v>21308</v>
      </c>
      <c r="R106" s="75">
        <v>18115</v>
      </c>
      <c r="S106" s="75">
        <v>13832</v>
      </c>
      <c r="T106" s="75">
        <v>11970</v>
      </c>
      <c r="U106" s="75">
        <v>8180</v>
      </c>
      <c r="V106" s="75">
        <v>7699</v>
      </c>
      <c r="W106" s="75">
        <v>4205</v>
      </c>
      <c r="X106" s="75">
        <v>4589</v>
      </c>
      <c r="Y106" s="75">
        <v>2325</v>
      </c>
      <c r="Z106" s="75">
        <v>2590</v>
      </c>
      <c r="AA106" s="75">
        <v>1336</v>
      </c>
      <c r="AB106" s="75">
        <v>1120</v>
      </c>
      <c r="AC106" s="75">
        <v>62799</v>
      </c>
      <c r="AD106" s="75">
        <v>49343</v>
      </c>
      <c r="AE106" s="75">
        <v>39494</v>
      </c>
      <c r="AF106" s="75">
        <v>32535</v>
      </c>
      <c r="AG106" s="75">
        <v>22946</v>
      </c>
      <c r="AH106" s="75">
        <v>19463</v>
      </c>
      <c r="AI106" s="75">
        <v>18198</v>
      </c>
      <c r="AJ106" s="75">
        <v>15023</v>
      </c>
      <c r="AK106" s="75">
        <v>13156</v>
      </c>
      <c r="AL106" s="75">
        <v>9237</v>
      </c>
      <c r="AM106" s="75">
        <v>8386</v>
      </c>
      <c r="AN106" s="75">
        <v>4441</v>
      </c>
      <c r="AO106" s="75">
        <v>4960</v>
      </c>
      <c r="AP106" s="75">
        <v>2388</v>
      </c>
      <c r="AQ106" s="75">
        <v>2708</v>
      </c>
      <c r="AR106" s="75">
        <v>1165</v>
      </c>
      <c r="AS106" s="75">
        <v>1072</v>
      </c>
      <c r="AT106" s="75">
        <v>121947</v>
      </c>
      <c r="AU106" s="75">
        <v>95511</v>
      </c>
      <c r="AV106" s="75">
        <v>74815</v>
      </c>
      <c r="AW106" s="75">
        <v>63579</v>
      </c>
      <c r="AX106" s="75">
        <v>48291</v>
      </c>
      <c r="AY106" s="75">
        <v>40771</v>
      </c>
      <c r="AZ106" s="75">
        <v>36313</v>
      </c>
      <c r="BA106" s="75">
        <v>28855</v>
      </c>
      <c r="BB106" s="75">
        <v>25126</v>
      </c>
      <c r="BC106" s="75">
        <v>17417</v>
      </c>
      <c r="BD106" s="75">
        <v>16085</v>
      </c>
      <c r="BE106" s="75">
        <v>8646</v>
      </c>
      <c r="BF106" s="75">
        <v>9549</v>
      </c>
      <c r="BG106" s="75">
        <v>4713</v>
      </c>
      <c r="BH106" s="75">
        <v>5298</v>
      </c>
      <c r="BI106" s="75">
        <v>2501</v>
      </c>
      <c r="BJ106" s="75">
        <v>2192</v>
      </c>
    </row>
    <row r="107" spans="1:62" x14ac:dyDescent="0.3">
      <c r="A107" s="74" t="s">
        <v>2</v>
      </c>
      <c r="B107" s="74" t="s">
        <v>1019</v>
      </c>
      <c r="C107" s="74" t="s">
        <v>90</v>
      </c>
      <c r="D107" s="74" t="s">
        <v>1220</v>
      </c>
      <c r="E107" s="74" t="s">
        <v>103</v>
      </c>
      <c r="F107" s="74" t="s">
        <v>2650</v>
      </c>
      <c r="G107" s="74" t="s">
        <v>1730</v>
      </c>
      <c r="H107" s="74" t="s">
        <v>1731</v>
      </c>
      <c r="I107" s="75">
        <v>153531</v>
      </c>
      <c r="J107" s="75">
        <v>159509</v>
      </c>
      <c r="K107" s="75">
        <v>313040</v>
      </c>
      <c r="L107" s="75">
        <v>29737</v>
      </c>
      <c r="M107" s="75">
        <v>24090</v>
      </c>
      <c r="N107" s="75">
        <v>18302</v>
      </c>
      <c r="O107" s="75">
        <v>16779</v>
      </c>
      <c r="P107" s="75">
        <v>13743</v>
      </c>
      <c r="Q107" s="75">
        <v>11053</v>
      </c>
      <c r="R107" s="75">
        <v>9659</v>
      </c>
      <c r="S107" s="75">
        <v>6950</v>
      </c>
      <c r="T107" s="75">
        <v>6471</v>
      </c>
      <c r="U107" s="75">
        <v>4083</v>
      </c>
      <c r="V107" s="75">
        <v>3953</v>
      </c>
      <c r="W107" s="75">
        <v>2328</v>
      </c>
      <c r="X107" s="75">
        <v>2357</v>
      </c>
      <c r="Y107" s="75">
        <v>1403</v>
      </c>
      <c r="Z107" s="75">
        <v>1508</v>
      </c>
      <c r="AA107" s="75">
        <v>533</v>
      </c>
      <c r="AB107" s="75">
        <v>582</v>
      </c>
      <c r="AC107" s="75">
        <v>32232</v>
      </c>
      <c r="AD107" s="75">
        <v>26288</v>
      </c>
      <c r="AE107" s="75">
        <v>19856</v>
      </c>
      <c r="AF107" s="75">
        <v>15698</v>
      </c>
      <c r="AG107" s="75">
        <v>11189</v>
      </c>
      <c r="AH107" s="75">
        <v>10298</v>
      </c>
      <c r="AI107" s="75">
        <v>10025</v>
      </c>
      <c r="AJ107" s="75">
        <v>7898</v>
      </c>
      <c r="AK107" s="75">
        <v>7164</v>
      </c>
      <c r="AL107" s="75">
        <v>4722</v>
      </c>
      <c r="AM107" s="75">
        <v>4499</v>
      </c>
      <c r="AN107" s="75">
        <v>2690</v>
      </c>
      <c r="AO107" s="75">
        <v>2704</v>
      </c>
      <c r="AP107" s="75">
        <v>1459</v>
      </c>
      <c r="AQ107" s="75">
        <v>1575</v>
      </c>
      <c r="AR107" s="75">
        <v>626</v>
      </c>
      <c r="AS107" s="75">
        <v>586</v>
      </c>
      <c r="AT107" s="75">
        <v>61969</v>
      </c>
      <c r="AU107" s="75">
        <v>50378</v>
      </c>
      <c r="AV107" s="75">
        <v>38158</v>
      </c>
      <c r="AW107" s="75">
        <v>32477</v>
      </c>
      <c r="AX107" s="75">
        <v>24932</v>
      </c>
      <c r="AY107" s="75">
        <v>21351</v>
      </c>
      <c r="AZ107" s="75">
        <v>19684</v>
      </c>
      <c r="BA107" s="75">
        <v>14848</v>
      </c>
      <c r="BB107" s="75">
        <v>13635</v>
      </c>
      <c r="BC107" s="75">
        <v>8805</v>
      </c>
      <c r="BD107" s="75">
        <v>8452</v>
      </c>
      <c r="BE107" s="75">
        <v>5018</v>
      </c>
      <c r="BF107" s="75">
        <v>5061</v>
      </c>
      <c r="BG107" s="75">
        <v>2862</v>
      </c>
      <c r="BH107" s="75">
        <v>3083</v>
      </c>
      <c r="BI107" s="75">
        <v>1159</v>
      </c>
      <c r="BJ107" s="75">
        <v>1168</v>
      </c>
    </row>
    <row r="108" spans="1:62" x14ac:dyDescent="0.3">
      <c r="A108" s="74" t="s">
        <v>2</v>
      </c>
      <c r="B108" s="74" t="s">
        <v>1019</v>
      </c>
      <c r="C108" s="74" t="s">
        <v>90</v>
      </c>
      <c r="D108" s="74" t="s">
        <v>1220</v>
      </c>
      <c r="E108" s="74" t="s">
        <v>2680</v>
      </c>
      <c r="F108" s="74" t="s">
        <v>2681</v>
      </c>
      <c r="G108" s="74" t="s">
        <v>1217</v>
      </c>
      <c r="H108" s="74" t="s">
        <v>1218</v>
      </c>
      <c r="I108" s="75">
        <v>164108</v>
      </c>
      <c r="J108" s="75">
        <v>163873</v>
      </c>
      <c r="K108" s="75">
        <v>327981</v>
      </c>
      <c r="L108" s="75">
        <v>30971</v>
      </c>
      <c r="M108" s="75">
        <v>24947</v>
      </c>
      <c r="N108" s="75">
        <v>20142</v>
      </c>
      <c r="O108" s="75">
        <v>17603</v>
      </c>
      <c r="P108" s="75">
        <v>13671</v>
      </c>
      <c r="Q108" s="75">
        <v>11616</v>
      </c>
      <c r="R108" s="75">
        <v>9803</v>
      </c>
      <c r="S108" s="75">
        <v>8107</v>
      </c>
      <c r="T108" s="75">
        <v>6899</v>
      </c>
      <c r="U108" s="75">
        <v>4994</v>
      </c>
      <c r="V108" s="75">
        <v>4322</v>
      </c>
      <c r="W108" s="75">
        <v>3186</v>
      </c>
      <c r="X108" s="75">
        <v>2746</v>
      </c>
      <c r="Y108" s="75">
        <v>1793</v>
      </c>
      <c r="Z108" s="75">
        <v>1736</v>
      </c>
      <c r="AA108" s="75">
        <v>863</v>
      </c>
      <c r="AB108" s="75">
        <v>709</v>
      </c>
      <c r="AC108" s="75">
        <v>32632</v>
      </c>
      <c r="AD108" s="75">
        <v>26090</v>
      </c>
      <c r="AE108" s="75">
        <v>21087</v>
      </c>
      <c r="AF108" s="75">
        <v>17522</v>
      </c>
      <c r="AG108" s="75">
        <v>12500</v>
      </c>
      <c r="AH108" s="75">
        <v>10505</v>
      </c>
      <c r="AI108" s="75">
        <v>9260</v>
      </c>
      <c r="AJ108" s="75">
        <v>8182</v>
      </c>
      <c r="AK108" s="75">
        <v>6573</v>
      </c>
      <c r="AL108" s="75">
        <v>5252</v>
      </c>
      <c r="AM108" s="75">
        <v>4019</v>
      </c>
      <c r="AN108" s="75">
        <v>3280</v>
      </c>
      <c r="AO108" s="75">
        <v>2166</v>
      </c>
      <c r="AP108" s="75">
        <v>1812</v>
      </c>
      <c r="AQ108" s="75">
        <v>1410</v>
      </c>
      <c r="AR108" s="75">
        <v>975</v>
      </c>
      <c r="AS108" s="75">
        <v>608</v>
      </c>
      <c r="AT108" s="75">
        <v>63603</v>
      </c>
      <c r="AU108" s="75">
        <v>51037</v>
      </c>
      <c r="AV108" s="75">
        <v>41229</v>
      </c>
      <c r="AW108" s="75">
        <v>35125</v>
      </c>
      <c r="AX108" s="75">
        <v>26171</v>
      </c>
      <c r="AY108" s="75">
        <v>22121</v>
      </c>
      <c r="AZ108" s="75">
        <v>19063</v>
      </c>
      <c r="BA108" s="75">
        <v>16289</v>
      </c>
      <c r="BB108" s="75">
        <v>13472</v>
      </c>
      <c r="BC108" s="75">
        <v>10246</v>
      </c>
      <c r="BD108" s="75">
        <v>8341</v>
      </c>
      <c r="BE108" s="75">
        <v>6466</v>
      </c>
      <c r="BF108" s="75">
        <v>4912</v>
      </c>
      <c r="BG108" s="75">
        <v>3605</v>
      </c>
      <c r="BH108" s="75">
        <v>3146</v>
      </c>
      <c r="BI108" s="75">
        <v>1838</v>
      </c>
      <c r="BJ108" s="75">
        <v>1317</v>
      </c>
    </row>
    <row r="109" spans="1:62" x14ac:dyDescent="0.3">
      <c r="A109" s="74" t="s">
        <v>2</v>
      </c>
      <c r="B109" s="74" t="s">
        <v>1019</v>
      </c>
      <c r="C109" s="74" t="s">
        <v>90</v>
      </c>
      <c r="D109" s="74" t="s">
        <v>1220</v>
      </c>
      <c r="E109" s="74" t="s">
        <v>104</v>
      </c>
      <c r="F109" s="74" t="s">
        <v>2705</v>
      </c>
      <c r="G109" s="74" t="s">
        <v>1217</v>
      </c>
      <c r="H109" s="74" t="s">
        <v>1218</v>
      </c>
      <c r="I109" s="75">
        <v>248397</v>
      </c>
      <c r="J109" s="75">
        <v>250092</v>
      </c>
      <c r="K109" s="75">
        <v>498489</v>
      </c>
      <c r="L109" s="75">
        <v>48974</v>
      </c>
      <c r="M109" s="75">
        <v>39513</v>
      </c>
      <c r="N109" s="75">
        <v>29935</v>
      </c>
      <c r="O109" s="75">
        <v>27083</v>
      </c>
      <c r="P109" s="75">
        <v>22194</v>
      </c>
      <c r="Q109" s="75">
        <v>17724</v>
      </c>
      <c r="R109" s="75">
        <v>14533</v>
      </c>
      <c r="S109" s="75">
        <v>11224</v>
      </c>
      <c r="T109" s="75">
        <v>9846</v>
      </c>
      <c r="U109" s="75">
        <v>6483</v>
      </c>
      <c r="V109" s="75">
        <v>6021</v>
      </c>
      <c r="W109" s="75">
        <v>4053</v>
      </c>
      <c r="X109" s="75">
        <v>3825</v>
      </c>
      <c r="Y109" s="75">
        <v>2333</v>
      </c>
      <c r="Z109" s="75">
        <v>2337</v>
      </c>
      <c r="AA109" s="75">
        <v>1195</v>
      </c>
      <c r="AB109" s="75">
        <v>1124</v>
      </c>
      <c r="AC109" s="75">
        <v>50885</v>
      </c>
      <c r="AD109" s="75">
        <v>40573</v>
      </c>
      <c r="AE109" s="75">
        <v>31007</v>
      </c>
      <c r="AF109" s="75">
        <v>25327</v>
      </c>
      <c r="AG109" s="75">
        <v>18370</v>
      </c>
      <c r="AH109" s="75">
        <v>16917</v>
      </c>
      <c r="AI109" s="75">
        <v>14970</v>
      </c>
      <c r="AJ109" s="75">
        <v>12564</v>
      </c>
      <c r="AK109" s="75">
        <v>10257</v>
      </c>
      <c r="AL109" s="75">
        <v>7495</v>
      </c>
      <c r="AM109" s="75">
        <v>6342</v>
      </c>
      <c r="AN109" s="75">
        <v>4628</v>
      </c>
      <c r="AO109" s="75">
        <v>3677</v>
      </c>
      <c r="AP109" s="75">
        <v>2594</v>
      </c>
      <c r="AQ109" s="75">
        <v>2251</v>
      </c>
      <c r="AR109" s="75">
        <v>1340</v>
      </c>
      <c r="AS109" s="75">
        <v>895</v>
      </c>
      <c r="AT109" s="75">
        <v>99859</v>
      </c>
      <c r="AU109" s="75">
        <v>80086</v>
      </c>
      <c r="AV109" s="75">
        <v>60942</v>
      </c>
      <c r="AW109" s="75">
        <v>52410</v>
      </c>
      <c r="AX109" s="75">
        <v>40564</v>
      </c>
      <c r="AY109" s="75">
        <v>34641</v>
      </c>
      <c r="AZ109" s="75">
        <v>29503</v>
      </c>
      <c r="BA109" s="75">
        <v>23788</v>
      </c>
      <c r="BB109" s="75">
        <v>20103</v>
      </c>
      <c r="BC109" s="75">
        <v>13978</v>
      </c>
      <c r="BD109" s="75">
        <v>12363</v>
      </c>
      <c r="BE109" s="75">
        <v>8681</v>
      </c>
      <c r="BF109" s="75">
        <v>7502</v>
      </c>
      <c r="BG109" s="75">
        <v>4927</v>
      </c>
      <c r="BH109" s="75">
        <v>4588</v>
      </c>
      <c r="BI109" s="75">
        <v>2535</v>
      </c>
      <c r="BJ109" s="75">
        <v>2019</v>
      </c>
    </row>
    <row r="110" spans="1:62" x14ac:dyDescent="0.3">
      <c r="A110" s="74" t="s">
        <v>2</v>
      </c>
      <c r="B110" s="74" t="s">
        <v>1019</v>
      </c>
      <c r="C110" s="74" t="s">
        <v>90</v>
      </c>
      <c r="D110" s="74" t="s">
        <v>1220</v>
      </c>
      <c r="E110" s="74" t="s">
        <v>105</v>
      </c>
      <c r="F110" s="74" t="s">
        <v>2777</v>
      </c>
      <c r="G110" s="74" t="s">
        <v>1519</v>
      </c>
      <c r="H110" s="74" t="s">
        <v>1520</v>
      </c>
      <c r="I110" s="75">
        <v>88460</v>
      </c>
      <c r="J110" s="75">
        <v>90756</v>
      </c>
      <c r="K110" s="75">
        <v>179216</v>
      </c>
      <c r="L110" s="75">
        <v>17867</v>
      </c>
      <c r="M110" s="75">
        <v>13356</v>
      </c>
      <c r="N110" s="75">
        <v>10708</v>
      </c>
      <c r="O110" s="75">
        <v>9027</v>
      </c>
      <c r="P110" s="75">
        <v>7297</v>
      </c>
      <c r="Q110" s="75">
        <v>6525</v>
      </c>
      <c r="R110" s="75">
        <v>5383</v>
      </c>
      <c r="S110" s="75">
        <v>4294</v>
      </c>
      <c r="T110" s="75">
        <v>3638</v>
      </c>
      <c r="U110" s="75">
        <v>2564</v>
      </c>
      <c r="V110" s="75">
        <v>2380</v>
      </c>
      <c r="W110" s="75">
        <v>1492</v>
      </c>
      <c r="X110" s="75">
        <v>1536</v>
      </c>
      <c r="Y110" s="75">
        <v>714</v>
      </c>
      <c r="Z110" s="75">
        <v>878</v>
      </c>
      <c r="AA110" s="75">
        <v>405</v>
      </c>
      <c r="AB110" s="75">
        <v>396</v>
      </c>
      <c r="AC110" s="75">
        <v>18557</v>
      </c>
      <c r="AD110" s="75">
        <v>14340</v>
      </c>
      <c r="AE110" s="75">
        <v>11846</v>
      </c>
      <c r="AF110" s="75">
        <v>9412</v>
      </c>
      <c r="AG110" s="75">
        <v>6553</v>
      </c>
      <c r="AH110" s="75">
        <v>6216</v>
      </c>
      <c r="AI110" s="75">
        <v>5474</v>
      </c>
      <c r="AJ110" s="75">
        <v>4693</v>
      </c>
      <c r="AK110" s="75">
        <v>3825</v>
      </c>
      <c r="AL110" s="75">
        <v>2612</v>
      </c>
      <c r="AM110" s="75">
        <v>2423</v>
      </c>
      <c r="AN110" s="75">
        <v>1493</v>
      </c>
      <c r="AO110" s="75">
        <v>1156</v>
      </c>
      <c r="AP110" s="75">
        <v>701</v>
      </c>
      <c r="AQ110" s="75">
        <v>712</v>
      </c>
      <c r="AR110" s="75">
        <v>408</v>
      </c>
      <c r="AS110" s="75">
        <v>335</v>
      </c>
      <c r="AT110" s="75">
        <v>36424</v>
      </c>
      <c r="AU110" s="75">
        <v>27696</v>
      </c>
      <c r="AV110" s="75">
        <v>22554</v>
      </c>
      <c r="AW110" s="75">
        <v>18439</v>
      </c>
      <c r="AX110" s="75">
        <v>13850</v>
      </c>
      <c r="AY110" s="75">
        <v>12741</v>
      </c>
      <c r="AZ110" s="75">
        <v>10857</v>
      </c>
      <c r="BA110" s="75">
        <v>8987</v>
      </c>
      <c r="BB110" s="75">
        <v>7463</v>
      </c>
      <c r="BC110" s="75">
        <v>5176</v>
      </c>
      <c r="BD110" s="75">
        <v>4803</v>
      </c>
      <c r="BE110" s="75">
        <v>2985</v>
      </c>
      <c r="BF110" s="75">
        <v>2692</v>
      </c>
      <c r="BG110" s="75">
        <v>1415</v>
      </c>
      <c r="BH110" s="75">
        <v>1590</v>
      </c>
      <c r="BI110" s="75">
        <v>813</v>
      </c>
      <c r="BJ110" s="75">
        <v>731</v>
      </c>
    </row>
    <row r="111" spans="1:62" x14ac:dyDescent="0.3">
      <c r="A111" s="74" t="s">
        <v>2</v>
      </c>
      <c r="B111" s="74" t="s">
        <v>1019</v>
      </c>
      <c r="C111" s="74" t="s">
        <v>90</v>
      </c>
      <c r="D111" s="74" t="s">
        <v>1220</v>
      </c>
      <c r="E111" s="74" t="s">
        <v>106</v>
      </c>
      <c r="F111" s="74" t="s">
        <v>2825</v>
      </c>
      <c r="G111" s="74" t="s">
        <v>1730</v>
      </c>
      <c r="H111" s="74" t="s">
        <v>1731</v>
      </c>
      <c r="I111" s="75">
        <v>93301</v>
      </c>
      <c r="J111" s="75">
        <v>98167</v>
      </c>
      <c r="K111" s="75">
        <v>191468</v>
      </c>
      <c r="L111" s="75">
        <v>18122</v>
      </c>
      <c r="M111" s="75">
        <v>14263</v>
      </c>
      <c r="N111" s="75">
        <v>11164</v>
      </c>
      <c r="O111" s="75">
        <v>10171</v>
      </c>
      <c r="P111" s="75">
        <v>8333</v>
      </c>
      <c r="Q111" s="75">
        <v>6784</v>
      </c>
      <c r="R111" s="75">
        <v>5895</v>
      </c>
      <c r="S111" s="75">
        <v>4392</v>
      </c>
      <c r="T111" s="75">
        <v>3881</v>
      </c>
      <c r="U111" s="75">
        <v>2653</v>
      </c>
      <c r="V111" s="75">
        <v>2461</v>
      </c>
      <c r="W111" s="75">
        <v>1410</v>
      </c>
      <c r="X111" s="75">
        <v>1415</v>
      </c>
      <c r="Y111" s="75">
        <v>828</v>
      </c>
      <c r="Z111" s="75">
        <v>772</v>
      </c>
      <c r="AA111" s="75">
        <v>436</v>
      </c>
      <c r="AB111" s="75">
        <v>321</v>
      </c>
      <c r="AC111" s="75">
        <v>19524</v>
      </c>
      <c r="AD111" s="75">
        <v>15596</v>
      </c>
      <c r="AE111" s="75">
        <v>12708</v>
      </c>
      <c r="AF111" s="75">
        <v>10185</v>
      </c>
      <c r="AG111" s="75">
        <v>7523</v>
      </c>
      <c r="AH111" s="75">
        <v>6394</v>
      </c>
      <c r="AI111" s="75">
        <v>6088</v>
      </c>
      <c r="AJ111" s="75">
        <v>4862</v>
      </c>
      <c r="AK111" s="75">
        <v>4305</v>
      </c>
      <c r="AL111" s="75">
        <v>2946</v>
      </c>
      <c r="AM111" s="75">
        <v>2843</v>
      </c>
      <c r="AN111" s="75">
        <v>1298</v>
      </c>
      <c r="AO111" s="75">
        <v>1547</v>
      </c>
      <c r="AP111" s="75">
        <v>708</v>
      </c>
      <c r="AQ111" s="75">
        <v>854</v>
      </c>
      <c r="AR111" s="75">
        <v>382</v>
      </c>
      <c r="AS111" s="75">
        <v>404</v>
      </c>
      <c r="AT111" s="75">
        <v>37646</v>
      </c>
      <c r="AU111" s="75">
        <v>29859</v>
      </c>
      <c r="AV111" s="75">
        <v>23872</v>
      </c>
      <c r="AW111" s="75">
        <v>20356</v>
      </c>
      <c r="AX111" s="75">
        <v>15856</v>
      </c>
      <c r="AY111" s="75">
        <v>13178</v>
      </c>
      <c r="AZ111" s="75">
        <v>11983</v>
      </c>
      <c r="BA111" s="75">
        <v>9254</v>
      </c>
      <c r="BB111" s="75">
        <v>8186</v>
      </c>
      <c r="BC111" s="75">
        <v>5599</v>
      </c>
      <c r="BD111" s="75">
        <v>5304</v>
      </c>
      <c r="BE111" s="75">
        <v>2708</v>
      </c>
      <c r="BF111" s="75">
        <v>2962</v>
      </c>
      <c r="BG111" s="75">
        <v>1536</v>
      </c>
      <c r="BH111" s="75">
        <v>1626</v>
      </c>
      <c r="BI111" s="75">
        <v>818</v>
      </c>
      <c r="BJ111" s="75">
        <v>725</v>
      </c>
    </row>
    <row r="112" spans="1:62" x14ac:dyDescent="0.3">
      <c r="A112" s="74" t="s">
        <v>2</v>
      </c>
      <c r="B112" s="74" t="s">
        <v>1019</v>
      </c>
      <c r="C112" s="74" t="s">
        <v>107</v>
      </c>
      <c r="D112" s="74" t="s">
        <v>1472</v>
      </c>
      <c r="E112" s="74" t="s">
        <v>108</v>
      </c>
      <c r="F112" s="74" t="s">
        <v>1468</v>
      </c>
      <c r="G112" s="74" t="s">
        <v>1469</v>
      </c>
      <c r="H112" s="74" t="s">
        <v>1470</v>
      </c>
      <c r="I112" s="75">
        <v>88539</v>
      </c>
      <c r="J112" s="75">
        <v>92726</v>
      </c>
      <c r="K112" s="75">
        <v>181265</v>
      </c>
      <c r="L112" s="75">
        <v>10156</v>
      </c>
      <c r="M112" s="75">
        <v>11057</v>
      </c>
      <c r="N112" s="75">
        <v>11418</v>
      </c>
      <c r="O112" s="75">
        <v>10467</v>
      </c>
      <c r="P112" s="75">
        <v>7581</v>
      </c>
      <c r="Q112" s="75">
        <v>6517</v>
      </c>
      <c r="R112" s="75">
        <v>5979</v>
      </c>
      <c r="S112" s="75">
        <v>5815</v>
      </c>
      <c r="T112" s="75">
        <v>4737</v>
      </c>
      <c r="U112" s="75">
        <v>4168</v>
      </c>
      <c r="V112" s="75">
        <v>2873</v>
      </c>
      <c r="W112" s="75">
        <v>2702</v>
      </c>
      <c r="X112" s="75">
        <v>1930</v>
      </c>
      <c r="Y112" s="75">
        <v>1497</v>
      </c>
      <c r="Z112" s="75">
        <v>796</v>
      </c>
      <c r="AA112" s="75">
        <v>570</v>
      </c>
      <c r="AB112" s="75">
        <v>276</v>
      </c>
      <c r="AC112" s="75">
        <v>10615</v>
      </c>
      <c r="AD112" s="75">
        <v>11767</v>
      </c>
      <c r="AE112" s="75">
        <v>12274</v>
      </c>
      <c r="AF112" s="75">
        <v>11822</v>
      </c>
      <c r="AG112" s="75">
        <v>9230</v>
      </c>
      <c r="AH112" s="75">
        <v>6852</v>
      </c>
      <c r="AI112" s="75">
        <v>5651</v>
      </c>
      <c r="AJ112" s="75">
        <v>5211</v>
      </c>
      <c r="AK112" s="75">
        <v>4698</v>
      </c>
      <c r="AL112" s="75">
        <v>3959</v>
      </c>
      <c r="AM112" s="75">
        <v>3100</v>
      </c>
      <c r="AN112" s="75">
        <v>2442</v>
      </c>
      <c r="AO112" s="75">
        <v>1895</v>
      </c>
      <c r="AP112" s="75">
        <v>1427</v>
      </c>
      <c r="AQ112" s="75">
        <v>939</v>
      </c>
      <c r="AR112" s="75">
        <v>575</v>
      </c>
      <c r="AS112" s="75">
        <v>269</v>
      </c>
      <c r="AT112" s="75">
        <v>20771</v>
      </c>
      <c r="AU112" s="75">
        <v>22824</v>
      </c>
      <c r="AV112" s="75">
        <v>23692</v>
      </c>
      <c r="AW112" s="75">
        <v>22289</v>
      </c>
      <c r="AX112" s="75">
        <v>16811</v>
      </c>
      <c r="AY112" s="75">
        <v>13369</v>
      </c>
      <c r="AZ112" s="75">
        <v>11630</v>
      </c>
      <c r="BA112" s="75">
        <v>11026</v>
      </c>
      <c r="BB112" s="75">
        <v>9435</v>
      </c>
      <c r="BC112" s="75">
        <v>8127</v>
      </c>
      <c r="BD112" s="75">
        <v>5973</v>
      </c>
      <c r="BE112" s="75">
        <v>5144</v>
      </c>
      <c r="BF112" s="75">
        <v>3825</v>
      </c>
      <c r="BG112" s="75">
        <v>2924</v>
      </c>
      <c r="BH112" s="75">
        <v>1735</v>
      </c>
      <c r="BI112" s="75">
        <v>1145</v>
      </c>
      <c r="BJ112" s="75">
        <v>545</v>
      </c>
    </row>
    <row r="113" spans="1:62" x14ac:dyDescent="0.3">
      <c r="A113" s="74" t="s">
        <v>2</v>
      </c>
      <c r="B113" s="74" t="s">
        <v>1019</v>
      </c>
      <c r="C113" s="74" t="s">
        <v>107</v>
      </c>
      <c r="D113" s="74" t="s">
        <v>1472</v>
      </c>
      <c r="E113" s="74" t="s">
        <v>109</v>
      </c>
      <c r="F113" s="74" t="s">
        <v>1611</v>
      </c>
      <c r="G113" s="74" t="s">
        <v>1612</v>
      </c>
      <c r="H113" s="74" t="s">
        <v>1613</v>
      </c>
      <c r="I113" s="75">
        <v>249732</v>
      </c>
      <c r="J113" s="75">
        <v>259306</v>
      </c>
      <c r="K113" s="75">
        <v>509038</v>
      </c>
      <c r="L113" s="75">
        <v>32054</v>
      </c>
      <c r="M113" s="75">
        <v>32737</v>
      </c>
      <c r="N113" s="75">
        <v>32036</v>
      </c>
      <c r="O113" s="75">
        <v>28056</v>
      </c>
      <c r="P113" s="75">
        <v>20898</v>
      </c>
      <c r="Q113" s="75">
        <v>18011</v>
      </c>
      <c r="R113" s="75">
        <v>16879</v>
      </c>
      <c r="S113" s="75">
        <v>16501</v>
      </c>
      <c r="T113" s="75">
        <v>12762</v>
      </c>
      <c r="U113" s="75">
        <v>11665</v>
      </c>
      <c r="V113" s="75">
        <v>8040</v>
      </c>
      <c r="W113" s="75">
        <v>6808</v>
      </c>
      <c r="X113" s="75">
        <v>5254</v>
      </c>
      <c r="Y113" s="75">
        <v>3627</v>
      </c>
      <c r="Z113" s="75">
        <v>2186</v>
      </c>
      <c r="AA113" s="75">
        <v>1550</v>
      </c>
      <c r="AB113" s="75">
        <v>668</v>
      </c>
      <c r="AC113" s="75">
        <v>33890</v>
      </c>
      <c r="AD113" s="75">
        <v>35717</v>
      </c>
      <c r="AE113" s="75">
        <v>34452</v>
      </c>
      <c r="AF113" s="75">
        <v>31528</v>
      </c>
      <c r="AG113" s="75">
        <v>24053</v>
      </c>
      <c r="AH113" s="75">
        <v>18149</v>
      </c>
      <c r="AI113" s="75">
        <v>15341</v>
      </c>
      <c r="AJ113" s="75">
        <v>13796</v>
      </c>
      <c r="AK113" s="75">
        <v>13020</v>
      </c>
      <c r="AL113" s="75">
        <v>10344</v>
      </c>
      <c r="AM113" s="75">
        <v>9469</v>
      </c>
      <c r="AN113" s="75">
        <v>5527</v>
      </c>
      <c r="AO113" s="75">
        <v>5531</v>
      </c>
      <c r="AP113" s="75">
        <v>3579</v>
      </c>
      <c r="AQ113" s="75">
        <v>2871</v>
      </c>
      <c r="AR113" s="75">
        <v>1221</v>
      </c>
      <c r="AS113" s="75">
        <v>818</v>
      </c>
      <c r="AT113" s="75">
        <v>65944</v>
      </c>
      <c r="AU113" s="75">
        <v>68454</v>
      </c>
      <c r="AV113" s="75">
        <v>66488</v>
      </c>
      <c r="AW113" s="75">
        <v>59584</v>
      </c>
      <c r="AX113" s="75">
        <v>44951</v>
      </c>
      <c r="AY113" s="75">
        <v>36160</v>
      </c>
      <c r="AZ113" s="75">
        <v>32220</v>
      </c>
      <c r="BA113" s="75">
        <v>30297</v>
      </c>
      <c r="BB113" s="75">
        <v>25782</v>
      </c>
      <c r="BC113" s="75">
        <v>22009</v>
      </c>
      <c r="BD113" s="75">
        <v>17509</v>
      </c>
      <c r="BE113" s="75">
        <v>12335</v>
      </c>
      <c r="BF113" s="75">
        <v>10785</v>
      </c>
      <c r="BG113" s="75">
        <v>7206</v>
      </c>
      <c r="BH113" s="75">
        <v>5057</v>
      </c>
      <c r="BI113" s="75">
        <v>2771</v>
      </c>
      <c r="BJ113" s="75">
        <v>1486</v>
      </c>
    </row>
    <row r="114" spans="1:62" x14ac:dyDescent="0.3">
      <c r="A114" s="74" t="s">
        <v>2</v>
      </c>
      <c r="B114" s="74" t="s">
        <v>1019</v>
      </c>
      <c r="C114" s="74" t="s">
        <v>107</v>
      </c>
      <c r="D114" s="74" t="s">
        <v>1472</v>
      </c>
      <c r="E114" s="74" t="s">
        <v>110</v>
      </c>
      <c r="F114" s="74" t="s">
        <v>2165</v>
      </c>
      <c r="G114" s="74" t="s">
        <v>2166</v>
      </c>
      <c r="H114" s="74" t="s">
        <v>2167</v>
      </c>
      <c r="I114" s="75">
        <v>86959</v>
      </c>
      <c r="J114" s="75">
        <v>87949</v>
      </c>
      <c r="K114" s="75">
        <v>174908</v>
      </c>
      <c r="L114" s="75">
        <v>10348</v>
      </c>
      <c r="M114" s="75">
        <v>10722</v>
      </c>
      <c r="N114" s="75">
        <v>11719</v>
      </c>
      <c r="O114" s="75">
        <v>10593</v>
      </c>
      <c r="P114" s="75">
        <v>7410</v>
      </c>
      <c r="Q114" s="75">
        <v>6132</v>
      </c>
      <c r="R114" s="75">
        <v>5533</v>
      </c>
      <c r="S114" s="75">
        <v>5647</v>
      </c>
      <c r="T114" s="75">
        <v>4382</v>
      </c>
      <c r="U114" s="75">
        <v>3963</v>
      </c>
      <c r="V114" s="75">
        <v>2715</v>
      </c>
      <c r="W114" s="75">
        <v>2664</v>
      </c>
      <c r="X114" s="75">
        <v>1748</v>
      </c>
      <c r="Y114" s="75">
        <v>1461</v>
      </c>
      <c r="Z114" s="75">
        <v>887</v>
      </c>
      <c r="AA114" s="75">
        <v>657</v>
      </c>
      <c r="AB114" s="75">
        <v>378</v>
      </c>
      <c r="AC114" s="75">
        <v>10434</v>
      </c>
      <c r="AD114" s="75">
        <v>11111</v>
      </c>
      <c r="AE114" s="75">
        <v>12369</v>
      </c>
      <c r="AF114" s="75">
        <v>11632</v>
      </c>
      <c r="AG114" s="75">
        <v>8248</v>
      </c>
      <c r="AH114" s="75">
        <v>6213</v>
      </c>
      <c r="AI114" s="75">
        <v>5075</v>
      </c>
      <c r="AJ114" s="75">
        <v>4631</v>
      </c>
      <c r="AK114" s="75">
        <v>4369</v>
      </c>
      <c r="AL114" s="75">
        <v>3725</v>
      </c>
      <c r="AM114" s="75">
        <v>3045</v>
      </c>
      <c r="AN114" s="75">
        <v>2143</v>
      </c>
      <c r="AO114" s="75">
        <v>1924</v>
      </c>
      <c r="AP114" s="75">
        <v>1283</v>
      </c>
      <c r="AQ114" s="75">
        <v>799</v>
      </c>
      <c r="AR114" s="75">
        <v>691</v>
      </c>
      <c r="AS114" s="75">
        <v>257</v>
      </c>
      <c r="AT114" s="75">
        <v>20782</v>
      </c>
      <c r="AU114" s="75">
        <v>21833</v>
      </c>
      <c r="AV114" s="75">
        <v>24088</v>
      </c>
      <c r="AW114" s="75">
        <v>22225</v>
      </c>
      <c r="AX114" s="75">
        <v>15658</v>
      </c>
      <c r="AY114" s="75">
        <v>12345</v>
      </c>
      <c r="AZ114" s="75">
        <v>10608</v>
      </c>
      <c r="BA114" s="75">
        <v>10278</v>
      </c>
      <c r="BB114" s="75">
        <v>8751</v>
      </c>
      <c r="BC114" s="75">
        <v>7688</v>
      </c>
      <c r="BD114" s="75">
        <v>5760</v>
      </c>
      <c r="BE114" s="75">
        <v>4807</v>
      </c>
      <c r="BF114" s="75">
        <v>3672</v>
      </c>
      <c r="BG114" s="75">
        <v>2744</v>
      </c>
      <c r="BH114" s="75">
        <v>1686</v>
      </c>
      <c r="BI114" s="75">
        <v>1348</v>
      </c>
      <c r="BJ114" s="75">
        <v>635</v>
      </c>
    </row>
    <row r="115" spans="1:62" x14ac:dyDescent="0.3">
      <c r="A115" s="74" t="s">
        <v>2</v>
      </c>
      <c r="B115" s="74" t="s">
        <v>1019</v>
      </c>
      <c r="C115" s="74" t="s">
        <v>107</v>
      </c>
      <c r="D115" s="74" t="s">
        <v>1472</v>
      </c>
      <c r="E115" s="74" t="s">
        <v>111</v>
      </c>
      <c r="F115" s="74" t="s">
        <v>2340</v>
      </c>
      <c r="G115" s="74" t="s">
        <v>1469</v>
      </c>
      <c r="H115" s="74" t="s">
        <v>1470</v>
      </c>
      <c r="I115" s="75">
        <v>63286</v>
      </c>
      <c r="J115" s="75">
        <v>65648</v>
      </c>
      <c r="K115" s="75">
        <v>128934</v>
      </c>
      <c r="L115" s="75">
        <v>7735</v>
      </c>
      <c r="M115" s="75">
        <v>8109</v>
      </c>
      <c r="N115" s="75">
        <v>8032</v>
      </c>
      <c r="O115" s="75">
        <v>7414</v>
      </c>
      <c r="P115" s="75">
        <v>5303</v>
      </c>
      <c r="Q115" s="75">
        <v>4667</v>
      </c>
      <c r="R115" s="75">
        <v>4264</v>
      </c>
      <c r="S115" s="75">
        <v>4159</v>
      </c>
      <c r="T115" s="75">
        <v>3269</v>
      </c>
      <c r="U115" s="75">
        <v>2892</v>
      </c>
      <c r="V115" s="75">
        <v>2081</v>
      </c>
      <c r="W115" s="75">
        <v>1710</v>
      </c>
      <c r="X115" s="75">
        <v>1324</v>
      </c>
      <c r="Y115" s="75">
        <v>1020</v>
      </c>
      <c r="Z115" s="75">
        <v>593</v>
      </c>
      <c r="AA115" s="75">
        <v>505</v>
      </c>
      <c r="AB115" s="75">
        <v>209</v>
      </c>
      <c r="AC115" s="75">
        <v>8033</v>
      </c>
      <c r="AD115" s="75">
        <v>8502</v>
      </c>
      <c r="AE115" s="75">
        <v>8645</v>
      </c>
      <c r="AF115" s="75">
        <v>8363</v>
      </c>
      <c r="AG115" s="75">
        <v>6150</v>
      </c>
      <c r="AH115" s="75">
        <v>4733</v>
      </c>
      <c r="AI115" s="75">
        <v>4051</v>
      </c>
      <c r="AJ115" s="75">
        <v>3589</v>
      </c>
      <c r="AK115" s="75">
        <v>3385</v>
      </c>
      <c r="AL115" s="75">
        <v>2733</v>
      </c>
      <c r="AM115" s="75">
        <v>2165</v>
      </c>
      <c r="AN115" s="75">
        <v>1693</v>
      </c>
      <c r="AO115" s="75">
        <v>1305</v>
      </c>
      <c r="AP115" s="75">
        <v>1058</v>
      </c>
      <c r="AQ115" s="75">
        <v>579</v>
      </c>
      <c r="AR115" s="75">
        <v>447</v>
      </c>
      <c r="AS115" s="75">
        <v>217</v>
      </c>
      <c r="AT115" s="75">
        <v>15768</v>
      </c>
      <c r="AU115" s="75">
        <v>16611</v>
      </c>
      <c r="AV115" s="75">
        <v>16677</v>
      </c>
      <c r="AW115" s="75">
        <v>15777</v>
      </c>
      <c r="AX115" s="75">
        <v>11453</v>
      </c>
      <c r="AY115" s="75">
        <v>9400</v>
      </c>
      <c r="AZ115" s="75">
        <v>8315</v>
      </c>
      <c r="BA115" s="75">
        <v>7748</v>
      </c>
      <c r="BB115" s="75">
        <v>6654</v>
      </c>
      <c r="BC115" s="75">
        <v>5625</v>
      </c>
      <c r="BD115" s="75">
        <v>4246</v>
      </c>
      <c r="BE115" s="75">
        <v>3403</v>
      </c>
      <c r="BF115" s="75">
        <v>2629</v>
      </c>
      <c r="BG115" s="75">
        <v>2078</v>
      </c>
      <c r="BH115" s="75">
        <v>1172</v>
      </c>
      <c r="BI115" s="75">
        <v>952</v>
      </c>
      <c r="BJ115" s="75">
        <v>426</v>
      </c>
    </row>
    <row r="116" spans="1:62" x14ac:dyDescent="0.3">
      <c r="A116" s="74" t="s">
        <v>2</v>
      </c>
      <c r="B116" s="74" t="s">
        <v>1019</v>
      </c>
      <c r="C116" s="74" t="s">
        <v>107</v>
      </c>
      <c r="D116" s="74" t="s">
        <v>1472</v>
      </c>
      <c r="E116" s="74" t="s">
        <v>112</v>
      </c>
      <c r="F116" s="74" t="s">
        <v>2421</v>
      </c>
      <c r="G116" s="74" t="s">
        <v>1469</v>
      </c>
      <c r="H116" s="74" t="s">
        <v>1470</v>
      </c>
      <c r="I116" s="75">
        <v>85329</v>
      </c>
      <c r="J116" s="75">
        <v>89472</v>
      </c>
      <c r="K116" s="75">
        <v>174801</v>
      </c>
      <c r="L116" s="75">
        <v>10400</v>
      </c>
      <c r="M116" s="75">
        <v>10991</v>
      </c>
      <c r="N116" s="75">
        <v>11115</v>
      </c>
      <c r="O116" s="75">
        <v>10419</v>
      </c>
      <c r="P116" s="75">
        <v>7485</v>
      </c>
      <c r="Q116" s="75">
        <v>6261</v>
      </c>
      <c r="R116" s="75">
        <v>5608</v>
      </c>
      <c r="S116" s="75">
        <v>5443</v>
      </c>
      <c r="T116" s="75">
        <v>4357</v>
      </c>
      <c r="U116" s="75">
        <v>3829</v>
      </c>
      <c r="V116" s="75">
        <v>2679</v>
      </c>
      <c r="W116" s="75">
        <v>2338</v>
      </c>
      <c r="X116" s="75">
        <v>1822</v>
      </c>
      <c r="Y116" s="75">
        <v>1128</v>
      </c>
      <c r="Z116" s="75">
        <v>542</v>
      </c>
      <c r="AA116" s="75">
        <v>598</v>
      </c>
      <c r="AB116" s="75">
        <v>314</v>
      </c>
      <c r="AC116" s="75">
        <v>10834</v>
      </c>
      <c r="AD116" s="75">
        <v>11705</v>
      </c>
      <c r="AE116" s="75">
        <v>11572</v>
      </c>
      <c r="AF116" s="75">
        <v>11311</v>
      </c>
      <c r="AG116" s="75">
        <v>8785</v>
      </c>
      <c r="AH116" s="75">
        <v>6499</v>
      </c>
      <c r="AI116" s="75">
        <v>5477</v>
      </c>
      <c r="AJ116" s="75">
        <v>4826</v>
      </c>
      <c r="AK116" s="75">
        <v>4549</v>
      </c>
      <c r="AL116" s="75">
        <v>3890</v>
      </c>
      <c r="AM116" s="75">
        <v>3040</v>
      </c>
      <c r="AN116" s="75">
        <v>2211</v>
      </c>
      <c r="AO116" s="75">
        <v>1807</v>
      </c>
      <c r="AP116" s="75">
        <v>1228</v>
      </c>
      <c r="AQ116" s="75">
        <v>905</v>
      </c>
      <c r="AR116" s="75">
        <v>520</v>
      </c>
      <c r="AS116" s="75">
        <v>313</v>
      </c>
      <c r="AT116" s="75">
        <v>21234</v>
      </c>
      <c r="AU116" s="75">
        <v>22696</v>
      </c>
      <c r="AV116" s="75">
        <v>22687</v>
      </c>
      <c r="AW116" s="75">
        <v>21730</v>
      </c>
      <c r="AX116" s="75">
        <v>16270</v>
      </c>
      <c r="AY116" s="75">
        <v>12760</v>
      </c>
      <c r="AZ116" s="75">
        <v>11085</v>
      </c>
      <c r="BA116" s="75">
        <v>10269</v>
      </c>
      <c r="BB116" s="75">
        <v>8906</v>
      </c>
      <c r="BC116" s="75">
        <v>7719</v>
      </c>
      <c r="BD116" s="75">
        <v>5719</v>
      </c>
      <c r="BE116" s="75">
        <v>4549</v>
      </c>
      <c r="BF116" s="75">
        <v>3629</v>
      </c>
      <c r="BG116" s="75">
        <v>2356</v>
      </c>
      <c r="BH116" s="75">
        <v>1447</v>
      </c>
      <c r="BI116" s="75">
        <v>1118</v>
      </c>
      <c r="BJ116" s="75">
        <v>627</v>
      </c>
    </row>
    <row r="117" spans="1:62" x14ac:dyDescent="0.3">
      <c r="A117" s="74" t="s">
        <v>2</v>
      </c>
      <c r="B117" s="74" t="s">
        <v>1019</v>
      </c>
      <c r="C117" s="74" t="s">
        <v>107</v>
      </c>
      <c r="D117" s="74" t="s">
        <v>1472</v>
      </c>
      <c r="E117" s="74" t="s">
        <v>113</v>
      </c>
      <c r="F117" s="74" t="s">
        <v>2618</v>
      </c>
      <c r="G117" s="74" t="s">
        <v>1612</v>
      </c>
      <c r="H117" s="74" t="s">
        <v>1613</v>
      </c>
      <c r="I117" s="75">
        <v>124531</v>
      </c>
      <c r="J117" s="75">
        <v>129575</v>
      </c>
      <c r="K117" s="75">
        <v>254106</v>
      </c>
      <c r="L117" s="75">
        <v>15206</v>
      </c>
      <c r="M117" s="75">
        <v>15748</v>
      </c>
      <c r="N117" s="75">
        <v>15493</v>
      </c>
      <c r="O117" s="75">
        <v>14214</v>
      </c>
      <c r="P117" s="75">
        <v>10573</v>
      </c>
      <c r="Q117" s="75">
        <v>8984</v>
      </c>
      <c r="R117" s="75">
        <v>8272</v>
      </c>
      <c r="S117" s="75">
        <v>8000</v>
      </c>
      <c r="T117" s="75">
        <v>6537</v>
      </c>
      <c r="U117" s="75">
        <v>5827</v>
      </c>
      <c r="V117" s="75">
        <v>4318</v>
      </c>
      <c r="W117" s="75">
        <v>3627</v>
      </c>
      <c r="X117" s="75">
        <v>2464</v>
      </c>
      <c r="Y117" s="75">
        <v>2477</v>
      </c>
      <c r="Z117" s="75">
        <v>1258</v>
      </c>
      <c r="AA117" s="75">
        <v>971</v>
      </c>
      <c r="AB117" s="75">
        <v>562</v>
      </c>
      <c r="AC117" s="75">
        <v>16192</v>
      </c>
      <c r="AD117" s="75">
        <v>16995</v>
      </c>
      <c r="AE117" s="75">
        <v>16702</v>
      </c>
      <c r="AF117" s="75">
        <v>16089</v>
      </c>
      <c r="AG117" s="75">
        <v>12550</v>
      </c>
      <c r="AH117" s="75">
        <v>9575</v>
      </c>
      <c r="AI117" s="75">
        <v>8031</v>
      </c>
      <c r="AJ117" s="75">
        <v>6933</v>
      </c>
      <c r="AK117" s="75">
        <v>6372</v>
      </c>
      <c r="AL117" s="75">
        <v>5441</v>
      </c>
      <c r="AM117" s="75">
        <v>4299</v>
      </c>
      <c r="AN117" s="75">
        <v>3381</v>
      </c>
      <c r="AO117" s="75">
        <v>2575</v>
      </c>
      <c r="AP117" s="75">
        <v>1653</v>
      </c>
      <c r="AQ117" s="75">
        <v>1340</v>
      </c>
      <c r="AR117" s="75">
        <v>895</v>
      </c>
      <c r="AS117" s="75">
        <v>552</v>
      </c>
      <c r="AT117" s="75">
        <v>31398</v>
      </c>
      <c r="AU117" s="75">
        <v>32743</v>
      </c>
      <c r="AV117" s="75">
        <v>32195</v>
      </c>
      <c r="AW117" s="75">
        <v>30303</v>
      </c>
      <c r="AX117" s="75">
        <v>23123</v>
      </c>
      <c r="AY117" s="75">
        <v>18559</v>
      </c>
      <c r="AZ117" s="75">
        <v>16303</v>
      </c>
      <c r="BA117" s="75">
        <v>14933</v>
      </c>
      <c r="BB117" s="75">
        <v>12909</v>
      </c>
      <c r="BC117" s="75">
        <v>11268</v>
      </c>
      <c r="BD117" s="75">
        <v>8617</v>
      </c>
      <c r="BE117" s="75">
        <v>7008</v>
      </c>
      <c r="BF117" s="75">
        <v>5039</v>
      </c>
      <c r="BG117" s="75">
        <v>4130</v>
      </c>
      <c r="BH117" s="75">
        <v>2598</v>
      </c>
      <c r="BI117" s="75">
        <v>1866</v>
      </c>
      <c r="BJ117" s="75">
        <v>1114</v>
      </c>
    </row>
    <row r="118" spans="1:62" x14ac:dyDescent="0.3">
      <c r="A118" s="74" t="s">
        <v>2</v>
      </c>
      <c r="B118" s="74" t="s">
        <v>1019</v>
      </c>
      <c r="C118" s="74" t="s">
        <v>107</v>
      </c>
      <c r="D118" s="74" t="s">
        <v>1472</v>
      </c>
      <c r="E118" s="74" t="s">
        <v>114</v>
      </c>
      <c r="F118" s="74" t="s">
        <v>2666</v>
      </c>
      <c r="G118" s="74" t="s">
        <v>2166</v>
      </c>
      <c r="H118" s="74" t="s">
        <v>2167</v>
      </c>
      <c r="I118" s="75">
        <v>164390</v>
      </c>
      <c r="J118" s="75">
        <v>173353</v>
      </c>
      <c r="K118" s="75">
        <v>337743</v>
      </c>
      <c r="L118" s="75">
        <v>19568</v>
      </c>
      <c r="M118" s="75">
        <v>21426</v>
      </c>
      <c r="N118" s="75">
        <v>20896</v>
      </c>
      <c r="O118" s="75">
        <v>19280</v>
      </c>
      <c r="P118" s="75">
        <v>14618</v>
      </c>
      <c r="Q118" s="75">
        <v>12134</v>
      </c>
      <c r="R118" s="75">
        <v>11179</v>
      </c>
      <c r="S118" s="75">
        <v>10509</v>
      </c>
      <c r="T118" s="75">
        <v>8431</v>
      </c>
      <c r="U118" s="75">
        <v>7432</v>
      </c>
      <c r="V118" s="75">
        <v>5204</v>
      </c>
      <c r="W118" s="75">
        <v>4708</v>
      </c>
      <c r="X118" s="75">
        <v>3460</v>
      </c>
      <c r="Y118" s="75">
        <v>2322</v>
      </c>
      <c r="Z118" s="75">
        <v>1757</v>
      </c>
      <c r="AA118" s="75">
        <v>750</v>
      </c>
      <c r="AB118" s="75">
        <v>716</v>
      </c>
      <c r="AC118" s="75">
        <v>20529</v>
      </c>
      <c r="AD118" s="75">
        <v>23030</v>
      </c>
      <c r="AE118" s="75">
        <v>22336</v>
      </c>
      <c r="AF118" s="75">
        <v>21286</v>
      </c>
      <c r="AG118" s="75">
        <v>17882</v>
      </c>
      <c r="AH118" s="75">
        <v>13168</v>
      </c>
      <c r="AI118" s="75">
        <v>10681</v>
      </c>
      <c r="AJ118" s="75">
        <v>9362</v>
      </c>
      <c r="AK118" s="75">
        <v>8752</v>
      </c>
      <c r="AL118" s="75">
        <v>7185</v>
      </c>
      <c r="AM118" s="75">
        <v>5666</v>
      </c>
      <c r="AN118" s="75">
        <v>4350</v>
      </c>
      <c r="AO118" s="75">
        <v>3248</v>
      </c>
      <c r="AP118" s="75">
        <v>2355</v>
      </c>
      <c r="AQ118" s="75">
        <v>1942</v>
      </c>
      <c r="AR118" s="75">
        <v>908</v>
      </c>
      <c r="AS118" s="75">
        <v>673</v>
      </c>
      <c r="AT118" s="75">
        <v>40097</v>
      </c>
      <c r="AU118" s="75">
        <v>44456</v>
      </c>
      <c r="AV118" s="75">
        <v>43232</v>
      </c>
      <c r="AW118" s="75">
        <v>40566</v>
      </c>
      <c r="AX118" s="75">
        <v>32500</v>
      </c>
      <c r="AY118" s="75">
        <v>25302</v>
      </c>
      <c r="AZ118" s="75">
        <v>21860</v>
      </c>
      <c r="BA118" s="75">
        <v>19871</v>
      </c>
      <c r="BB118" s="75">
        <v>17183</v>
      </c>
      <c r="BC118" s="75">
        <v>14617</v>
      </c>
      <c r="BD118" s="75">
        <v>10870</v>
      </c>
      <c r="BE118" s="75">
        <v>9058</v>
      </c>
      <c r="BF118" s="75">
        <v>6708</v>
      </c>
      <c r="BG118" s="75">
        <v>4677</v>
      </c>
      <c r="BH118" s="75">
        <v>3699</v>
      </c>
      <c r="BI118" s="75">
        <v>1658</v>
      </c>
      <c r="BJ118" s="75">
        <v>1389</v>
      </c>
    </row>
    <row r="119" spans="1:62" x14ac:dyDescent="0.3">
      <c r="A119" s="74" t="s">
        <v>2</v>
      </c>
      <c r="B119" s="74" t="s">
        <v>1019</v>
      </c>
      <c r="C119" s="74" t="s">
        <v>107</v>
      </c>
      <c r="D119" s="74" t="s">
        <v>1472</v>
      </c>
      <c r="E119" s="74" t="s">
        <v>2812</v>
      </c>
      <c r="F119" s="74" t="s">
        <v>2813</v>
      </c>
      <c r="G119" s="74" t="s">
        <v>2166</v>
      </c>
      <c r="H119" s="74" t="s">
        <v>2167</v>
      </c>
      <c r="I119" s="75">
        <v>374195</v>
      </c>
      <c r="J119" s="75">
        <v>402784</v>
      </c>
      <c r="K119" s="75">
        <v>776979</v>
      </c>
      <c r="L119" s="75">
        <v>44987</v>
      </c>
      <c r="M119" s="75">
        <v>47010</v>
      </c>
      <c r="N119" s="75">
        <v>46393</v>
      </c>
      <c r="O119" s="75">
        <v>44302</v>
      </c>
      <c r="P119" s="75">
        <v>35428</v>
      </c>
      <c r="Q119" s="75">
        <v>30667</v>
      </c>
      <c r="R119" s="75">
        <v>26523</v>
      </c>
      <c r="S119" s="75">
        <v>24529</v>
      </c>
      <c r="T119" s="75">
        <v>18505</v>
      </c>
      <c r="U119" s="75">
        <v>15895</v>
      </c>
      <c r="V119" s="75">
        <v>10889</v>
      </c>
      <c r="W119" s="75">
        <v>10118</v>
      </c>
      <c r="X119" s="75">
        <v>6904</v>
      </c>
      <c r="Y119" s="75">
        <v>5863</v>
      </c>
      <c r="Z119" s="75">
        <v>2816</v>
      </c>
      <c r="AA119" s="75">
        <v>2172</v>
      </c>
      <c r="AB119" s="75">
        <v>1194</v>
      </c>
      <c r="AC119" s="75">
        <v>47508</v>
      </c>
      <c r="AD119" s="75">
        <v>50578</v>
      </c>
      <c r="AE119" s="75">
        <v>49029</v>
      </c>
      <c r="AF119" s="75">
        <v>48549</v>
      </c>
      <c r="AG119" s="75">
        <v>41186</v>
      </c>
      <c r="AH119" s="75">
        <v>33551</v>
      </c>
      <c r="AI119" s="75">
        <v>28178</v>
      </c>
      <c r="AJ119" s="75">
        <v>24425</v>
      </c>
      <c r="AK119" s="75">
        <v>20819</v>
      </c>
      <c r="AL119" s="75">
        <v>17110</v>
      </c>
      <c r="AM119" s="75">
        <v>12957</v>
      </c>
      <c r="AN119" s="75">
        <v>9740</v>
      </c>
      <c r="AO119" s="75">
        <v>7496</v>
      </c>
      <c r="AP119" s="75">
        <v>5003</v>
      </c>
      <c r="AQ119" s="75">
        <v>3415</v>
      </c>
      <c r="AR119" s="75">
        <v>2031</v>
      </c>
      <c r="AS119" s="75">
        <v>1209</v>
      </c>
      <c r="AT119" s="75">
        <v>92495</v>
      </c>
      <c r="AU119" s="75">
        <v>97588</v>
      </c>
      <c r="AV119" s="75">
        <v>95422</v>
      </c>
      <c r="AW119" s="75">
        <v>92851</v>
      </c>
      <c r="AX119" s="75">
        <v>76614</v>
      </c>
      <c r="AY119" s="75">
        <v>64218</v>
      </c>
      <c r="AZ119" s="75">
        <v>54701</v>
      </c>
      <c r="BA119" s="75">
        <v>48954</v>
      </c>
      <c r="BB119" s="75">
        <v>39324</v>
      </c>
      <c r="BC119" s="75">
        <v>33005</v>
      </c>
      <c r="BD119" s="75">
        <v>23846</v>
      </c>
      <c r="BE119" s="75">
        <v>19858</v>
      </c>
      <c r="BF119" s="75">
        <v>14400</v>
      </c>
      <c r="BG119" s="75">
        <v>10866</v>
      </c>
      <c r="BH119" s="75">
        <v>6231</v>
      </c>
      <c r="BI119" s="75">
        <v>4203</v>
      </c>
      <c r="BJ119" s="75">
        <v>2403</v>
      </c>
    </row>
    <row r="120" spans="1:62" x14ac:dyDescent="0.3">
      <c r="A120" s="74" t="s">
        <v>2</v>
      </c>
      <c r="B120" s="74" t="s">
        <v>1019</v>
      </c>
      <c r="C120" s="74" t="s">
        <v>115</v>
      </c>
      <c r="D120" s="74" t="s">
        <v>1084</v>
      </c>
      <c r="E120" s="74" t="s">
        <v>116</v>
      </c>
      <c r="F120" s="74" t="s">
        <v>1080</v>
      </c>
      <c r="G120" s="74" t="s">
        <v>1081</v>
      </c>
      <c r="H120" s="74" t="s">
        <v>1082</v>
      </c>
      <c r="I120" s="75">
        <v>141688</v>
      </c>
      <c r="J120" s="75">
        <v>142723</v>
      </c>
      <c r="K120" s="75">
        <v>284411</v>
      </c>
      <c r="L120" s="75">
        <v>27255</v>
      </c>
      <c r="M120" s="75">
        <v>21023</v>
      </c>
      <c r="N120" s="75">
        <v>17360</v>
      </c>
      <c r="O120" s="75">
        <v>14935</v>
      </c>
      <c r="P120" s="75">
        <v>11616</v>
      </c>
      <c r="Q120" s="75">
        <v>10169</v>
      </c>
      <c r="R120" s="75">
        <v>8729</v>
      </c>
      <c r="S120" s="75">
        <v>7108</v>
      </c>
      <c r="T120" s="75">
        <v>6155</v>
      </c>
      <c r="U120" s="75">
        <v>4484</v>
      </c>
      <c r="V120" s="75">
        <v>3736</v>
      </c>
      <c r="W120" s="75">
        <v>2535</v>
      </c>
      <c r="X120" s="75">
        <v>2862</v>
      </c>
      <c r="Y120" s="75">
        <v>1755</v>
      </c>
      <c r="Z120" s="75">
        <v>1046</v>
      </c>
      <c r="AA120" s="75">
        <v>589</v>
      </c>
      <c r="AB120" s="75">
        <v>331</v>
      </c>
      <c r="AC120" s="75">
        <v>28117</v>
      </c>
      <c r="AD120" s="75">
        <v>22276</v>
      </c>
      <c r="AE120" s="75">
        <v>18347</v>
      </c>
      <c r="AF120" s="75">
        <v>15162</v>
      </c>
      <c r="AG120" s="75">
        <v>11113</v>
      </c>
      <c r="AH120" s="75">
        <v>9197</v>
      </c>
      <c r="AI120" s="75">
        <v>8297</v>
      </c>
      <c r="AJ120" s="75">
        <v>6968</v>
      </c>
      <c r="AK120" s="75">
        <v>6042</v>
      </c>
      <c r="AL120" s="75">
        <v>4710</v>
      </c>
      <c r="AM120" s="75">
        <v>3904</v>
      </c>
      <c r="AN120" s="75">
        <v>2428</v>
      </c>
      <c r="AO120" s="75">
        <v>2508</v>
      </c>
      <c r="AP120" s="75">
        <v>1640</v>
      </c>
      <c r="AQ120" s="75">
        <v>1094</v>
      </c>
      <c r="AR120" s="75">
        <v>574</v>
      </c>
      <c r="AS120" s="75">
        <v>346</v>
      </c>
      <c r="AT120" s="75">
        <v>55372</v>
      </c>
      <c r="AU120" s="75">
        <v>43299</v>
      </c>
      <c r="AV120" s="75">
        <v>35707</v>
      </c>
      <c r="AW120" s="75">
        <v>30097</v>
      </c>
      <c r="AX120" s="75">
        <v>22729</v>
      </c>
      <c r="AY120" s="75">
        <v>19366</v>
      </c>
      <c r="AZ120" s="75">
        <v>17026</v>
      </c>
      <c r="BA120" s="75">
        <v>14076</v>
      </c>
      <c r="BB120" s="75">
        <v>12197</v>
      </c>
      <c r="BC120" s="75">
        <v>9194</v>
      </c>
      <c r="BD120" s="75">
        <v>7640</v>
      </c>
      <c r="BE120" s="75">
        <v>4963</v>
      </c>
      <c r="BF120" s="75">
        <v>5370</v>
      </c>
      <c r="BG120" s="75">
        <v>3395</v>
      </c>
      <c r="BH120" s="75">
        <v>2140</v>
      </c>
      <c r="BI120" s="75">
        <v>1163</v>
      </c>
      <c r="BJ120" s="75">
        <v>677</v>
      </c>
    </row>
    <row r="121" spans="1:62" x14ac:dyDescent="0.3">
      <c r="A121" s="74" t="s">
        <v>2</v>
      </c>
      <c r="B121" s="74" t="s">
        <v>1019</v>
      </c>
      <c r="C121" s="74" t="s">
        <v>115</v>
      </c>
      <c r="D121" s="74" t="s">
        <v>1084</v>
      </c>
      <c r="E121" s="74" t="s">
        <v>117</v>
      </c>
      <c r="F121" s="74" t="s">
        <v>1114</v>
      </c>
      <c r="G121" s="74" t="s">
        <v>1081</v>
      </c>
      <c r="H121" s="74" t="s">
        <v>1082</v>
      </c>
      <c r="I121" s="75">
        <v>98916</v>
      </c>
      <c r="J121" s="75">
        <v>101788</v>
      </c>
      <c r="K121" s="75">
        <v>200704</v>
      </c>
      <c r="L121" s="75">
        <v>19746</v>
      </c>
      <c r="M121" s="75">
        <v>14809</v>
      </c>
      <c r="N121" s="75">
        <v>11883</v>
      </c>
      <c r="O121" s="75">
        <v>10103</v>
      </c>
      <c r="P121" s="75">
        <v>8251</v>
      </c>
      <c r="Q121" s="75">
        <v>7282</v>
      </c>
      <c r="R121" s="75">
        <v>6038</v>
      </c>
      <c r="S121" s="75">
        <v>4934</v>
      </c>
      <c r="T121" s="75">
        <v>4103</v>
      </c>
      <c r="U121" s="75">
        <v>3006</v>
      </c>
      <c r="V121" s="75">
        <v>2741</v>
      </c>
      <c r="W121" s="75">
        <v>1405</v>
      </c>
      <c r="X121" s="75">
        <v>1968</v>
      </c>
      <c r="Y121" s="75">
        <v>1021</v>
      </c>
      <c r="Z121" s="75">
        <v>693</v>
      </c>
      <c r="AA121" s="75">
        <v>607</v>
      </c>
      <c r="AB121" s="75">
        <v>326</v>
      </c>
      <c r="AC121" s="75">
        <v>20752</v>
      </c>
      <c r="AD121" s="75">
        <v>15848</v>
      </c>
      <c r="AE121" s="75">
        <v>12777</v>
      </c>
      <c r="AF121" s="75">
        <v>10516</v>
      </c>
      <c r="AG121" s="75">
        <v>7870</v>
      </c>
      <c r="AH121" s="75">
        <v>6649</v>
      </c>
      <c r="AI121" s="75">
        <v>6045</v>
      </c>
      <c r="AJ121" s="75">
        <v>5282</v>
      </c>
      <c r="AK121" s="75">
        <v>4343</v>
      </c>
      <c r="AL121" s="75">
        <v>3351</v>
      </c>
      <c r="AM121" s="75">
        <v>2768</v>
      </c>
      <c r="AN121" s="75">
        <v>1522</v>
      </c>
      <c r="AO121" s="75">
        <v>1649</v>
      </c>
      <c r="AP121" s="75">
        <v>834</v>
      </c>
      <c r="AQ121" s="75">
        <v>659</v>
      </c>
      <c r="AR121" s="75">
        <v>593</v>
      </c>
      <c r="AS121" s="75">
        <v>330</v>
      </c>
      <c r="AT121" s="75">
        <v>40498</v>
      </c>
      <c r="AU121" s="75">
        <v>30657</v>
      </c>
      <c r="AV121" s="75">
        <v>24660</v>
      </c>
      <c r="AW121" s="75">
        <v>20619</v>
      </c>
      <c r="AX121" s="75">
        <v>16121</v>
      </c>
      <c r="AY121" s="75">
        <v>13931</v>
      </c>
      <c r="AZ121" s="75">
        <v>12083</v>
      </c>
      <c r="BA121" s="75">
        <v>10216</v>
      </c>
      <c r="BB121" s="75">
        <v>8446</v>
      </c>
      <c r="BC121" s="75">
        <v>6357</v>
      </c>
      <c r="BD121" s="75">
        <v>5509</v>
      </c>
      <c r="BE121" s="75">
        <v>2927</v>
      </c>
      <c r="BF121" s="75">
        <v>3617</v>
      </c>
      <c r="BG121" s="75">
        <v>1855</v>
      </c>
      <c r="BH121" s="75">
        <v>1352</v>
      </c>
      <c r="BI121" s="75">
        <v>1200</v>
      </c>
      <c r="BJ121" s="75">
        <v>656</v>
      </c>
    </row>
    <row r="122" spans="1:62" x14ac:dyDescent="0.3">
      <c r="A122" s="74" t="s">
        <v>2</v>
      </c>
      <c r="B122" s="74" t="s">
        <v>1019</v>
      </c>
      <c r="C122" s="74" t="s">
        <v>115</v>
      </c>
      <c r="D122" s="74" t="s">
        <v>1084</v>
      </c>
      <c r="E122" s="74" t="s">
        <v>118</v>
      </c>
      <c r="F122" s="74" t="s">
        <v>1262</v>
      </c>
      <c r="G122" s="74" t="s">
        <v>1081</v>
      </c>
      <c r="H122" s="74" t="s">
        <v>1082</v>
      </c>
      <c r="I122" s="75">
        <v>83391</v>
      </c>
      <c r="J122" s="75">
        <v>84640</v>
      </c>
      <c r="K122" s="75">
        <v>168031</v>
      </c>
      <c r="L122" s="75">
        <v>16434</v>
      </c>
      <c r="M122" s="75">
        <v>12365</v>
      </c>
      <c r="N122" s="75">
        <v>10117</v>
      </c>
      <c r="O122" s="75">
        <v>8662</v>
      </c>
      <c r="P122" s="75">
        <v>7050</v>
      </c>
      <c r="Q122" s="75">
        <v>6110</v>
      </c>
      <c r="R122" s="75">
        <v>5053</v>
      </c>
      <c r="S122" s="75">
        <v>4063</v>
      </c>
      <c r="T122" s="75">
        <v>3403</v>
      </c>
      <c r="U122" s="75">
        <v>2545</v>
      </c>
      <c r="V122" s="75">
        <v>2223</v>
      </c>
      <c r="W122" s="75">
        <v>1512</v>
      </c>
      <c r="X122" s="75">
        <v>1550</v>
      </c>
      <c r="Y122" s="75">
        <v>843</v>
      </c>
      <c r="Z122" s="75">
        <v>795</v>
      </c>
      <c r="AA122" s="75">
        <v>371</v>
      </c>
      <c r="AB122" s="75">
        <v>295</v>
      </c>
      <c r="AC122" s="75">
        <v>17121</v>
      </c>
      <c r="AD122" s="75">
        <v>12948</v>
      </c>
      <c r="AE122" s="75">
        <v>10617</v>
      </c>
      <c r="AF122" s="75">
        <v>8935</v>
      </c>
      <c r="AG122" s="75">
        <v>6789</v>
      </c>
      <c r="AH122" s="75">
        <v>5710</v>
      </c>
      <c r="AI122" s="75">
        <v>4981</v>
      </c>
      <c r="AJ122" s="75">
        <v>4317</v>
      </c>
      <c r="AK122" s="75">
        <v>3517</v>
      </c>
      <c r="AL122" s="75">
        <v>2759</v>
      </c>
      <c r="AM122" s="75">
        <v>2211</v>
      </c>
      <c r="AN122" s="75">
        <v>1417</v>
      </c>
      <c r="AO122" s="75">
        <v>1376</v>
      </c>
      <c r="AP122" s="75">
        <v>693</v>
      </c>
      <c r="AQ122" s="75">
        <v>588</v>
      </c>
      <c r="AR122" s="75">
        <v>360</v>
      </c>
      <c r="AS122" s="75">
        <v>301</v>
      </c>
      <c r="AT122" s="75">
        <v>33555</v>
      </c>
      <c r="AU122" s="75">
        <v>25313</v>
      </c>
      <c r="AV122" s="75">
        <v>20734</v>
      </c>
      <c r="AW122" s="75">
        <v>17597</v>
      </c>
      <c r="AX122" s="75">
        <v>13839</v>
      </c>
      <c r="AY122" s="75">
        <v>11820</v>
      </c>
      <c r="AZ122" s="75">
        <v>10034</v>
      </c>
      <c r="BA122" s="75">
        <v>8380</v>
      </c>
      <c r="BB122" s="75">
        <v>6920</v>
      </c>
      <c r="BC122" s="75">
        <v>5304</v>
      </c>
      <c r="BD122" s="75">
        <v>4434</v>
      </c>
      <c r="BE122" s="75">
        <v>2929</v>
      </c>
      <c r="BF122" s="75">
        <v>2926</v>
      </c>
      <c r="BG122" s="75">
        <v>1536</v>
      </c>
      <c r="BH122" s="75">
        <v>1383</v>
      </c>
      <c r="BI122" s="75">
        <v>731</v>
      </c>
      <c r="BJ122" s="75">
        <v>596</v>
      </c>
    </row>
    <row r="123" spans="1:62" x14ac:dyDescent="0.3">
      <c r="A123" s="74" t="s">
        <v>2</v>
      </c>
      <c r="B123" s="74" t="s">
        <v>1019</v>
      </c>
      <c r="C123" s="74" t="s">
        <v>115</v>
      </c>
      <c r="D123" s="74" t="s">
        <v>1084</v>
      </c>
      <c r="E123" s="74" t="s">
        <v>119</v>
      </c>
      <c r="F123" s="74" t="s">
        <v>1490</v>
      </c>
      <c r="G123" s="74" t="s">
        <v>1491</v>
      </c>
      <c r="H123" s="74" t="s">
        <v>1492</v>
      </c>
      <c r="I123" s="75">
        <v>141213</v>
      </c>
      <c r="J123" s="75">
        <v>142862</v>
      </c>
      <c r="K123" s="75">
        <v>284075</v>
      </c>
      <c r="L123" s="75">
        <v>26202</v>
      </c>
      <c r="M123" s="75">
        <v>21763</v>
      </c>
      <c r="N123" s="75">
        <v>18136</v>
      </c>
      <c r="O123" s="75">
        <v>15009</v>
      </c>
      <c r="P123" s="75">
        <v>11888</v>
      </c>
      <c r="Q123" s="75">
        <v>9758</v>
      </c>
      <c r="R123" s="75">
        <v>8146</v>
      </c>
      <c r="S123" s="75">
        <v>6531</v>
      </c>
      <c r="T123" s="75">
        <v>5668</v>
      </c>
      <c r="U123" s="75">
        <v>4120</v>
      </c>
      <c r="V123" s="75">
        <v>3718</v>
      </c>
      <c r="W123" s="75">
        <v>2581</v>
      </c>
      <c r="X123" s="75">
        <v>2657</v>
      </c>
      <c r="Y123" s="75">
        <v>1786</v>
      </c>
      <c r="Z123" s="75">
        <v>1622</v>
      </c>
      <c r="AA123" s="75">
        <v>871</v>
      </c>
      <c r="AB123" s="75">
        <v>757</v>
      </c>
      <c r="AC123" s="75">
        <v>27533</v>
      </c>
      <c r="AD123" s="75">
        <v>22517</v>
      </c>
      <c r="AE123" s="75">
        <v>18823</v>
      </c>
      <c r="AF123" s="75">
        <v>15505</v>
      </c>
      <c r="AG123" s="75">
        <v>11439</v>
      </c>
      <c r="AH123" s="75">
        <v>9487</v>
      </c>
      <c r="AI123" s="75">
        <v>8328</v>
      </c>
      <c r="AJ123" s="75">
        <v>7024</v>
      </c>
      <c r="AK123" s="75">
        <v>5541</v>
      </c>
      <c r="AL123" s="75">
        <v>4471</v>
      </c>
      <c r="AM123" s="75">
        <v>3400</v>
      </c>
      <c r="AN123" s="75">
        <v>2739</v>
      </c>
      <c r="AO123" s="75">
        <v>1834</v>
      </c>
      <c r="AP123" s="75">
        <v>1431</v>
      </c>
      <c r="AQ123" s="75">
        <v>1220</v>
      </c>
      <c r="AR123" s="75">
        <v>904</v>
      </c>
      <c r="AS123" s="75">
        <v>666</v>
      </c>
      <c r="AT123" s="75">
        <v>53735</v>
      </c>
      <c r="AU123" s="75">
        <v>44280</v>
      </c>
      <c r="AV123" s="75">
        <v>36959</v>
      </c>
      <c r="AW123" s="75">
        <v>30514</v>
      </c>
      <c r="AX123" s="75">
        <v>23327</v>
      </c>
      <c r="AY123" s="75">
        <v>19245</v>
      </c>
      <c r="AZ123" s="75">
        <v>16474</v>
      </c>
      <c r="BA123" s="75">
        <v>13555</v>
      </c>
      <c r="BB123" s="75">
        <v>11209</v>
      </c>
      <c r="BC123" s="75">
        <v>8591</v>
      </c>
      <c r="BD123" s="75">
        <v>7118</v>
      </c>
      <c r="BE123" s="75">
        <v>5320</v>
      </c>
      <c r="BF123" s="75">
        <v>4491</v>
      </c>
      <c r="BG123" s="75">
        <v>3217</v>
      </c>
      <c r="BH123" s="75">
        <v>2842</v>
      </c>
      <c r="BI123" s="75">
        <v>1775</v>
      </c>
      <c r="BJ123" s="75">
        <v>1423</v>
      </c>
    </row>
    <row r="124" spans="1:62" x14ac:dyDescent="0.3">
      <c r="A124" s="74" t="s">
        <v>2</v>
      </c>
      <c r="B124" s="74" t="s">
        <v>1019</v>
      </c>
      <c r="C124" s="74" t="s">
        <v>115</v>
      </c>
      <c r="D124" s="74" t="s">
        <v>1084</v>
      </c>
      <c r="E124" s="74" t="s">
        <v>120</v>
      </c>
      <c r="F124" s="74" t="s">
        <v>1751</v>
      </c>
      <c r="G124" s="74" t="s">
        <v>1491</v>
      </c>
      <c r="H124" s="74" t="s">
        <v>1492</v>
      </c>
      <c r="I124" s="75">
        <v>224876</v>
      </c>
      <c r="J124" s="75">
        <v>225062</v>
      </c>
      <c r="K124" s="75">
        <v>449938</v>
      </c>
      <c r="L124" s="75">
        <v>34473</v>
      </c>
      <c r="M124" s="75">
        <v>33198</v>
      </c>
      <c r="N124" s="75">
        <v>32114</v>
      </c>
      <c r="O124" s="75">
        <v>27070</v>
      </c>
      <c r="P124" s="75">
        <v>20272</v>
      </c>
      <c r="Q124" s="75">
        <v>14678</v>
      </c>
      <c r="R124" s="75">
        <v>12425</v>
      </c>
      <c r="S124" s="75">
        <v>10158</v>
      </c>
      <c r="T124" s="75">
        <v>9401</v>
      </c>
      <c r="U124" s="75">
        <v>6744</v>
      </c>
      <c r="V124" s="75">
        <v>5849</v>
      </c>
      <c r="W124" s="75">
        <v>4920</v>
      </c>
      <c r="X124" s="75">
        <v>4695</v>
      </c>
      <c r="Y124" s="75">
        <v>3408</v>
      </c>
      <c r="Z124" s="75">
        <v>2624</v>
      </c>
      <c r="AA124" s="75">
        <v>1653</v>
      </c>
      <c r="AB124" s="75">
        <v>1194</v>
      </c>
      <c r="AC124" s="75">
        <v>35209</v>
      </c>
      <c r="AD124" s="75">
        <v>32709</v>
      </c>
      <c r="AE124" s="75">
        <v>30580</v>
      </c>
      <c r="AF124" s="75">
        <v>27040</v>
      </c>
      <c r="AG124" s="75">
        <v>21093</v>
      </c>
      <c r="AH124" s="75">
        <v>16631</v>
      </c>
      <c r="AI124" s="75">
        <v>13573</v>
      </c>
      <c r="AJ124" s="75">
        <v>11645</v>
      </c>
      <c r="AK124" s="75">
        <v>9194</v>
      </c>
      <c r="AL124" s="75">
        <v>7964</v>
      </c>
      <c r="AM124" s="75">
        <v>5546</v>
      </c>
      <c r="AN124" s="75">
        <v>4608</v>
      </c>
      <c r="AO124" s="75">
        <v>3287</v>
      </c>
      <c r="AP124" s="75">
        <v>2312</v>
      </c>
      <c r="AQ124" s="75">
        <v>1734</v>
      </c>
      <c r="AR124" s="75">
        <v>1219</v>
      </c>
      <c r="AS124" s="75">
        <v>718</v>
      </c>
      <c r="AT124" s="75">
        <v>69682</v>
      </c>
      <c r="AU124" s="75">
        <v>65907</v>
      </c>
      <c r="AV124" s="75">
        <v>62694</v>
      </c>
      <c r="AW124" s="75">
        <v>54110</v>
      </c>
      <c r="AX124" s="75">
        <v>41365</v>
      </c>
      <c r="AY124" s="75">
        <v>31309</v>
      </c>
      <c r="AZ124" s="75">
        <v>25998</v>
      </c>
      <c r="BA124" s="75">
        <v>21803</v>
      </c>
      <c r="BB124" s="75">
        <v>18595</v>
      </c>
      <c r="BC124" s="75">
        <v>14708</v>
      </c>
      <c r="BD124" s="75">
        <v>11395</v>
      </c>
      <c r="BE124" s="75">
        <v>9528</v>
      </c>
      <c r="BF124" s="75">
        <v>7982</v>
      </c>
      <c r="BG124" s="75">
        <v>5720</v>
      </c>
      <c r="BH124" s="75">
        <v>4358</v>
      </c>
      <c r="BI124" s="75">
        <v>2872</v>
      </c>
      <c r="BJ124" s="75">
        <v>1912</v>
      </c>
    </row>
    <row r="125" spans="1:62" x14ac:dyDescent="0.3">
      <c r="A125" s="74" t="s">
        <v>2</v>
      </c>
      <c r="B125" s="74" t="s">
        <v>1019</v>
      </c>
      <c r="C125" s="74" t="s">
        <v>115</v>
      </c>
      <c r="D125" s="74" t="s">
        <v>1084</v>
      </c>
      <c r="E125" s="74" t="s">
        <v>121</v>
      </c>
      <c r="F125" s="74" t="s">
        <v>1778</v>
      </c>
      <c r="G125" s="74" t="s">
        <v>1491</v>
      </c>
      <c r="H125" s="74" t="s">
        <v>1492</v>
      </c>
      <c r="I125" s="75">
        <v>140645</v>
      </c>
      <c r="J125" s="75">
        <v>141705</v>
      </c>
      <c r="K125" s="75">
        <v>282350</v>
      </c>
      <c r="L125" s="75">
        <v>27701</v>
      </c>
      <c r="M125" s="75">
        <v>21387</v>
      </c>
      <c r="N125" s="75">
        <v>17069</v>
      </c>
      <c r="O125" s="75">
        <v>14734</v>
      </c>
      <c r="P125" s="75">
        <v>11835</v>
      </c>
      <c r="Q125" s="75">
        <v>10215</v>
      </c>
      <c r="R125" s="75">
        <v>8324</v>
      </c>
      <c r="S125" s="75">
        <v>6655</v>
      </c>
      <c r="T125" s="75">
        <v>5734</v>
      </c>
      <c r="U125" s="75">
        <v>4148</v>
      </c>
      <c r="V125" s="75">
        <v>3365</v>
      </c>
      <c r="W125" s="75">
        <v>2964</v>
      </c>
      <c r="X125" s="75">
        <v>2518</v>
      </c>
      <c r="Y125" s="75">
        <v>1575</v>
      </c>
      <c r="Z125" s="75">
        <v>1074</v>
      </c>
      <c r="AA125" s="75">
        <v>735</v>
      </c>
      <c r="AB125" s="75">
        <v>612</v>
      </c>
      <c r="AC125" s="75">
        <v>28807</v>
      </c>
      <c r="AD125" s="75">
        <v>22355</v>
      </c>
      <c r="AE125" s="75">
        <v>17806</v>
      </c>
      <c r="AF125" s="75">
        <v>15004</v>
      </c>
      <c r="AG125" s="75">
        <v>11142</v>
      </c>
      <c r="AH125" s="75">
        <v>9514</v>
      </c>
      <c r="AI125" s="75">
        <v>8322</v>
      </c>
      <c r="AJ125" s="75">
        <v>7048</v>
      </c>
      <c r="AK125" s="75">
        <v>5704</v>
      </c>
      <c r="AL125" s="75">
        <v>4412</v>
      </c>
      <c r="AM125" s="75">
        <v>3595</v>
      </c>
      <c r="AN125" s="75">
        <v>2380</v>
      </c>
      <c r="AO125" s="75">
        <v>2035</v>
      </c>
      <c r="AP125" s="75">
        <v>1306</v>
      </c>
      <c r="AQ125" s="75">
        <v>1082</v>
      </c>
      <c r="AR125" s="75">
        <v>650</v>
      </c>
      <c r="AS125" s="75">
        <v>543</v>
      </c>
      <c r="AT125" s="75">
        <v>56508</v>
      </c>
      <c r="AU125" s="75">
        <v>43742</v>
      </c>
      <c r="AV125" s="75">
        <v>34875</v>
      </c>
      <c r="AW125" s="75">
        <v>29738</v>
      </c>
      <c r="AX125" s="75">
        <v>22977</v>
      </c>
      <c r="AY125" s="75">
        <v>19729</v>
      </c>
      <c r="AZ125" s="75">
        <v>16646</v>
      </c>
      <c r="BA125" s="75">
        <v>13703</v>
      </c>
      <c r="BB125" s="75">
        <v>11438</v>
      </c>
      <c r="BC125" s="75">
        <v>8560</v>
      </c>
      <c r="BD125" s="75">
        <v>6960</v>
      </c>
      <c r="BE125" s="75">
        <v>5344</v>
      </c>
      <c r="BF125" s="75">
        <v>4553</v>
      </c>
      <c r="BG125" s="75">
        <v>2881</v>
      </c>
      <c r="BH125" s="75">
        <v>2156</v>
      </c>
      <c r="BI125" s="75">
        <v>1385</v>
      </c>
      <c r="BJ125" s="75">
        <v>1155</v>
      </c>
    </row>
    <row r="126" spans="1:62" x14ac:dyDescent="0.3">
      <c r="A126" s="74" t="s">
        <v>2</v>
      </c>
      <c r="B126" s="74" t="s">
        <v>1019</v>
      </c>
      <c r="C126" s="74" t="s">
        <v>115</v>
      </c>
      <c r="D126" s="74" t="s">
        <v>1084</v>
      </c>
      <c r="E126" s="74" t="s">
        <v>122</v>
      </c>
      <c r="F126" s="74" t="s">
        <v>1806</v>
      </c>
      <c r="G126" s="74" t="s">
        <v>1491</v>
      </c>
      <c r="H126" s="74" t="s">
        <v>1492</v>
      </c>
      <c r="I126" s="75">
        <v>104052</v>
      </c>
      <c r="J126" s="75">
        <v>106743</v>
      </c>
      <c r="K126" s="75">
        <v>210795</v>
      </c>
      <c r="L126" s="75">
        <v>19187</v>
      </c>
      <c r="M126" s="75">
        <v>15603</v>
      </c>
      <c r="N126" s="75">
        <v>12989</v>
      </c>
      <c r="O126" s="75">
        <v>11810</v>
      </c>
      <c r="P126" s="75">
        <v>9444</v>
      </c>
      <c r="Q126" s="75">
        <v>6833</v>
      </c>
      <c r="R126" s="75">
        <v>5879</v>
      </c>
      <c r="S126" s="75">
        <v>4573</v>
      </c>
      <c r="T126" s="75">
        <v>4413</v>
      </c>
      <c r="U126" s="75">
        <v>2923</v>
      </c>
      <c r="V126" s="75">
        <v>2865</v>
      </c>
      <c r="W126" s="75">
        <v>1747</v>
      </c>
      <c r="X126" s="75">
        <v>2237</v>
      </c>
      <c r="Y126" s="75">
        <v>1151</v>
      </c>
      <c r="Z126" s="75">
        <v>1189</v>
      </c>
      <c r="AA126" s="75">
        <v>667</v>
      </c>
      <c r="AB126" s="75">
        <v>542</v>
      </c>
      <c r="AC126" s="75">
        <v>20378</v>
      </c>
      <c r="AD126" s="75">
        <v>16200</v>
      </c>
      <c r="AE126" s="75">
        <v>13747</v>
      </c>
      <c r="AF126" s="75">
        <v>11813</v>
      </c>
      <c r="AG126" s="75">
        <v>8988</v>
      </c>
      <c r="AH126" s="75">
        <v>7333</v>
      </c>
      <c r="AI126" s="75">
        <v>6277</v>
      </c>
      <c r="AJ126" s="75">
        <v>5248</v>
      </c>
      <c r="AK126" s="75">
        <v>4304</v>
      </c>
      <c r="AL126" s="75">
        <v>3422</v>
      </c>
      <c r="AM126" s="75">
        <v>2620</v>
      </c>
      <c r="AN126" s="75">
        <v>1922</v>
      </c>
      <c r="AO126" s="75">
        <v>1634</v>
      </c>
      <c r="AP126" s="75">
        <v>1006</v>
      </c>
      <c r="AQ126" s="75">
        <v>871</v>
      </c>
      <c r="AR126" s="75">
        <v>547</v>
      </c>
      <c r="AS126" s="75">
        <v>433</v>
      </c>
      <c r="AT126" s="75">
        <v>39565</v>
      </c>
      <c r="AU126" s="75">
        <v>31803</v>
      </c>
      <c r="AV126" s="75">
        <v>26736</v>
      </c>
      <c r="AW126" s="75">
        <v>23623</v>
      </c>
      <c r="AX126" s="75">
        <v>18432</v>
      </c>
      <c r="AY126" s="75">
        <v>14166</v>
      </c>
      <c r="AZ126" s="75">
        <v>12156</v>
      </c>
      <c r="BA126" s="75">
        <v>9821</v>
      </c>
      <c r="BB126" s="75">
        <v>8717</v>
      </c>
      <c r="BC126" s="75">
        <v>6345</v>
      </c>
      <c r="BD126" s="75">
        <v>5485</v>
      </c>
      <c r="BE126" s="75">
        <v>3669</v>
      </c>
      <c r="BF126" s="75">
        <v>3871</v>
      </c>
      <c r="BG126" s="75">
        <v>2157</v>
      </c>
      <c r="BH126" s="75">
        <v>2060</v>
      </c>
      <c r="BI126" s="75">
        <v>1214</v>
      </c>
      <c r="BJ126" s="75">
        <v>975</v>
      </c>
    </row>
    <row r="127" spans="1:62" x14ac:dyDescent="0.3">
      <c r="A127" s="74" t="s">
        <v>2</v>
      </c>
      <c r="B127" s="74" t="s">
        <v>1019</v>
      </c>
      <c r="C127" s="74" t="s">
        <v>115</v>
      </c>
      <c r="D127" s="74" t="s">
        <v>1084</v>
      </c>
      <c r="E127" s="74" t="s">
        <v>123</v>
      </c>
      <c r="F127" s="74" t="s">
        <v>1808</v>
      </c>
      <c r="G127" s="74" t="s">
        <v>1491</v>
      </c>
      <c r="H127" s="74" t="s">
        <v>1492</v>
      </c>
      <c r="I127" s="75">
        <v>86385</v>
      </c>
      <c r="J127" s="75">
        <v>88383</v>
      </c>
      <c r="K127" s="75">
        <v>174768</v>
      </c>
      <c r="L127" s="75">
        <v>17249</v>
      </c>
      <c r="M127" s="75">
        <v>12971</v>
      </c>
      <c r="N127" s="75">
        <v>10433</v>
      </c>
      <c r="O127" s="75">
        <v>8849</v>
      </c>
      <c r="P127" s="75">
        <v>7180</v>
      </c>
      <c r="Q127" s="75">
        <v>6338</v>
      </c>
      <c r="R127" s="75">
        <v>5248</v>
      </c>
      <c r="S127" s="75">
        <v>4186</v>
      </c>
      <c r="T127" s="75">
        <v>3566</v>
      </c>
      <c r="U127" s="75">
        <v>2597</v>
      </c>
      <c r="V127" s="75">
        <v>2209</v>
      </c>
      <c r="W127" s="75">
        <v>1556</v>
      </c>
      <c r="X127" s="75">
        <v>1641</v>
      </c>
      <c r="Y127" s="75">
        <v>862</v>
      </c>
      <c r="Z127" s="75">
        <v>795</v>
      </c>
      <c r="AA127" s="75">
        <v>414</v>
      </c>
      <c r="AB127" s="75">
        <v>291</v>
      </c>
      <c r="AC127" s="75">
        <v>18132</v>
      </c>
      <c r="AD127" s="75">
        <v>13645</v>
      </c>
      <c r="AE127" s="75">
        <v>11163</v>
      </c>
      <c r="AF127" s="75">
        <v>9201</v>
      </c>
      <c r="AG127" s="75">
        <v>6909</v>
      </c>
      <c r="AH127" s="75">
        <v>5882</v>
      </c>
      <c r="AI127" s="75">
        <v>5202</v>
      </c>
      <c r="AJ127" s="75">
        <v>4548</v>
      </c>
      <c r="AK127" s="75">
        <v>3694</v>
      </c>
      <c r="AL127" s="75">
        <v>2822</v>
      </c>
      <c r="AM127" s="75">
        <v>2372</v>
      </c>
      <c r="AN127" s="75">
        <v>1396</v>
      </c>
      <c r="AO127" s="75">
        <v>1408</v>
      </c>
      <c r="AP127" s="75">
        <v>670</v>
      </c>
      <c r="AQ127" s="75">
        <v>670</v>
      </c>
      <c r="AR127" s="75">
        <v>359</v>
      </c>
      <c r="AS127" s="75">
        <v>310</v>
      </c>
      <c r="AT127" s="75">
        <v>35381</v>
      </c>
      <c r="AU127" s="75">
        <v>26616</v>
      </c>
      <c r="AV127" s="75">
        <v>21596</v>
      </c>
      <c r="AW127" s="75">
        <v>18050</v>
      </c>
      <c r="AX127" s="75">
        <v>14089</v>
      </c>
      <c r="AY127" s="75">
        <v>12220</v>
      </c>
      <c r="AZ127" s="75">
        <v>10450</v>
      </c>
      <c r="BA127" s="75">
        <v>8734</v>
      </c>
      <c r="BB127" s="75">
        <v>7260</v>
      </c>
      <c r="BC127" s="75">
        <v>5419</v>
      </c>
      <c r="BD127" s="75">
        <v>4581</v>
      </c>
      <c r="BE127" s="75">
        <v>2952</v>
      </c>
      <c r="BF127" s="75">
        <v>3049</v>
      </c>
      <c r="BG127" s="75">
        <v>1532</v>
      </c>
      <c r="BH127" s="75">
        <v>1465</v>
      </c>
      <c r="BI127" s="75">
        <v>773</v>
      </c>
      <c r="BJ127" s="75">
        <v>601</v>
      </c>
    </row>
    <row r="128" spans="1:62" x14ac:dyDescent="0.3">
      <c r="A128" s="74" t="s">
        <v>2</v>
      </c>
      <c r="B128" s="74" t="s">
        <v>1019</v>
      </c>
      <c r="C128" s="74" t="s">
        <v>115</v>
      </c>
      <c r="D128" s="74" t="s">
        <v>1084</v>
      </c>
      <c r="E128" s="74" t="s">
        <v>124</v>
      </c>
      <c r="F128" s="74" t="s">
        <v>2128</v>
      </c>
      <c r="G128" s="74" t="s">
        <v>2129</v>
      </c>
      <c r="H128" s="74" t="s">
        <v>2130</v>
      </c>
      <c r="I128" s="75">
        <v>164261</v>
      </c>
      <c r="J128" s="75">
        <v>168289</v>
      </c>
      <c r="K128" s="75">
        <v>332550</v>
      </c>
      <c r="L128" s="75">
        <v>29005</v>
      </c>
      <c r="M128" s="75">
        <v>25580</v>
      </c>
      <c r="N128" s="75">
        <v>21251</v>
      </c>
      <c r="O128" s="75">
        <v>18090</v>
      </c>
      <c r="P128" s="75">
        <v>14700</v>
      </c>
      <c r="Q128" s="75">
        <v>10844</v>
      </c>
      <c r="R128" s="75">
        <v>9297</v>
      </c>
      <c r="S128" s="75">
        <v>7119</v>
      </c>
      <c r="T128" s="75">
        <v>6698</v>
      </c>
      <c r="U128" s="75">
        <v>4539</v>
      </c>
      <c r="V128" s="75">
        <v>4229</v>
      </c>
      <c r="W128" s="75">
        <v>2937</v>
      </c>
      <c r="X128" s="75">
        <v>3363</v>
      </c>
      <c r="Y128" s="75">
        <v>2190</v>
      </c>
      <c r="Z128" s="75">
        <v>1992</v>
      </c>
      <c r="AA128" s="75">
        <v>1345</v>
      </c>
      <c r="AB128" s="75">
        <v>1082</v>
      </c>
      <c r="AC128" s="75">
        <v>31323</v>
      </c>
      <c r="AD128" s="75">
        <v>26179</v>
      </c>
      <c r="AE128" s="75">
        <v>21335</v>
      </c>
      <c r="AF128" s="75">
        <v>19006</v>
      </c>
      <c r="AG128" s="75">
        <v>14929</v>
      </c>
      <c r="AH128" s="75">
        <v>11675</v>
      </c>
      <c r="AI128" s="75">
        <v>9867</v>
      </c>
      <c r="AJ128" s="75">
        <v>7876</v>
      </c>
      <c r="AK128" s="75">
        <v>6405</v>
      </c>
      <c r="AL128" s="75">
        <v>5234</v>
      </c>
      <c r="AM128" s="75">
        <v>4112</v>
      </c>
      <c r="AN128" s="75">
        <v>3042</v>
      </c>
      <c r="AO128" s="75">
        <v>2268</v>
      </c>
      <c r="AP128" s="75">
        <v>1636</v>
      </c>
      <c r="AQ128" s="75">
        <v>1445</v>
      </c>
      <c r="AR128" s="75">
        <v>1118</v>
      </c>
      <c r="AS128" s="75">
        <v>839</v>
      </c>
      <c r="AT128" s="75">
        <v>60328</v>
      </c>
      <c r="AU128" s="75">
        <v>51759</v>
      </c>
      <c r="AV128" s="75">
        <v>42586</v>
      </c>
      <c r="AW128" s="75">
        <v>37096</v>
      </c>
      <c r="AX128" s="75">
        <v>29629</v>
      </c>
      <c r="AY128" s="75">
        <v>22519</v>
      </c>
      <c r="AZ128" s="75">
        <v>19164</v>
      </c>
      <c r="BA128" s="75">
        <v>14995</v>
      </c>
      <c r="BB128" s="75">
        <v>13103</v>
      </c>
      <c r="BC128" s="75">
        <v>9773</v>
      </c>
      <c r="BD128" s="75">
        <v>8341</v>
      </c>
      <c r="BE128" s="75">
        <v>5979</v>
      </c>
      <c r="BF128" s="75">
        <v>5631</v>
      </c>
      <c r="BG128" s="75">
        <v>3826</v>
      </c>
      <c r="BH128" s="75">
        <v>3437</v>
      </c>
      <c r="BI128" s="75">
        <v>2463</v>
      </c>
      <c r="BJ128" s="75">
        <v>1921</v>
      </c>
    </row>
    <row r="129" spans="1:62" x14ac:dyDescent="0.3">
      <c r="A129" s="74" t="s">
        <v>2</v>
      </c>
      <c r="B129" s="74" t="s">
        <v>1019</v>
      </c>
      <c r="C129" s="74" t="s">
        <v>115</v>
      </c>
      <c r="D129" s="74" t="s">
        <v>1084</v>
      </c>
      <c r="E129" s="74" t="s">
        <v>125</v>
      </c>
      <c r="F129" s="74" t="s">
        <v>2171</v>
      </c>
      <c r="G129" s="74" t="s">
        <v>2129</v>
      </c>
      <c r="H129" s="74" t="s">
        <v>2130</v>
      </c>
      <c r="I129" s="75">
        <v>152691</v>
      </c>
      <c r="J129" s="75">
        <v>154317</v>
      </c>
      <c r="K129" s="75">
        <v>307008</v>
      </c>
      <c r="L129" s="75">
        <v>27203</v>
      </c>
      <c r="M129" s="75">
        <v>23860</v>
      </c>
      <c r="N129" s="75">
        <v>19908</v>
      </c>
      <c r="O129" s="75">
        <v>16299</v>
      </c>
      <c r="P129" s="75">
        <v>12864</v>
      </c>
      <c r="Q129" s="75">
        <v>9531</v>
      </c>
      <c r="R129" s="75">
        <v>8481</v>
      </c>
      <c r="S129" s="75">
        <v>6145</v>
      </c>
      <c r="T129" s="75">
        <v>6229</v>
      </c>
      <c r="U129" s="75">
        <v>4295</v>
      </c>
      <c r="V129" s="75">
        <v>4082</v>
      </c>
      <c r="W129" s="75">
        <v>3233</v>
      </c>
      <c r="X129" s="75">
        <v>3620</v>
      </c>
      <c r="Y129" s="75">
        <v>2479</v>
      </c>
      <c r="Z129" s="75">
        <v>2133</v>
      </c>
      <c r="AA129" s="75">
        <v>1390</v>
      </c>
      <c r="AB129" s="75">
        <v>939</v>
      </c>
      <c r="AC129" s="75">
        <v>28062</v>
      </c>
      <c r="AD129" s="75">
        <v>24502</v>
      </c>
      <c r="AE129" s="75">
        <v>20556</v>
      </c>
      <c r="AF129" s="75">
        <v>17024</v>
      </c>
      <c r="AG129" s="75">
        <v>12249</v>
      </c>
      <c r="AH129" s="75">
        <v>9967</v>
      </c>
      <c r="AI129" s="75">
        <v>8872</v>
      </c>
      <c r="AJ129" s="75">
        <v>7538</v>
      </c>
      <c r="AK129" s="75">
        <v>6101</v>
      </c>
      <c r="AL129" s="75">
        <v>4817</v>
      </c>
      <c r="AM129" s="75">
        <v>3765</v>
      </c>
      <c r="AN129" s="75">
        <v>3006</v>
      </c>
      <c r="AO129" s="75">
        <v>2443</v>
      </c>
      <c r="AP129" s="75">
        <v>1819</v>
      </c>
      <c r="AQ129" s="75">
        <v>1632</v>
      </c>
      <c r="AR129" s="75">
        <v>1201</v>
      </c>
      <c r="AS129" s="75">
        <v>763</v>
      </c>
      <c r="AT129" s="75">
        <v>55265</v>
      </c>
      <c r="AU129" s="75">
        <v>48362</v>
      </c>
      <c r="AV129" s="75">
        <v>40464</v>
      </c>
      <c r="AW129" s="75">
        <v>33323</v>
      </c>
      <c r="AX129" s="75">
        <v>25113</v>
      </c>
      <c r="AY129" s="75">
        <v>19498</v>
      </c>
      <c r="AZ129" s="75">
        <v>17353</v>
      </c>
      <c r="BA129" s="75">
        <v>13683</v>
      </c>
      <c r="BB129" s="75">
        <v>12330</v>
      </c>
      <c r="BC129" s="75">
        <v>9112</v>
      </c>
      <c r="BD129" s="75">
        <v>7847</v>
      </c>
      <c r="BE129" s="75">
        <v>6239</v>
      </c>
      <c r="BF129" s="75">
        <v>6063</v>
      </c>
      <c r="BG129" s="75">
        <v>4298</v>
      </c>
      <c r="BH129" s="75">
        <v>3765</v>
      </c>
      <c r="BI129" s="75">
        <v>2591</v>
      </c>
      <c r="BJ129" s="75">
        <v>1702</v>
      </c>
    </row>
    <row r="130" spans="1:62" x14ac:dyDescent="0.3">
      <c r="A130" s="74" t="s">
        <v>2</v>
      </c>
      <c r="B130" s="74" t="s">
        <v>1019</v>
      </c>
      <c r="C130" s="74" t="s">
        <v>115</v>
      </c>
      <c r="D130" s="74" t="s">
        <v>1084</v>
      </c>
      <c r="E130" s="74" t="s">
        <v>126</v>
      </c>
      <c r="F130" s="74" t="s">
        <v>2201</v>
      </c>
      <c r="G130" s="74" t="s">
        <v>2129</v>
      </c>
      <c r="H130" s="74" t="s">
        <v>2130</v>
      </c>
      <c r="I130" s="75">
        <v>148174</v>
      </c>
      <c r="J130" s="75">
        <v>150692</v>
      </c>
      <c r="K130" s="75">
        <v>298866</v>
      </c>
      <c r="L130" s="75">
        <v>26102</v>
      </c>
      <c r="M130" s="75">
        <v>23001</v>
      </c>
      <c r="N130" s="75">
        <v>19571</v>
      </c>
      <c r="O130" s="75">
        <v>16003</v>
      </c>
      <c r="P130" s="75">
        <v>12391</v>
      </c>
      <c r="Q130" s="75">
        <v>9910</v>
      </c>
      <c r="R130" s="75">
        <v>8408</v>
      </c>
      <c r="S130" s="75">
        <v>6495</v>
      </c>
      <c r="T130" s="75">
        <v>6122</v>
      </c>
      <c r="U130" s="75">
        <v>4287</v>
      </c>
      <c r="V130" s="75">
        <v>3992</v>
      </c>
      <c r="W130" s="75">
        <v>2754</v>
      </c>
      <c r="X130" s="75">
        <v>3359</v>
      </c>
      <c r="Y130" s="75">
        <v>2156</v>
      </c>
      <c r="Z130" s="75">
        <v>1757</v>
      </c>
      <c r="AA130" s="75">
        <v>998</v>
      </c>
      <c r="AB130" s="75">
        <v>868</v>
      </c>
      <c r="AC130" s="75">
        <v>27231</v>
      </c>
      <c r="AD130" s="75">
        <v>23275</v>
      </c>
      <c r="AE130" s="75">
        <v>19714</v>
      </c>
      <c r="AF130" s="75">
        <v>16826</v>
      </c>
      <c r="AG130" s="75">
        <v>12351</v>
      </c>
      <c r="AH130" s="75">
        <v>10232</v>
      </c>
      <c r="AI130" s="75">
        <v>9146</v>
      </c>
      <c r="AJ130" s="75">
        <v>7472</v>
      </c>
      <c r="AK130" s="75">
        <v>6166</v>
      </c>
      <c r="AL130" s="75">
        <v>4886</v>
      </c>
      <c r="AM130" s="75">
        <v>3722</v>
      </c>
      <c r="AN130" s="75">
        <v>2746</v>
      </c>
      <c r="AO130" s="75">
        <v>2321</v>
      </c>
      <c r="AP130" s="75">
        <v>1688</v>
      </c>
      <c r="AQ130" s="75">
        <v>1326</v>
      </c>
      <c r="AR130" s="75">
        <v>900</v>
      </c>
      <c r="AS130" s="75">
        <v>690</v>
      </c>
      <c r="AT130" s="75">
        <v>53333</v>
      </c>
      <c r="AU130" s="75">
        <v>46276</v>
      </c>
      <c r="AV130" s="75">
        <v>39285</v>
      </c>
      <c r="AW130" s="75">
        <v>32829</v>
      </c>
      <c r="AX130" s="75">
        <v>24742</v>
      </c>
      <c r="AY130" s="75">
        <v>20142</v>
      </c>
      <c r="AZ130" s="75">
        <v>17554</v>
      </c>
      <c r="BA130" s="75">
        <v>13967</v>
      </c>
      <c r="BB130" s="75">
        <v>12288</v>
      </c>
      <c r="BC130" s="75">
        <v>9173</v>
      </c>
      <c r="BD130" s="75">
        <v>7714</v>
      </c>
      <c r="BE130" s="75">
        <v>5500</v>
      </c>
      <c r="BF130" s="75">
        <v>5680</v>
      </c>
      <c r="BG130" s="75">
        <v>3844</v>
      </c>
      <c r="BH130" s="75">
        <v>3083</v>
      </c>
      <c r="BI130" s="75">
        <v>1898</v>
      </c>
      <c r="BJ130" s="75">
        <v>1558</v>
      </c>
    </row>
    <row r="131" spans="1:62" x14ac:dyDescent="0.3">
      <c r="A131" s="74" t="s">
        <v>2</v>
      </c>
      <c r="B131" s="74" t="s">
        <v>1019</v>
      </c>
      <c r="C131" s="74" t="s">
        <v>115</v>
      </c>
      <c r="D131" s="74" t="s">
        <v>1084</v>
      </c>
      <c r="E131" s="74" t="s">
        <v>127</v>
      </c>
      <c r="F131" s="74" t="s">
        <v>2231</v>
      </c>
      <c r="G131" s="74" t="s">
        <v>2129</v>
      </c>
      <c r="H131" s="74" t="s">
        <v>2130</v>
      </c>
      <c r="I131" s="75">
        <v>122938</v>
      </c>
      <c r="J131" s="75">
        <v>127167</v>
      </c>
      <c r="K131" s="75">
        <v>250105</v>
      </c>
      <c r="L131" s="75">
        <v>23027</v>
      </c>
      <c r="M131" s="75">
        <v>18855</v>
      </c>
      <c r="N131" s="75">
        <v>15559</v>
      </c>
      <c r="O131" s="75">
        <v>13141</v>
      </c>
      <c r="P131" s="75">
        <v>10562</v>
      </c>
      <c r="Q131" s="75">
        <v>8831</v>
      </c>
      <c r="R131" s="75">
        <v>7411</v>
      </c>
      <c r="S131" s="75">
        <v>5820</v>
      </c>
      <c r="T131" s="75">
        <v>5011</v>
      </c>
      <c r="U131" s="75">
        <v>3511</v>
      </c>
      <c r="V131" s="75">
        <v>3097</v>
      </c>
      <c r="W131" s="75">
        <v>2119</v>
      </c>
      <c r="X131" s="75">
        <v>2148</v>
      </c>
      <c r="Y131" s="75">
        <v>1363</v>
      </c>
      <c r="Z131" s="75">
        <v>1198</v>
      </c>
      <c r="AA131" s="75">
        <v>748</v>
      </c>
      <c r="AB131" s="75">
        <v>537</v>
      </c>
      <c r="AC131" s="75">
        <v>24216</v>
      </c>
      <c r="AD131" s="75">
        <v>19863</v>
      </c>
      <c r="AE131" s="75">
        <v>16403</v>
      </c>
      <c r="AF131" s="75">
        <v>13846</v>
      </c>
      <c r="AG131" s="75">
        <v>10327</v>
      </c>
      <c r="AH131" s="75">
        <v>8676</v>
      </c>
      <c r="AI131" s="75">
        <v>7749</v>
      </c>
      <c r="AJ131" s="75">
        <v>6533</v>
      </c>
      <c r="AK131" s="75">
        <v>5255</v>
      </c>
      <c r="AL131" s="75">
        <v>3937</v>
      </c>
      <c r="AM131" s="75">
        <v>3277</v>
      </c>
      <c r="AN131" s="75">
        <v>2024</v>
      </c>
      <c r="AO131" s="75">
        <v>1724</v>
      </c>
      <c r="AP131" s="75">
        <v>1044</v>
      </c>
      <c r="AQ131" s="75">
        <v>1163</v>
      </c>
      <c r="AR131" s="75">
        <v>646</v>
      </c>
      <c r="AS131" s="75">
        <v>484</v>
      </c>
      <c r="AT131" s="75">
        <v>47243</v>
      </c>
      <c r="AU131" s="75">
        <v>38718</v>
      </c>
      <c r="AV131" s="75">
        <v>31962</v>
      </c>
      <c r="AW131" s="75">
        <v>26987</v>
      </c>
      <c r="AX131" s="75">
        <v>20889</v>
      </c>
      <c r="AY131" s="75">
        <v>17507</v>
      </c>
      <c r="AZ131" s="75">
        <v>15160</v>
      </c>
      <c r="BA131" s="75">
        <v>12353</v>
      </c>
      <c r="BB131" s="75">
        <v>10266</v>
      </c>
      <c r="BC131" s="75">
        <v>7448</v>
      </c>
      <c r="BD131" s="75">
        <v>6374</v>
      </c>
      <c r="BE131" s="75">
        <v>4143</v>
      </c>
      <c r="BF131" s="75">
        <v>3872</v>
      </c>
      <c r="BG131" s="75">
        <v>2407</v>
      </c>
      <c r="BH131" s="75">
        <v>2361</v>
      </c>
      <c r="BI131" s="75">
        <v>1394</v>
      </c>
      <c r="BJ131" s="75">
        <v>1021</v>
      </c>
    </row>
    <row r="132" spans="1:62" x14ac:dyDescent="0.3">
      <c r="A132" s="74" t="s">
        <v>2</v>
      </c>
      <c r="B132" s="74" t="s">
        <v>1019</v>
      </c>
      <c r="C132" s="74" t="s">
        <v>115</v>
      </c>
      <c r="D132" s="74" t="s">
        <v>1084</v>
      </c>
      <c r="E132" s="74" t="s">
        <v>128</v>
      </c>
      <c r="F132" s="74" t="s">
        <v>2262</v>
      </c>
      <c r="G132" s="74" t="s">
        <v>1491</v>
      </c>
      <c r="H132" s="74" t="s">
        <v>1492</v>
      </c>
      <c r="I132" s="75">
        <v>158294</v>
      </c>
      <c r="J132" s="75">
        <v>169652</v>
      </c>
      <c r="K132" s="75">
        <v>327946</v>
      </c>
      <c r="L132" s="75">
        <v>23584</v>
      </c>
      <c r="M132" s="75">
        <v>21763</v>
      </c>
      <c r="N132" s="75">
        <v>22979</v>
      </c>
      <c r="O132" s="75">
        <v>20427</v>
      </c>
      <c r="P132" s="75">
        <v>16524</v>
      </c>
      <c r="Q132" s="75">
        <v>11759</v>
      </c>
      <c r="R132" s="75">
        <v>9445</v>
      </c>
      <c r="S132" s="75">
        <v>8290</v>
      </c>
      <c r="T132" s="75">
        <v>6661</v>
      </c>
      <c r="U132" s="75">
        <v>4920</v>
      </c>
      <c r="V132" s="75">
        <v>3502</v>
      </c>
      <c r="W132" s="75">
        <v>2557</v>
      </c>
      <c r="X132" s="75">
        <v>2101</v>
      </c>
      <c r="Y132" s="75">
        <v>1438</v>
      </c>
      <c r="Z132" s="75">
        <v>1119</v>
      </c>
      <c r="AA132" s="75">
        <v>678</v>
      </c>
      <c r="AB132" s="75">
        <v>547</v>
      </c>
      <c r="AC132" s="75">
        <v>24751</v>
      </c>
      <c r="AD132" s="75">
        <v>21456</v>
      </c>
      <c r="AE132" s="75">
        <v>21242</v>
      </c>
      <c r="AF132" s="75">
        <v>20123</v>
      </c>
      <c r="AG132" s="75">
        <v>18914</v>
      </c>
      <c r="AH132" s="75">
        <v>14947</v>
      </c>
      <c r="AI132" s="75">
        <v>10909</v>
      </c>
      <c r="AJ132" s="75">
        <v>9654</v>
      </c>
      <c r="AK132" s="75">
        <v>7347</v>
      </c>
      <c r="AL132" s="75">
        <v>6890</v>
      </c>
      <c r="AM132" s="75">
        <v>4496</v>
      </c>
      <c r="AN132" s="75">
        <v>3892</v>
      </c>
      <c r="AO132" s="75">
        <v>1952</v>
      </c>
      <c r="AP132" s="75">
        <v>1435</v>
      </c>
      <c r="AQ132" s="75">
        <v>774</v>
      </c>
      <c r="AR132" s="75">
        <v>515</v>
      </c>
      <c r="AS132" s="75">
        <v>355</v>
      </c>
      <c r="AT132" s="75">
        <v>48335</v>
      </c>
      <c r="AU132" s="75">
        <v>43219</v>
      </c>
      <c r="AV132" s="75">
        <v>44221</v>
      </c>
      <c r="AW132" s="75">
        <v>40550</v>
      </c>
      <c r="AX132" s="75">
        <v>35438</v>
      </c>
      <c r="AY132" s="75">
        <v>26706</v>
      </c>
      <c r="AZ132" s="75">
        <v>20354</v>
      </c>
      <c r="BA132" s="75">
        <v>17944</v>
      </c>
      <c r="BB132" s="75">
        <v>14008</v>
      </c>
      <c r="BC132" s="75">
        <v>11810</v>
      </c>
      <c r="BD132" s="75">
        <v>7998</v>
      </c>
      <c r="BE132" s="75">
        <v>6449</v>
      </c>
      <c r="BF132" s="75">
        <v>4053</v>
      </c>
      <c r="BG132" s="75">
        <v>2873</v>
      </c>
      <c r="BH132" s="75">
        <v>1893</v>
      </c>
      <c r="BI132" s="75">
        <v>1193</v>
      </c>
      <c r="BJ132" s="75">
        <v>902</v>
      </c>
    </row>
    <row r="133" spans="1:62" x14ac:dyDescent="0.3">
      <c r="A133" s="74" t="s">
        <v>2</v>
      </c>
      <c r="B133" s="74" t="s">
        <v>1019</v>
      </c>
      <c r="C133" s="74" t="s">
        <v>115</v>
      </c>
      <c r="D133" s="74" t="s">
        <v>1084</v>
      </c>
      <c r="E133" s="74" t="s">
        <v>129</v>
      </c>
      <c r="F133" s="74" t="s">
        <v>2384</v>
      </c>
      <c r="G133" s="74" t="s">
        <v>1081</v>
      </c>
      <c r="H133" s="74" t="s">
        <v>1082</v>
      </c>
      <c r="I133" s="75">
        <v>67144</v>
      </c>
      <c r="J133" s="75">
        <v>66856</v>
      </c>
      <c r="K133" s="75">
        <v>134000</v>
      </c>
      <c r="L133" s="75">
        <v>12371</v>
      </c>
      <c r="M133" s="75">
        <v>10464</v>
      </c>
      <c r="N133" s="75">
        <v>7804</v>
      </c>
      <c r="O133" s="75">
        <v>7015</v>
      </c>
      <c r="P133" s="75">
        <v>5445</v>
      </c>
      <c r="Q133" s="75">
        <v>4865</v>
      </c>
      <c r="R133" s="75">
        <v>4471</v>
      </c>
      <c r="S133" s="75">
        <v>3617</v>
      </c>
      <c r="T133" s="75">
        <v>3173</v>
      </c>
      <c r="U133" s="75">
        <v>2023</v>
      </c>
      <c r="V133" s="75">
        <v>1749</v>
      </c>
      <c r="W133" s="75">
        <v>1160</v>
      </c>
      <c r="X133" s="75">
        <v>1339</v>
      </c>
      <c r="Y133" s="75">
        <v>751</v>
      </c>
      <c r="Z133" s="75">
        <v>496</v>
      </c>
      <c r="AA133" s="75">
        <v>253</v>
      </c>
      <c r="AB133" s="75">
        <v>148</v>
      </c>
      <c r="AC133" s="75">
        <v>12975</v>
      </c>
      <c r="AD133" s="75">
        <v>11061</v>
      </c>
      <c r="AE133" s="75">
        <v>8581</v>
      </c>
      <c r="AF133" s="75">
        <v>7281</v>
      </c>
      <c r="AG133" s="75">
        <v>5060</v>
      </c>
      <c r="AH133" s="75">
        <v>4268</v>
      </c>
      <c r="AI133" s="75">
        <v>3811</v>
      </c>
      <c r="AJ133" s="75">
        <v>3454</v>
      </c>
      <c r="AK133" s="75">
        <v>2727</v>
      </c>
      <c r="AL133" s="75">
        <v>2051</v>
      </c>
      <c r="AM133" s="75">
        <v>1724</v>
      </c>
      <c r="AN133" s="75">
        <v>1059</v>
      </c>
      <c r="AO133" s="75">
        <v>1057</v>
      </c>
      <c r="AP133" s="75">
        <v>718</v>
      </c>
      <c r="AQ133" s="75">
        <v>522</v>
      </c>
      <c r="AR133" s="75">
        <v>314</v>
      </c>
      <c r="AS133" s="75">
        <v>193</v>
      </c>
      <c r="AT133" s="75">
        <v>25346</v>
      </c>
      <c r="AU133" s="75">
        <v>21525</v>
      </c>
      <c r="AV133" s="75">
        <v>16385</v>
      </c>
      <c r="AW133" s="75">
        <v>14296</v>
      </c>
      <c r="AX133" s="75">
        <v>10505</v>
      </c>
      <c r="AY133" s="75">
        <v>9133</v>
      </c>
      <c r="AZ133" s="75">
        <v>8282</v>
      </c>
      <c r="BA133" s="75">
        <v>7071</v>
      </c>
      <c r="BB133" s="75">
        <v>5900</v>
      </c>
      <c r="BC133" s="75">
        <v>4074</v>
      </c>
      <c r="BD133" s="75">
        <v>3473</v>
      </c>
      <c r="BE133" s="75">
        <v>2219</v>
      </c>
      <c r="BF133" s="75">
        <v>2396</v>
      </c>
      <c r="BG133" s="75">
        <v>1469</v>
      </c>
      <c r="BH133" s="75">
        <v>1018</v>
      </c>
      <c r="BI133" s="75">
        <v>567</v>
      </c>
      <c r="BJ133" s="75">
        <v>341</v>
      </c>
    </row>
    <row r="134" spans="1:62" x14ac:dyDescent="0.3">
      <c r="A134" s="74" t="s">
        <v>2</v>
      </c>
      <c r="B134" s="74" t="s">
        <v>1019</v>
      </c>
      <c r="C134" s="74" t="s">
        <v>115</v>
      </c>
      <c r="D134" s="74" t="s">
        <v>1084</v>
      </c>
      <c r="E134" s="74" t="s">
        <v>130</v>
      </c>
      <c r="F134" s="74" t="s">
        <v>2417</v>
      </c>
      <c r="G134" s="74" t="s">
        <v>1081</v>
      </c>
      <c r="H134" s="74" t="s">
        <v>1082</v>
      </c>
      <c r="I134" s="75">
        <v>84425</v>
      </c>
      <c r="J134" s="75">
        <v>82678</v>
      </c>
      <c r="K134" s="75">
        <v>167103</v>
      </c>
      <c r="L134" s="75">
        <v>15107</v>
      </c>
      <c r="M134" s="75">
        <v>11946</v>
      </c>
      <c r="N134" s="75">
        <v>10317</v>
      </c>
      <c r="O134" s="75">
        <v>9178</v>
      </c>
      <c r="P134" s="75">
        <v>6954</v>
      </c>
      <c r="Q134" s="75">
        <v>5882</v>
      </c>
      <c r="R134" s="75">
        <v>4972</v>
      </c>
      <c r="S134" s="75">
        <v>4216</v>
      </c>
      <c r="T134" s="75">
        <v>3859</v>
      </c>
      <c r="U134" s="75">
        <v>3091</v>
      </c>
      <c r="V134" s="75">
        <v>2376</v>
      </c>
      <c r="W134" s="75">
        <v>1985</v>
      </c>
      <c r="X134" s="75">
        <v>1816</v>
      </c>
      <c r="Y134" s="75">
        <v>1354</v>
      </c>
      <c r="Z134" s="75">
        <v>774</v>
      </c>
      <c r="AA134" s="75">
        <v>367</v>
      </c>
      <c r="AB134" s="75">
        <v>231</v>
      </c>
      <c r="AC134" s="75">
        <v>15635</v>
      </c>
      <c r="AD134" s="75">
        <v>12589</v>
      </c>
      <c r="AE134" s="75">
        <v>10818</v>
      </c>
      <c r="AF134" s="75">
        <v>9071</v>
      </c>
      <c r="AG134" s="75">
        <v>6808</v>
      </c>
      <c r="AH134" s="75">
        <v>5308</v>
      </c>
      <c r="AI134" s="75">
        <v>4634</v>
      </c>
      <c r="AJ134" s="75">
        <v>4006</v>
      </c>
      <c r="AK134" s="75">
        <v>3305</v>
      </c>
      <c r="AL134" s="75">
        <v>2724</v>
      </c>
      <c r="AM134" s="75">
        <v>2077</v>
      </c>
      <c r="AN134" s="75">
        <v>1729</v>
      </c>
      <c r="AO134" s="75">
        <v>1433</v>
      </c>
      <c r="AP134" s="75">
        <v>1120</v>
      </c>
      <c r="AQ134" s="75">
        <v>730</v>
      </c>
      <c r="AR134" s="75">
        <v>476</v>
      </c>
      <c r="AS134" s="75">
        <v>215</v>
      </c>
      <c r="AT134" s="75">
        <v>30742</v>
      </c>
      <c r="AU134" s="75">
        <v>24535</v>
      </c>
      <c r="AV134" s="75">
        <v>21135</v>
      </c>
      <c r="AW134" s="75">
        <v>18249</v>
      </c>
      <c r="AX134" s="75">
        <v>13762</v>
      </c>
      <c r="AY134" s="75">
        <v>11190</v>
      </c>
      <c r="AZ134" s="75">
        <v>9606</v>
      </c>
      <c r="BA134" s="75">
        <v>8222</v>
      </c>
      <c r="BB134" s="75">
        <v>7164</v>
      </c>
      <c r="BC134" s="75">
        <v>5815</v>
      </c>
      <c r="BD134" s="75">
        <v>4453</v>
      </c>
      <c r="BE134" s="75">
        <v>3714</v>
      </c>
      <c r="BF134" s="75">
        <v>3249</v>
      </c>
      <c r="BG134" s="75">
        <v>2474</v>
      </c>
      <c r="BH134" s="75">
        <v>1504</v>
      </c>
      <c r="BI134" s="75">
        <v>843</v>
      </c>
      <c r="BJ134" s="75">
        <v>446</v>
      </c>
    </row>
    <row r="135" spans="1:62" x14ac:dyDescent="0.3">
      <c r="A135" s="74" t="s">
        <v>2</v>
      </c>
      <c r="B135" s="74" t="s">
        <v>1019</v>
      </c>
      <c r="C135" s="74" t="s">
        <v>115</v>
      </c>
      <c r="D135" s="74" t="s">
        <v>1084</v>
      </c>
      <c r="E135" s="74" t="s">
        <v>131</v>
      </c>
      <c r="F135" s="74" t="s">
        <v>2447</v>
      </c>
      <c r="G135" s="74" t="s">
        <v>1081</v>
      </c>
      <c r="H135" s="74" t="s">
        <v>1082</v>
      </c>
      <c r="I135" s="75">
        <v>52923</v>
      </c>
      <c r="J135" s="75">
        <v>55047</v>
      </c>
      <c r="K135" s="75">
        <v>107970</v>
      </c>
      <c r="L135" s="75">
        <v>10130</v>
      </c>
      <c r="M135" s="75">
        <v>7720</v>
      </c>
      <c r="N135" s="75">
        <v>6472</v>
      </c>
      <c r="O135" s="75">
        <v>5599</v>
      </c>
      <c r="P135" s="75">
        <v>4517</v>
      </c>
      <c r="Q135" s="75">
        <v>3928</v>
      </c>
      <c r="R135" s="75">
        <v>3284</v>
      </c>
      <c r="S135" s="75">
        <v>2678</v>
      </c>
      <c r="T135" s="75">
        <v>2221</v>
      </c>
      <c r="U135" s="75">
        <v>1640</v>
      </c>
      <c r="V135" s="75">
        <v>1448</v>
      </c>
      <c r="W135" s="75">
        <v>910</v>
      </c>
      <c r="X135" s="75">
        <v>952</v>
      </c>
      <c r="Y135" s="75">
        <v>596</v>
      </c>
      <c r="Z135" s="75">
        <v>370</v>
      </c>
      <c r="AA135" s="75">
        <v>220</v>
      </c>
      <c r="AB135" s="75">
        <v>238</v>
      </c>
      <c r="AC135" s="75">
        <v>10579</v>
      </c>
      <c r="AD135" s="75">
        <v>8371</v>
      </c>
      <c r="AE135" s="75">
        <v>6935</v>
      </c>
      <c r="AF135" s="75">
        <v>5859</v>
      </c>
      <c r="AG135" s="75">
        <v>4498</v>
      </c>
      <c r="AH135" s="75">
        <v>3722</v>
      </c>
      <c r="AI135" s="75">
        <v>3329</v>
      </c>
      <c r="AJ135" s="75">
        <v>2691</v>
      </c>
      <c r="AK135" s="75">
        <v>2331</v>
      </c>
      <c r="AL135" s="75">
        <v>1845</v>
      </c>
      <c r="AM135" s="75">
        <v>1378</v>
      </c>
      <c r="AN135" s="75">
        <v>1088</v>
      </c>
      <c r="AO135" s="75">
        <v>837</v>
      </c>
      <c r="AP135" s="75">
        <v>713</v>
      </c>
      <c r="AQ135" s="75">
        <v>344</v>
      </c>
      <c r="AR135" s="75">
        <v>343</v>
      </c>
      <c r="AS135" s="75">
        <v>184</v>
      </c>
      <c r="AT135" s="75">
        <v>20709</v>
      </c>
      <c r="AU135" s="75">
        <v>16091</v>
      </c>
      <c r="AV135" s="75">
        <v>13407</v>
      </c>
      <c r="AW135" s="75">
        <v>11458</v>
      </c>
      <c r="AX135" s="75">
        <v>9015</v>
      </c>
      <c r="AY135" s="75">
        <v>7650</v>
      </c>
      <c r="AZ135" s="75">
        <v>6613</v>
      </c>
      <c r="BA135" s="75">
        <v>5369</v>
      </c>
      <c r="BB135" s="75">
        <v>4552</v>
      </c>
      <c r="BC135" s="75">
        <v>3485</v>
      </c>
      <c r="BD135" s="75">
        <v>2826</v>
      </c>
      <c r="BE135" s="75">
        <v>1998</v>
      </c>
      <c r="BF135" s="75">
        <v>1789</v>
      </c>
      <c r="BG135" s="75">
        <v>1309</v>
      </c>
      <c r="BH135" s="75">
        <v>714</v>
      </c>
      <c r="BI135" s="75">
        <v>563</v>
      </c>
      <c r="BJ135" s="75">
        <v>422</v>
      </c>
    </row>
    <row r="136" spans="1:62" x14ac:dyDescent="0.3">
      <c r="A136" s="74" t="s">
        <v>2</v>
      </c>
      <c r="B136" s="74" t="s">
        <v>1019</v>
      </c>
      <c r="C136" s="74" t="s">
        <v>115</v>
      </c>
      <c r="D136" s="74" t="s">
        <v>1084</v>
      </c>
      <c r="E136" s="74" t="s">
        <v>132</v>
      </c>
      <c r="F136" s="74" t="s">
        <v>2453</v>
      </c>
      <c r="G136" s="74" t="s">
        <v>1081</v>
      </c>
      <c r="H136" s="74" t="s">
        <v>1082</v>
      </c>
      <c r="I136" s="75">
        <v>114481</v>
      </c>
      <c r="J136" s="75">
        <v>114255</v>
      </c>
      <c r="K136" s="75">
        <v>228736</v>
      </c>
      <c r="L136" s="75">
        <v>19264</v>
      </c>
      <c r="M136" s="75">
        <v>16673</v>
      </c>
      <c r="N136" s="75">
        <v>14295</v>
      </c>
      <c r="O136" s="75">
        <v>12324</v>
      </c>
      <c r="P136" s="75">
        <v>8919</v>
      </c>
      <c r="Q136" s="75">
        <v>8046</v>
      </c>
      <c r="R136" s="75">
        <v>7412</v>
      </c>
      <c r="S136" s="75">
        <v>6285</v>
      </c>
      <c r="T136" s="75">
        <v>5832</v>
      </c>
      <c r="U136" s="75">
        <v>3753</v>
      </c>
      <c r="V136" s="75">
        <v>3420</v>
      </c>
      <c r="W136" s="75">
        <v>2249</v>
      </c>
      <c r="X136" s="75">
        <v>2548</v>
      </c>
      <c r="Y136" s="75">
        <v>1509</v>
      </c>
      <c r="Z136" s="75">
        <v>1042</v>
      </c>
      <c r="AA136" s="75">
        <v>564</v>
      </c>
      <c r="AB136" s="75">
        <v>346</v>
      </c>
      <c r="AC136" s="75">
        <v>20359</v>
      </c>
      <c r="AD136" s="75">
        <v>17656</v>
      </c>
      <c r="AE136" s="75">
        <v>14872</v>
      </c>
      <c r="AF136" s="75">
        <v>12551</v>
      </c>
      <c r="AG136" s="75">
        <v>8865</v>
      </c>
      <c r="AH136" s="75">
        <v>7393</v>
      </c>
      <c r="AI136" s="75">
        <v>6559</v>
      </c>
      <c r="AJ136" s="75">
        <v>5906</v>
      </c>
      <c r="AK136" s="75">
        <v>5049</v>
      </c>
      <c r="AL136" s="75">
        <v>4093</v>
      </c>
      <c r="AM136" s="75">
        <v>3235</v>
      </c>
      <c r="AN136" s="75">
        <v>2177</v>
      </c>
      <c r="AO136" s="75">
        <v>2071</v>
      </c>
      <c r="AP136" s="75">
        <v>1378</v>
      </c>
      <c r="AQ136" s="75">
        <v>992</v>
      </c>
      <c r="AR136" s="75">
        <v>700</v>
      </c>
      <c r="AS136" s="75">
        <v>399</v>
      </c>
      <c r="AT136" s="75">
        <v>39623</v>
      </c>
      <c r="AU136" s="75">
        <v>34329</v>
      </c>
      <c r="AV136" s="75">
        <v>29167</v>
      </c>
      <c r="AW136" s="75">
        <v>24875</v>
      </c>
      <c r="AX136" s="75">
        <v>17784</v>
      </c>
      <c r="AY136" s="75">
        <v>15439</v>
      </c>
      <c r="AZ136" s="75">
        <v>13971</v>
      </c>
      <c r="BA136" s="75">
        <v>12191</v>
      </c>
      <c r="BB136" s="75">
        <v>10881</v>
      </c>
      <c r="BC136" s="75">
        <v>7846</v>
      </c>
      <c r="BD136" s="75">
        <v>6655</v>
      </c>
      <c r="BE136" s="75">
        <v>4426</v>
      </c>
      <c r="BF136" s="75">
        <v>4619</v>
      </c>
      <c r="BG136" s="75">
        <v>2887</v>
      </c>
      <c r="BH136" s="75">
        <v>2034</v>
      </c>
      <c r="BI136" s="75">
        <v>1264</v>
      </c>
      <c r="BJ136" s="75">
        <v>745</v>
      </c>
    </row>
    <row r="137" spans="1:62" x14ac:dyDescent="0.3">
      <c r="A137" s="74" t="s">
        <v>2</v>
      </c>
      <c r="B137" s="74" t="s">
        <v>1019</v>
      </c>
      <c r="C137" s="74" t="s">
        <v>115</v>
      </c>
      <c r="D137" s="74" t="s">
        <v>1084</v>
      </c>
      <c r="E137" s="74" t="s">
        <v>133</v>
      </c>
      <c r="F137" s="74" t="s">
        <v>2469</v>
      </c>
      <c r="G137" s="74" t="s">
        <v>1081</v>
      </c>
      <c r="H137" s="74" t="s">
        <v>1082</v>
      </c>
      <c r="I137" s="75">
        <v>146018</v>
      </c>
      <c r="J137" s="75">
        <v>151539</v>
      </c>
      <c r="K137" s="75">
        <v>297557</v>
      </c>
      <c r="L137" s="75">
        <v>26856</v>
      </c>
      <c r="M137" s="75">
        <v>21579</v>
      </c>
      <c r="N137" s="75">
        <v>18072</v>
      </c>
      <c r="O137" s="75">
        <v>15586</v>
      </c>
      <c r="P137" s="75">
        <v>12576</v>
      </c>
      <c r="Q137" s="75">
        <v>10656</v>
      </c>
      <c r="R137" s="75">
        <v>8896</v>
      </c>
      <c r="S137" s="75">
        <v>7192</v>
      </c>
      <c r="T137" s="75">
        <v>6265</v>
      </c>
      <c r="U137" s="75">
        <v>4722</v>
      </c>
      <c r="V137" s="75">
        <v>3906</v>
      </c>
      <c r="W137" s="75">
        <v>2767</v>
      </c>
      <c r="X137" s="75">
        <v>2720</v>
      </c>
      <c r="Y137" s="75">
        <v>1778</v>
      </c>
      <c r="Z137" s="75">
        <v>1285</v>
      </c>
      <c r="AA137" s="75">
        <v>673</v>
      </c>
      <c r="AB137" s="75">
        <v>489</v>
      </c>
      <c r="AC137" s="75">
        <v>28502</v>
      </c>
      <c r="AD137" s="75">
        <v>22708</v>
      </c>
      <c r="AE137" s="75">
        <v>19508</v>
      </c>
      <c r="AF137" s="75">
        <v>17083</v>
      </c>
      <c r="AG137" s="75">
        <v>12709</v>
      </c>
      <c r="AH137" s="75">
        <v>10206</v>
      </c>
      <c r="AI137" s="75">
        <v>8853</v>
      </c>
      <c r="AJ137" s="75">
        <v>7503</v>
      </c>
      <c r="AK137" s="75">
        <v>6174</v>
      </c>
      <c r="AL137" s="75">
        <v>5036</v>
      </c>
      <c r="AM137" s="75">
        <v>3979</v>
      </c>
      <c r="AN137" s="75">
        <v>2863</v>
      </c>
      <c r="AO137" s="75">
        <v>2646</v>
      </c>
      <c r="AP137" s="75">
        <v>1656</v>
      </c>
      <c r="AQ137" s="75">
        <v>1084</v>
      </c>
      <c r="AR137" s="75">
        <v>600</v>
      </c>
      <c r="AS137" s="75">
        <v>429</v>
      </c>
      <c r="AT137" s="75">
        <v>55358</v>
      </c>
      <c r="AU137" s="75">
        <v>44287</v>
      </c>
      <c r="AV137" s="75">
        <v>37580</v>
      </c>
      <c r="AW137" s="75">
        <v>32669</v>
      </c>
      <c r="AX137" s="75">
        <v>25285</v>
      </c>
      <c r="AY137" s="75">
        <v>20862</v>
      </c>
      <c r="AZ137" s="75">
        <v>17749</v>
      </c>
      <c r="BA137" s="75">
        <v>14695</v>
      </c>
      <c r="BB137" s="75">
        <v>12439</v>
      </c>
      <c r="BC137" s="75">
        <v>9758</v>
      </c>
      <c r="BD137" s="75">
        <v>7885</v>
      </c>
      <c r="BE137" s="75">
        <v>5630</v>
      </c>
      <c r="BF137" s="75">
        <v>5366</v>
      </c>
      <c r="BG137" s="75">
        <v>3434</v>
      </c>
      <c r="BH137" s="75">
        <v>2369</v>
      </c>
      <c r="BI137" s="75">
        <v>1273</v>
      </c>
      <c r="BJ137" s="75">
        <v>918</v>
      </c>
    </row>
    <row r="138" spans="1:62" x14ac:dyDescent="0.3">
      <c r="A138" s="74" t="s">
        <v>2</v>
      </c>
      <c r="B138" s="74" t="s">
        <v>1019</v>
      </c>
      <c r="C138" s="74" t="s">
        <v>115</v>
      </c>
      <c r="D138" s="74" t="s">
        <v>1084</v>
      </c>
      <c r="E138" s="74" t="s">
        <v>2542</v>
      </c>
      <c r="F138" s="74" t="s">
        <v>2543</v>
      </c>
      <c r="G138" s="74" t="s">
        <v>1081</v>
      </c>
      <c r="H138" s="74" t="s">
        <v>1082</v>
      </c>
      <c r="I138" s="75">
        <v>197409</v>
      </c>
      <c r="J138" s="75">
        <v>209520</v>
      </c>
      <c r="K138" s="75">
        <v>406929</v>
      </c>
      <c r="L138" s="75">
        <v>33872</v>
      </c>
      <c r="M138" s="75">
        <v>27082</v>
      </c>
      <c r="N138" s="75">
        <v>25974</v>
      </c>
      <c r="O138" s="75">
        <v>23965</v>
      </c>
      <c r="P138" s="75">
        <v>17774</v>
      </c>
      <c r="Q138" s="75">
        <v>14305</v>
      </c>
      <c r="R138" s="75">
        <v>11730</v>
      </c>
      <c r="S138" s="75">
        <v>9758</v>
      </c>
      <c r="T138" s="75">
        <v>8368</v>
      </c>
      <c r="U138" s="75">
        <v>6412</v>
      </c>
      <c r="V138" s="75">
        <v>4984</v>
      </c>
      <c r="W138" s="75">
        <v>3981</v>
      </c>
      <c r="X138" s="75">
        <v>3493</v>
      </c>
      <c r="Y138" s="75">
        <v>2162</v>
      </c>
      <c r="Z138" s="75">
        <v>1634</v>
      </c>
      <c r="AA138" s="75">
        <v>1085</v>
      </c>
      <c r="AB138" s="75">
        <v>830</v>
      </c>
      <c r="AC138" s="75">
        <v>36310</v>
      </c>
      <c r="AD138" s="75">
        <v>28501</v>
      </c>
      <c r="AE138" s="75">
        <v>28077</v>
      </c>
      <c r="AF138" s="75">
        <v>28210</v>
      </c>
      <c r="AG138" s="75">
        <v>18927</v>
      </c>
      <c r="AH138" s="75">
        <v>14726</v>
      </c>
      <c r="AI138" s="75">
        <v>12101</v>
      </c>
      <c r="AJ138" s="75">
        <v>10230</v>
      </c>
      <c r="AK138" s="75">
        <v>8227</v>
      </c>
      <c r="AL138" s="75">
        <v>6813</v>
      </c>
      <c r="AM138" s="75">
        <v>5088</v>
      </c>
      <c r="AN138" s="75">
        <v>4011</v>
      </c>
      <c r="AO138" s="75">
        <v>2946</v>
      </c>
      <c r="AP138" s="75">
        <v>2329</v>
      </c>
      <c r="AQ138" s="75">
        <v>1395</v>
      </c>
      <c r="AR138" s="75">
        <v>1022</v>
      </c>
      <c r="AS138" s="75">
        <v>607</v>
      </c>
      <c r="AT138" s="75">
        <v>70182</v>
      </c>
      <c r="AU138" s="75">
        <v>55583</v>
      </c>
      <c r="AV138" s="75">
        <v>54051</v>
      </c>
      <c r="AW138" s="75">
        <v>52175</v>
      </c>
      <c r="AX138" s="75">
        <v>36701</v>
      </c>
      <c r="AY138" s="75">
        <v>29031</v>
      </c>
      <c r="AZ138" s="75">
        <v>23831</v>
      </c>
      <c r="BA138" s="75">
        <v>19988</v>
      </c>
      <c r="BB138" s="75">
        <v>16595</v>
      </c>
      <c r="BC138" s="75">
        <v>13225</v>
      </c>
      <c r="BD138" s="75">
        <v>10072</v>
      </c>
      <c r="BE138" s="75">
        <v>7992</v>
      </c>
      <c r="BF138" s="75">
        <v>6439</v>
      </c>
      <c r="BG138" s="75">
        <v>4491</v>
      </c>
      <c r="BH138" s="75">
        <v>3029</v>
      </c>
      <c r="BI138" s="75">
        <v>2107</v>
      </c>
      <c r="BJ138" s="75">
        <v>1437</v>
      </c>
    </row>
    <row r="139" spans="1:62" x14ac:dyDescent="0.3">
      <c r="A139" s="74" t="s">
        <v>2</v>
      </c>
      <c r="B139" s="74" t="s">
        <v>1019</v>
      </c>
      <c r="C139" s="74" t="s">
        <v>115</v>
      </c>
      <c r="D139" s="74" t="s">
        <v>1084</v>
      </c>
      <c r="E139" s="74" t="s">
        <v>134</v>
      </c>
      <c r="F139" s="74" t="s">
        <v>2697</v>
      </c>
      <c r="G139" s="74" t="s">
        <v>1491</v>
      </c>
      <c r="H139" s="74" t="s">
        <v>1492</v>
      </c>
      <c r="I139" s="75">
        <v>49078</v>
      </c>
      <c r="J139" s="75">
        <v>49643</v>
      </c>
      <c r="K139" s="75">
        <v>98721</v>
      </c>
      <c r="L139" s="75">
        <v>9632</v>
      </c>
      <c r="M139" s="75">
        <v>7503</v>
      </c>
      <c r="N139" s="75">
        <v>6013</v>
      </c>
      <c r="O139" s="75">
        <v>5094</v>
      </c>
      <c r="P139" s="75">
        <v>4245</v>
      </c>
      <c r="Q139" s="75">
        <v>3547</v>
      </c>
      <c r="R139" s="75">
        <v>2853</v>
      </c>
      <c r="S139" s="75">
        <v>2348</v>
      </c>
      <c r="T139" s="75">
        <v>1895</v>
      </c>
      <c r="U139" s="75">
        <v>1418</v>
      </c>
      <c r="V139" s="75">
        <v>1184</v>
      </c>
      <c r="W139" s="75">
        <v>1003</v>
      </c>
      <c r="X139" s="75">
        <v>750</v>
      </c>
      <c r="Y139" s="75">
        <v>609</v>
      </c>
      <c r="Z139" s="75">
        <v>446</v>
      </c>
      <c r="AA139" s="75">
        <v>318</v>
      </c>
      <c r="AB139" s="75">
        <v>220</v>
      </c>
      <c r="AC139" s="75">
        <v>10263</v>
      </c>
      <c r="AD139" s="75">
        <v>7688</v>
      </c>
      <c r="AE139" s="75">
        <v>6216</v>
      </c>
      <c r="AF139" s="75">
        <v>5103</v>
      </c>
      <c r="AG139" s="75">
        <v>3856</v>
      </c>
      <c r="AH139" s="75">
        <v>3323</v>
      </c>
      <c r="AI139" s="75">
        <v>2984</v>
      </c>
      <c r="AJ139" s="75">
        <v>2538</v>
      </c>
      <c r="AK139" s="75">
        <v>1979</v>
      </c>
      <c r="AL139" s="75">
        <v>1568</v>
      </c>
      <c r="AM139" s="75">
        <v>1164</v>
      </c>
      <c r="AN139" s="75">
        <v>922</v>
      </c>
      <c r="AO139" s="75">
        <v>570</v>
      </c>
      <c r="AP139" s="75">
        <v>569</v>
      </c>
      <c r="AQ139" s="75">
        <v>404</v>
      </c>
      <c r="AR139" s="75">
        <v>305</v>
      </c>
      <c r="AS139" s="75">
        <v>191</v>
      </c>
      <c r="AT139" s="75">
        <v>19895</v>
      </c>
      <c r="AU139" s="75">
        <v>15191</v>
      </c>
      <c r="AV139" s="75">
        <v>12229</v>
      </c>
      <c r="AW139" s="75">
        <v>10197</v>
      </c>
      <c r="AX139" s="75">
        <v>8101</v>
      </c>
      <c r="AY139" s="75">
        <v>6870</v>
      </c>
      <c r="AZ139" s="75">
        <v>5837</v>
      </c>
      <c r="BA139" s="75">
        <v>4886</v>
      </c>
      <c r="BB139" s="75">
        <v>3874</v>
      </c>
      <c r="BC139" s="75">
        <v>2986</v>
      </c>
      <c r="BD139" s="75">
        <v>2348</v>
      </c>
      <c r="BE139" s="75">
        <v>1925</v>
      </c>
      <c r="BF139" s="75">
        <v>1320</v>
      </c>
      <c r="BG139" s="75">
        <v>1178</v>
      </c>
      <c r="BH139" s="75">
        <v>850</v>
      </c>
      <c r="BI139" s="75">
        <v>623</v>
      </c>
      <c r="BJ139" s="75">
        <v>411</v>
      </c>
    </row>
    <row r="140" spans="1:62" x14ac:dyDescent="0.3">
      <c r="A140" s="74" t="s">
        <v>2</v>
      </c>
      <c r="B140" s="74" t="s">
        <v>1019</v>
      </c>
      <c r="C140" s="74" t="s">
        <v>115</v>
      </c>
      <c r="D140" s="74" t="s">
        <v>1084</v>
      </c>
      <c r="E140" s="74" t="s">
        <v>135</v>
      </c>
      <c r="F140" s="74" t="s">
        <v>2737</v>
      </c>
      <c r="G140" s="74" t="s">
        <v>2129</v>
      </c>
      <c r="H140" s="74" t="s">
        <v>2130</v>
      </c>
      <c r="I140" s="75">
        <v>122174</v>
      </c>
      <c r="J140" s="75">
        <v>123239</v>
      </c>
      <c r="K140" s="75">
        <v>245413</v>
      </c>
      <c r="L140" s="75">
        <v>22368</v>
      </c>
      <c r="M140" s="75">
        <v>19266</v>
      </c>
      <c r="N140" s="75">
        <v>15354</v>
      </c>
      <c r="O140" s="75">
        <v>13539</v>
      </c>
      <c r="P140" s="75">
        <v>10840</v>
      </c>
      <c r="Q140" s="75">
        <v>8572</v>
      </c>
      <c r="R140" s="75">
        <v>7161</v>
      </c>
      <c r="S140" s="75">
        <v>5376</v>
      </c>
      <c r="T140" s="75">
        <v>4843</v>
      </c>
      <c r="U140" s="75">
        <v>3315</v>
      </c>
      <c r="V140" s="75">
        <v>3186</v>
      </c>
      <c r="W140" s="75">
        <v>1914</v>
      </c>
      <c r="X140" s="75">
        <v>2326</v>
      </c>
      <c r="Y140" s="75">
        <v>1458</v>
      </c>
      <c r="Z140" s="75">
        <v>1304</v>
      </c>
      <c r="AA140" s="75">
        <v>699</v>
      </c>
      <c r="AB140" s="75">
        <v>653</v>
      </c>
      <c r="AC140" s="75">
        <v>23271</v>
      </c>
      <c r="AD140" s="75">
        <v>19540</v>
      </c>
      <c r="AE140" s="75">
        <v>15746</v>
      </c>
      <c r="AF140" s="75">
        <v>13815</v>
      </c>
      <c r="AG140" s="75">
        <v>10475</v>
      </c>
      <c r="AH140" s="75">
        <v>8672</v>
      </c>
      <c r="AI140" s="75">
        <v>7474</v>
      </c>
      <c r="AJ140" s="75">
        <v>6074</v>
      </c>
      <c r="AK140" s="75">
        <v>4915</v>
      </c>
      <c r="AL140" s="75">
        <v>3630</v>
      </c>
      <c r="AM140" s="75">
        <v>2940</v>
      </c>
      <c r="AN140" s="75">
        <v>1812</v>
      </c>
      <c r="AO140" s="75">
        <v>1685</v>
      </c>
      <c r="AP140" s="75">
        <v>1034</v>
      </c>
      <c r="AQ140" s="75">
        <v>951</v>
      </c>
      <c r="AR140" s="75">
        <v>694</v>
      </c>
      <c r="AS140" s="75">
        <v>511</v>
      </c>
      <c r="AT140" s="75">
        <v>45639</v>
      </c>
      <c r="AU140" s="75">
        <v>38806</v>
      </c>
      <c r="AV140" s="75">
        <v>31100</v>
      </c>
      <c r="AW140" s="75">
        <v>27354</v>
      </c>
      <c r="AX140" s="75">
        <v>21315</v>
      </c>
      <c r="AY140" s="75">
        <v>17244</v>
      </c>
      <c r="AZ140" s="75">
        <v>14635</v>
      </c>
      <c r="BA140" s="75">
        <v>11450</v>
      </c>
      <c r="BB140" s="75">
        <v>9758</v>
      </c>
      <c r="BC140" s="75">
        <v>6945</v>
      </c>
      <c r="BD140" s="75">
        <v>6126</v>
      </c>
      <c r="BE140" s="75">
        <v>3726</v>
      </c>
      <c r="BF140" s="75">
        <v>4011</v>
      </c>
      <c r="BG140" s="75">
        <v>2492</v>
      </c>
      <c r="BH140" s="75">
        <v>2255</v>
      </c>
      <c r="BI140" s="75">
        <v>1393</v>
      </c>
      <c r="BJ140" s="75">
        <v>1164</v>
      </c>
    </row>
    <row r="141" spans="1:62" x14ac:dyDescent="0.3">
      <c r="A141" s="74" t="s">
        <v>2</v>
      </c>
      <c r="B141" s="74" t="s">
        <v>1019</v>
      </c>
      <c r="C141" s="74" t="s">
        <v>115</v>
      </c>
      <c r="D141" s="74" t="s">
        <v>1084</v>
      </c>
      <c r="E141" s="74" t="s">
        <v>136</v>
      </c>
      <c r="F141" s="74" t="s">
        <v>2759</v>
      </c>
      <c r="G141" s="74" t="s">
        <v>2129</v>
      </c>
      <c r="H141" s="74" t="s">
        <v>2130</v>
      </c>
      <c r="I141" s="75">
        <v>130407</v>
      </c>
      <c r="J141" s="75">
        <v>130249</v>
      </c>
      <c r="K141" s="75">
        <v>260656</v>
      </c>
      <c r="L141" s="75">
        <v>22896</v>
      </c>
      <c r="M141" s="75">
        <v>20239</v>
      </c>
      <c r="N141" s="75">
        <v>17407</v>
      </c>
      <c r="O141" s="75">
        <v>14077</v>
      </c>
      <c r="P141" s="75">
        <v>10991</v>
      </c>
      <c r="Q141" s="75">
        <v>8422</v>
      </c>
      <c r="R141" s="75">
        <v>7190</v>
      </c>
      <c r="S141" s="75">
        <v>5551</v>
      </c>
      <c r="T141" s="75">
        <v>5267</v>
      </c>
      <c r="U141" s="75">
        <v>3831</v>
      </c>
      <c r="V141" s="75">
        <v>3572</v>
      </c>
      <c r="W141" s="75">
        <v>2594</v>
      </c>
      <c r="X141" s="75">
        <v>2905</v>
      </c>
      <c r="Y141" s="75">
        <v>1972</v>
      </c>
      <c r="Z141" s="75">
        <v>1675</v>
      </c>
      <c r="AA141" s="75">
        <v>1012</v>
      </c>
      <c r="AB141" s="75">
        <v>806</v>
      </c>
      <c r="AC141" s="75">
        <v>24144</v>
      </c>
      <c r="AD141" s="75">
        <v>20731</v>
      </c>
      <c r="AE141" s="75">
        <v>17462</v>
      </c>
      <c r="AF141" s="75">
        <v>14715</v>
      </c>
      <c r="AG141" s="75">
        <v>10650</v>
      </c>
      <c r="AH141" s="75">
        <v>8338</v>
      </c>
      <c r="AI141" s="75">
        <v>7444</v>
      </c>
      <c r="AJ141" s="75">
        <v>6122</v>
      </c>
      <c r="AK141" s="75">
        <v>5109</v>
      </c>
      <c r="AL141" s="75">
        <v>4008</v>
      </c>
      <c r="AM141" s="75">
        <v>3214</v>
      </c>
      <c r="AN141" s="75">
        <v>2387</v>
      </c>
      <c r="AO141" s="75">
        <v>1939</v>
      </c>
      <c r="AP141" s="75">
        <v>1406</v>
      </c>
      <c r="AQ141" s="75">
        <v>1178</v>
      </c>
      <c r="AR141" s="75">
        <v>827</v>
      </c>
      <c r="AS141" s="75">
        <v>575</v>
      </c>
      <c r="AT141" s="75">
        <v>47040</v>
      </c>
      <c r="AU141" s="75">
        <v>40970</v>
      </c>
      <c r="AV141" s="75">
        <v>34869</v>
      </c>
      <c r="AW141" s="75">
        <v>28792</v>
      </c>
      <c r="AX141" s="75">
        <v>21641</v>
      </c>
      <c r="AY141" s="75">
        <v>16760</v>
      </c>
      <c r="AZ141" s="75">
        <v>14634</v>
      </c>
      <c r="BA141" s="75">
        <v>11673</v>
      </c>
      <c r="BB141" s="75">
        <v>10376</v>
      </c>
      <c r="BC141" s="75">
        <v>7839</v>
      </c>
      <c r="BD141" s="75">
        <v>6786</v>
      </c>
      <c r="BE141" s="75">
        <v>4981</v>
      </c>
      <c r="BF141" s="75">
        <v>4844</v>
      </c>
      <c r="BG141" s="75">
        <v>3378</v>
      </c>
      <c r="BH141" s="75">
        <v>2853</v>
      </c>
      <c r="BI141" s="75">
        <v>1839</v>
      </c>
      <c r="BJ141" s="75">
        <v>1381</v>
      </c>
    </row>
    <row r="142" spans="1:62" x14ac:dyDescent="0.3">
      <c r="A142" s="74" t="s">
        <v>2</v>
      </c>
      <c r="B142" s="74" t="s">
        <v>1019</v>
      </c>
      <c r="C142" s="74" t="s">
        <v>115</v>
      </c>
      <c r="D142" s="74" t="s">
        <v>1084</v>
      </c>
      <c r="E142" s="74" t="s">
        <v>137</v>
      </c>
      <c r="F142" s="74" t="s">
        <v>2769</v>
      </c>
      <c r="G142" s="74" t="s">
        <v>2129</v>
      </c>
      <c r="H142" s="74" t="s">
        <v>2130</v>
      </c>
      <c r="I142" s="75">
        <v>148759</v>
      </c>
      <c r="J142" s="75">
        <v>147537</v>
      </c>
      <c r="K142" s="75">
        <v>296296</v>
      </c>
      <c r="L142" s="75">
        <v>24922</v>
      </c>
      <c r="M142" s="75">
        <v>22938</v>
      </c>
      <c r="N142" s="75">
        <v>20332</v>
      </c>
      <c r="O142" s="75">
        <v>16541</v>
      </c>
      <c r="P142" s="75">
        <v>12154</v>
      </c>
      <c r="Q142" s="75">
        <v>9129</v>
      </c>
      <c r="R142" s="75">
        <v>7829</v>
      </c>
      <c r="S142" s="75">
        <v>5940</v>
      </c>
      <c r="T142" s="75">
        <v>5598</v>
      </c>
      <c r="U142" s="75">
        <v>4220</v>
      </c>
      <c r="V142" s="75">
        <v>4166</v>
      </c>
      <c r="W142" s="75">
        <v>3204</v>
      </c>
      <c r="X142" s="75">
        <v>3842</v>
      </c>
      <c r="Y142" s="75">
        <v>3041</v>
      </c>
      <c r="Z142" s="75">
        <v>2333</v>
      </c>
      <c r="AA142" s="75">
        <v>1513</v>
      </c>
      <c r="AB142" s="75">
        <v>1057</v>
      </c>
      <c r="AC142" s="75">
        <v>25630</v>
      </c>
      <c r="AD142" s="75">
        <v>23354</v>
      </c>
      <c r="AE142" s="75">
        <v>20906</v>
      </c>
      <c r="AF142" s="75">
        <v>17185</v>
      </c>
      <c r="AG142" s="75">
        <v>11938</v>
      </c>
      <c r="AH142" s="75">
        <v>9342</v>
      </c>
      <c r="AI142" s="75">
        <v>8499</v>
      </c>
      <c r="AJ142" s="75">
        <v>7023</v>
      </c>
      <c r="AK142" s="75">
        <v>5572</v>
      </c>
      <c r="AL142" s="75">
        <v>4456</v>
      </c>
      <c r="AM142" s="75">
        <v>3390</v>
      </c>
      <c r="AN142" s="75">
        <v>2734</v>
      </c>
      <c r="AO142" s="75">
        <v>2181</v>
      </c>
      <c r="AP142" s="75">
        <v>1776</v>
      </c>
      <c r="AQ142" s="75">
        <v>1578</v>
      </c>
      <c r="AR142" s="75">
        <v>1136</v>
      </c>
      <c r="AS142" s="75">
        <v>837</v>
      </c>
      <c r="AT142" s="75">
        <v>50552</v>
      </c>
      <c r="AU142" s="75">
        <v>46292</v>
      </c>
      <c r="AV142" s="75">
        <v>41238</v>
      </c>
      <c r="AW142" s="75">
        <v>33726</v>
      </c>
      <c r="AX142" s="75">
        <v>24092</v>
      </c>
      <c r="AY142" s="75">
        <v>18471</v>
      </c>
      <c r="AZ142" s="75">
        <v>16328</v>
      </c>
      <c r="BA142" s="75">
        <v>12963</v>
      </c>
      <c r="BB142" s="75">
        <v>11170</v>
      </c>
      <c r="BC142" s="75">
        <v>8676</v>
      </c>
      <c r="BD142" s="75">
        <v>7556</v>
      </c>
      <c r="BE142" s="75">
        <v>5938</v>
      </c>
      <c r="BF142" s="75">
        <v>6023</v>
      </c>
      <c r="BG142" s="75">
        <v>4817</v>
      </c>
      <c r="BH142" s="75">
        <v>3911</v>
      </c>
      <c r="BI142" s="75">
        <v>2649</v>
      </c>
      <c r="BJ142" s="75">
        <v>1894</v>
      </c>
    </row>
    <row r="143" spans="1:62" x14ac:dyDescent="0.3">
      <c r="A143" s="74" t="s">
        <v>2</v>
      </c>
      <c r="B143" s="74" t="s">
        <v>1019</v>
      </c>
      <c r="C143" s="74" t="s">
        <v>138</v>
      </c>
      <c r="D143" s="74" t="s">
        <v>1027</v>
      </c>
      <c r="E143" s="74" t="s">
        <v>139</v>
      </c>
      <c r="F143" s="74" t="s">
        <v>1023</v>
      </c>
      <c r="G143" s="74" t="s">
        <v>1024</v>
      </c>
      <c r="H143" s="74" t="s">
        <v>1025</v>
      </c>
      <c r="I143" s="75">
        <v>77867</v>
      </c>
      <c r="J143" s="75">
        <v>91473</v>
      </c>
      <c r="K143" s="75">
        <v>169340</v>
      </c>
      <c r="L143" s="75">
        <v>14794</v>
      </c>
      <c r="M143" s="75">
        <v>13217</v>
      </c>
      <c r="N143" s="75">
        <v>9023</v>
      </c>
      <c r="O143" s="75">
        <v>7533</v>
      </c>
      <c r="P143" s="75">
        <v>7039</v>
      </c>
      <c r="Q143" s="75">
        <v>5474</v>
      </c>
      <c r="R143" s="75">
        <v>5337</v>
      </c>
      <c r="S143" s="75">
        <v>3303</v>
      </c>
      <c r="T143" s="75">
        <v>3720</v>
      </c>
      <c r="U143" s="75">
        <v>1697</v>
      </c>
      <c r="V143" s="75">
        <v>2308</v>
      </c>
      <c r="W143" s="75">
        <v>1043</v>
      </c>
      <c r="X143" s="75">
        <v>1585</v>
      </c>
      <c r="Y143" s="75">
        <v>540</v>
      </c>
      <c r="Z143" s="75">
        <v>793</v>
      </c>
      <c r="AA143" s="75">
        <v>216</v>
      </c>
      <c r="AB143" s="75">
        <v>245</v>
      </c>
      <c r="AC143" s="75">
        <v>16246</v>
      </c>
      <c r="AD143" s="75">
        <v>13936</v>
      </c>
      <c r="AE143" s="75">
        <v>9531</v>
      </c>
      <c r="AF143" s="75">
        <v>8384</v>
      </c>
      <c r="AG143" s="75">
        <v>7277</v>
      </c>
      <c r="AH143" s="75">
        <v>6850</v>
      </c>
      <c r="AI143" s="75">
        <v>6577</v>
      </c>
      <c r="AJ143" s="75">
        <v>5362</v>
      </c>
      <c r="AK143" s="75">
        <v>4992</v>
      </c>
      <c r="AL143" s="75">
        <v>3083</v>
      </c>
      <c r="AM143" s="75">
        <v>3013</v>
      </c>
      <c r="AN143" s="75">
        <v>2002</v>
      </c>
      <c r="AO143" s="75">
        <v>1914</v>
      </c>
      <c r="AP143" s="75">
        <v>913</v>
      </c>
      <c r="AQ143" s="75">
        <v>859</v>
      </c>
      <c r="AR143" s="75">
        <v>293</v>
      </c>
      <c r="AS143" s="75">
        <v>241</v>
      </c>
      <c r="AT143" s="75">
        <v>31040</v>
      </c>
      <c r="AU143" s="75">
        <v>27153</v>
      </c>
      <c r="AV143" s="75">
        <v>18554</v>
      </c>
      <c r="AW143" s="75">
        <v>15917</v>
      </c>
      <c r="AX143" s="75">
        <v>14316</v>
      </c>
      <c r="AY143" s="75">
        <v>12324</v>
      </c>
      <c r="AZ143" s="75">
        <v>11914</v>
      </c>
      <c r="BA143" s="75">
        <v>8665</v>
      </c>
      <c r="BB143" s="75">
        <v>8712</v>
      </c>
      <c r="BC143" s="75">
        <v>4780</v>
      </c>
      <c r="BD143" s="75">
        <v>5321</v>
      </c>
      <c r="BE143" s="75">
        <v>3045</v>
      </c>
      <c r="BF143" s="75">
        <v>3499</v>
      </c>
      <c r="BG143" s="75">
        <v>1453</v>
      </c>
      <c r="BH143" s="75">
        <v>1652</v>
      </c>
      <c r="BI143" s="75">
        <v>509</v>
      </c>
      <c r="BJ143" s="75">
        <v>486</v>
      </c>
    </row>
    <row r="144" spans="1:62" x14ac:dyDescent="0.3">
      <c r="A144" s="74" t="s">
        <v>2</v>
      </c>
      <c r="B144" s="74" t="s">
        <v>1019</v>
      </c>
      <c r="C144" s="74" t="s">
        <v>138</v>
      </c>
      <c r="D144" s="74" t="s">
        <v>1027</v>
      </c>
      <c r="E144" s="74" t="s">
        <v>140</v>
      </c>
      <c r="F144" s="74" t="s">
        <v>1292</v>
      </c>
      <c r="G144" s="74" t="s">
        <v>1293</v>
      </c>
      <c r="H144" s="74" t="s">
        <v>1294</v>
      </c>
      <c r="I144" s="75">
        <v>71540</v>
      </c>
      <c r="J144" s="75">
        <v>73691</v>
      </c>
      <c r="K144" s="75">
        <v>145231</v>
      </c>
      <c r="L144" s="75">
        <v>12905</v>
      </c>
      <c r="M144" s="75">
        <v>10327</v>
      </c>
      <c r="N144" s="75">
        <v>9008</v>
      </c>
      <c r="O144" s="75">
        <v>7762</v>
      </c>
      <c r="P144" s="75">
        <v>6014</v>
      </c>
      <c r="Q144" s="75">
        <v>5201</v>
      </c>
      <c r="R144" s="75">
        <v>4317</v>
      </c>
      <c r="S144" s="75">
        <v>3487</v>
      </c>
      <c r="T144" s="75">
        <v>3015</v>
      </c>
      <c r="U144" s="75">
        <v>2283</v>
      </c>
      <c r="V144" s="75">
        <v>1985</v>
      </c>
      <c r="W144" s="75">
        <v>1475</v>
      </c>
      <c r="X144" s="75">
        <v>1281</v>
      </c>
      <c r="Y144" s="75">
        <v>1040</v>
      </c>
      <c r="Z144" s="75">
        <v>703</v>
      </c>
      <c r="AA144" s="75">
        <v>460</v>
      </c>
      <c r="AB144" s="75">
        <v>277</v>
      </c>
      <c r="AC144" s="75">
        <v>13696</v>
      </c>
      <c r="AD144" s="75">
        <v>11006</v>
      </c>
      <c r="AE144" s="75">
        <v>9504</v>
      </c>
      <c r="AF144" s="75">
        <v>8314</v>
      </c>
      <c r="AG144" s="75">
        <v>6034</v>
      </c>
      <c r="AH144" s="75">
        <v>5030</v>
      </c>
      <c r="AI144" s="75">
        <v>4438</v>
      </c>
      <c r="AJ144" s="75">
        <v>3841</v>
      </c>
      <c r="AK144" s="75">
        <v>3059</v>
      </c>
      <c r="AL144" s="75">
        <v>2393</v>
      </c>
      <c r="AM144" s="75">
        <v>1881</v>
      </c>
      <c r="AN144" s="75">
        <v>1370</v>
      </c>
      <c r="AO144" s="75">
        <v>1011</v>
      </c>
      <c r="AP144" s="75">
        <v>786</v>
      </c>
      <c r="AQ144" s="75">
        <v>662</v>
      </c>
      <c r="AR144" s="75">
        <v>404</v>
      </c>
      <c r="AS144" s="75">
        <v>262</v>
      </c>
      <c r="AT144" s="75">
        <v>26601</v>
      </c>
      <c r="AU144" s="75">
        <v>21333</v>
      </c>
      <c r="AV144" s="75">
        <v>18512</v>
      </c>
      <c r="AW144" s="75">
        <v>16076</v>
      </c>
      <c r="AX144" s="75">
        <v>12048</v>
      </c>
      <c r="AY144" s="75">
        <v>10231</v>
      </c>
      <c r="AZ144" s="75">
        <v>8755</v>
      </c>
      <c r="BA144" s="75">
        <v>7328</v>
      </c>
      <c r="BB144" s="75">
        <v>6074</v>
      </c>
      <c r="BC144" s="75">
        <v>4676</v>
      </c>
      <c r="BD144" s="75">
        <v>3866</v>
      </c>
      <c r="BE144" s="75">
        <v>2845</v>
      </c>
      <c r="BF144" s="75">
        <v>2292</v>
      </c>
      <c r="BG144" s="75">
        <v>1826</v>
      </c>
      <c r="BH144" s="75">
        <v>1365</v>
      </c>
      <c r="BI144" s="75">
        <v>864</v>
      </c>
      <c r="BJ144" s="75">
        <v>539</v>
      </c>
    </row>
    <row r="145" spans="1:62" x14ac:dyDescent="0.3">
      <c r="A145" s="74" t="s">
        <v>2</v>
      </c>
      <c r="B145" s="74" t="s">
        <v>1019</v>
      </c>
      <c r="C145" s="74" t="s">
        <v>138</v>
      </c>
      <c r="D145" s="74" t="s">
        <v>1027</v>
      </c>
      <c r="E145" s="74" t="s">
        <v>141</v>
      </c>
      <c r="F145" s="74" t="s">
        <v>1364</v>
      </c>
      <c r="G145" s="74" t="s">
        <v>1365</v>
      </c>
      <c r="H145" s="74" t="s">
        <v>1366</v>
      </c>
      <c r="I145" s="75">
        <v>160662</v>
      </c>
      <c r="J145" s="75">
        <v>164890</v>
      </c>
      <c r="K145" s="75">
        <v>325552</v>
      </c>
      <c r="L145" s="75">
        <v>30400</v>
      </c>
      <c r="M145" s="75">
        <v>25212</v>
      </c>
      <c r="N145" s="75">
        <v>16813</v>
      </c>
      <c r="O145" s="75">
        <v>15795</v>
      </c>
      <c r="P145" s="75">
        <v>14950</v>
      </c>
      <c r="Q145" s="75">
        <v>11506</v>
      </c>
      <c r="R145" s="75">
        <v>10709</v>
      </c>
      <c r="S145" s="75">
        <v>6884</v>
      </c>
      <c r="T145" s="75">
        <v>8001</v>
      </c>
      <c r="U145" s="75">
        <v>3940</v>
      </c>
      <c r="V145" s="75">
        <v>5040</v>
      </c>
      <c r="W145" s="75">
        <v>2580</v>
      </c>
      <c r="X145" s="75">
        <v>3621</v>
      </c>
      <c r="Y145" s="75">
        <v>1631</v>
      </c>
      <c r="Z145" s="75">
        <v>2076</v>
      </c>
      <c r="AA145" s="75">
        <v>731</v>
      </c>
      <c r="AB145" s="75">
        <v>773</v>
      </c>
      <c r="AC145" s="75">
        <v>31775</v>
      </c>
      <c r="AD145" s="75">
        <v>25902</v>
      </c>
      <c r="AE145" s="75">
        <v>18182</v>
      </c>
      <c r="AF145" s="75">
        <v>14354</v>
      </c>
      <c r="AG145" s="75">
        <v>11897</v>
      </c>
      <c r="AH145" s="75">
        <v>11743</v>
      </c>
      <c r="AI145" s="75">
        <v>11901</v>
      </c>
      <c r="AJ145" s="75">
        <v>8494</v>
      </c>
      <c r="AK145" s="75">
        <v>8781</v>
      </c>
      <c r="AL145" s="75">
        <v>5117</v>
      </c>
      <c r="AM145" s="75">
        <v>5443</v>
      </c>
      <c r="AN145" s="75">
        <v>2801</v>
      </c>
      <c r="AO145" s="75">
        <v>3739</v>
      </c>
      <c r="AP145" s="75">
        <v>1557</v>
      </c>
      <c r="AQ145" s="75">
        <v>1763</v>
      </c>
      <c r="AR145" s="75">
        <v>798</v>
      </c>
      <c r="AS145" s="75">
        <v>643</v>
      </c>
      <c r="AT145" s="75">
        <v>62175</v>
      </c>
      <c r="AU145" s="75">
        <v>51114</v>
      </c>
      <c r="AV145" s="75">
        <v>34995</v>
      </c>
      <c r="AW145" s="75">
        <v>30149</v>
      </c>
      <c r="AX145" s="75">
        <v>26847</v>
      </c>
      <c r="AY145" s="75">
        <v>23249</v>
      </c>
      <c r="AZ145" s="75">
        <v>22610</v>
      </c>
      <c r="BA145" s="75">
        <v>15378</v>
      </c>
      <c r="BB145" s="75">
        <v>16782</v>
      </c>
      <c r="BC145" s="75">
        <v>9057</v>
      </c>
      <c r="BD145" s="75">
        <v>10483</v>
      </c>
      <c r="BE145" s="75">
        <v>5381</v>
      </c>
      <c r="BF145" s="75">
        <v>7360</v>
      </c>
      <c r="BG145" s="75">
        <v>3188</v>
      </c>
      <c r="BH145" s="75">
        <v>3839</v>
      </c>
      <c r="BI145" s="75">
        <v>1529</v>
      </c>
      <c r="BJ145" s="75">
        <v>1416</v>
      </c>
    </row>
    <row r="146" spans="1:62" x14ac:dyDescent="0.3">
      <c r="A146" s="74" t="s">
        <v>2</v>
      </c>
      <c r="B146" s="74" t="s">
        <v>1019</v>
      </c>
      <c r="C146" s="74" t="s">
        <v>138</v>
      </c>
      <c r="D146" s="74" t="s">
        <v>1027</v>
      </c>
      <c r="E146" s="74" t="s">
        <v>142</v>
      </c>
      <c r="F146" s="74" t="s">
        <v>1392</v>
      </c>
      <c r="G146" s="74" t="s">
        <v>1293</v>
      </c>
      <c r="H146" s="74" t="s">
        <v>1294</v>
      </c>
      <c r="I146" s="75">
        <v>56606</v>
      </c>
      <c r="J146" s="75">
        <v>55997</v>
      </c>
      <c r="K146" s="75">
        <v>112603</v>
      </c>
      <c r="L146" s="75">
        <v>10882</v>
      </c>
      <c r="M146" s="75">
        <v>8999</v>
      </c>
      <c r="N146" s="75">
        <v>6914</v>
      </c>
      <c r="O146" s="75">
        <v>6192</v>
      </c>
      <c r="P146" s="75">
        <v>5224</v>
      </c>
      <c r="Q146" s="75">
        <v>3941</v>
      </c>
      <c r="R146" s="75">
        <v>3234</v>
      </c>
      <c r="S146" s="75">
        <v>2248</v>
      </c>
      <c r="T146" s="75">
        <v>2273</v>
      </c>
      <c r="U146" s="75">
        <v>1422</v>
      </c>
      <c r="V146" s="75">
        <v>1529</v>
      </c>
      <c r="W146" s="75">
        <v>1004</v>
      </c>
      <c r="X146" s="75">
        <v>966</v>
      </c>
      <c r="Y146" s="75">
        <v>522</v>
      </c>
      <c r="Z146" s="75">
        <v>720</v>
      </c>
      <c r="AA146" s="75">
        <v>307</v>
      </c>
      <c r="AB146" s="75">
        <v>229</v>
      </c>
      <c r="AC146" s="75">
        <v>11063</v>
      </c>
      <c r="AD146" s="75">
        <v>9283</v>
      </c>
      <c r="AE146" s="75">
        <v>6827</v>
      </c>
      <c r="AF146" s="75">
        <v>5339</v>
      </c>
      <c r="AG146" s="75">
        <v>4150</v>
      </c>
      <c r="AH146" s="75">
        <v>3817</v>
      </c>
      <c r="AI146" s="75">
        <v>3585</v>
      </c>
      <c r="AJ146" s="75">
        <v>2744</v>
      </c>
      <c r="AK146" s="75">
        <v>2275</v>
      </c>
      <c r="AL146" s="75">
        <v>1652</v>
      </c>
      <c r="AM146" s="75">
        <v>1589</v>
      </c>
      <c r="AN146" s="75">
        <v>940</v>
      </c>
      <c r="AO146" s="75">
        <v>968</v>
      </c>
      <c r="AP146" s="75">
        <v>618</v>
      </c>
      <c r="AQ146" s="75">
        <v>594</v>
      </c>
      <c r="AR146" s="75">
        <v>319</v>
      </c>
      <c r="AS146" s="75">
        <v>234</v>
      </c>
      <c r="AT146" s="75">
        <v>21945</v>
      </c>
      <c r="AU146" s="75">
        <v>18282</v>
      </c>
      <c r="AV146" s="75">
        <v>13741</v>
      </c>
      <c r="AW146" s="75">
        <v>11531</v>
      </c>
      <c r="AX146" s="75">
        <v>9374</v>
      </c>
      <c r="AY146" s="75">
        <v>7758</v>
      </c>
      <c r="AZ146" s="75">
        <v>6819</v>
      </c>
      <c r="BA146" s="75">
        <v>4992</v>
      </c>
      <c r="BB146" s="75">
        <v>4548</v>
      </c>
      <c r="BC146" s="75">
        <v>3074</v>
      </c>
      <c r="BD146" s="75">
        <v>3118</v>
      </c>
      <c r="BE146" s="75">
        <v>1944</v>
      </c>
      <c r="BF146" s="75">
        <v>1934</v>
      </c>
      <c r="BG146" s="75">
        <v>1140</v>
      </c>
      <c r="BH146" s="75">
        <v>1314</v>
      </c>
      <c r="BI146" s="75">
        <v>626</v>
      </c>
      <c r="BJ146" s="75">
        <v>463</v>
      </c>
    </row>
    <row r="147" spans="1:62" x14ac:dyDescent="0.3">
      <c r="A147" s="74" t="s">
        <v>2</v>
      </c>
      <c r="B147" s="74" t="s">
        <v>1019</v>
      </c>
      <c r="C147" s="74" t="s">
        <v>138</v>
      </c>
      <c r="D147" s="74" t="s">
        <v>1027</v>
      </c>
      <c r="E147" s="74" t="s">
        <v>143</v>
      </c>
      <c r="F147" s="74" t="s">
        <v>1436</v>
      </c>
      <c r="G147" s="74" t="s">
        <v>1293</v>
      </c>
      <c r="H147" s="74" t="s">
        <v>1294</v>
      </c>
      <c r="I147" s="75">
        <v>118864</v>
      </c>
      <c r="J147" s="75">
        <v>127522</v>
      </c>
      <c r="K147" s="75">
        <v>246386</v>
      </c>
      <c r="L147" s="75">
        <v>22491</v>
      </c>
      <c r="M147" s="75">
        <v>18733</v>
      </c>
      <c r="N147" s="75">
        <v>14156</v>
      </c>
      <c r="O147" s="75">
        <v>12625</v>
      </c>
      <c r="P147" s="75">
        <v>10833</v>
      </c>
      <c r="Q147" s="75">
        <v>8966</v>
      </c>
      <c r="R147" s="75">
        <v>6864</v>
      </c>
      <c r="S147" s="75">
        <v>5211</v>
      </c>
      <c r="T147" s="75">
        <v>4887</v>
      </c>
      <c r="U147" s="75">
        <v>3259</v>
      </c>
      <c r="V147" s="75">
        <v>3044</v>
      </c>
      <c r="W147" s="75">
        <v>2028</v>
      </c>
      <c r="X147" s="75">
        <v>1985</v>
      </c>
      <c r="Y147" s="75">
        <v>1226</v>
      </c>
      <c r="Z147" s="75">
        <v>1311</v>
      </c>
      <c r="AA147" s="75">
        <v>733</v>
      </c>
      <c r="AB147" s="75">
        <v>512</v>
      </c>
      <c r="AC147" s="75">
        <v>23580</v>
      </c>
      <c r="AD147" s="75">
        <v>19806</v>
      </c>
      <c r="AE147" s="75">
        <v>16056</v>
      </c>
      <c r="AF147" s="75">
        <v>13173</v>
      </c>
      <c r="AG147" s="75">
        <v>10003</v>
      </c>
      <c r="AH147" s="75">
        <v>9330</v>
      </c>
      <c r="AI147" s="75">
        <v>8619</v>
      </c>
      <c r="AJ147" s="75">
        <v>6922</v>
      </c>
      <c r="AK147" s="75">
        <v>5234</v>
      </c>
      <c r="AL147" s="75">
        <v>3888</v>
      </c>
      <c r="AM147" s="75">
        <v>2982</v>
      </c>
      <c r="AN147" s="75">
        <v>2439</v>
      </c>
      <c r="AO147" s="75">
        <v>1845</v>
      </c>
      <c r="AP147" s="75">
        <v>1337</v>
      </c>
      <c r="AQ147" s="75">
        <v>1175</v>
      </c>
      <c r="AR147" s="75">
        <v>656</v>
      </c>
      <c r="AS147" s="75">
        <v>477</v>
      </c>
      <c r="AT147" s="75">
        <v>46071</v>
      </c>
      <c r="AU147" s="75">
        <v>38539</v>
      </c>
      <c r="AV147" s="75">
        <v>30212</v>
      </c>
      <c r="AW147" s="75">
        <v>25798</v>
      </c>
      <c r="AX147" s="75">
        <v>20836</v>
      </c>
      <c r="AY147" s="75">
        <v>18296</v>
      </c>
      <c r="AZ147" s="75">
        <v>15483</v>
      </c>
      <c r="BA147" s="75">
        <v>12133</v>
      </c>
      <c r="BB147" s="75">
        <v>10121</v>
      </c>
      <c r="BC147" s="75">
        <v>7147</v>
      </c>
      <c r="BD147" s="75">
        <v>6026</v>
      </c>
      <c r="BE147" s="75">
        <v>4467</v>
      </c>
      <c r="BF147" s="75">
        <v>3830</v>
      </c>
      <c r="BG147" s="75">
        <v>2563</v>
      </c>
      <c r="BH147" s="75">
        <v>2486</v>
      </c>
      <c r="BI147" s="75">
        <v>1389</v>
      </c>
      <c r="BJ147" s="75">
        <v>989</v>
      </c>
    </row>
    <row r="148" spans="1:62" x14ac:dyDescent="0.3">
      <c r="A148" s="74" t="s">
        <v>2</v>
      </c>
      <c r="B148" s="74" t="s">
        <v>1019</v>
      </c>
      <c r="C148" s="74" t="s">
        <v>138</v>
      </c>
      <c r="D148" s="74" t="s">
        <v>1027</v>
      </c>
      <c r="E148" s="74" t="s">
        <v>144</v>
      </c>
      <c r="F148" s="74" t="s">
        <v>1506</v>
      </c>
      <c r="G148" s="74" t="s">
        <v>1293</v>
      </c>
      <c r="H148" s="74" t="s">
        <v>1294</v>
      </c>
      <c r="I148" s="75">
        <v>61137</v>
      </c>
      <c r="J148" s="75">
        <v>64366</v>
      </c>
      <c r="K148" s="75">
        <v>125503</v>
      </c>
      <c r="L148" s="75">
        <v>11745</v>
      </c>
      <c r="M148" s="75">
        <v>9606</v>
      </c>
      <c r="N148" s="75">
        <v>7373</v>
      </c>
      <c r="O148" s="75">
        <v>5911</v>
      </c>
      <c r="P148" s="75">
        <v>5303</v>
      </c>
      <c r="Q148" s="75">
        <v>4885</v>
      </c>
      <c r="R148" s="75">
        <v>3738</v>
      </c>
      <c r="S148" s="75">
        <v>3008</v>
      </c>
      <c r="T148" s="75">
        <v>2234</v>
      </c>
      <c r="U148" s="75">
        <v>1735</v>
      </c>
      <c r="V148" s="75">
        <v>1462</v>
      </c>
      <c r="W148" s="75">
        <v>1117</v>
      </c>
      <c r="X148" s="75">
        <v>831</v>
      </c>
      <c r="Y148" s="75">
        <v>883</v>
      </c>
      <c r="Z148" s="75">
        <v>680</v>
      </c>
      <c r="AA148" s="75">
        <v>436</v>
      </c>
      <c r="AB148" s="75">
        <v>190</v>
      </c>
      <c r="AC148" s="75">
        <v>12948</v>
      </c>
      <c r="AD148" s="75">
        <v>10516</v>
      </c>
      <c r="AE148" s="75">
        <v>8027</v>
      </c>
      <c r="AF148" s="75">
        <v>6364</v>
      </c>
      <c r="AG148" s="75">
        <v>4646</v>
      </c>
      <c r="AH148" s="75">
        <v>4421</v>
      </c>
      <c r="AI148" s="75">
        <v>4223</v>
      </c>
      <c r="AJ148" s="75">
        <v>3598</v>
      </c>
      <c r="AK148" s="75">
        <v>2800</v>
      </c>
      <c r="AL148" s="75">
        <v>1892</v>
      </c>
      <c r="AM148" s="75">
        <v>1366</v>
      </c>
      <c r="AN148" s="75">
        <v>1218</v>
      </c>
      <c r="AO148" s="75">
        <v>714</v>
      </c>
      <c r="AP148" s="75">
        <v>521</v>
      </c>
      <c r="AQ148" s="75">
        <v>526</v>
      </c>
      <c r="AR148" s="75">
        <v>340</v>
      </c>
      <c r="AS148" s="75">
        <v>246</v>
      </c>
      <c r="AT148" s="75">
        <v>24693</v>
      </c>
      <c r="AU148" s="75">
        <v>20122</v>
      </c>
      <c r="AV148" s="75">
        <v>15400</v>
      </c>
      <c r="AW148" s="75">
        <v>12275</v>
      </c>
      <c r="AX148" s="75">
        <v>9949</v>
      </c>
      <c r="AY148" s="75">
        <v>9306</v>
      </c>
      <c r="AZ148" s="75">
        <v>7961</v>
      </c>
      <c r="BA148" s="75">
        <v>6606</v>
      </c>
      <c r="BB148" s="75">
        <v>5034</v>
      </c>
      <c r="BC148" s="75">
        <v>3627</v>
      </c>
      <c r="BD148" s="75">
        <v>2828</v>
      </c>
      <c r="BE148" s="75">
        <v>2335</v>
      </c>
      <c r="BF148" s="75">
        <v>1545</v>
      </c>
      <c r="BG148" s="75">
        <v>1404</v>
      </c>
      <c r="BH148" s="75">
        <v>1206</v>
      </c>
      <c r="BI148" s="75">
        <v>776</v>
      </c>
      <c r="BJ148" s="75">
        <v>436</v>
      </c>
    </row>
    <row r="149" spans="1:62" x14ac:dyDescent="0.3">
      <c r="A149" s="74" t="s">
        <v>2</v>
      </c>
      <c r="B149" s="74" t="s">
        <v>1019</v>
      </c>
      <c r="C149" s="74" t="s">
        <v>138</v>
      </c>
      <c r="D149" s="74" t="s">
        <v>1027</v>
      </c>
      <c r="E149" s="74" t="s">
        <v>145</v>
      </c>
      <c r="F149" s="74" t="s">
        <v>1524</v>
      </c>
      <c r="G149" s="74" t="s">
        <v>1293</v>
      </c>
      <c r="H149" s="74" t="s">
        <v>1294</v>
      </c>
      <c r="I149" s="75">
        <v>202090</v>
      </c>
      <c r="J149" s="75">
        <v>239073</v>
      </c>
      <c r="K149" s="75">
        <v>441163</v>
      </c>
      <c r="L149" s="75">
        <v>38961</v>
      </c>
      <c r="M149" s="75">
        <v>31094</v>
      </c>
      <c r="N149" s="75">
        <v>23587</v>
      </c>
      <c r="O149" s="75">
        <v>21122</v>
      </c>
      <c r="P149" s="75">
        <v>17928</v>
      </c>
      <c r="Q149" s="75">
        <v>15027</v>
      </c>
      <c r="R149" s="75">
        <v>12687</v>
      </c>
      <c r="S149" s="75">
        <v>9756</v>
      </c>
      <c r="T149" s="75">
        <v>8823</v>
      </c>
      <c r="U149" s="75">
        <v>5655</v>
      </c>
      <c r="V149" s="75">
        <v>5592</v>
      </c>
      <c r="W149" s="75">
        <v>3030</v>
      </c>
      <c r="X149" s="75">
        <v>3484</v>
      </c>
      <c r="Y149" s="75">
        <v>1592</v>
      </c>
      <c r="Z149" s="75">
        <v>2074</v>
      </c>
      <c r="AA149" s="75">
        <v>903</v>
      </c>
      <c r="AB149" s="75">
        <v>775</v>
      </c>
      <c r="AC149" s="75">
        <v>43086</v>
      </c>
      <c r="AD149" s="75">
        <v>39717</v>
      </c>
      <c r="AE149" s="75">
        <v>32362</v>
      </c>
      <c r="AF149" s="75">
        <v>27228</v>
      </c>
      <c r="AG149" s="75">
        <v>20040</v>
      </c>
      <c r="AH149" s="75">
        <v>15700</v>
      </c>
      <c r="AI149" s="75">
        <v>14635</v>
      </c>
      <c r="AJ149" s="75">
        <v>11296</v>
      </c>
      <c r="AK149" s="75">
        <v>9754</v>
      </c>
      <c r="AL149" s="75">
        <v>6746</v>
      </c>
      <c r="AM149" s="75">
        <v>6375</v>
      </c>
      <c r="AN149" s="75">
        <v>3031</v>
      </c>
      <c r="AO149" s="75">
        <v>3705</v>
      </c>
      <c r="AP149" s="75">
        <v>1793</v>
      </c>
      <c r="AQ149" s="75">
        <v>1946</v>
      </c>
      <c r="AR149" s="75">
        <v>920</v>
      </c>
      <c r="AS149" s="75">
        <v>739</v>
      </c>
      <c r="AT149" s="75">
        <v>82047</v>
      </c>
      <c r="AU149" s="75">
        <v>70811</v>
      </c>
      <c r="AV149" s="75">
        <v>55949</v>
      </c>
      <c r="AW149" s="75">
        <v>48350</v>
      </c>
      <c r="AX149" s="75">
        <v>37968</v>
      </c>
      <c r="AY149" s="75">
        <v>30727</v>
      </c>
      <c r="AZ149" s="75">
        <v>27322</v>
      </c>
      <c r="BA149" s="75">
        <v>21052</v>
      </c>
      <c r="BB149" s="75">
        <v>18577</v>
      </c>
      <c r="BC149" s="75">
        <v>12401</v>
      </c>
      <c r="BD149" s="75">
        <v>11967</v>
      </c>
      <c r="BE149" s="75">
        <v>6061</v>
      </c>
      <c r="BF149" s="75">
        <v>7189</v>
      </c>
      <c r="BG149" s="75">
        <v>3385</v>
      </c>
      <c r="BH149" s="75">
        <v>4020</v>
      </c>
      <c r="BI149" s="75">
        <v>1823</v>
      </c>
      <c r="BJ149" s="75">
        <v>1514</v>
      </c>
    </row>
    <row r="150" spans="1:62" x14ac:dyDescent="0.3">
      <c r="A150" s="74" t="s">
        <v>2</v>
      </c>
      <c r="B150" s="74" t="s">
        <v>1019</v>
      </c>
      <c r="C150" s="74" t="s">
        <v>138</v>
      </c>
      <c r="D150" s="74" t="s">
        <v>1027</v>
      </c>
      <c r="E150" s="74" t="s">
        <v>146</v>
      </c>
      <c r="F150" s="74" t="s">
        <v>1556</v>
      </c>
      <c r="G150" s="74" t="s">
        <v>1365</v>
      </c>
      <c r="H150" s="74" t="s">
        <v>1366</v>
      </c>
      <c r="I150" s="75">
        <v>60067</v>
      </c>
      <c r="J150" s="75">
        <v>66899</v>
      </c>
      <c r="K150" s="75">
        <v>126966</v>
      </c>
      <c r="L150" s="75">
        <v>11691</v>
      </c>
      <c r="M150" s="75">
        <v>9442</v>
      </c>
      <c r="N150" s="75">
        <v>7094</v>
      </c>
      <c r="O150" s="75">
        <v>6133</v>
      </c>
      <c r="P150" s="75">
        <v>5265</v>
      </c>
      <c r="Q150" s="75">
        <v>4483</v>
      </c>
      <c r="R150" s="75">
        <v>3807</v>
      </c>
      <c r="S150" s="75">
        <v>2781</v>
      </c>
      <c r="T150" s="75">
        <v>2517</v>
      </c>
      <c r="U150" s="75">
        <v>1738</v>
      </c>
      <c r="V150" s="75">
        <v>1609</v>
      </c>
      <c r="W150" s="75">
        <v>850</v>
      </c>
      <c r="X150" s="75">
        <v>1124</v>
      </c>
      <c r="Y150" s="75">
        <v>561</v>
      </c>
      <c r="Z150" s="75">
        <v>521</v>
      </c>
      <c r="AA150" s="75">
        <v>234</v>
      </c>
      <c r="AB150" s="75">
        <v>217</v>
      </c>
      <c r="AC150" s="75">
        <v>12993</v>
      </c>
      <c r="AD150" s="75">
        <v>11653</v>
      </c>
      <c r="AE150" s="75">
        <v>8470</v>
      </c>
      <c r="AF150" s="75">
        <v>7457</v>
      </c>
      <c r="AG150" s="75">
        <v>4725</v>
      </c>
      <c r="AH150" s="75">
        <v>4247</v>
      </c>
      <c r="AI150" s="75">
        <v>4005</v>
      </c>
      <c r="AJ150" s="75">
        <v>3174</v>
      </c>
      <c r="AK150" s="75">
        <v>2802</v>
      </c>
      <c r="AL150" s="75">
        <v>1949</v>
      </c>
      <c r="AM150" s="75">
        <v>1836</v>
      </c>
      <c r="AN150" s="75">
        <v>975</v>
      </c>
      <c r="AO150" s="75">
        <v>1127</v>
      </c>
      <c r="AP150" s="75">
        <v>486</v>
      </c>
      <c r="AQ150" s="75">
        <v>530</v>
      </c>
      <c r="AR150" s="75">
        <v>267</v>
      </c>
      <c r="AS150" s="75">
        <v>203</v>
      </c>
      <c r="AT150" s="75">
        <v>24684</v>
      </c>
      <c r="AU150" s="75">
        <v>21095</v>
      </c>
      <c r="AV150" s="75">
        <v>15564</v>
      </c>
      <c r="AW150" s="75">
        <v>13590</v>
      </c>
      <c r="AX150" s="75">
        <v>9990</v>
      </c>
      <c r="AY150" s="75">
        <v>8730</v>
      </c>
      <c r="AZ150" s="75">
        <v>7812</v>
      </c>
      <c r="BA150" s="75">
        <v>5955</v>
      </c>
      <c r="BB150" s="75">
        <v>5319</v>
      </c>
      <c r="BC150" s="75">
        <v>3687</v>
      </c>
      <c r="BD150" s="75">
        <v>3445</v>
      </c>
      <c r="BE150" s="75">
        <v>1825</v>
      </c>
      <c r="BF150" s="75">
        <v>2251</v>
      </c>
      <c r="BG150" s="75">
        <v>1047</v>
      </c>
      <c r="BH150" s="75">
        <v>1051</v>
      </c>
      <c r="BI150" s="75">
        <v>501</v>
      </c>
      <c r="BJ150" s="75">
        <v>420</v>
      </c>
    </row>
    <row r="151" spans="1:62" x14ac:dyDescent="0.3">
      <c r="A151" s="74" t="s">
        <v>2</v>
      </c>
      <c r="B151" s="74" t="s">
        <v>1019</v>
      </c>
      <c r="C151" s="74" t="s">
        <v>138</v>
      </c>
      <c r="D151" s="74" t="s">
        <v>1027</v>
      </c>
      <c r="E151" s="74" t="s">
        <v>147</v>
      </c>
      <c r="F151" s="74" t="s">
        <v>1770</v>
      </c>
      <c r="G151" s="74" t="s">
        <v>1024</v>
      </c>
      <c r="H151" s="74" t="s">
        <v>1025</v>
      </c>
      <c r="I151" s="75">
        <v>216882</v>
      </c>
      <c r="J151" s="75">
        <v>239316</v>
      </c>
      <c r="K151" s="75">
        <v>456198</v>
      </c>
      <c r="L151" s="75">
        <v>40077</v>
      </c>
      <c r="M151" s="75">
        <v>33822</v>
      </c>
      <c r="N151" s="75">
        <v>25070</v>
      </c>
      <c r="O151" s="75">
        <v>22880</v>
      </c>
      <c r="P151" s="75">
        <v>21081</v>
      </c>
      <c r="Q151" s="75">
        <v>17087</v>
      </c>
      <c r="R151" s="75">
        <v>15197</v>
      </c>
      <c r="S151" s="75">
        <v>10675</v>
      </c>
      <c r="T151" s="75">
        <v>9356</v>
      </c>
      <c r="U151" s="75">
        <v>5519</v>
      </c>
      <c r="V151" s="75">
        <v>5164</v>
      </c>
      <c r="W151" s="75">
        <v>3200</v>
      </c>
      <c r="X151" s="75">
        <v>3298</v>
      </c>
      <c r="Y151" s="75">
        <v>1519</v>
      </c>
      <c r="Z151" s="75">
        <v>1450</v>
      </c>
      <c r="AA151" s="75">
        <v>705</v>
      </c>
      <c r="AB151" s="75">
        <v>782</v>
      </c>
      <c r="AC151" s="75">
        <v>46232</v>
      </c>
      <c r="AD151" s="75">
        <v>40950</v>
      </c>
      <c r="AE151" s="75">
        <v>30100</v>
      </c>
      <c r="AF151" s="75">
        <v>24308</v>
      </c>
      <c r="AG151" s="75">
        <v>17316</v>
      </c>
      <c r="AH151" s="75">
        <v>13084</v>
      </c>
      <c r="AI151" s="75">
        <v>15354</v>
      </c>
      <c r="AJ151" s="75">
        <v>12261</v>
      </c>
      <c r="AK151" s="75">
        <v>12023</v>
      </c>
      <c r="AL151" s="75">
        <v>7512</v>
      </c>
      <c r="AM151" s="75">
        <v>7265</v>
      </c>
      <c r="AN151" s="75">
        <v>2955</v>
      </c>
      <c r="AO151" s="75">
        <v>4318</v>
      </c>
      <c r="AP151" s="75">
        <v>1922</v>
      </c>
      <c r="AQ151" s="75">
        <v>1946</v>
      </c>
      <c r="AR151" s="75">
        <v>1053</v>
      </c>
      <c r="AS151" s="75">
        <v>717</v>
      </c>
      <c r="AT151" s="75">
        <v>86309</v>
      </c>
      <c r="AU151" s="75">
        <v>74772</v>
      </c>
      <c r="AV151" s="75">
        <v>55170</v>
      </c>
      <c r="AW151" s="75">
        <v>47188</v>
      </c>
      <c r="AX151" s="75">
        <v>38397</v>
      </c>
      <c r="AY151" s="75">
        <v>30171</v>
      </c>
      <c r="AZ151" s="75">
        <v>30551</v>
      </c>
      <c r="BA151" s="75">
        <v>22936</v>
      </c>
      <c r="BB151" s="75">
        <v>21379</v>
      </c>
      <c r="BC151" s="75">
        <v>13031</v>
      </c>
      <c r="BD151" s="75">
        <v>12429</v>
      </c>
      <c r="BE151" s="75">
        <v>6155</v>
      </c>
      <c r="BF151" s="75">
        <v>7616</v>
      </c>
      <c r="BG151" s="75">
        <v>3441</v>
      </c>
      <c r="BH151" s="75">
        <v>3396</v>
      </c>
      <c r="BI151" s="75">
        <v>1758</v>
      </c>
      <c r="BJ151" s="75">
        <v>1499</v>
      </c>
    </row>
    <row r="152" spans="1:62" x14ac:dyDescent="0.3">
      <c r="A152" s="74" t="s">
        <v>2</v>
      </c>
      <c r="B152" s="74" t="s">
        <v>1019</v>
      </c>
      <c r="C152" s="74" t="s">
        <v>138</v>
      </c>
      <c r="D152" s="74" t="s">
        <v>1027</v>
      </c>
      <c r="E152" s="74" t="s">
        <v>148</v>
      </c>
      <c r="F152" s="74" t="s">
        <v>1792</v>
      </c>
      <c r="G152" s="74" t="s">
        <v>1024</v>
      </c>
      <c r="H152" s="74" t="s">
        <v>1025</v>
      </c>
      <c r="I152" s="75">
        <v>90468</v>
      </c>
      <c r="J152" s="75">
        <v>99880</v>
      </c>
      <c r="K152" s="75">
        <v>190348</v>
      </c>
      <c r="L152" s="75">
        <v>16151</v>
      </c>
      <c r="M152" s="75">
        <v>12722</v>
      </c>
      <c r="N152" s="75">
        <v>10430</v>
      </c>
      <c r="O152" s="75">
        <v>10356</v>
      </c>
      <c r="P152" s="75">
        <v>8611</v>
      </c>
      <c r="Q152" s="75">
        <v>6602</v>
      </c>
      <c r="R152" s="75">
        <v>5840</v>
      </c>
      <c r="S152" s="75">
        <v>4598</v>
      </c>
      <c r="T152" s="75">
        <v>4272</v>
      </c>
      <c r="U152" s="75">
        <v>2697</v>
      </c>
      <c r="V152" s="75">
        <v>2357</v>
      </c>
      <c r="W152" s="75">
        <v>1616</v>
      </c>
      <c r="X152" s="75">
        <v>1471</v>
      </c>
      <c r="Y152" s="75">
        <v>1077</v>
      </c>
      <c r="Z152" s="75">
        <v>834</v>
      </c>
      <c r="AA152" s="75">
        <v>465</v>
      </c>
      <c r="AB152" s="75">
        <v>369</v>
      </c>
      <c r="AC152" s="75">
        <v>17558</v>
      </c>
      <c r="AD152" s="75">
        <v>14554</v>
      </c>
      <c r="AE152" s="75">
        <v>11995</v>
      </c>
      <c r="AF152" s="75">
        <v>10949</v>
      </c>
      <c r="AG152" s="75">
        <v>8600</v>
      </c>
      <c r="AH152" s="75">
        <v>6713</v>
      </c>
      <c r="AI152" s="75">
        <v>6635</v>
      </c>
      <c r="AJ152" s="75">
        <v>5161</v>
      </c>
      <c r="AK152" s="75">
        <v>4958</v>
      </c>
      <c r="AL152" s="75">
        <v>3194</v>
      </c>
      <c r="AM152" s="75">
        <v>2903</v>
      </c>
      <c r="AN152" s="75">
        <v>1887</v>
      </c>
      <c r="AO152" s="75">
        <v>1955</v>
      </c>
      <c r="AP152" s="75">
        <v>795</v>
      </c>
      <c r="AQ152" s="75">
        <v>1114</v>
      </c>
      <c r="AR152" s="75">
        <v>519</v>
      </c>
      <c r="AS152" s="75">
        <v>390</v>
      </c>
      <c r="AT152" s="75">
        <v>33709</v>
      </c>
      <c r="AU152" s="75">
        <v>27276</v>
      </c>
      <c r="AV152" s="75">
        <v>22425</v>
      </c>
      <c r="AW152" s="75">
        <v>21305</v>
      </c>
      <c r="AX152" s="75">
        <v>17211</v>
      </c>
      <c r="AY152" s="75">
        <v>13315</v>
      </c>
      <c r="AZ152" s="75">
        <v>12475</v>
      </c>
      <c r="BA152" s="75">
        <v>9759</v>
      </c>
      <c r="BB152" s="75">
        <v>9230</v>
      </c>
      <c r="BC152" s="75">
        <v>5891</v>
      </c>
      <c r="BD152" s="75">
        <v>5260</v>
      </c>
      <c r="BE152" s="75">
        <v>3503</v>
      </c>
      <c r="BF152" s="75">
        <v>3426</v>
      </c>
      <c r="BG152" s="75">
        <v>1872</v>
      </c>
      <c r="BH152" s="75">
        <v>1948</v>
      </c>
      <c r="BI152" s="75">
        <v>984</v>
      </c>
      <c r="BJ152" s="75">
        <v>759</v>
      </c>
    </row>
    <row r="153" spans="1:62" x14ac:dyDescent="0.3">
      <c r="A153" s="74" t="s">
        <v>2</v>
      </c>
      <c r="B153" s="74" t="s">
        <v>1019</v>
      </c>
      <c r="C153" s="74" t="s">
        <v>138</v>
      </c>
      <c r="D153" s="74" t="s">
        <v>1027</v>
      </c>
      <c r="E153" s="74" t="s">
        <v>149</v>
      </c>
      <c r="F153" s="74" t="s">
        <v>1812</v>
      </c>
      <c r="G153" s="74" t="s">
        <v>1293</v>
      </c>
      <c r="H153" s="74" t="s">
        <v>1294</v>
      </c>
      <c r="I153" s="75">
        <v>219235</v>
      </c>
      <c r="J153" s="75">
        <v>237452</v>
      </c>
      <c r="K153" s="75">
        <v>456687</v>
      </c>
      <c r="L153" s="75">
        <v>41188</v>
      </c>
      <c r="M153" s="75">
        <v>32780</v>
      </c>
      <c r="N153" s="75">
        <v>26635</v>
      </c>
      <c r="O153" s="75">
        <v>22888</v>
      </c>
      <c r="P153" s="75">
        <v>19163</v>
      </c>
      <c r="Q153" s="75">
        <v>16144</v>
      </c>
      <c r="R153" s="75">
        <v>13418</v>
      </c>
      <c r="S153" s="75">
        <v>10584</v>
      </c>
      <c r="T153" s="75">
        <v>9254</v>
      </c>
      <c r="U153" s="75">
        <v>6573</v>
      </c>
      <c r="V153" s="75">
        <v>5944</v>
      </c>
      <c r="W153" s="75">
        <v>4041</v>
      </c>
      <c r="X153" s="75">
        <v>3904</v>
      </c>
      <c r="Y153" s="75">
        <v>2423</v>
      </c>
      <c r="Z153" s="75">
        <v>2370</v>
      </c>
      <c r="AA153" s="75">
        <v>999</v>
      </c>
      <c r="AB153" s="75">
        <v>927</v>
      </c>
      <c r="AC153" s="75">
        <v>44466</v>
      </c>
      <c r="AD153" s="75">
        <v>35618</v>
      </c>
      <c r="AE153" s="75">
        <v>30872</v>
      </c>
      <c r="AF153" s="75">
        <v>29057</v>
      </c>
      <c r="AG153" s="75">
        <v>19161</v>
      </c>
      <c r="AH153" s="75">
        <v>15709</v>
      </c>
      <c r="AI153" s="75">
        <v>14185</v>
      </c>
      <c r="AJ153" s="75">
        <v>11627</v>
      </c>
      <c r="AK153" s="75">
        <v>9834</v>
      </c>
      <c r="AL153" s="75">
        <v>7122</v>
      </c>
      <c r="AM153" s="75">
        <v>5999</v>
      </c>
      <c r="AN153" s="75">
        <v>3959</v>
      </c>
      <c r="AO153" s="75">
        <v>3475</v>
      </c>
      <c r="AP153" s="75">
        <v>2187</v>
      </c>
      <c r="AQ153" s="75">
        <v>2292</v>
      </c>
      <c r="AR153" s="75">
        <v>1048</v>
      </c>
      <c r="AS153" s="75">
        <v>841</v>
      </c>
      <c r="AT153" s="75">
        <v>85654</v>
      </c>
      <c r="AU153" s="75">
        <v>68398</v>
      </c>
      <c r="AV153" s="75">
        <v>57507</v>
      </c>
      <c r="AW153" s="75">
        <v>51945</v>
      </c>
      <c r="AX153" s="75">
        <v>38324</v>
      </c>
      <c r="AY153" s="75">
        <v>31853</v>
      </c>
      <c r="AZ153" s="75">
        <v>27603</v>
      </c>
      <c r="BA153" s="75">
        <v>22211</v>
      </c>
      <c r="BB153" s="75">
        <v>19088</v>
      </c>
      <c r="BC153" s="75">
        <v>13695</v>
      </c>
      <c r="BD153" s="75">
        <v>11943</v>
      </c>
      <c r="BE153" s="75">
        <v>8000</v>
      </c>
      <c r="BF153" s="75">
        <v>7379</v>
      </c>
      <c r="BG153" s="75">
        <v>4610</v>
      </c>
      <c r="BH153" s="75">
        <v>4662</v>
      </c>
      <c r="BI153" s="75">
        <v>2047</v>
      </c>
      <c r="BJ153" s="75">
        <v>1768</v>
      </c>
    </row>
    <row r="154" spans="1:62" x14ac:dyDescent="0.3">
      <c r="A154" s="74" t="s">
        <v>2</v>
      </c>
      <c r="B154" s="74" t="s">
        <v>1019</v>
      </c>
      <c r="C154" s="74" t="s">
        <v>138</v>
      </c>
      <c r="D154" s="74" t="s">
        <v>1027</v>
      </c>
      <c r="E154" s="74" t="s">
        <v>150</v>
      </c>
      <c r="F154" s="74" t="s">
        <v>1816</v>
      </c>
      <c r="G154" s="74" t="s">
        <v>1293</v>
      </c>
      <c r="H154" s="74" t="s">
        <v>1294</v>
      </c>
      <c r="I154" s="75">
        <v>74348</v>
      </c>
      <c r="J154" s="75">
        <v>71771</v>
      </c>
      <c r="K154" s="75">
        <v>146119</v>
      </c>
      <c r="L154" s="75">
        <v>13825</v>
      </c>
      <c r="M154" s="75">
        <v>11150</v>
      </c>
      <c r="N154" s="75">
        <v>8035</v>
      </c>
      <c r="O154" s="75">
        <v>7475</v>
      </c>
      <c r="P154" s="75">
        <v>6278</v>
      </c>
      <c r="Q154" s="75">
        <v>5302</v>
      </c>
      <c r="R154" s="75">
        <v>4090</v>
      </c>
      <c r="S154" s="75">
        <v>3118</v>
      </c>
      <c r="T154" s="75">
        <v>3080</v>
      </c>
      <c r="U154" s="75">
        <v>2257</v>
      </c>
      <c r="V154" s="75">
        <v>2404</v>
      </c>
      <c r="W154" s="75">
        <v>1744</v>
      </c>
      <c r="X154" s="75">
        <v>1911</v>
      </c>
      <c r="Y154" s="75">
        <v>1219</v>
      </c>
      <c r="Z154" s="75">
        <v>1328</v>
      </c>
      <c r="AA154" s="75">
        <v>600</v>
      </c>
      <c r="AB154" s="75">
        <v>532</v>
      </c>
      <c r="AC154" s="75">
        <v>14942</v>
      </c>
      <c r="AD154" s="75">
        <v>11339</v>
      </c>
      <c r="AE154" s="75">
        <v>8199</v>
      </c>
      <c r="AF154" s="75">
        <v>6940</v>
      </c>
      <c r="AG154" s="75">
        <v>5358</v>
      </c>
      <c r="AH154" s="75">
        <v>4939</v>
      </c>
      <c r="AI154" s="75">
        <v>4383</v>
      </c>
      <c r="AJ154" s="75">
        <v>3738</v>
      </c>
      <c r="AK154" s="75">
        <v>2865</v>
      </c>
      <c r="AL154" s="75">
        <v>2045</v>
      </c>
      <c r="AM154" s="75">
        <v>1759</v>
      </c>
      <c r="AN154" s="75">
        <v>1306</v>
      </c>
      <c r="AO154" s="75">
        <v>1155</v>
      </c>
      <c r="AP154" s="75">
        <v>913</v>
      </c>
      <c r="AQ154" s="75">
        <v>899</v>
      </c>
      <c r="AR154" s="75">
        <v>492</v>
      </c>
      <c r="AS154" s="75">
        <v>499</v>
      </c>
      <c r="AT154" s="75">
        <v>28767</v>
      </c>
      <c r="AU154" s="75">
        <v>22489</v>
      </c>
      <c r="AV154" s="75">
        <v>16234</v>
      </c>
      <c r="AW154" s="75">
        <v>14415</v>
      </c>
      <c r="AX154" s="75">
        <v>11636</v>
      </c>
      <c r="AY154" s="75">
        <v>10241</v>
      </c>
      <c r="AZ154" s="75">
        <v>8473</v>
      </c>
      <c r="BA154" s="75">
        <v>6856</v>
      </c>
      <c r="BB154" s="75">
        <v>5945</v>
      </c>
      <c r="BC154" s="75">
        <v>4302</v>
      </c>
      <c r="BD154" s="75">
        <v>4163</v>
      </c>
      <c r="BE154" s="75">
        <v>3050</v>
      </c>
      <c r="BF154" s="75">
        <v>3066</v>
      </c>
      <c r="BG154" s="75">
        <v>2132</v>
      </c>
      <c r="BH154" s="75">
        <v>2227</v>
      </c>
      <c r="BI154" s="75">
        <v>1092</v>
      </c>
      <c r="BJ154" s="75">
        <v>1031</v>
      </c>
    </row>
    <row r="155" spans="1:62" x14ac:dyDescent="0.3">
      <c r="A155" s="74" t="s">
        <v>2</v>
      </c>
      <c r="B155" s="74" t="s">
        <v>1019</v>
      </c>
      <c r="C155" s="74" t="s">
        <v>138</v>
      </c>
      <c r="D155" s="74" t="s">
        <v>1027</v>
      </c>
      <c r="E155" s="74" t="s">
        <v>151</v>
      </c>
      <c r="F155" s="74" t="s">
        <v>2063</v>
      </c>
      <c r="G155" s="74" t="s">
        <v>1365</v>
      </c>
      <c r="H155" s="74" t="s">
        <v>1366</v>
      </c>
      <c r="I155" s="75">
        <v>100594</v>
      </c>
      <c r="J155" s="75">
        <v>108489</v>
      </c>
      <c r="K155" s="75">
        <v>209083</v>
      </c>
      <c r="L155" s="75">
        <v>18782</v>
      </c>
      <c r="M155" s="75">
        <v>15426</v>
      </c>
      <c r="N155" s="75">
        <v>12007</v>
      </c>
      <c r="O155" s="75">
        <v>10379</v>
      </c>
      <c r="P155" s="75">
        <v>10395</v>
      </c>
      <c r="Q155" s="75">
        <v>7451</v>
      </c>
      <c r="R155" s="75">
        <v>6148</v>
      </c>
      <c r="S155" s="75">
        <v>4492</v>
      </c>
      <c r="T155" s="75">
        <v>4559</v>
      </c>
      <c r="U155" s="75">
        <v>2556</v>
      </c>
      <c r="V155" s="75">
        <v>2640</v>
      </c>
      <c r="W155" s="75">
        <v>1498</v>
      </c>
      <c r="X155" s="75">
        <v>1693</v>
      </c>
      <c r="Y155" s="75">
        <v>867</v>
      </c>
      <c r="Z155" s="75">
        <v>1011</v>
      </c>
      <c r="AA155" s="75">
        <v>339</v>
      </c>
      <c r="AB155" s="75">
        <v>351</v>
      </c>
      <c r="AC155" s="75">
        <v>19494</v>
      </c>
      <c r="AD155" s="75">
        <v>15757</v>
      </c>
      <c r="AE155" s="75">
        <v>12730</v>
      </c>
      <c r="AF155" s="75">
        <v>10200</v>
      </c>
      <c r="AG155" s="75">
        <v>10602</v>
      </c>
      <c r="AH155" s="75">
        <v>9187</v>
      </c>
      <c r="AI155" s="75">
        <v>6898</v>
      </c>
      <c r="AJ155" s="75">
        <v>5697</v>
      </c>
      <c r="AK155" s="75">
        <v>5052</v>
      </c>
      <c r="AL155" s="75">
        <v>3585</v>
      </c>
      <c r="AM155" s="75">
        <v>2867</v>
      </c>
      <c r="AN155" s="75">
        <v>2296</v>
      </c>
      <c r="AO155" s="75">
        <v>1669</v>
      </c>
      <c r="AP155" s="75">
        <v>991</v>
      </c>
      <c r="AQ155" s="75">
        <v>815</v>
      </c>
      <c r="AR155" s="75">
        <v>376</v>
      </c>
      <c r="AS155" s="75">
        <v>273</v>
      </c>
      <c r="AT155" s="75">
        <v>38276</v>
      </c>
      <c r="AU155" s="75">
        <v>31183</v>
      </c>
      <c r="AV155" s="75">
        <v>24737</v>
      </c>
      <c r="AW155" s="75">
        <v>20579</v>
      </c>
      <c r="AX155" s="75">
        <v>20997</v>
      </c>
      <c r="AY155" s="75">
        <v>16638</v>
      </c>
      <c r="AZ155" s="75">
        <v>13046</v>
      </c>
      <c r="BA155" s="75">
        <v>10189</v>
      </c>
      <c r="BB155" s="75">
        <v>9611</v>
      </c>
      <c r="BC155" s="75">
        <v>6141</v>
      </c>
      <c r="BD155" s="75">
        <v>5507</v>
      </c>
      <c r="BE155" s="75">
        <v>3794</v>
      </c>
      <c r="BF155" s="75">
        <v>3362</v>
      </c>
      <c r="BG155" s="75">
        <v>1858</v>
      </c>
      <c r="BH155" s="75">
        <v>1826</v>
      </c>
      <c r="BI155" s="75">
        <v>715</v>
      </c>
      <c r="BJ155" s="75">
        <v>624</v>
      </c>
    </row>
    <row r="156" spans="1:62" x14ac:dyDescent="0.3">
      <c r="A156" s="74" t="s">
        <v>2</v>
      </c>
      <c r="B156" s="74" t="s">
        <v>1019</v>
      </c>
      <c r="C156" s="74" t="s">
        <v>138</v>
      </c>
      <c r="D156" s="74" t="s">
        <v>1027</v>
      </c>
      <c r="E156" s="74" t="s">
        <v>152</v>
      </c>
      <c r="F156" s="74" t="s">
        <v>2085</v>
      </c>
      <c r="G156" s="74" t="s">
        <v>1365</v>
      </c>
      <c r="H156" s="74" t="s">
        <v>1366</v>
      </c>
      <c r="I156" s="75">
        <v>64277</v>
      </c>
      <c r="J156" s="75">
        <v>71494</v>
      </c>
      <c r="K156" s="75">
        <v>135771</v>
      </c>
      <c r="L156" s="75">
        <v>12070</v>
      </c>
      <c r="M156" s="75">
        <v>10324</v>
      </c>
      <c r="N156" s="75">
        <v>6615</v>
      </c>
      <c r="O156" s="75">
        <v>6729</v>
      </c>
      <c r="P156" s="75">
        <v>6010</v>
      </c>
      <c r="Q156" s="75">
        <v>4811</v>
      </c>
      <c r="R156" s="75">
        <v>4707</v>
      </c>
      <c r="S156" s="75">
        <v>2871</v>
      </c>
      <c r="T156" s="75">
        <v>2997</v>
      </c>
      <c r="U156" s="75">
        <v>1586</v>
      </c>
      <c r="V156" s="75">
        <v>1864</v>
      </c>
      <c r="W156" s="75">
        <v>898</v>
      </c>
      <c r="X156" s="75">
        <v>1250</v>
      </c>
      <c r="Y156" s="75">
        <v>517</v>
      </c>
      <c r="Z156" s="75">
        <v>644</v>
      </c>
      <c r="AA156" s="75">
        <v>203</v>
      </c>
      <c r="AB156" s="75">
        <v>181</v>
      </c>
      <c r="AC156" s="75">
        <v>12976</v>
      </c>
      <c r="AD156" s="75">
        <v>11920</v>
      </c>
      <c r="AE156" s="75">
        <v>8497</v>
      </c>
      <c r="AF156" s="75">
        <v>6935</v>
      </c>
      <c r="AG156" s="75">
        <v>5417</v>
      </c>
      <c r="AH156" s="75">
        <v>4885</v>
      </c>
      <c r="AI156" s="75">
        <v>4974</v>
      </c>
      <c r="AJ156" s="75">
        <v>3458</v>
      </c>
      <c r="AK156" s="75">
        <v>3909</v>
      </c>
      <c r="AL156" s="75">
        <v>2091</v>
      </c>
      <c r="AM156" s="75">
        <v>2236</v>
      </c>
      <c r="AN156" s="75">
        <v>1043</v>
      </c>
      <c r="AO156" s="75">
        <v>1529</v>
      </c>
      <c r="AP156" s="75">
        <v>652</v>
      </c>
      <c r="AQ156" s="75">
        <v>641</v>
      </c>
      <c r="AR156" s="75">
        <v>149</v>
      </c>
      <c r="AS156" s="75">
        <v>182</v>
      </c>
      <c r="AT156" s="75">
        <v>25046</v>
      </c>
      <c r="AU156" s="75">
        <v>22244</v>
      </c>
      <c r="AV156" s="75">
        <v>15112</v>
      </c>
      <c r="AW156" s="75">
        <v>13664</v>
      </c>
      <c r="AX156" s="75">
        <v>11427</v>
      </c>
      <c r="AY156" s="75">
        <v>9696</v>
      </c>
      <c r="AZ156" s="75">
        <v>9681</v>
      </c>
      <c r="BA156" s="75">
        <v>6329</v>
      </c>
      <c r="BB156" s="75">
        <v>6906</v>
      </c>
      <c r="BC156" s="75">
        <v>3677</v>
      </c>
      <c r="BD156" s="75">
        <v>4100</v>
      </c>
      <c r="BE156" s="75">
        <v>1941</v>
      </c>
      <c r="BF156" s="75">
        <v>2779</v>
      </c>
      <c r="BG156" s="75">
        <v>1169</v>
      </c>
      <c r="BH156" s="75">
        <v>1285</v>
      </c>
      <c r="BI156" s="75">
        <v>352</v>
      </c>
      <c r="BJ156" s="75">
        <v>363</v>
      </c>
    </row>
    <row r="157" spans="1:62" x14ac:dyDescent="0.3">
      <c r="A157" s="74" t="s">
        <v>2</v>
      </c>
      <c r="B157" s="74" t="s">
        <v>1019</v>
      </c>
      <c r="C157" s="74" t="s">
        <v>138</v>
      </c>
      <c r="D157" s="74" t="s">
        <v>1027</v>
      </c>
      <c r="E157" s="74" t="s">
        <v>153</v>
      </c>
      <c r="F157" s="74" t="s">
        <v>2097</v>
      </c>
      <c r="G157" s="74" t="s">
        <v>1365</v>
      </c>
      <c r="H157" s="74" t="s">
        <v>1366</v>
      </c>
      <c r="I157" s="75">
        <v>58269</v>
      </c>
      <c r="J157" s="75">
        <v>61945</v>
      </c>
      <c r="K157" s="75">
        <v>120214</v>
      </c>
      <c r="L157" s="75">
        <v>10990</v>
      </c>
      <c r="M157" s="75">
        <v>9480</v>
      </c>
      <c r="N157" s="75">
        <v>7168</v>
      </c>
      <c r="O157" s="75">
        <v>6069</v>
      </c>
      <c r="P157" s="75">
        <v>4886</v>
      </c>
      <c r="Q157" s="75">
        <v>4204</v>
      </c>
      <c r="R157" s="75">
        <v>3587</v>
      </c>
      <c r="S157" s="75">
        <v>2820</v>
      </c>
      <c r="T157" s="75">
        <v>2379</v>
      </c>
      <c r="U157" s="75">
        <v>1586</v>
      </c>
      <c r="V157" s="75">
        <v>1572</v>
      </c>
      <c r="W157" s="75">
        <v>975</v>
      </c>
      <c r="X157" s="75">
        <v>914</v>
      </c>
      <c r="Y157" s="75">
        <v>541</v>
      </c>
      <c r="Z157" s="75">
        <v>630</v>
      </c>
      <c r="AA157" s="75">
        <v>218</v>
      </c>
      <c r="AB157" s="75">
        <v>250</v>
      </c>
      <c r="AC157" s="75">
        <v>12013</v>
      </c>
      <c r="AD157" s="75">
        <v>10323</v>
      </c>
      <c r="AE157" s="75">
        <v>7818</v>
      </c>
      <c r="AF157" s="75">
        <v>6131</v>
      </c>
      <c r="AG157" s="75">
        <v>4598</v>
      </c>
      <c r="AH157" s="75">
        <v>3990</v>
      </c>
      <c r="AI157" s="75">
        <v>3727</v>
      </c>
      <c r="AJ157" s="75">
        <v>3071</v>
      </c>
      <c r="AK157" s="75">
        <v>2752</v>
      </c>
      <c r="AL157" s="75">
        <v>2068</v>
      </c>
      <c r="AM157" s="75">
        <v>1761</v>
      </c>
      <c r="AN157" s="75">
        <v>1027</v>
      </c>
      <c r="AO157" s="75">
        <v>951</v>
      </c>
      <c r="AP157" s="75">
        <v>590</v>
      </c>
      <c r="AQ157" s="75">
        <v>645</v>
      </c>
      <c r="AR157" s="75">
        <v>281</v>
      </c>
      <c r="AS157" s="75">
        <v>199</v>
      </c>
      <c r="AT157" s="75">
        <v>23003</v>
      </c>
      <c r="AU157" s="75">
        <v>19803</v>
      </c>
      <c r="AV157" s="75">
        <v>14986</v>
      </c>
      <c r="AW157" s="75">
        <v>12200</v>
      </c>
      <c r="AX157" s="75">
        <v>9484</v>
      </c>
      <c r="AY157" s="75">
        <v>8194</v>
      </c>
      <c r="AZ157" s="75">
        <v>7314</v>
      </c>
      <c r="BA157" s="75">
        <v>5891</v>
      </c>
      <c r="BB157" s="75">
        <v>5131</v>
      </c>
      <c r="BC157" s="75">
        <v>3654</v>
      </c>
      <c r="BD157" s="75">
        <v>3333</v>
      </c>
      <c r="BE157" s="75">
        <v>2002</v>
      </c>
      <c r="BF157" s="75">
        <v>1865</v>
      </c>
      <c r="BG157" s="75">
        <v>1131</v>
      </c>
      <c r="BH157" s="75">
        <v>1275</v>
      </c>
      <c r="BI157" s="75">
        <v>499</v>
      </c>
      <c r="BJ157" s="75">
        <v>449</v>
      </c>
    </row>
    <row r="158" spans="1:62" x14ac:dyDescent="0.3">
      <c r="A158" s="74" t="s">
        <v>2</v>
      </c>
      <c r="B158" s="74" t="s">
        <v>1019</v>
      </c>
      <c r="C158" s="74" t="s">
        <v>138</v>
      </c>
      <c r="D158" s="74" t="s">
        <v>1027</v>
      </c>
      <c r="E158" s="74" t="s">
        <v>154</v>
      </c>
      <c r="F158" s="74" t="s">
        <v>2169</v>
      </c>
      <c r="G158" s="74" t="s">
        <v>1365</v>
      </c>
      <c r="H158" s="74" t="s">
        <v>1366</v>
      </c>
      <c r="I158" s="75">
        <v>80453</v>
      </c>
      <c r="J158" s="75">
        <v>83493</v>
      </c>
      <c r="K158" s="75">
        <v>163946</v>
      </c>
      <c r="L158" s="75">
        <v>14452</v>
      </c>
      <c r="M158" s="75">
        <v>12650</v>
      </c>
      <c r="N158" s="75">
        <v>8449</v>
      </c>
      <c r="O158" s="75">
        <v>7984</v>
      </c>
      <c r="P158" s="75">
        <v>7451</v>
      </c>
      <c r="Q158" s="75">
        <v>5664</v>
      </c>
      <c r="R158" s="75">
        <v>5753</v>
      </c>
      <c r="S158" s="75">
        <v>3507</v>
      </c>
      <c r="T158" s="75">
        <v>4374</v>
      </c>
      <c r="U158" s="75">
        <v>2135</v>
      </c>
      <c r="V158" s="75">
        <v>2605</v>
      </c>
      <c r="W158" s="75">
        <v>1213</v>
      </c>
      <c r="X158" s="75">
        <v>1913</v>
      </c>
      <c r="Y158" s="75">
        <v>674</v>
      </c>
      <c r="Z158" s="75">
        <v>999</v>
      </c>
      <c r="AA158" s="75">
        <v>316</v>
      </c>
      <c r="AB158" s="75">
        <v>314</v>
      </c>
      <c r="AC158" s="75">
        <v>15088</v>
      </c>
      <c r="AD158" s="75">
        <v>12872</v>
      </c>
      <c r="AE158" s="75">
        <v>9098</v>
      </c>
      <c r="AF158" s="75">
        <v>7466</v>
      </c>
      <c r="AG158" s="75">
        <v>6248</v>
      </c>
      <c r="AH158" s="75">
        <v>5550</v>
      </c>
      <c r="AI158" s="75">
        <v>5944</v>
      </c>
      <c r="AJ158" s="75">
        <v>4231</v>
      </c>
      <c r="AK158" s="75">
        <v>4784</v>
      </c>
      <c r="AL158" s="75">
        <v>2714</v>
      </c>
      <c r="AM158" s="75">
        <v>3221</v>
      </c>
      <c r="AN158" s="75">
        <v>1582</v>
      </c>
      <c r="AO158" s="75">
        <v>2154</v>
      </c>
      <c r="AP158" s="75">
        <v>815</v>
      </c>
      <c r="AQ158" s="75">
        <v>1033</v>
      </c>
      <c r="AR158" s="75">
        <v>342</v>
      </c>
      <c r="AS158" s="75">
        <v>351</v>
      </c>
      <c r="AT158" s="75">
        <v>29540</v>
      </c>
      <c r="AU158" s="75">
        <v>25522</v>
      </c>
      <c r="AV158" s="75">
        <v>17547</v>
      </c>
      <c r="AW158" s="75">
        <v>15450</v>
      </c>
      <c r="AX158" s="75">
        <v>13699</v>
      </c>
      <c r="AY158" s="75">
        <v>11214</v>
      </c>
      <c r="AZ158" s="75">
        <v>11697</v>
      </c>
      <c r="BA158" s="75">
        <v>7738</v>
      </c>
      <c r="BB158" s="75">
        <v>9158</v>
      </c>
      <c r="BC158" s="75">
        <v>4849</v>
      </c>
      <c r="BD158" s="75">
        <v>5826</v>
      </c>
      <c r="BE158" s="75">
        <v>2795</v>
      </c>
      <c r="BF158" s="75">
        <v>4067</v>
      </c>
      <c r="BG158" s="75">
        <v>1489</v>
      </c>
      <c r="BH158" s="75">
        <v>2032</v>
      </c>
      <c r="BI158" s="75">
        <v>658</v>
      </c>
      <c r="BJ158" s="75">
        <v>665</v>
      </c>
    </row>
    <row r="159" spans="1:62" x14ac:dyDescent="0.3">
      <c r="A159" s="74" t="s">
        <v>2</v>
      </c>
      <c r="B159" s="74" t="s">
        <v>1019</v>
      </c>
      <c r="C159" s="74" t="s">
        <v>138</v>
      </c>
      <c r="D159" s="74" t="s">
        <v>1027</v>
      </c>
      <c r="E159" s="74" t="s">
        <v>155</v>
      </c>
      <c r="F159" s="74" t="s">
        <v>2183</v>
      </c>
      <c r="G159" s="74" t="s">
        <v>1024</v>
      </c>
      <c r="H159" s="74" t="s">
        <v>1025</v>
      </c>
      <c r="I159" s="75">
        <v>185028</v>
      </c>
      <c r="J159" s="75">
        <v>218146</v>
      </c>
      <c r="K159" s="75">
        <v>403174</v>
      </c>
      <c r="L159" s="75">
        <v>36358</v>
      </c>
      <c r="M159" s="75">
        <v>30106</v>
      </c>
      <c r="N159" s="75">
        <v>21200</v>
      </c>
      <c r="O159" s="75">
        <v>19116</v>
      </c>
      <c r="P159" s="75">
        <v>17320</v>
      </c>
      <c r="Q159" s="75">
        <v>13879</v>
      </c>
      <c r="R159" s="75">
        <v>12397</v>
      </c>
      <c r="S159" s="75">
        <v>8506</v>
      </c>
      <c r="T159" s="75">
        <v>8378</v>
      </c>
      <c r="U159" s="75">
        <v>4170</v>
      </c>
      <c r="V159" s="75">
        <v>4571</v>
      </c>
      <c r="W159" s="75">
        <v>2586</v>
      </c>
      <c r="X159" s="75">
        <v>2624</v>
      </c>
      <c r="Y159" s="75">
        <v>1242</v>
      </c>
      <c r="Z159" s="75">
        <v>1424</v>
      </c>
      <c r="AA159" s="75">
        <v>574</v>
      </c>
      <c r="AB159" s="75">
        <v>577</v>
      </c>
      <c r="AC159" s="75">
        <v>40197</v>
      </c>
      <c r="AD159" s="75">
        <v>32381</v>
      </c>
      <c r="AE159" s="75">
        <v>23698</v>
      </c>
      <c r="AF159" s="75">
        <v>19952</v>
      </c>
      <c r="AG159" s="75">
        <v>17715</v>
      </c>
      <c r="AH159" s="75">
        <v>16358</v>
      </c>
      <c r="AI159" s="75">
        <v>15908</v>
      </c>
      <c r="AJ159" s="75">
        <v>12510</v>
      </c>
      <c r="AK159" s="75">
        <v>11506</v>
      </c>
      <c r="AL159" s="75">
        <v>7454</v>
      </c>
      <c r="AM159" s="75">
        <v>6676</v>
      </c>
      <c r="AN159" s="75">
        <v>4376</v>
      </c>
      <c r="AO159" s="75">
        <v>4122</v>
      </c>
      <c r="AP159" s="75">
        <v>1931</v>
      </c>
      <c r="AQ159" s="75">
        <v>2015</v>
      </c>
      <c r="AR159" s="75">
        <v>727</v>
      </c>
      <c r="AS159" s="75">
        <v>620</v>
      </c>
      <c r="AT159" s="75">
        <v>76555</v>
      </c>
      <c r="AU159" s="75">
        <v>62487</v>
      </c>
      <c r="AV159" s="75">
        <v>44898</v>
      </c>
      <c r="AW159" s="75">
        <v>39068</v>
      </c>
      <c r="AX159" s="75">
        <v>35035</v>
      </c>
      <c r="AY159" s="75">
        <v>30237</v>
      </c>
      <c r="AZ159" s="75">
        <v>28305</v>
      </c>
      <c r="BA159" s="75">
        <v>21016</v>
      </c>
      <c r="BB159" s="75">
        <v>19884</v>
      </c>
      <c r="BC159" s="75">
        <v>11624</v>
      </c>
      <c r="BD159" s="75">
        <v>11247</v>
      </c>
      <c r="BE159" s="75">
        <v>6962</v>
      </c>
      <c r="BF159" s="75">
        <v>6746</v>
      </c>
      <c r="BG159" s="75">
        <v>3173</v>
      </c>
      <c r="BH159" s="75">
        <v>3439</v>
      </c>
      <c r="BI159" s="75">
        <v>1301</v>
      </c>
      <c r="BJ159" s="75">
        <v>1197</v>
      </c>
    </row>
    <row r="160" spans="1:62" x14ac:dyDescent="0.3">
      <c r="A160" s="74" t="s">
        <v>2</v>
      </c>
      <c r="B160" s="74" t="s">
        <v>1019</v>
      </c>
      <c r="C160" s="74" t="s">
        <v>138</v>
      </c>
      <c r="D160" s="74" t="s">
        <v>1027</v>
      </c>
      <c r="E160" s="74" t="s">
        <v>156</v>
      </c>
      <c r="F160" s="74" t="s">
        <v>2205</v>
      </c>
      <c r="G160" s="74" t="s">
        <v>1293</v>
      </c>
      <c r="H160" s="74" t="s">
        <v>1294</v>
      </c>
      <c r="I160" s="75">
        <v>39423</v>
      </c>
      <c r="J160" s="75">
        <v>41323</v>
      </c>
      <c r="K160" s="75">
        <v>80746</v>
      </c>
      <c r="L160" s="75">
        <v>7316</v>
      </c>
      <c r="M160" s="75">
        <v>6040</v>
      </c>
      <c r="N160" s="75">
        <v>4524</v>
      </c>
      <c r="O160" s="75">
        <v>4392</v>
      </c>
      <c r="P160" s="75">
        <v>3583</v>
      </c>
      <c r="Q160" s="75">
        <v>2706</v>
      </c>
      <c r="R160" s="75">
        <v>2259</v>
      </c>
      <c r="S160" s="75">
        <v>1602</v>
      </c>
      <c r="T160" s="75">
        <v>1711</v>
      </c>
      <c r="U160" s="75">
        <v>996</v>
      </c>
      <c r="V160" s="75">
        <v>1198</v>
      </c>
      <c r="W160" s="75">
        <v>733</v>
      </c>
      <c r="X160" s="75">
        <v>850</v>
      </c>
      <c r="Y160" s="75">
        <v>493</v>
      </c>
      <c r="Z160" s="75">
        <v>551</v>
      </c>
      <c r="AA160" s="75">
        <v>223</v>
      </c>
      <c r="AB160" s="75">
        <v>246</v>
      </c>
      <c r="AC160" s="75">
        <v>7553</v>
      </c>
      <c r="AD160" s="75">
        <v>6527</v>
      </c>
      <c r="AE160" s="75">
        <v>5634</v>
      </c>
      <c r="AF160" s="75">
        <v>4524</v>
      </c>
      <c r="AG160" s="75">
        <v>3115</v>
      </c>
      <c r="AH160" s="75">
        <v>2958</v>
      </c>
      <c r="AI160" s="75">
        <v>2618</v>
      </c>
      <c r="AJ160" s="75">
        <v>1987</v>
      </c>
      <c r="AK160" s="75">
        <v>1510</v>
      </c>
      <c r="AL160" s="75">
        <v>1080</v>
      </c>
      <c r="AM160" s="75">
        <v>1050</v>
      </c>
      <c r="AN160" s="75">
        <v>717</v>
      </c>
      <c r="AO160" s="75">
        <v>689</v>
      </c>
      <c r="AP160" s="75">
        <v>434</v>
      </c>
      <c r="AQ160" s="75">
        <v>475</v>
      </c>
      <c r="AR160" s="75">
        <v>237</v>
      </c>
      <c r="AS160" s="75">
        <v>215</v>
      </c>
      <c r="AT160" s="75">
        <v>14869</v>
      </c>
      <c r="AU160" s="75">
        <v>12567</v>
      </c>
      <c r="AV160" s="75">
        <v>10158</v>
      </c>
      <c r="AW160" s="75">
        <v>8916</v>
      </c>
      <c r="AX160" s="75">
        <v>6698</v>
      </c>
      <c r="AY160" s="75">
        <v>5664</v>
      </c>
      <c r="AZ160" s="75">
        <v>4877</v>
      </c>
      <c r="BA160" s="75">
        <v>3589</v>
      </c>
      <c r="BB160" s="75">
        <v>3221</v>
      </c>
      <c r="BC160" s="75">
        <v>2076</v>
      </c>
      <c r="BD160" s="75">
        <v>2248</v>
      </c>
      <c r="BE160" s="75">
        <v>1450</v>
      </c>
      <c r="BF160" s="75">
        <v>1539</v>
      </c>
      <c r="BG160" s="75">
        <v>927</v>
      </c>
      <c r="BH160" s="75">
        <v>1026</v>
      </c>
      <c r="BI160" s="75">
        <v>460</v>
      </c>
      <c r="BJ160" s="75">
        <v>461</v>
      </c>
    </row>
    <row r="161" spans="1:62" x14ac:dyDescent="0.3">
      <c r="A161" s="74" t="s">
        <v>2</v>
      </c>
      <c r="B161" s="74" t="s">
        <v>1019</v>
      </c>
      <c r="C161" s="74" t="s">
        <v>138</v>
      </c>
      <c r="D161" s="74" t="s">
        <v>1027</v>
      </c>
      <c r="E161" s="74" t="s">
        <v>157</v>
      </c>
      <c r="F161" s="74" t="s">
        <v>2243</v>
      </c>
      <c r="G161" s="74" t="s">
        <v>1365</v>
      </c>
      <c r="H161" s="74" t="s">
        <v>1366</v>
      </c>
      <c r="I161" s="75">
        <v>99480</v>
      </c>
      <c r="J161" s="75">
        <v>106130</v>
      </c>
      <c r="K161" s="75">
        <v>205610</v>
      </c>
      <c r="L161" s="75">
        <v>17791</v>
      </c>
      <c r="M161" s="75">
        <v>16306</v>
      </c>
      <c r="N161" s="75">
        <v>11733</v>
      </c>
      <c r="O161" s="75">
        <v>9756</v>
      </c>
      <c r="P161" s="75">
        <v>9117</v>
      </c>
      <c r="Q161" s="75">
        <v>7014</v>
      </c>
      <c r="R161" s="75">
        <v>6807</v>
      </c>
      <c r="S161" s="75">
        <v>4634</v>
      </c>
      <c r="T161" s="75">
        <v>4761</v>
      </c>
      <c r="U161" s="75">
        <v>2351</v>
      </c>
      <c r="V161" s="75">
        <v>2939</v>
      </c>
      <c r="W161" s="75">
        <v>1473</v>
      </c>
      <c r="X161" s="75">
        <v>1983</v>
      </c>
      <c r="Y161" s="75">
        <v>967</v>
      </c>
      <c r="Z161" s="75">
        <v>1073</v>
      </c>
      <c r="AA161" s="75">
        <v>375</v>
      </c>
      <c r="AB161" s="75">
        <v>400</v>
      </c>
      <c r="AC161" s="75">
        <v>19498</v>
      </c>
      <c r="AD161" s="75">
        <v>17283</v>
      </c>
      <c r="AE161" s="75">
        <v>12586</v>
      </c>
      <c r="AF161" s="75">
        <v>9446</v>
      </c>
      <c r="AG161" s="75">
        <v>7522</v>
      </c>
      <c r="AH161" s="75">
        <v>6866</v>
      </c>
      <c r="AI161" s="75">
        <v>7355</v>
      </c>
      <c r="AJ161" s="75">
        <v>5378</v>
      </c>
      <c r="AK161" s="75">
        <v>5787</v>
      </c>
      <c r="AL161" s="75">
        <v>3307</v>
      </c>
      <c r="AM161" s="75">
        <v>3675</v>
      </c>
      <c r="AN161" s="75">
        <v>1992</v>
      </c>
      <c r="AO161" s="75">
        <v>2316</v>
      </c>
      <c r="AP161" s="75">
        <v>1033</v>
      </c>
      <c r="AQ161" s="75">
        <v>1262</v>
      </c>
      <c r="AR161" s="75">
        <v>441</v>
      </c>
      <c r="AS161" s="75">
        <v>383</v>
      </c>
      <c r="AT161" s="75">
        <v>37289</v>
      </c>
      <c r="AU161" s="75">
        <v>33589</v>
      </c>
      <c r="AV161" s="75">
        <v>24319</v>
      </c>
      <c r="AW161" s="75">
        <v>19202</v>
      </c>
      <c r="AX161" s="75">
        <v>16639</v>
      </c>
      <c r="AY161" s="75">
        <v>13880</v>
      </c>
      <c r="AZ161" s="75">
        <v>14162</v>
      </c>
      <c r="BA161" s="75">
        <v>10012</v>
      </c>
      <c r="BB161" s="75">
        <v>10548</v>
      </c>
      <c r="BC161" s="75">
        <v>5658</v>
      </c>
      <c r="BD161" s="75">
        <v>6614</v>
      </c>
      <c r="BE161" s="75">
        <v>3465</v>
      </c>
      <c r="BF161" s="75">
        <v>4299</v>
      </c>
      <c r="BG161" s="75">
        <v>2000</v>
      </c>
      <c r="BH161" s="75">
        <v>2335</v>
      </c>
      <c r="BI161" s="75">
        <v>816</v>
      </c>
      <c r="BJ161" s="75">
        <v>783</v>
      </c>
    </row>
    <row r="162" spans="1:62" x14ac:dyDescent="0.3">
      <c r="A162" s="74" t="s">
        <v>2</v>
      </c>
      <c r="B162" s="74" t="s">
        <v>1019</v>
      </c>
      <c r="C162" s="74" t="s">
        <v>138</v>
      </c>
      <c r="D162" s="74" t="s">
        <v>1027</v>
      </c>
      <c r="E162" s="74" t="s">
        <v>158</v>
      </c>
      <c r="F162" s="74" t="s">
        <v>2247</v>
      </c>
      <c r="G162" s="74" t="s">
        <v>1024</v>
      </c>
      <c r="H162" s="74" t="s">
        <v>1025</v>
      </c>
      <c r="I162" s="75">
        <v>155109</v>
      </c>
      <c r="J162" s="75">
        <v>167354</v>
      </c>
      <c r="K162" s="75">
        <v>322463</v>
      </c>
      <c r="L162" s="75">
        <v>28371</v>
      </c>
      <c r="M162" s="75">
        <v>24802</v>
      </c>
      <c r="N162" s="75">
        <v>16281</v>
      </c>
      <c r="O162" s="75">
        <v>17259</v>
      </c>
      <c r="P162" s="75">
        <v>15530</v>
      </c>
      <c r="Q162" s="75">
        <v>11127</v>
      </c>
      <c r="R162" s="75">
        <v>10733</v>
      </c>
      <c r="S162" s="75">
        <v>6953</v>
      </c>
      <c r="T162" s="75">
        <v>7055</v>
      </c>
      <c r="U162" s="75">
        <v>3869</v>
      </c>
      <c r="V162" s="75">
        <v>4342</v>
      </c>
      <c r="W162" s="75">
        <v>2225</v>
      </c>
      <c r="X162" s="75">
        <v>2806</v>
      </c>
      <c r="Y162" s="75">
        <v>1320</v>
      </c>
      <c r="Z162" s="75">
        <v>1337</v>
      </c>
      <c r="AA162" s="75">
        <v>607</v>
      </c>
      <c r="AB162" s="75">
        <v>492</v>
      </c>
      <c r="AC162" s="75">
        <v>31717</v>
      </c>
      <c r="AD162" s="75">
        <v>28313</v>
      </c>
      <c r="AE162" s="75">
        <v>18853</v>
      </c>
      <c r="AF162" s="75">
        <v>15125</v>
      </c>
      <c r="AG162" s="75">
        <v>12331</v>
      </c>
      <c r="AH162" s="75">
        <v>11002</v>
      </c>
      <c r="AI162" s="75">
        <v>11874</v>
      </c>
      <c r="AJ162" s="75">
        <v>8439</v>
      </c>
      <c r="AK162" s="75">
        <v>8945</v>
      </c>
      <c r="AL162" s="75">
        <v>4969</v>
      </c>
      <c r="AM162" s="75">
        <v>5383</v>
      </c>
      <c r="AN162" s="75">
        <v>2581</v>
      </c>
      <c r="AO162" s="75">
        <v>3500</v>
      </c>
      <c r="AP162" s="75">
        <v>1458</v>
      </c>
      <c r="AQ162" s="75">
        <v>1711</v>
      </c>
      <c r="AR162" s="75">
        <v>628</v>
      </c>
      <c r="AS162" s="75">
        <v>525</v>
      </c>
      <c r="AT162" s="75">
        <v>60088</v>
      </c>
      <c r="AU162" s="75">
        <v>53115</v>
      </c>
      <c r="AV162" s="75">
        <v>35134</v>
      </c>
      <c r="AW162" s="75">
        <v>32384</v>
      </c>
      <c r="AX162" s="75">
        <v>27861</v>
      </c>
      <c r="AY162" s="75">
        <v>22129</v>
      </c>
      <c r="AZ162" s="75">
        <v>22607</v>
      </c>
      <c r="BA162" s="75">
        <v>15392</v>
      </c>
      <c r="BB162" s="75">
        <v>16000</v>
      </c>
      <c r="BC162" s="75">
        <v>8838</v>
      </c>
      <c r="BD162" s="75">
        <v>9725</v>
      </c>
      <c r="BE162" s="75">
        <v>4806</v>
      </c>
      <c r="BF162" s="75">
        <v>6306</v>
      </c>
      <c r="BG162" s="75">
        <v>2778</v>
      </c>
      <c r="BH162" s="75">
        <v>3048</v>
      </c>
      <c r="BI162" s="75">
        <v>1235</v>
      </c>
      <c r="BJ162" s="75">
        <v>1017</v>
      </c>
    </row>
    <row r="163" spans="1:62" x14ac:dyDescent="0.3">
      <c r="A163" s="74" t="s">
        <v>2</v>
      </c>
      <c r="B163" s="74" t="s">
        <v>1019</v>
      </c>
      <c r="C163" s="74" t="s">
        <v>138</v>
      </c>
      <c r="D163" s="74" t="s">
        <v>1027</v>
      </c>
      <c r="E163" s="74" t="s">
        <v>159</v>
      </c>
      <c r="F163" s="74" t="s">
        <v>2252</v>
      </c>
      <c r="G163" s="74" t="s">
        <v>1365</v>
      </c>
      <c r="H163" s="74" t="s">
        <v>1366</v>
      </c>
      <c r="I163" s="75">
        <v>255924</v>
      </c>
      <c r="J163" s="75">
        <v>283893</v>
      </c>
      <c r="K163" s="75">
        <v>539817</v>
      </c>
      <c r="L163" s="75">
        <v>47484</v>
      </c>
      <c r="M163" s="75">
        <v>39907</v>
      </c>
      <c r="N163" s="75">
        <v>33428</v>
      </c>
      <c r="O163" s="75">
        <v>25997</v>
      </c>
      <c r="P163" s="75">
        <v>22836</v>
      </c>
      <c r="Q163" s="75">
        <v>18027</v>
      </c>
      <c r="R163" s="75">
        <v>15085</v>
      </c>
      <c r="S163" s="75">
        <v>12159</v>
      </c>
      <c r="T163" s="75">
        <v>10914</v>
      </c>
      <c r="U163" s="75">
        <v>7033</v>
      </c>
      <c r="V163" s="75">
        <v>6797</v>
      </c>
      <c r="W163" s="75">
        <v>4527</v>
      </c>
      <c r="X163" s="75">
        <v>4189</v>
      </c>
      <c r="Y163" s="75">
        <v>2495</v>
      </c>
      <c r="Z163" s="75">
        <v>2458</v>
      </c>
      <c r="AA163" s="75">
        <v>1342</v>
      </c>
      <c r="AB163" s="75">
        <v>1246</v>
      </c>
      <c r="AC163" s="75">
        <v>49468</v>
      </c>
      <c r="AD163" s="75">
        <v>41662</v>
      </c>
      <c r="AE163" s="75">
        <v>36859</v>
      </c>
      <c r="AF163" s="75">
        <v>29077</v>
      </c>
      <c r="AG163" s="75">
        <v>25350</v>
      </c>
      <c r="AH163" s="75">
        <v>21506</v>
      </c>
      <c r="AI163" s="75">
        <v>17083</v>
      </c>
      <c r="AJ163" s="75">
        <v>15064</v>
      </c>
      <c r="AK163" s="75">
        <v>12865</v>
      </c>
      <c r="AL163" s="75">
        <v>10340</v>
      </c>
      <c r="AM163" s="75">
        <v>7569</v>
      </c>
      <c r="AN163" s="75">
        <v>6861</v>
      </c>
      <c r="AO163" s="75">
        <v>3910</v>
      </c>
      <c r="AP163" s="75">
        <v>2665</v>
      </c>
      <c r="AQ163" s="75">
        <v>1774</v>
      </c>
      <c r="AR163" s="75">
        <v>1112</v>
      </c>
      <c r="AS163" s="75">
        <v>728</v>
      </c>
      <c r="AT163" s="75">
        <v>96952</v>
      </c>
      <c r="AU163" s="75">
        <v>81569</v>
      </c>
      <c r="AV163" s="75">
        <v>70287</v>
      </c>
      <c r="AW163" s="75">
        <v>55074</v>
      </c>
      <c r="AX163" s="75">
        <v>48186</v>
      </c>
      <c r="AY163" s="75">
        <v>39533</v>
      </c>
      <c r="AZ163" s="75">
        <v>32168</v>
      </c>
      <c r="BA163" s="75">
        <v>27223</v>
      </c>
      <c r="BB163" s="75">
        <v>23779</v>
      </c>
      <c r="BC163" s="75">
        <v>17373</v>
      </c>
      <c r="BD163" s="75">
        <v>14366</v>
      </c>
      <c r="BE163" s="75">
        <v>11388</v>
      </c>
      <c r="BF163" s="75">
        <v>8099</v>
      </c>
      <c r="BG163" s="75">
        <v>5160</v>
      </c>
      <c r="BH163" s="75">
        <v>4232</v>
      </c>
      <c r="BI163" s="75">
        <v>2454</v>
      </c>
      <c r="BJ163" s="75">
        <v>1974</v>
      </c>
    </row>
    <row r="164" spans="1:62" x14ac:dyDescent="0.3">
      <c r="A164" s="74" t="s">
        <v>2</v>
      </c>
      <c r="B164" s="74" t="s">
        <v>1019</v>
      </c>
      <c r="C164" s="74" t="s">
        <v>138</v>
      </c>
      <c r="D164" s="74" t="s">
        <v>1027</v>
      </c>
      <c r="E164" s="74" t="s">
        <v>160</v>
      </c>
      <c r="F164" s="74" t="s">
        <v>2278</v>
      </c>
      <c r="G164" s="74" t="s">
        <v>1024</v>
      </c>
      <c r="H164" s="74" t="s">
        <v>1025</v>
      </c>
      <c r="I164" s="75">
        <v>115407</v>
      </c>
      <c r="J164" s="75">
        <v>127952</v>
      </c>
      <c r="K164" s="75">
        <v>243359</v>
      </c>
      <c r="L164" s="75">
        <v>22004</v>
      </c>
      <c r="M164" s="75">
        <v>18700</v>
      </c>
      <c r="N164" s="75">
        <v>13540</v>
      </c>
      <c r="O164" s="75">
        <v>11585</v>
      </c>
      <c r="P164" s="75">
        <v>9926</v>
      </c>
      <c r="Q164" s="75">
        <v>8369</v>
      </c>
      <c r="R164" s="75">
        <v>7485</v>
      </c>
      <c r="S164" s="75">
        <v>5487</v>
      </c>
      <c r="T164" s="75">
        <v>5178</v>
      </c>
      <c r="U164" s="75">
        <v>2984</v>
      </c>
      <c r="V164" s="75">
        <v>3431</v>
      </c>
      <c r="W164" s="75">
        <v>1490</v>
      </c>
      <c r="X164" s="75">
        <v>2205</v>
      </c>
      <c r="Y164" s="75">
        <v>905</v>
      </c>
      <c r="Z164" s="75">
        <v>1198</v>
      </c>
      <c r="AA164" s="75">
        <v>454</v>
      </c>
      <c r="AB164" s="75">
        <v>466</v>
      </c>
      <c r="AC164" s="75">
        <v>23570</v>
      </c>
      <c r="AD164" s="75">
        <v>20863</v>
      </c>
      <c r="AE164" s="75">
        <v>15180</v>
      </c>
      <c r="AF164" s="75">
        <v>12526</v>
      </c>
      <c r="AG164" s="75">
        <v>9900</v>
      </c>
      <c r="AH164" s="75">
        <v>8684</v>
      </c>
      <c r="AI164" s="75">
        <v>7960</v>
      </c>
      <c r="AJ164" s="75">
        <v>6562</v>
      </c>
      <c r="AK164" s="75">
        <v>6110</v>
      </c>
      <c r="AL164" s="75">
        <v>4206</v>
      </c>
      <c r="AM164" s="75">
        <v>4110</v>
      </c>
      <c r="AN164" s="75">
        <v>2255</v>
      </c>
      <c r="AO164" s="75">
        <v>2686</v>
      </c>
      <c r="AP164" s="75">
        <v>1158</v>
      </c>
      <c r="AQ164" s="75">
        <v>1295</v>
      </c>
      <c r="AR164" s="75">
        <v>493</v>
      </c>
      <c r="AS164" s="75">
        <v>394</v>
      </c>
      <c r="AT164" s="75">
        <v>45574</v>
      </c>
      <c r="AU164" s="75">
        <v>39563</v>
      </c>
      <c r="AV164" s="75">
        <v>28720</v>
      </c>
      <c r="AW164" s="75">
        <v>24111</v>
      </c>
      <c r="AX164" s="75">
        <v>19826</v>
      </c>
      <c r="AY164" s="75">
        <v>17053</v>
      </c>
      <c r="AZ164" s="75">
        <v>15445</v>
      </c>
      <c r="BA164" s="75">
        <v>12049</v>
      </c>
      <c r="BB164" s="75">
        <v>11288</v>
      </c>
      <c r="BC164" s="75">
        <v>7190</v>
      </c>
      <c r="BD164" s="75">
        <v>7541</v>
      </c>
      <c r="BE164" s="75">
        <v>3745</v>
      </c>
      <c r="BF164" s="75">
        <v>4891</v>
      </c>
      <c r="BG164" s="75">
        <v>2063</v>
      </c>
      <c r="BH164" s="75">
        <v>2493</v>
      </c>
      <c r="BI164" s="75">
        <v>947</v>
      </c>
      <c r="BJ164" s="75">
        <v>860</v>
      </c>
    </row>
    <row r="165" spans="1:62" x14ac:dyDescent="0.3">
      <c r="A165" s="74" t="s">
        <v>2</v>
      </c>
      <c r="B165" s="74" t="s">
        <v>1019</v>
      </c>
      <c r="C165" s="74" t="s">
        <v>138</v>
      </c>
      <c r="D165" s="74" t="s">
        <v>1027</v>
      </c>
      <c r="E165" s="74" t="s">
        <v>161</v>
      </c>
      <c r="F165" s="74" t="s">
        <v>2308</v>
      </c>
      <c r="G165" s="74" t="s">
        <v>1024</v>
      </c>
      <c r="H165" s="74" t="s">
        <v>1025</v>
      </c>
      <c r="I165" s="75">
        <v>92896</v>
      </c>
      <c r="J165" s="75">
        <v>104482</v>
      </c>
      <c r="K165" s="75">
        <v>197378</v>
      </c>
      <c r="L165" s="75">
        <v>16922</v>
      </c>
      <c r="M165" s="75">
        <v>15187</v>
      </c>
      <c r="N165" s="75">
        <v>10727</v>
      </c>
      <c r="O165" s="75">
        <v>9579</v>
      </c>
      <c r="P165" s="75">
        <v>8686</v>
      </c>
      <c r="Q165" s="75">
        <v>6762</v>
      </c>
      <c r="R165" s="75">
        <v>6432</v>
      </c>
      <c r="S165" s="75">
        <v>4192</v>
      </c>
      <c r="T165" s="75">
        <v>4080</v>
      </c>
      <c r="U165" s="75">
        <v>2377</v>
      </c>
      <c r="V165" s="75">
        <v>2730</v>
      </c>
      <c r="W165" s="75">
        <v>1191</v>
      </c>
      <c r="X165" s="75">
        <v>1710</v>
      </c>
      <c r="Y165" s="75">
        <v>789</v>
      </c>
      <c r="Z165" s="75">
        <v>871</v>
      </c>
      <c r="AA165" s="75">
        <v>343</v>
      </c>
      <c r="AB165" s="75">
        <v>318</v>
      </c>
      <c r="AC165" s="75">
        <v>18612</v>
      </c>
      <c r="AD165" s="75">
        <v>16940</v>
      </c>
      <c r="AE165" s="75">
        <v>13241</v>
      </c>
      <c r="AF165" s="75">
        <v>10646</v>
      </c>
      <c r="AG165" s="75">
        <v>7967</v>
      </c>
      <c r="AH165" s="75">
        <v>6989</v>
      </c>
      <c r="AI165" s="75">
        <v>7017</v>
      </c>
      <c r="AJ165" s="75">
        <v>5229</v>
      </c>
      <c r="AK165" s="75">
        <v>5178</v>
      </c>
      <c r="AL165" s="75">
        <v>3128</v>
      </c>
      <c r="AM165" s="75">
        <v>3159</v>
      </c>
      <c r="AN165" s="75">
        <v>1792</v>
      </c>
      <c r="AO165" s="75">
        <v>2047</v>
      </c>
      <c r="AP165" s="75">
        <v>871</v>
      </c>
      <c r="AQ165" s="75">
        <v>987</v>
      </c>
      <c r="AR165" s="75">
        <v>385</v>
      </c>
      <c r="AS165" s="75">
        <v>294</v>
      </c>
      <c r="AT165" s="75">
        <v>35534</v>
      </c>
      <c r="AU165" s="75">
        <v>32127</v>
      </c>
      <c r="AV165" s="75">
        <v>23968</v>
      </c>
      <c r="AW165" s="75">
        <v>20225</v>
      </c>
      <c r="AX165" s="75">
        <v>16653</v>
      </c>
      <c r="AY165" s="75">
        <v>13751</v>
      </c>
      <c r="AZ165" s="75">
        <v>13449</v>
      </c>
      <c r="BA165" s="75">
        <v>9421</v>
      </c>
      <c r="BB165" s="75">
        <v>9258</v>
      </c>
      <c r="BC165" s="75">
        <v>5505</v>
      </c>
      <c r="BD165" s="75">
        <v>5889</v>
      </c>
      <c r="BE165" s="75">
        <v>2983</v>
      </c>
      <c r="BF165" s="75">
        <v>3757</v>
      </c>
      <c r="BG165" s="75">
        <v>1660</v>
      </c>
      <c r="BH165" s="75">
        <v>1858</v>
      </c>
      <c r="BI165" s="75">
        <v>728</v>
      </c>
      <c r="BJ165" s="75">
        <v>612</v>
      </c>
    </row>
    <row r="166" spans="1:62" x14ac:dyDescent="0.3">
      <c r="A166" s="74" t="s">
        <v>2</v>
      </c>
      <c r="B166" s="74" t="s">
        <v>1019</v>
      </c>
      <c r="C166" s="74" t="s">
        <v>138</v>
      </c>
      <c r="D166" s="74" t="s">
        <v>1027</v>
      </c>
      <c r="E166" s="74" t="s">
        <v>162</v>
      </c>
      <c r="F166" s="74" t="s">
        <v>2312</v>
      </c>
      <c r="G166" s="74" t="s">
        <v>1024</v>
      </c>
      <c r="H166" s="74" t="s">
        <v>1025</v>
      </c>
      <c r="I166" s="75">
        <v>73422</v>
      </c>
      <c r="J166" s="75">
        <v>80016</v>
      </c>
      <c r="K166" s="75">
        <v>153438</v>
      </c>
      <c r="L166" s="75">
        <v>13173</v>
      </c>
      <c r="M166" s="75">
        <v>10961</v>
      </c>
      <c r="N166" s="75">
        <v>8930</v>
      </c>
      <c r="O166" s="75">
        <v>8602</v>
      </c>
      <c r="P166" s="75">
        <v>6216</v>
      </c>
      <c r="Q166" s="75">
        <v>5091</v>
      </c>
      <c r="R166" s="75">
        <v>4854</v>
      </c>
      <c r="S166" s="75">
        <v>3390</v>
      </c>
      <c r="T166" s="75">
        <v>3432</v>
      </c>
      <c r="U166" s="75">
        <v>1945</v>
      </c>
      <c r="V166" s="75">
        <v>2263</v>
      </c>
      <c r="W166" s="75">
        <v>987</v>
      </c>
      <c r="X166" s="75">
        <v>1578</v>
      </c>
      <c r="Y166" s="75">
        <v>616</v>
      </c>
      <c r="Z166" s="75">
        <v>853</v>
      </c>
      <c r="AA166" s="75">
        <v>247</v>
      </c>
      <c r="AB166" s="75">
        <v>284</v>
      </c>
      <c r="AC166" s="75">
        <v>14200</v>
      </c>
      <c r="AD166" s="75">
        <v>12680</v>
      </c>
      <c r="AE166" s="75">
        <v>10059</v>
      </c>
      <c r="AF166" s="75">
        <v>8410</v>
      </c>
      <c r="AG166" s="75">
        <v>6023</v>
      </c>
      <c r="AH166" s="75">
        <v>5236</v>
      </c>
      <c r="AI166" s="75">
        <v>5086</v>
      </c>
      <c r="AJ166" s="75">
        <v>4128</v>
      </c>
      <c r="AK166" s="75">
        <v>4088</v>
      </c>
      <c r="AL166" s="75">
        <v>2546</v>
      </c>
      <c r="AM166" s="75">
        <v>2578</v>
      </c>
      <c r="AN166" s="75">
        <v>1345</v>
      </c>
      <c r="AO166" s="75">
        <v>1658</v>
      </c>
      <c r="AP166" s="75">
        <v>658</v>
      </c>
      <c r="AQ166" s="75">
        <v>773</v>
      </c>
      <c r="AR166" s="75">
        <v>290</v>
      </c>
      <c r="AS166" s="75">
        <v>258</v>
      </c>
      <c r="AT166" s="75">
        <v>27373</v>
      </c>
      <c r="AU166" s="75">
        <v>23641</v>
      </c>
      <c r="AV166" s="75">
        <v>18989</v>
      </c>
      <c r="AW166" s="75">
        <v>17012</v>
      </c>
      <c r="AX166" s="75">
        <v>12239</v>
      </c>
      <c r="AY166" s="75">
        <v>10327</v>
      </c>
      <c r="AZ166" s="75">
        <v>9940</v>
      </c>
      <c r="BA166" s="75">
        <v>7518</v>
      </c>
      <c r="BB166" s="75">
        <v>7520</v>
      </c>
      <c r="BC166" s="75">
        <v>4491</v>
      </c>
      <c r="BD166" s="75">
        <v>4841</v>
      </c>
      <c r="BE166" s="75">
        <v>2332</v>
      </c>
      <c r="BF166" s="75">
        <v>3236</v>
      </c>
      <c r="BG166" s="75">
        <v>1274</v>
      </c>
      <c r="BH166" s="75">
        <v>1626</v>
      </c>
      <c r="BI166" s="75">
        <v>537</v>
      </c>
      <c r="BJ166" s="75">
        <v>542</v>
      </c>
    </row>
    <row r="167" spans="1:62" x14ac:dyDescent="0.3">
      <c r="A167" s="74" t="s">
        <v>2</v>
      </c>
      <c r="B167" s="74" t="s">
        <v>1019</v>
      </c>
      <c r="C167" s="74" t="s">
        <v>138</v>
      </c>
      <c r="D167" s="74" t="s">
        <v>1027</v>
      </c>
      <c r="E167" s="74" t="s">
        <v>163</v>
      </c>
      <c r="F167" s="74" t="s">
        <v>2342</v>
      </c>
      <c r="G167" s="74" t="s">
        <v>1365</v>
      </c>
      <c r="H167" s="74" t="s">
        <v>1366</v>
      </c>
      <c r="I167" s="75">
        <v>224924</v>
      </c>
      <c r="J167" s="75">
        <v>242344</v>
      </c>
      <c r="K167" s="75">
        <v>467268</v>
      </c>
      <c r="L167" s="75">
        <v>46300</v>
      </c>
      <c r="M167" s="75">
        <v>35444</v>
      </c>
      <c r="N167" s="75">
        <v>26790</v>
      </c>
      <c r="O167" s="75">
        <v>22197</v>
      </c>
      <c r="P167" s="75">
        <v>18537</v>
      </c>
      <c r="Q167" s="75">
        <v>16113</v>
      </c>
      <c r="R167" s="75">
        <v>13895</v>
      </c>
      <c r="S167" s="75">
        <v>10779</v>
      </c>
      <c r="T167" s="75">
        <v>9274</v>
      </c>
      <c r="U167" s="75">
        <v>6471</v>
      </c>
      <c r="V167" s="75">
        <v>6206</v>
      </c>
      <c r="W167" s="75">
        <v>3056</v>
      </c>
      <c r="X167" s="75">
        <v>4340</v>
      </c>
      <c r="Y167" s="75">
        <v>1609</v>
      </c>
      <c r="Z167" s="75">
        <v>2106</v>
      </c>
      <c r="AA167" s="75">
        <v>1049</v>
      </c>
      <c r="AB167" s="75">
        <v>758</v>
      </c>
      <c r="AC167" s="75">
        <v>49570</v>
      </c>
      <c r="AD167" s="75">
        <v>39602</v>
      </c>
      <c r="AE167" s="75">
        <v>30290</v>
      </c>
      <c r="AF167" s="75">
        <v>24617</v>
      </c>
      <c r="AG167" s="75">
        <v>18501</v>
      </c>
      <c r="AH167" s="75">
        <v>15565</v>
      </c>
      <c r="AI167" s="75">
        <v>13797</v>
      </c>
      <c r="AJ167" s="75">
        <v>11980</v>
      </c>
      <c r="AK167" s="75">
        <v>10085</v>
      </c>
      <c r="AL167" s="75">
        <v>7841</v>
      </c>
      <c r="AM167" s="75">
        <v>6208</v>
      </c>
      <c r="AN167" s="75">
        <v>4404</v>
      </c>
      <c r="AO167" s="75">
        <v>4002</v>
      </c>
      <c r="AP167" s="75">
        <v>2446</v>
      </c>
      <c r="AQ167" s="75">
        <v>2004</v>
      </c>
      <c r="AR167" s="75">
        <v>791</v>
      </c>
      <c r="AS167" s="75">
        <v>641</v>
      </c>
      <c r="AT167" s="75">
        <v>95870</v>
      </c>
      <c r="AU167" s="75">
        <v>75046</v>
      </c>
      <c r="AV167" s="75">
        <v>57080</v>
      </c>
      <c r="AW167" s="75">
        <v>46814</v>
      </c>
      <c r="AX167" s="75">
        <v>37038</v>
      </c>
      <c r="AY167" s="75">
        <v>31678</v>
      </c>
      <c r="AZ167" s="75">
        <v>27692</v>
      </c>
      <c r="BA167" s="75">
        <v>22759</v>
      </c>
      <c r="BB167" s="75">
        <v>19359</v>
      </c>
      <c r="BC167" s="75">
        <v>14312</v>
      </c>
      <c r="BD167" s="75">
        <v>12414</v>
      </c>
      <c r="BE167" s="75">
        <v>7460</v>
      </c>
      <c r="BF167" s="75">
        <v>8342</v>
      </c>
      <c r="BG167" s="75">
        <v>4055</v>
      </c>
      <c r="BH167" s="75">
        <v>4110</v>
      </c>
      <c r="BI167" s="75">
        <v>1840</v>
      </c>
      <c r="BJ167" s="75">
        <v>1399</v>
      </c>
    </row>
    <row r="168" spans="1:62" x14ac:dyDescent="0.3">
      <c r="A168" s="74" t="s">
        <v>2</v>
      </c>
      <c r="B168" s="74" t="s">
        <v>1019</v>
      </c>
      <c r="C168" s="74" t="s">
        <v>138</v>
      </c>
      <c r="D168" s="74" t="s">
        <v>1027</v>
      </c>
      <c r="E168" s="74" t="s">
        <v>164</v>
      </c>
      <c r="F168" s="74" t="s">
        <v>2344</v>
      </c>
      <c r="G168" s="74" t="s">
        <v>1024</v>
      </c>
      <c r="H168" s="74" t="s">
        <v>1025</v>
      </c>
      <c r="I168" s="75">
        <v>133967</v>
      </c>
      <c r="J168" s="75">
        <v>142525</v>
      </c>
      <c r="K168" s="75">
        <v>276492</v>
      </c>
      <c r="L168" s="75">
        <v>26406</v>
      </c>
      <c r="M168" s="75">
        <v>20535</v>
      </c>
      <c r="N168" s="75">
        <v>16039</v>
      </c>
      <c r="O168" s="75">
        <v>13781</v>
      </c>
      <c r="P168" s="75">
        <v>11616</v>
      </c>
      <c r="Q168" s="75">
        <v>9916</v>
      </c>
      <c r="R168" s="75">
        <v>8374</v>
      </c>
      <c r="S168" s="75">
        <v>6504</v>
      </c>
      <c r="T168" s="75">
        <v>5612</v>
      </c>
      <c r="U168" s="75">
        <v>4064</v>
      </c>
      <c r="V168" s="75">
        <v>3830</v>
      </c>
      <c r="W168" s="75">
        <v>1746</v>
      </c>
      <c r="X168" s="75">
        <v>2230</v>
      </c>
      <c r="Y168" s="75">
        <v>838</v>
      </c>
      <c r="Z168" s="75">
        <v>1220</v>
      </c>
      <c r="AA168" s="75">
        <v>749</v>
      </c>
      <c r="AB168" s="75">
        <v>507</v>
      </c>
      <c r="AC168" s="75">
        <v>28484</v>
      </c>
      <c r="AD168" s="75">
        <v>22555</v>
      </c>
      <c r="AE168" s="75">
        <v>18413</v>
      </c>
      <c r="AF168" s="75">
        <v>15020</v>
      </c>
      <c r="AG168" s="75">
        <v>11040</v>
      </c>
      <c r="AH168" s="75">
        <v>9012</v>
      </c>
      <c r="AI168" s="75">
        <v>8343</v>
      </c>
      <c r="AJ168" s="75">
        <v>7169</v>
      </c>
      <c r="AK168" s="75">
        <v>6104</v>
      </c>
      <c r="AL168" s="75">
        <v>4560</v>
      </c>
      <c r="AM168" s="75">
        <v>4072</v>
      </c>
      <c r="AN168" s="75">
        <v>1831</v>
      </c>
      <c r="AO168" s="75">
        <v>2643</v>
      </c>
      <c r="AP168" s="75">
        <v>1339</v>
      </c>
      <c r="AQ168" s="75">
        <v>1192</v>
      </c>
      <c r="AR168" s="75">
        <v>410</v>
      </c>
      <c r="AS168" s="75">
        <v>338</v>
      </c>
      <c r="AT168" s="75">
        <v>54890</v>
      </c>
      <c r="AU168" s="75">
        <v>43090</v>
      </c>
      <c r="AV168" s="75">
        <v>34452</v>
      </c>
      <c r="AW168" s="75">
        <v>28801</v>
      </c>
      <c r="AX168" s="75">
        <v>22656</v>
      </c>
      <c r="AY168" s="75">
        <v>18928</v>
      </c>
      <c r="AZ168" s="75">
        <v>16717</v>
      </c>
      <c r="BA168" s="75">
        <v>13673</v>
      </c>
      <c r="BB168" s="75">
        <v>11716</v>
      </c>
      <c r="BC168" s="75">
        <v>8624</v>
      </c>
      <c r="BD168" s="75">
        <v>7902</v>
      </c>
      <c r="BE168" s="75">
        <v>3577</v>
      </c>
      <c r="BF168" s="75">
        <v>4873</v>
      </c>
      <c r="BG168" s="75">
        <v>2177</v>
      </c>
      <c r="BH168" s="75">
        <v>2412</v>
      </c>
      <c r="BI168" s="75">
        <v>1159</v>
      </c>
      <c r="BJ168" s="75">
        <v>845</v>
      </c>
    </row>
    <row r="169" spans="1:62" x14ac:dyDescent="0.3">
      <c r="A169" s="74" t="s">
        <v>2</v>
      </c>
      <c r="B169" s="74" t="s">
        <v>1019</v>
      </c>
      <c r="C169" s="74" t="s">
        <v>138</v>
      </c>
      <c r="D169" s="74" t="s">
        <v>1027</v>
      </c>
      <c r="E169" s="74" t="s">
        <v>165</v>
      </c>
      <c r="F169" s="74" t="s">
        <v>2640</v>
      </c>
      <c r="G169" s="74" t="s">
        <v>1293</v>
      </c>
      <c r="H169" s="74" t="s">
        <v>1294</v>
      </c>
      <c r="I169" s="75">
        <v>65785</v>
      </c>
      <c r="J169" s="75">
        <v>68352</v>
      </c>
      <c r="K169" s="75">
        <v>134137</v>
      </c>
      <c r="L169" s="75">
        <v>13338</v>
      </c>
      <c r="M169" s="75">
        <v>10005</v>
      </c>
      <c r="N169" s="75">
        <v>7678</v>
      </c>
      <c r="O169" s="75">
        <v>6831</v>
      </c>
      <c r="P169" s="75">
        <v>5662</v>
      </c>
      <c r="Q169" s="75">
        <v>4781</v>
      </c>
      <c r="R169" s="75">
        <v>3862</v>
      </c>
      <c r="S169" s="75">
        <v>3015</v>
      </c>
      <c r="T169" s="75">
        <v>2750</v>
      </c>
      <c r="U169" s="75">
        <v>1899</v>
      </c>
      <c r="V169" s="75">
        <v>1840</v>
      </c>
      <c r="W169" s="75">
        <v>965</v>
      </c>
      <c r="X169" s="75">
        <v>1167</v>
      </c>
      <c r="Y169" s="75">
        <v>845</v>
      </c>
      <c r="Z169" s="75">
        <v>574</v>
      </c>
      <c r="AA169" s="75">
        <v>323</v>
      </c>
      <c r="AB169" s="75">
        <v>250</v>
      </c>
      <c r="AC169" s="75">
        <v>13920</v>
      </c>
      <c r="AD169" s="75">
        <v>10981</v>
      </c>
      <c r="AE169" s="75">
        <v>8792</v>
      </c>
      <c r="AF169" s="75">
        <v>6955</v>
      </c>
      <c r="AG169" s="75">
        <v>5254</v>
      </c>
      <c r="AH169" s="75">
        <v>4610</v>
      </c>
      <c r="AI169" s="75">
        <v>3868</v>
      </c>
      <c r="AJ169" s="75">
        <v>3403</v>
      </c>
      <c r="AK169" s="75">
        <v>2798</v>
      </c>
      <c r="AL169" s="75">
        <v>2096</v>
      </c>
      <c r="AM169" s="75">
        <v>1760</v>
      </c>
      <c r="AN169" s="75">
        <v>1118</v>
      </c>
      <c r="AO169" s="75">
        <v>981</v>
      </c>
      <c r="AP169" s="75">
        <v>584</v>
      </c>
      <c r="AQ169" s="75">
        <v>701</v>
      </c>
      <c r="AR169" s="75">
        <v>285</v>
      </c>
      <c r="AS169" s="75">
        <v>246</v>
      </c>
      <c r="AT169" s="75">
        <v>27258</v>
      </c>
      <c r="AU169" s="75">
        <v>20986</v>
      </c>
      <c r="AV169" s="75">
        <v>16470</v>
      </c>
      <c r="AW169" s="75">
        <v>13786</v>
      </c>
      <c r="AX169" s="75">
        <v>10916</v>
      </c>
      <c r="AY169" s="75">
        <v>9391</v>
      </c>
      <c r="AZ169" s="75">
        <v>7730</v>
      </c>
      <c r="BA169" s="75">
        <v>6418</v>
      </c>
      <c r="BB169" s="75">
        <v>5548</v>
      </c>
      <c r="BC169" s="75">
        <v>3995</v>
      </c>
      <c r="BD169" s="75">
        <v>3600</v>
      </c>
      <c r="BE169" s="75">
        <v>2083</v>
      </c>
      <c r="BF169" s="75">
        <v>2148</v>
      </c>
      <c r="BG169" s="75">
        <v>1429</v>
      </c>
      <c r="BH169" s="75">
        <v>1275</v>
      </c>
      <c r="BI169" s="75">
        <v>608</v>
      </c>
      <c r="BJ169" s="75">
        <v>496</v>
      </c>
    </row>
    <row r="170" spans="1:62" x14ac:dyDescent="0.3">
      <c r="A170" s="74" t="s">
        <v>2</v>
      </c>
      <c r="B170" s="74" t="s">
        <v>1019</v>
      </c>
      <c r="C170" s="74" t="s">
        <v>166</v>
      </c>
      <c r="D170" s="74" t="s">
        <v>1058</v>
      </c>
      <c r="E170" s="74" t="s">
        <v>167</v>
      </c>
      <c r="F170" s="74" t="s">
        <v>1054</v>
      </c>
      <c r="G170" s="74" t="s">
        <v>1055</v>
      </c>
      <c r="H170" s="74" t="s">
        <v>1056</v>
      </c>
      <c r="I170" s="75">
        <v>114733</v>
      </c>
      <c r="J170" s="75">
        <v>116505</v>
      </c>
      <c r="K170" s="75">
        <v>231238</v>
      </c>
      <c r="L170" s="75">
        <v>13609</v>
      </c>
      <c r="M170" s="75">
        <v>14141</v>
      </c>
      <c r="N170" s="75">
        <v>14248</v>
      </c>
      <c r="O170" s="75">
        <v>12809</v>
      </c>
      <c r="P170" s="75">
        <v>9709</v>
      </c>
      <c r="Q170" s="75">
        <v>8322</v>
      </c>
      <c r="R170" s="75">
        <v>7491</v>
      </c>
      <c r="S170" s="75">
        <v>7514</v>
      </c>
      <c r="T170" s="75">
        <v>6025</v>
      </c>
      <c r="U170" s="75">
        <v>5506</v>
      </c>
      <c r="V170" s="75">
        <v>3931</v>
      </c>
      <c r="W170" s="75">
        <v>3698</v>
      </c>
      <c r="X170" s="75">
        <v>3378</v>
      </c>
      <c r="Y170" s="75">
        <v>2571</v>
      </c>
      <c r="Z170" s="75">
        <v>846</v>
      </c>
      <c r="AA170" s="75">
        <v>602</v>
      </c>
      <c r="AB170" s="75">
        <v>333</v>
      </c>
      <c r="AC170" s="75">
        <v>14433</v>
      </c>
      <c r="AD170" s="75">
        <v>15308</v>
      </c>
      <c r="AE170" s="75">
        <v>15279</v>
      </c>
      <c r="AF170" s="75">
        <v>14289</v>
      </c>
      <c r="AG170" s="75">
        <v>11563</v>
      </c>
      <c r="AH170" s="75">
        <v>8561</v>
      </c>
      <c r="AI170" s="75">
        <v>6791</v>
      </c>
      <c r="AJ170" s="75">
        <v>6211</v>
      </c>
      <c r="AK170" s="75">
        <v>5744</v>
      </c>
      <c r="AL170" s="75">
        <v>5077</v>
      </c>
      <c r="AM170" s="75">
        <v>4050</v>
      </c>
      <c r="AN170" s="75">
        <v>3128</v>
      </c>
      <c r="AO170" s="75">
        <v>2905</v>
      </c>
      <c r="AP170" s="75">
        <v>1603</v>
      </c>
      <c r="AQ170" s="75">
        <v>786</v>
      </c>
      <c r="AR170" s="75">
        <v>418</v>
      </c>
      <c r="AS170" s="75">
        <v>359</v>
      </c>
      <c r="AT170" s="75">
        <v>28042</v>
      </c>
      <c r="AU170" s="75">
        <v>29449</v>
      </c>
      <c r="AV170" s="75">
        <v>29527</v>
      </c>
      <c r="AW170" s="75">
        <v>27098</v>
      </c>
      <c r="AX170" s="75">
        <v>21272</v>
      </c>
      <c r="AY170" s="75">
        <v>16883</v>
      </c>
      <c r="AZ170" s="75">
        <v>14282</v>
      </c>
      <c r="BA170" s="75">
        <v>13725</v>
      </c>
      <c r="BB170" s="75">
        <v>11769</v>
      </c>
      <c r="BC170" s="75">
        <v>10583</v>
      </c>
      <c r="BD170" s="75">
        <v>7981</v>
      </c>
      <c r="BE170" s="75">
        <v>6826</v>
      </c>
      <c r="BF170" s="75">
        <v>6283</v>
      </c>
      <c r="BG170" s="75">
        <v>4174</v>
      </c>
      <c r="BH170" s="75">
        <v>1632</v>
      </c>
      <c r="BI170" s="75">
        <v>1020</v>
      </c>
      <c r="BJ170" s="75">
        <v>692</v>
      </c>
    </row>
    <row r="171" spans="1:62" x14ac:dyDescent="0.3">
      <c r="A171" s="74" t="s">
        <v>2</v>
      </c>
      <c r="B171" s="74" t="s">
        <v>1019</v>
      </c>
      <c r="C171" s="74" t="s">
        <v>166</v>
      </c>
      <c r="D171" s="74" t="s">
        <v>1058</v>
      </c>
      <c r="E171" s="74" t="s">
        <v>168</v>
      </c>
      <c r="F171" s="74" t="s">
        <v>1160</v>
      </c>
      <c r="G171" s="74" t="s">
        <v>1161</v>
      </c>
      <c r="H171" s="74" t="s">
        <v>1162</v>
      </c>
      <c r="I171" s="75">
        <v>79944</v>
      </c>
      <c r="J171" s="75">
        <v>85004</v>
      </c>
      <c r="K171" s="75">
        <v>164948</v>
      </c>
      <c r="L171" s="75">
        <v>10287</v>
      </c>
      <c r="M171" s="75">
        <v>10708</v>
      </c>
      <c r="N171" s="75">
        <v>10158</v>
      </c>
      <c r="O171" s="75">
        <v>9398</v>
      </c>
      <c r="P171" s="75">
        <v>7304</v>
      </c>
      <c r="Q171" s="75">
        <v>6102</v>
      </c>
      <c r="R171" s="75">
        <v>5464</v>
      </c>
      <c r="S171" s="75">
        <v>5098</v>
      </c>
      <c r="T171" s="75">
        <v>4194</v>
      </c>
      <c r="U171" s="75">
        <v>3453</v>
      </c>
      <c r="V171" s="75">
        <v>2500</v>
      </c>
      <c r="W171" s="75">
        <v>1753</v>
      </c>
      <c r="X171" s="75">
        <v>1436</v>
      </c>
      <c r="Y171" s="75">
        <v>949</v>
      </c>
      <c r="Z171" s="75">
        <v>584</v>
      </c>
      <c r="AA171" s="75">
        <v>354</v>
      </c>
      <c r="AB171" s="75">
        <v>202</v>
      </c>
      <c r="AC171" s="75">
        <v>11000</v>
      </c>
      <c r="AD171" s="75">
        <v>11228</v>
      </c>
      <c r="AE171" s="75">
        <v>10897</v>
      </c>
      <c r="AF171" s="75">
        <v>10064</v>
      </c>
      <c r="AG171" s="75">
        <v>7932</v>
      </c>
      <c r="AH171" s="75">
        <v>6410</v>
      </c>
      <c r="AI171" s="75">
        <v>5480</v>
      </c>
      <c r="AJ171" s="75">
        <v>4889</v>
      </c>
      <c r="AK171" s="75">
        <v>4465</v>
      </c>
      <c r="AL171" s="75">
        <v>3832</v>
      </c>
      <c r="AM171" s="75">
        <v>2836</v>
      </c>
      <c r="AN171" s="75">
        <v>1922</v>
      </c>
      <c r="AO171" s="75">
        <v>1600</v>
      </c>
      <c r="AP171" s="75">
        <v>1082</v>
      </c>
      <c r="AQ171" s="75">
        <v>724</v>
      </c>
      <c r="AR171" s="75">
        <v>448</v>
      </c>
      <c r="AS171" s="75">
        <v>195</v>
      </c>
      <c r="AT171" s="75">
        <v>21287</v>
      </c>
      <c r="AU171" s="75">
        <v>21936</v>
      </c>
      <c r="AV171" s="75">
        <v>21055</v>
      </c>
      <c r="AW171" s="75">
        <v>19462</v>
      </c>
      <c r="AX171" s="75">
        <v>15236</v>
      </c>
      <c r="AY171" s="75">
        <v>12512</v>
      </c>
      <c r="AZ171" s="75">
        <v>10944</v>
      </c>
      <c r="BA171" s="75">
        <v>9987</v>
      </c>
      <c r="BB171" s="75">
        <v>8659</v>
      </c>
      <c r="BC171" s="75">
        <v>7285</v>
      </c>
      <c r="BD171" s="75">
        <v>5336</v>
      </c>
      <c r="BE171" s="75">
        <v>3675</v>
      </c>
      <c r="BF171" s="75">
        <v>3036</v>
      </c>
      <c r="BG171" s="75">
        <v>2031</v>
      </c>
      <c r="BH171" s="75">
        <v>1308</v>
      </c>
      <c r="BI171" s="75">
        <v>802</v>
      </c>
      <c r="BJ171" s="75">
        <v>397</v>
      </c>
    </row>
    <row r="172" spans="1:62" x14ac:dyDescent="0.3">
      <c r="A172" s="74" t="s">
        <v>2</v>
      </c>
      <c r="B172" s="74" t="s">
        <v>1019</v>
      </c>
      <c r="C172" s="74" t="s">
        <v>166</v>
      </c>
      <c r="D172" s="74" t="s">
        <v>1058</v>
      </c>
      <c r="E172" s="74" t="s">
        <v>169</v>
      </c>
      <c r="F172" s="74" t="s">
        <v>1190</v>
      </c>
      <c r="G172" s="74" t="s">
        <v>1161</v>
      </c>
      <c r="H172" s="74" t="s">
        <v>1162</v>
      </c>
      <c r="I172" s="75">
        <v>297367</v>
      </c>
      <c r="J172" s="75">
        <v>322807</v>
      </c>
      <c r="K172" s="75">
        <v>620174</v>
      </c>
      <c r="L172" s="75">
        <v>39610</v>
      </c>
      <c r="M172" s="75">
        <v>39109</v>
      </c>
      <c r="N172" s="75">
        <v>37225</v>
      </c>
      <c r="O172" s="75">
        <v>35426</v>
      </c>
      <c r="P172" s="75">
        <v>26535</v>
      </c>
      <c r="Q172" s="75">
        <v>21917</v>
      </c>
      <c r="R172" s="75">
        <v>19895</v>
      </c>
      <c r="S172" s="75">
        <v>18132</v>
      </c>
      <c r="T172" s="75">
        <v>15383</v>
      </c>
      <c r="U172" s="75">
        <v>11812</v>
      </c>
      <c r="V172" s="75">
        <v>9392</v>
      </c>
      <c r="W172" s="75">
        <v>7059</v>
      </c>
      <c r="X172" s="75">
        <v>5777</v>
      </c>
      <c r="Y172" s="75">
        <v>4675</v>
      </c>
      <c r="Z172" s="75">
        <v>2771</v>
      </c>
      <c r="AA172" s="75">
        <v>1677</v>
      </c>
      <c r="AB172" s="75">
        <v>972</v>
      </c>
      <c r="AC172" s="75">
        <v>41852</v>
      </c>
      <c r="AD172" s="75">
        <v>43557</v>
      </c>
      <c r="AE172" s="75">
        <v>41725</v>
      </c>
      <c r="AF172" s="75">
        <v>38642</v>
      </c>
      <c r="AG172" s="75">
        <v>29771</v>
      </c>
      <c r="AH172" s="75">
        <v>24619</v>
      </c>
      <c r="AI172" s="75">
        <v>21045</v>
      </c>
      <c r="AJ172" s="75">
        <v>17946</v>
      </c>
      <c r="AK172" s="75">
        <v>16292</v>
      </c>
      <c r="AL172" s="75">
        <v>13025</v>
      </c>
      <c r="AM172" s="75">
        <v>10796</v>
      </c>
      <c r="AN172" s="75">
        <v>7015</v>
      </c>
      <c r="AO172" s="75">
        <v>6395</v>
      </c>
      <c r="AP172" s="75">
        <v>4739</v>
      </c>
      <c r="AQ172" s="75">
        <v>2772</v>
      </c>
      <c r="AR172" s="75">
        <v>1728</v>
      </c>
      <c r="AS172" s="75">
        <v>888</v>
      </c>
      <c r="AT172" s="75">
        <v>81462</v>
      </c>
      <c r="AU172" s="75">
        <v>82666</v>
      </c>
      <c r="AV172" s="75">
        <v>78950</v>
      </c>
      <c r="AW172" s="75">
        <v>74068</v>
      </c>
      <c r="AX172" s="75">
        <v>56306</v>
      </c>
      <c r="AY172" s="75">
        <v>46536</v>
      </c>
      <c r="AZ172" s="75">
        <v>40940</v>
      </c>
      <c r="BA172" s="75">
        <v>36078</v>
      </c>
      <c r="BB172" s="75">
        <v>31675</v>
      </c>
      <c r="BC172" s="75">
        <v>24837</v>
      </c>
      <c r="BD172" s="75">
        <v>20188</v>
      </c>
      <c r="BE172" s="75">
        <v>14074</v>
      </c>
      <c r="BF172" s="75">
        <v>12172</v>
      </c>
      <c r="BG172" s="75">
        <v>9414</v>
      </c>
      <c r="BH172" s="75">
        <v>5543</v>
      </c>
      <c r="BI172" s="75">
        <v>3405</v>
      </c>
      <c r="BJ172" s="75">
        <v>1860</v>
      </c>
    </row>
    <row r="173" spans="1:62" x14ac:dyDescent="0.3">
      <c r="A173" s="74" t="s">
        <v>2</v>
      </c>
      <c r="B173" s="74" t="s">
        <v>1019</v>
      </c>
      <c r="C173" s="74" t="s">
        <v>166</v>
      </c>
      <c r="D173" s="74" t="s">
        <v>1058</v>
      </c>
      <c r="E173" s="74" t="s">
        <v>1395</v>
      </c>
      <c r="F173" s="74" t="s">
        <v>1396</v>
      </c>
      <c r="G173" s="74" t="s">
        <v>1397</v>
      </c>
      <c r="H173" s="74" t="s">
        <v>1398</v>
      </c>
      <c r="I173" s="75">
        <v>75818</v>
      </c>
      <c r="J173" s="75">
        <v>75328</v>
      </c>
      <c r="K173" s="75">
        <v>151146</v>
      </c>
      <c r="L173" s="75">
        <v>9238</v>
      </c>
      <c r="M173" s="75">
        <v>9685</v>
      </c>
      <c r="N173" s="75">
        <v>9414</v>
      </c>
      <c r="O173" s="75">
        <v>8630</v>
      </c>
      <c r="P173" s="75">
        <v>6320</v>
      </c>
      <c r="Q173" s="75">
        <v>5421</v>
      </c>
      <c r="R173" s="75">
        <v>4838</v>
      </c>
      <c r="S173" s="75">
        <v>4768</v>
      </c>
      <c r="T173" s="75">
        <v>3869</v>
      </c>
      <c r="U173" s="75">
        <v>3544</v>
      </c>
      <c r="V173" s="75">
        <v>2736</v>
      </c>
      <c r="W173" s="75">
        <v>2073</v>
      </c>
      <c r="X173" s="75">
        <v>1824</v>
      </c>
      <c r="Y173" s="75">
        <v>1810</v>
      </c>
      <c r="Z173" s="75">
        <v>912</v>
      </c>
      <c r="AA173" s="75">
        <v>525</v>
      </c>
      <c r="AB173" s="75">
        <v>211</v>
      </c>
      <c r="AC173" s="75">
        <v>9744</v>
      </c>
      <c r="AD173" s="75">
        <v>10310</v>
      </c>
      <c r="AE173" s="75">
        <v>9837</v>
      </c>
      <c r="AF173" s="75">
        <v>9237</v>
      </c>
      <c r="AG173" s="75">
        <v>7161</v>
      </c>
      <c r="AH173" s="75">
        <v>5386</v>
      </c>
      <c r="AI173" s="75">
        <v>4376</v>
      </c>
      <c r="AJ173" s="75">
        <v>4029</v>
      </c>
      <c r="AK173" s="75">
        <v>3648</v>
      </c>
      <c r="AL173" s="75">
        <v>3127</v>
      </c>
      <c r="AM173" s="75">
        <v>2465</v>
      </c>
      <c r="AN173" s="75">
        <v>1941</v>
      </c>
      <c r="AO173" s="75">
        <v>1377</v>
      </c>
      <c r="AP173" s="75">
        <v>1153</v>
      </c>
      <c r="AQ173" s="75">
        <v>647</v>
      </c>
      <c r="AR173" s="75">
        <v>543</v>
      </c>
      <c r="AS173" s="75">
        <v>347</v>
      </c>
      <c r="AT173" s="75">
        <v>18982</v>
      </c>
      <c r="AU173" s="75">
        <v>19995</v>
      </c>
      <c r="AV173" s="75">
        <v>19251</v>
      </c>
      <c r="AW173" s="75">
        <v>17867</v>
      </c>
      <c r="AX173" s="75">
        <v>13481</v>
      </c>
      <c r="AY173" s="75">
        <v>10807</v>
      </c>
      <c r="AZ173" s="75">
        <v>9214</v>
      </c>
      <c r="BA173" s="75">
        <v>8797</v>
      </c>
      <c r="BB173" s="75">
        <v>7517</v>
      </c>
      <c r="BC173" s="75">
        <v>6671</v>
      </c>
      <c r="BD173" s="75">
        <v>5201</v>
      </c>
      <c r="BE173" s="75">
        <v>4014</v>
      </c>
      <c r="BF173" s="75">
        <v>3201</v>
      </c>
      <c r="BG173" s="75">
        <v>2963</v>
      </c>
      <c r="BH173" s="75">
        <v>1559</v>
      </c>
      <c r="BI173" s="75">
        <v>1068</v>
      </c>
      <c r="BJ173" s="75">
        <v>558</v>
      </c>
    </row>
    <row r="174" spans="1:62" x14ac:dyDescent="0.3">
      <c r="A174" s="74" t="s">
        <v>2</v>
      </c>
      <c r="B174" s="74" t="s">
        <v>1019</v>
      </c>
      <c r="C174" s="74" t="s">
        <v>166</v>
      </c>
      <c r="D174" s="74" t="s">
        <v>1058</v>
      </c>
      <c r="E174" s="74" t="s">
        <v>170</v>
      </c>
      <c r="F174" s="74" t="s">
        <v>1402</v>
      </c>
      <c r="G174" s="74" t="s">
        <v>1397</v>
      </c>
      <c r="H174" s="74" t="s">
        <v>1398</v>
      </c>
      <c r="I174" s="75">
        <v>119671</v>
      </c>
      <c r="J174" s="75">
        <v>123845</v>
      </c>
      <c r="K174" s="75">
        <v>243516</v>
      </c>
      <c r="L174" s="75">
        <v>14848</v>
      </c>
      <c r="M174" s="75">
        <v>15382</v>
      </c>
      <c r="N174" s="75">
        <v>15329</v>
      </c>
      <c r="O174" s="75">
        <v>13822</v>
      </c>
      <c r="P174" s="75">
        <v>10160</v>
      </c>
      <c r="Q174" s="75">
        <v>8672</v>
      </c>
      <c r="R174" s="75">
        <v>7941</v>
      </c>
      <c r="S174" s="75">
        <v>7835</v>
      </c>
      <c r="T174" s="75">
        <v>6243</v>
      </c>
      <c r="U174" s="75">
        <v>5593</v>
      </c>
      <c r="V174" s="75">
        <v>4305</v>
      </c>
      <c r="W174" s="75">
        <v>3052</v>
      </c>
      <c r="X174" s="75">
        <v>2513</v>
      </c>
      <c r="Y174" s="75">
        <v>1869</v>
      </c>
      <c r="Z174" s="75">
        <v>976</v>
      </c>
      <c r="AA174" s="75">
        <v>760</v>
      </c>
      <c r="AB174" s="75">
        <v>371</v>
      </c>
      <c r="AC174" s="75">
        <v>15422</v>
      </c>
      <c r="AD174" s="75">
        <v>16633</v>
      </c>
      <c r="AE174" s="75">
        <v>16488</v>
      </c>
      <c r="AF174" s="75">
        <v>15229</v>
      </c>
      <c r="AG174" s="75">
        <v>11936</v>
      </c>
      <c r="AH174" s="75">
        <v>8835</v>
      </c>
      <c r="AI174" s="75">
        <v>7287</v>
      </c>
      <c r="AJ174" s="75">
        <v>6639</v>
      </c>
      <c r="AK174" s="75">
        <v>6224</v>
      </c>
      <c r="AL174" s="75">
        <v>5372</v>
      </c>
      <c r="AM174" s="75">
        <v>4253</v>
      </c>
      <c r="AN174" s="75">
        <v>2924</v>
      </c>
      <c r="AO174" s="75">
        <v>2759</v>
      </c>
      <c r="AP174" s="75">
        <v>1736</v>
      </c>
      <c r="AQ174" s="75">
        <v>1099</v>
      </c>
      <c r="AR174" s="75">
        <v>651</v>
      </c>
      <c r="AS174" s="75">
        <v>358</v>
      </c>
      <c r="AT174" s="75">
        <v>30270</v>
      </c>
      <c r="AU174" s="75">
        <v>32015</v>
      </c>
      <c r="AV174" s="75">
        <v>31817</v>
      </c>
      <c r="AW174" s="75">
        <v>29051</v>
      </c>
      <c r="AX174" s="75">
        <v>22096</v>
      </c>
      <c r="AY174" s="75">
        <v>17507</v>
      </c>
      <c r="AZ174" s="75">
        <v>15228</v>
      </c>
      <c r="BA174" s="75">
        <v>14474</v>
      </c>
      <c r="BB174" s="75">
        <v>12467</v>
      </c>
      <c r="BC174" s="75">
        <v>10965</v>
      </c>
      <c r="BD174" s="75">
        <v>8558</v>
      </c>
      <c r="BE174" s="75">
        <v>5976</v>
      </c>
      <c r="BF174" s="75">
        <v>5272</v>
      </c>
      <c r="BG174" s="75">
        <v>3605</v>
      </c>
      <c r="BH174" s="75">
        <v>2075</v>
      </c>
      <c r="BI174" s="75">
        <v>1411</v>
      </c>
      <c r="BJ174" s="75">
        <v>729</v>
      </c>
    </row>
    <row r="175" spans="1:62" x14ac:dyDescent="0.3">
      <c r="A175" s="74" t="s">
        <v>2</v>
      </c>
      <c r="B175" s="74" t="s">
        <v>1019</v>
      </c>
      <c r="C175" s="74" t="s">
        <v>166</v>
      </c>
      <c r="D175" s="74" t="s">
        <v>1058</v>
      </c>
      <c r="E175" s="74" t="s">
        <v>171</v>
      </c>
      <c r="F175" s="74" t="s">
        <v>1444</v>
      </c>
      <c r="G175" s="74" t="s">
        <v>1055</v>
      </c>
      <c r="H175" s="74" t="s">
        <v>1056</v>
      </c>
      <c r="I175" s="75">
        <v>102742</v>
      </c>
      <c r="J175" s="75">
        <v>106645</v>
      </c>
      <c r="K175" s="75">
        <v>209387</v>
      </c>
      <c r="L175" s="75">
        <v>12635</v>
      </c>
      <c r="M175" s="75">
        <v>13131</v>
      </c>
      <c r="N175" s="75">
        <v>13066</v>
      </c>
      <c r="O175" s="75">
        <v>11760</v>
      </c>
      <c r="P175" s="75">
        <v>8884</v>
      </c>
      <c r="Q175" s="75">
        <v>7566</v>
      </c>
      <c r="R175" s="75">
        <v>6829</v>
      </c>
      <c r="S175" s="75">
        <v>6560</v>
      </c>
      <c r="T175" s="75">
        <v>5328</v>
      </c>
      <c r="U175" s="75">
        <v>4718</v>
      </c>
      <c r="V175" s="75">
        <v>3584</v>
      </c>
      <c r="W175" s="75">
        <v>2568</v>
      </c>
      <c r="X175" s="75">
        <v>2205</v>
      </c>
      <c r="Y175" s="75">
        <v>1494</v>
      </c>
      <c r="Z175" s="75">
        <v>1157</v>
      </c>
      <c r="AA175" s="75">
        <v>756</v>
      </c>
      <c r="AB175" s="75">
        <v>501</v>
      </c>
      <c r="AC175" s="75">
        <v>13314</v>
      </c>
      <c r="AD175" s="75">
        <v>14136</v>
      </c>
      <c r="AE175" s="75">
        <v>14083</v>
      </c>
      <c r="AF175" s="75">
        <v>13156</v>
      </c>
      <c r="AG175" s="75">
        <v>10334</v>
      </c>
      <c r="AH175" s="75">
        <v>7790</v>
      </c>
      <c r="AI175" s="75">
        <v>6538</v>
      </c>
      <c r="AJ175" s="75">
        <v>5917</v>
      </c>
      <c r="AK175" s="75">
        <v>5283</v>
      </c>
      <c r="AL175" s="75">
        <v>4480</v>
      </c>
      <c r="AM175" s="75">
        <v>3537</v>
      </c>
      <c r="AN175" s="75">
        <v>2487</v>
      </c>
      <c r="AO175" s="75">
        <v>2053</v>
      </c>
      <c r="AP175" s="75">
        <v>1571</v>
      </c>
      <c r="AQ175" s="75">
        <v>952</v>
      </c>
      <c r="AR175" s="75">
        <v>572</v>
      </c>
      <c r="AS175" s="75">
        <v>442</v>
      </c>
      <c r="AT175" s="75">
        <v>25949</v>
      </c>
      <c r="AU175" s="75">
        <v>27267</v>
      </c>
      <c r="AV175" s="75">
        <v>27149</v>
      </c>
      <c r="AW175" s="75">
        <v>24916</v>
      </c>
      <c r="AX175" s="75">
        <v>19218</v>
      </c>
      <c r="AY175" s="75">
        <v>15356</v>
      </c>
      <c r="AZ175" s="75">
        <v>13367</v>
      </c>
      <c r="BA175" s="75">
        <v>12477</v>
      </c>
      <c r="BB175" s="75">
        <v>10611</v>
      </c>
      <c r="BC175" s="75">
        <v>9198</v>
      </c>
      <c r="BD175" s="75">
        <v>7121</v>
      </c>
      <c r="BE175" s="75">
        <v>5055</v>
      </c>
      <c r="BF175" s="75">
        <v>4258</v>
      </c>
      <c r="BG175" s="75">
        <v>3065</v>
      </c>
      <c r="BH175" s="75">
        <v>2109</v>
      </c>
      <c r="BI175" s="75">
        <v>1328</v>
      </c>
      <c r="BJ175" s="75">
        <v>943</v>
      </c>
    </row>
    <row r="176" spans="1:62" x14ac:dyDescent="0.3">
      <c r="A176" s="74" t="s">
        <v>2</v>
      </c>
      <c r="B176" s="74" t="s">
        <v>1019</v>
      </c>
      <c r="C176" s="74" t="s">
        <v>166</v>
      </c>
      <c r="D176" s="74" t="s">
        <v>1058</v>
      </c>
      <c r="E176" s="74" t="s">
        <v>1497</v>
      </c>
      <c r="F176" s="74" t="s">
        <v>1498</v>
      </c>
      <c r="G176" s="74" t="s">
        <v>1161</v>
      </c>
      <c r="H176" s="74" t="s">
        <v>1162</v>
      </c>
      <c r="I176" s="75">
        <v>88893</v>
      </c>
      <c r="J176" s="75">
        <v>93863</v>
      </c>
      <c r="K176" s="75">
        <v>182756</v>
      </c>
      <c r="L176" s="75">
        <v>10103</v>
      </c>
      <c r="M176" s="75">
        <v>9546</v>
      </c>
      <c r="N176" s="75">
        <v>12159</v>
      </c>
      <c r="O176" s="75">
        <v>12234</v>
      </c>
      <c r="P176" s="75">
        <v>11907</v>
      </c>
      <c r="Q176" s="75">
        <v>8089</v>
      </c>
      <c r="R176" s="75">
        <v>5927</v>
      </c>
      <c r="S176" s="75">
        <v>5110</v>
      </c>
      <c r="T176" s="75">
        <v>3832</v>
      </c>
      <c r="U176" s="75">
        <v>3081</v>
      </c>
      <c r="V176" s="75">
        <v>1996</v>
      </c>
      <c r="W176" s="75">
        <v>1647</v>
      </c>
      <c r="X176" s="75">
        <v>1147</v>
      </c>
      <c r="Y176" s="75">
        <v>916</v>
      </c>
      <c r="Z176" s="75">
        <v>613</v>
      </c>
      <c r="AA176" s="75">
        <v>394</v>
      </c>
      <c r="AB176" s="75">
        <v>192</v>
      </c>
      <c r="AC176" s="75">
        <v>10276</v>
      </c>
      <c r="AD176" s="75">
        <v>9493</v>
      </c>
      <c r="AE176" s="75">
        <v>10248</v>
      </c>
      <c r="AF176" s="75">
        <v>9790</v>
      </c>
      <c r="AG176" s="75">
        <v>12865</v>
      </c>
      <c r="AH176" s="75">
        <v>10812</v>
      </c>
      <c r="AI176" s="75">
        <v>6922</v>
      </c>
      <c r="AJ176" s="75">
        <v>6314</v>
      </c>
      <c r="AK176" s="75">
        <v>5027</v>
      </c>
      <c r="AL176" s="75">
        <v>4662</v>
      </c>
      <c r="AM176" s="75">
        <v>2564</v>
      </c>
      <c r="AN176" s="75">
        <v>2467</v>
      </c>
      <c r="AO176" s="75">
        <v>967</v>
      </c>
      <c r="AP176" s="75">
        <v>760</v>
      </c>
      <c r="AQ176" s="75">
        <v>326</v>
      </c>
      <c r="AR176" s="75">
        <v>249</v>
      </c>
      <c r="AS176" s="75">
        <v>121</v>
      </c>
      <c r="AT176" s="75">
        <v>20379</v>
      </c>
      <c r="AU176" s="75">
        <v>19039</v>
      </c>
      <c r="AV176" s="75">
        <v>22407</v>
      </c>
      <c r="AW176" s="75">
        <v>22024</v>
      </c>
      <c r="AX176" s="75">
        <v>24772</v>
      </c>
      <c r="AY176" s="75">
        <v>18901</v>
      </c>
      <c r="AZ176" s="75">
        <v>12849</v>
      </c>
      <c r="BA176" s="75">
        <v>11424</v>
      </c>
      <c r="BB176" s="75">
        <v>8859</v>
      </c>
      <c r="BC176" s="75">
        <v>7743</v>
      </c>
      <c r="BD176" s="75">
        <v>4560</v>
      </c>
      <c r="BE176" s="75">
        <v>4114</v>
      </c>
      <c r="BF176" s="75">
        <v>2114</v>
      </c>
      <c r="BG176" s="75">
        <v>1676</v>
      </c>
      <c r="BH176" s="75">
        <v>939</v>
      </c>
      <c r="BI176" s="75">
        <v>643</v>
      </c>
      <c r="BJ176" s="75">
        <v>313</v>
      </c>
    </row>
    <row r="177" spans="1:62" x14ac:dyDescent="0.3">
      <c r="A177" s="74" t="s">
        <v>2</v>
      </c>
      <c r="B177" s="74" t="s">
        <v>1019</v>
      </c>
      <c r="C177" s="74" t="s">
        <v>166</v>
      </c>
      <c r="D177" s="74" t="s">
        <v>1058</v>
      </c>
      <c r="E177" s="74" t="s">
        <v>172</v>
      </c>
      <c r="F177" s="74" t="s">
        <v>1500</v>
      </c>
      <c r="G177" s="74" t="s">
        <v>1161</v>
      </c>
      <c r="H177" s="74" t="s">
        <v>1162</v>
      </c>
      <c r="I177" s="75">
        <v>95260</v>
      </c>
      <c r="J177" s="75">
        <v>95291</v>
      </c>
      <c r="K177" s="75">
        <v>190551</v>
      </c>
      <c r="L177" s="75">
        <v>10673</v>
      </c>
      <c r="M177" s="75">
        <v>10205</v>
      </c>
      <c r="N177" s="75">
        <v>12357</v>
      </c>
      <c r="O177" s="75">
        <v>12747</v>
      </c>
      <c r="P177" s="75">
        <v>12696</v>
      </c>
      <c r="Q177" s="75">
        <v>8434</v>
      </c>
      <c r="R177" s="75">
        <v>6263</v>
      </c>
      <c r="S177" s="75">
        <v>5757</v>
      </c>
      <c r="T177" s="75">
        <v>4292</v>
      </c>
      <c r="U177" s="75">
        <v>3274</v>
      </c>
      <c r="V177" s="75">
        <v>2591</v>
      </c>
      <c r="W177" s="75">
        <v>1957</v>
      </c>
      <c r="X177" s="75">
        <v>1347</v>
      </c>
      <c r="Y177" s="75">
        <v>1086</v>
      </c>
      <c r="Z177" s="75">
        <v>811</v>
      </c>
      <c r="AA177" s="75">
        <v>488</v>
      </c>
      <c r="AB177" s="75">
        <v>282</v>
      </c>
      <c r="AC177" s="75">
        <v>10508</v>
      </c>
      <c r="AD177" s="75">
        <v>9740</v>
      </c>
      <c r="AE177" s="75">
        <v>10775</v>
      </c>
      <c r="AF177" s="75">
        <v>10203</v>
      </c>
      <c r="AG177" s="75">
        <v>12543</v>
      </c>
      <c r="AH177" s="75">
        <v>10392</v>
      </c>
      <c r="AI177" s="75">
        <v>6962</v>
      </c>
      <c r="AJ177" s="75">
        <v>6340</v>
      </c>
      <c r="AK177" s="75">
        <v>4994</v>
      </c>
      <c r="AL177" s="75">
        <v>4708</v>
      </c>
      <c r="AM177" s="75">
        <v>2730</v>
      </c>
      <c r="AN177" s="75">
        <v>2371</v>
      </c>
      <c r="AO177" s="75">
        <v>1051</v>
      </c>
      <c r="AP177" s="75">
        <v>984</v>
      </c>
      <c r="AQ177" s="75">
        <v>470</v>
      </c>
      <c r="AR177" s="75">
        <v>381</v>
      </c>
      <c r="AS177" s="75">
        <v>139</v>
      </c>
      <c r="AT177" s="75">
        <v>21181</v>
      </c>
      <c r="AU177" s="75">
        <v>19945</v>
      </c>
      <c r="AV177" s="75">
        <v>23132</v>
      </c>
      <c r="AW177" s="75">
        <v>22950</v>
      </c>
      <c r="AX177" s="75">
        <v>25239</v>
      </c>
      <c r="AY177" s="75">
        <v>18826</v>
      </c>
      <c r="AZ177" s="75">
        <v>13225</v>
      </c>
      <c r="BA177" s="75">
        <v>12097</v>
      </c>
      <c r="BB177" s="75">
        <v>9286</v>
      </c>
      <c r="BC177" s="75">
        <v>7982</v>
      </c>
      <c r="BD177" s="75">
        <v>5321</v>
      </c>
      <c r="BE177" s="75">
        <v>4328</v>
      </c>
      <c r="BF177" s="75">
        <v>2398</v>
      </c>
      <c r="BG177" s="75">
        <v>2070</v>
      </c>
      <c r="BH177" s="75">
        <v>1281</v>
      </c>
      <c r="BI177" s="75">
        <v>869</v>
      </c>
      <c r="BJ177" s="75">
        <v>421</v>
      </c>
    </row>
    <row r="178" spans="1:62" x14ac:dyDescent="0.3">
      <c r="A178" s="74" t="s">
        <v>2</v>
      </c>
      <c r="B178" s="74" t="s">
        <v>1019</v>
      </c>
      <c r="C178" s="74" t="s">
        <v>166</v>
      </c>
      <c r="D178" s="74" t="s">
        <v>1058</v>
      </c>
      <c r="E178" s="74" t="s">
        <v>173</v>
      </c>
      <c r="F178" s="74" t="s">
        <v>1687</v>
      </c>
      <c r="G178" s="74" t="s">
        <v>1055</v>
      </c>
      <c r="H178" s="74" t="s">
        <v>1056</v>
      </c>
      <c r="I178" s="75">
        <v>44535</v>
      </c>
      <c r="J178" s="75">
        <v>47135</v>
      </c>
      <c r="K178" s="75">
        <v>91670</v>
      </c>
      <c r="L178" s="75">
        <v>5609</v>
      </c>
      <c r="M178" s="75">
        <v>5916</v>
      </c>
      <c r="N178" s="75">
        <v>5805</v>
      </c>
      <c r="O178" s="75">
        <v>5280</v>
      </c>
      <c r="P178" s="75">
        <v>3960</v>
      </c>
      <c r="Q178" s="75">
        <v>3333</v>
      </c>
      <c r="R178" s="75">
        <v>2979</v>
      </c>
      <c r="S178" s="75">
        <v>2754</v>
      </c>
      <c r="T178" s="75">
        <v>2199</v>
      </c>
      <c r="U178" s="75">
        <v>1874</v>
      </c>
      <c r="V178" s="75">
        <v>1422</v>
      </c>
      <c r="W178" s="75">
        <v>1051</v>
      </c>
      <c r="X178" s="75">
        <v>914</v>
      </c>
      <c r="Y178" s="75">
        <v>602</v>
      </c>
      <c r="Z178" s="75">
        <v>424</v>
      </c>
      <c r="AA178" s="75">
        <v>271</v>
      </c>
      <c r="AB178" s="75">
        <v>142</v>
      </c>
      <c r="AC178" s="75">
        <v>5869</v>
      </c>
      <c r="AD178" s="75">
        <v>6159</v>
      </c>
      <c r="AE178" s="75">
        <v>6028</v>
      </c>
      <c r="AF178" s="75">
        <v>5800</v>
      </c>
      <c r="AG178" s="75">
        <v>4544</v>
      </c>
      <c r="AH178" s="75">
        <v>3655</v>
      </c>
      <c r="AI178" s="75">
        <v>3111</v>
      </c>
      <c r="AJ178" s="75">
        <v>2668</v>
      </c>
      <c r="AK178" s="75">
        <v>2442</v>
      </c>
      <c r="AL178" s="75">
        <v>1955</v>
      </c>
      <c r="AM178" s="75">
        <v>1496</v>
      </c>
      <c r="AN178" s="75">
        <v>1078</v>
      </c>
      <c r="AO178" s="75">
        <v>837</v>
      </c>
      <c r="AP178" s="75">
        <v>715</v>
      </c>
      <c r="AQ178" s="75">
        <v>373</v>
      </c>
      <c r="AR178" s="75">
        <v>274</v>
      </c>
      <c r="AS178" s="75">
        <v>131</v>
      </c>
      <c r="AT178" s="75">
        <v>11478</v>
      </c>
      <c r="AU178" s="75">
        <v>12075</v>
      </c>
      <c r="AV178" s="75">
        <v>11833</v>
      </c>
      <c r="AW178" s="75">
        <v>11080</v>
      </c>
      <c r="AX178" s="75">
        <v>8504</v>
      </c>
      <c r="AY178" s="75">
        <v>6988</v>
      </c>
      <c r="AZ178" s="75">
        <v>6090</v>
      </c>
      <c r="BA178" s="75">
        <v>5422</v>
      </c>
      <c r="BB178" s="75">
        <v>4641</v>
      </c>
      <c r="BC178" s="75">
        <v>3829</v>
      </c>
      <c r="BD178" s="75">
        <v>2918</v>
      </c>
      <c r="BE178" s="75">
        <v>2129</v>
      </c>
      <c r="BF178" s="75">
        <v>1751</v>
      </c>
      <c r="BG178" s="75">
        <v>1317</v>
      </c>
      <c r="BH178" s="75">
        <v>797</v>
      </c>
      <c r="BI178" s="75">
        <v>545</v>
      </c>
      <c r="BJ178" s="75">
        <v>273</v>
      </c>
    </row>
    <row r="179" spans="1:62" x14ac:dyDescent="0.3">
      <c r="A179" s="74" t="s">
        <v>2</v>
      </c>
      <c r="B179" s="74" t="s">
        <v>1019</v>
      </c>
      <c r="C179" s="74" t="s">
        <v>166</v>
      </c>
      <c r="D179" s="74" t="s">
        <v>1058</v>
      </c>
      <c r="E179" s="74" t="s">
        <v>174</v>
      </c>
      <c r="F179" s="74" t="s">
        <v>1942</v>
      </c>
      <c r="G179" s="74" t="s">
        <v>1055</v>
      </c>
      <c r="H179" s="74" t="s">
        <v>1056</v>
      </c>
      <c r="I179" s="75">
        <v>92475</v>
      </c>
      <c r="J179" s="75">
        <v>95006</v>
      </c>
      <c r="K179" s="75">
        <v>187481</v>
      </c>
      <c r="L179" s="75">
        <v>12048</v>
      </c>
      <c r="M179" s="75">
        <v>12618</v>
      </c>
      <c r="N179" s="75">
        <v>12360</v>
      </c>
      <c r="O179" s="75">
        <v>11283</v>
      </c>
      <c r="P179" s="75">
        <v>8906</v>
      </c>
      <c r="Q179" s="75">
        <v>7088</v>
      </c>
      <c r="R179" s="75">
        <v>5910</v>
      </c>
      <c r="S179" s="75">
        <v>5117</v>
      </c>
      <c r="T179" s="75">
        <v>4239</v>
      </c>
      <c r="U179" s="75">
        <v>3445</v>
      </c>
      <c r="V179" s="75">
        <v>2589</v>
      </c>
      <c r="W179" s="75">
        <v>1909</v>
      </c>
      <c r="X179" s="75">
        <v>1873</v>
      </c>
      <c r="Y179" s="75">
        <v>1313</v>
      </c>
      <c r="Z179" s="75">
        <v>921</v>
      </c>
      <c r="AA179" s="75">
        <v>490</v>
      </c>
      <c r="AB179" s="75">
        <v>366</v>
      </c>
      <c r="AC179" s="75">
        <v>12640</v>
      </c>
      <c r="AD179" s="75">
        <v>12894</v>
      </c>
      <c r="AE179" s="75">
        <v>12308</v>
      </c>
      <c r="AF179" s="75">
        <v>11605</v>
      </c>
      <c r="AG179" s="75">
        <v>9110</v>
      </c>
      <c r="AH179" s="75">
        <v>7891</v>
      </c>
      <c r="AI179" s="75">
        <v>6471</v>
      </c>
      <c r="AJ179" s="75">
        <v>5439</v>
      </c>
      <c r="AK179" s="75">
        <v>4396</v>
      </c>
      <c r="AL179" s="75">
        <v>3624</v>
      </c>
      <c r="AM179" s="75">
        <v>2586</v>
      </c>
      <c r="AN179" s="75">
        <v>2039</v>
      </c>
      <c r="AO179" s="75">
        <v>1458</v>
      </c>
      <c r="AP179" s="75">
        <v>1098</v>
      </c>
      <c r="AQ179" s="75">
        <v>707</v>
      </c>
      <c r="AR179" s="75">
        <v>486</v>
      </c>
      <c r="AS179" s="75">
        <v>254</v>
      </c>
      <c r="AT179" s="75">
        <v>24688</v>
      </c>
      <c r="AU179" s="75">
        <v>25512</v>
      </c>
      <c r="AV179" s="75">
        <v>24668</v>
      </c>
      <c r="AW179" s="75">
        <v>22888</v>
      </c>
      <c r="AX179" s="75">
        <v>18016</v>
      </c>
      <c r="AY179" s="75">
        <v>14979</v>
      </c>
      <c r="AZ179" s="75">
        <v>12381</v>
      </c>
      <c r="BA179" s="75">
        <v>10556</v>
      </c>
      <c r="BB179" s="75">
        <v>8635</v>
      </c>
      <c r="BC179" s="75">
        <v>7069</v>
      </c>
      <c r="BD179" s="75">
        <v>5175</v>
      </c>
      <c r="BE179" s="75">
        <v>3948</v>
      </c>
      <c r="BF179" s="75">
        <v>3331</v>
      </c>
      <c r="BG179" s="75">
        <v>2411</v>
      </c>
      <c r="BH179" s="75">
        <v>1628</v>
      </c>
      <c r="BI179" s="75">
        <v>976</v>
      </c>
      <c r="BJ179" s="75">
        <v>620</v>
      </c>
    </row>
    <row r="180" spans="1:62" x14ac:dyDescent="0.3">
      <c r="A180" s="74" t="s">
        <v>2</v>
      </c>
      <c r="B180" s="74" t="s">
        <v>1019</v>
      </c>
      <c r="C180" s="74" t="s">
        <v>166</v>
      </c>
      <c r="D180" s="74" t="s">
        <v>1058</v>
      </c>
      <c r="E180" s="74" t="s">
        <v>175</v>
      </c>
      <c r="F180" s="74" t="s">
        <v>2382</v>
      </c>
      <c r="G180" s="74" t="s">
        <v>1397</v>
      </c>
      <c r="H180" s="74" t="s">
        <v>1398</v>
      </c>
      <c r="I180" s="75">
        <v>105594</v>
      </c>
      <c r="J180" s="75">
        <v>109628</v>
      </c>
      <c r="K180" s="75">
        <v>215222</v>
      </c>
      <c r="L180" s="75">
        <v>12800</v>
      </c>
      <c r="M180" s="75">
        <v>13204</v>
      </c>
      <c r="N180" s="75">
        <v>13327</v>
      </c>
      <c r="O180" s="75">
        <v>11898</v>
      </c>
      <c r="P180" s="75">
        <v>8720</v>
      </c>
      <c r="Q180" s="75">
        <v>7795</v>
      </c>
      <c r="R180" s="75">
        <v>6965</v>
      </c>
      <c r="S180" s="75">
        <v>6828</v>
      </c>
      <c r="T180" s="75">
        <v>5593</v>
      </c>
      <c r="U180" s="75">
        <v>5086</v>
      </c>
      <c r="V180" s="75">
        <v>3725</v>
      </c>
      <c r="W180" s="75">
        <v>3148</v>
      </c>
      <c r="X180" s="75">
        <v>2345</v>
      </c>
      <c r="Y180" s="75">
        <v>1893</v>
      </c>
      <c r="Z180" s="75">
        <v>1070</v>
      </c>
      <c r="AA180" s="75">
        <v>772</v>
      </c>
      <c r="AB180" s="75">
        <v>425</v>
      </c>
      <c r="AC180" s="75">
        <v>13637</v>
      </c>
      <c r="AD180" s="75">
        <v>14248</v>
      </c>
      <c r="AE180" s="75">
        <v>14347</v>
      </c>
      <c r="AF180" s="75">
        <v>13165</v>
      </c>
      <c r="AG180" s="75">
        <v>10764</v>
      </c>
      <c r="AH180" s="75">
        <v>8192</v>
      </c>
      <c r="AI180" s="75">
        <v>6503</v>
      </c>
      <c r="AJ180" s="75">
        <v>5884</v>
      </c>
      <c r="AK180" s="75">
        <v>5376</v>
      </c>
      <c r="AL180" s="75">
        <v>4757</v>
      </c>
      <c r="AM180" s="75">
        <v>3819</v>
      </c>
      <c r="AN180" s="75">
        <v>2708</v>
      </c>
      <c r="AO180" s="75">
        <v>1903</v>
      </c>
      <c r="AP180" s="75">
        <v>2012</v>
      </c>
      <c r="AQ180" s="75">
        <v>1113</v>
      </c>
      <c r="AR180" s="75">
        <v>808</v>
      </c>
      <c r="AS180" s="75">
        <v>392</v>
      </c>
      <c r="AT180" s="75">
        <v>26437</v>
      </c>
      <c r="AU180" s="75">
        <v>27452</v>
      </c>
      <c r="AV180" s="75">
        <v>27674</v>
      </c>
      <c r="AW180" s="75">
        <v>25063</v>
      </c>
      <c r="AX180" s="75">
        <v>19484</v>
      </c>
      <c r="AY180" s="75">
        <v>15987</v>
      </c>
      <c r="AZ180" s="75">
        <v>13468</v>
      </c>
      <c r="BA180" s="75">
        <v>12712</v>
      </c>
      <c r="BB180" s="75">
        <v>10969</v>
      </c>
      <c r="BC180" s="75">
        <v>9843</v>
      </c>
      <c r="BD180" s="75">
        <v>7544</v>
      </c>
      <c r="BE180" s="75">
        <v>5856</v>
      </c>
      <c r="BF180" s="75">
        <v>4248</v>
      </c>
      <c r="BG180" s="75">
        <v>3905</v>
      </c>
      <c r="BH180" s="75">
        <v>2183</v>
      </c>
      <c r="BI180" s="75">
        <v>1580</v>
      </c>
      <c r="BJ180" s="75">
        <v>817</v>
      </c>
    </row>
    <row r="181" spans="1:62" x14ac:dyDescent="0.3">
      <c r="A181" s="74" t="s">
        <v>2</v>
      </c>
      <c r="B181" s="74" t="s">
        <v>1019</v>
      </c>
      <c r="C181" s="74" t="s">
        <v>166</v>
      </c>
      <c r="D181" s="74" t="s">
        <v>1058</v>
      </c>
      <c r="E181" s="74" t="s">
        <v>176</v>
      </c>
      <c r="F181" s="74" t="s">
        <v>2397</v>
      </c>
      <c r="G181" s="74" t="s">
        <v>1055</v>
      </c>
      <c r="H181" s="74" t="s">
        <v>1056</v>
      </c>
      <c r="I181" s="75">
        <v>95817</v>
      </c>
      <c r="J181" s="75">
        <v>97569</v>
      </c>
      <c r="K181" s="75">
        <v>193386</v>
      </c>
      <c r="L181" s="75">
        <v>12170</v>
      </c>
      <c r="M181" s="75">
        <v>12364</v>
      </c>
      <c r="N181" s="75">
        <v>12139</v>
      </c>
      <c r="O181" s="75">
        <v>10941</v>
      </c>
      <c r="P181" s="75">
        <v>8246</v>
      </c>
      <c r="Q181" s="75">
        <v>7021</v>
      </c>
      <c r="R181" s="75">
        <v>6431</v>
      </c>
      <c r="S181" s="75">
        <v>6083</v>
      </c>
      <c r="T181" s="75">
        <v>4964</v>
      </c>
      <c r="U181" s="75">
        <v>4170</v>
      </c>
      <c r="V181" s="75">
        <v>3284</v>
      </c>
      <c r="W181" s="75">
        <v>2297</v>
      </c>
      <c r="X181" s="75">
        <v>1983</v>
      </c>
      <c r="Y181" s="75">
        <v>1755</v>
      </c>
      <c r="Z181" s="75">
        <v>933</v>
      </c>
      <c r="AA181" s="75">
        <v>677</v>
      </c>
      <c r="AB181" s="75">
        <v>359</v>
      </c>
      <c r="AC181" s="75">
        <v>12815</v>
      </c>
      <c r="AD181" s="75">
        <v>13250</v>
      </c>
      <c r="AE181" s="75">
        <v>12784</v>
      </c>
      <c r="AF181" s="75">
        <v>11948</v>
      </c>
      <c r="AG181" s="75">
        <v>9338</v>
      </c>
      <c r="AH181" s="75">
        <v>7089</v>
      </c>
      <c r="AI181" s="75">
        <v>5836</v>
      </c>
      <c r="AJ181" s="75">
        <v>5169</v>
      </c>
      <c r="AK181" s="75">
        <v>4848</v>
      </c>
      <c r="AL181" s="75">
        <v>3937</v>
      </c>
      <c r="AM181" s="75">
        <v>3107</v>
      </c>
      <c r="AN181" s="75">
        <v>2368</v>
      </c>
      <c r="AO181" s="75">
        <v>1873</v>
      </c>
      <c r="AP181" s="75">
        <v>1309</v>
      </c>
      <c r="AQ181" s="75">
        <v>977</v>
      </c>
      <c r="AR181" s="75">
        <v>614</v>
      </c>
      <c r="AS181" s="75">
        <v>307</v>
      </c>
      <c r="AT181" s="75">
        <v>24985</v>
      </c>
      <c r="AU181" s="75">
        <v>25614</v>
      </c>
      <c r="AV181" s="75">
        <v>24923</v>
      </c>
      <c r="AW181" s="75">
        <v>22889</v>
      </c>
      <c r="AX181" s="75">
        <v>17584</v>
      </c>
      <c r="AY181" s="75">
        <v>14110</v>
      </c>
      <c r="AZ181" s="75">
        <v>12267</v>
      </c>
      <c r="BA181" s="75">
        <v>11252</v>
      </c>
      <c r="BB181" s="75">
        <v>9812</v>
      </c>
      <c r="BC181" s="75">
        <v>8107</v>
      </c>
      <c r="BD181" s="75">
        <v>6391</v>
      </c>
      <c r="BE181" s="75">
        <v>4665</v>
      </c>
      <c r="BF181" s="75">
        <v>3856</v>
      </c>
      <c r="BG181" s="75">
        <v>3064</v>
      </c>
      <c r="BH181" s="75">
        <v>1910</v>
      </c>
      <c r="BI181" s="75">
        <v>1291</v>
      </c>
      <c r="BJ181" s="75">
        <v>666</v>
      </c>
    </row>
    <row r="182" spans="1:62" x14ac:dyDescent="0.3">
      <c r="A182" s="74" t="s">
        <v>2</v>
      </c>
      <c r="B182" s="74" t="s">
        <v>1019</v>
      </c>
      <c r="C182" s="74" t="s">
        <v>166</v>
      </c>
      <c r="D182" s="74" t="s">
        <v>1058</v>
      </c>
      <c r="E182" s="74" t="s">
        <v>177</v>
      </c>
      <c r="F182" s="74" t="s">
        <v>2399</v>
      </c>
      <c r="G182" s="74" t="s">
        <v>1397</v>
      </c>
      <c r="H182" s="74" t="s">
        <v>1398</v>
      </c>
      <c r="I182" s="75">
        <v>132835</v>
      </c>
      <c r="J182" s="75">
        <v>134900</v>
      </c>
      <c r="K182" s="75">
        <v>267735</v>
      </c>
      <c r="L182" s="75">
        <v>16400</v>
      </c>
      <c r="M182" s="75">
        <v>16860</v>
      </c>
      <c r="N182" s="75">
        <v>16818</v>
      </c>
      <c r="O182" s="75">
        <v>15356</v>
      </c>
      <c r="P182" s="75">
        <v>11775</v>
      </c>
      <c r="Q182" s="75">
        <v>9905</v>
      </c>
      <c r="R182" s="75">
        <v>8450</v>
      </c>
      <c r="S182" s="75">
        <v>8333</v>
      </c>
      <c r="T182" s="75">
        <v>6621</v>
      </c>
      <c r="U182" s="75">
        <v>6013</v>
      </c>
      <c r="V182" s="75">
        <v>4653</v>
      </c>
      <c r="W182" s="75">
        <v>3402</v>
      </c>
      <c r="X182" s="75">
        <v>2844</v>
      </c>
      <c r="Y182" s="75">
        <v>2594</v>
      </c>
      <c r="Z182" s="75">
        <v>1392</v>
      </c>
      <c r="AA182" s="75">
        <v>932</v>
      </c>
      <c r="AB182" s="75">
        <v>487</v>
      </c>
      <c r="AC182" s="75">
        <v>17305</v>
      </c>
      <c r="AD182" s="75">
        <v>17936</v>
      </c>
      <c r="AE182" s="75">
        <v>18006</v>
      </c>
      <c r="AF182" s="75">
        <v>16841</v>
      </c>
      <c r="AG182" s="75">
        <v>13061</v>
      </c>
      <c r="AH182" s="75">
        <v>10002</v>
      </c>
      <c r="AI182" s="75">
        <v>8064</v>
      </c>
      <c r="AJ182" s="75">
        <v>7272</v>
      </c>
      <c r="AK182" s="75">
        <v>6365</v>
      </c>
      <c r="AL182" s="75">
        <v>5526</v>
      </c>
      <c r="AM182" s="75">
        <v>4376</v>
      </c>
      <c r="AN182" s="75">
        <v>3223</v>
      </c>
      <c r="AO182" s="75">
        <v>2495</v>
      </c>
      <c r="AP182" s="75">
        <v>1917</v>
      </c>
      <c r="AQ182" s="75">
        <v>1336</v>
      </c>
      <c r="AR182" s="75">
        <v>690</v>
      </c>
      <c r="AS182" s="75">
        <v>485</v>
      </c>
      <c r="AT182" s="75">
        <v>33705</v>
      </c>
      <c r="AU182" s="75">
        <v>34796</v>
      </c>
      <c r="AV182" s="75">
        <v>34824</v>
      </c>
      <c r="AW182" s="75">
        <v>32197</v>
      </c>
      <c r="AX182" s="75">
        <v>24836</v>
      </c>
      <c r="AY182" s="75">
        <v>19907</v>
      </c>
      <c r="AZ182" s="75">
        <v>16514</v>
      </c>
      <c r="BA182" s="75">
        <v>15605</v>
      </c>
      <c r="BB182" s="75">
        <v>12986</v>
      </c>
      <c r="BC182" s="75">
        <v>11539</v>
      </c>
      <c r="BD182" s="75">
        <v>9029</v>
      </c>
      <c r="BE182" s="75">
        <v>6625</v>
      </c>
      <c r="BF182" s="75">
        <v>5339</v>
      </c>
      <c r="BG182" s="75">
        <v>4511</v>
      </c>
      <c r="BH182" s="75">
        <v>2728</v>
      </c>
      <c r="BI182" s="75">
        <v>1622</v>
      </c>
      <c r="BJ182" s="75">
        <v>972</v>
      </c>
    </row>
    <row r="183" spans="1:62" x14ac:dyDescent="0.3">
      <c r="A183" s="74" t="s">
        <v>2</v>
      </c>
      <c r="B183" s="74" t="s">
        <v>1019</v>
      </c>
      <c r="C183" s="74" t="s">
        <v>166</v>
      </c>
      <c r="D183" s="74" t="s">
        <v>1058</v>
      </c>
      <c r="E183" s="74" t="s">
        <v>178</v>
      </c>
      <c r="F183" s="74" t="s">
        <v>2409</v>
      </c>
      <c r="G183" s="74" t="s">
        <v>1161</v>
      </c>
      <c r="H183" s="74" t="s">
        <v>1162</v>
      </c>
      <c r="I183" s="75">
        <v>126743</v>
      </c>
      <c r="J183" s="75">
        <v>138239</v>
      </c>
      <c r="K183" s="75">
        <v>264982</v>
      </c>
      <c r="L183" s="75">
        <v>15760</v>
      </c>
      <c r="M183" s="75">
        <v>16729</v>
      </c>
      <c r="N183" s="75">
        <v>15980</v>
      </c>
      <c r="O183" s="75">
        <v>14481</v>
      </c>
      <c r="P183" s="75">
        <v>10904</v>
      </c>
      <c r="Q183" s="75">
        <v>9322</v>
      </c>
      <c r="R183" s="75">
        <v>8656</v>
      </c>
      <c r="S183" s="75">
        <v>8192</v>
      </c>
      <c r="T183" s="75">
        <v>6545</v>
      </c>
      <c r="U183" s="75">
        <v>5637</v>
      </c>
      <c r="V183" s="75">
        <v>4064</v>
      </c>
      <c r="W183" s="75">
        <v>3336</v>
      </c>
      <c r="X183" s="75">
        <v>2761</v>
      </c>
      <c r="Y183" s="75">
        <v>1962</v>
      </c>
      <c r="Z183" s="75">
        <v>1151</v>
      </c>
      <c r="AA183" s="75">
        <v>825</v>
      </c>
      <c r="AB183" s="75">
        <v>438</v>
      </c>
      <c r="AC183" s="75">
        <v>17168</v>
      </c>
      <c r="AD183" s="75">
        <v>18616</v>
      </c>
      <c r="AE183" s="75">
        <v>17857</v>
      </c>
      <c r="AF183" s="75">
        <v>16311</v>
      </c>
      <c r="AG183" s="75">
        <v>13061</v>
      </c>
      <c r="AH183" s="75">
        <v>10586</v>
      </c>
      <c r="AI183" s="75">
        <v>8876</v>
      </c>
      <c r="AJ183" s="75">
        <v>7925</v>
      </c>
      <c r="AK183" s="75">
        <v>7150</v>
      </c>
      <c r="AL183" s="75">
        <v>5770</v>
      </c>
      <c r="AM183" s="75">
        <v>4674</v>
      </c>
      <c r="AN183" s="75">
        <v>3233</v>
      </c>
      <c r="AO183" s="75">
        <v>2721</v>
      </c>
      <c r="AP183" s="75">
        <v>1848</v>
      </c>
      <c r="AQ183" s="75">
        <v>1285</v>
      </c>
      <c r="AR183" s="75">
        <v>768</v>
      </c>
      <c r="AS183" s="75">
        <v>390</v>
      </c>
      <c r="AT183" s="75">
        <v>32928</v>
      </c>
      <c r="AU183" s="75">
        <v>35345</v>
      </c>
      <c r="AV183" s="75">
        <v>33837</v>
      </c>
      <c r="AW183" s="75">
        <v>30792</v>
      </c>
      <c r="AX183" s="75">
        <v>23965</v>
      </c>
      <c r="AY183" s="75">
        <v>19908</v>
      </c>
      <c r="AZ183" s="75">
        <v>17532</v>
      </c>
      <c r="BA183" s="75">
        <v>16117</v>
      </c>
      <c r="BB183" s="75">
        <v>13695</v>
      </c>
      <c r="BC183" s="75">
        <v>11407</v>
      </c>
      <c r="BD183" s="75">
        <v>8738</v>
      </c>
      <c r="BE183" s="75">
        <v>6569</v>
      </c>
      <c r="BF183" s="75">
        <v>5482</v>
      </c>
      <c r="BG183" s="75">
        <v>3810</v>
      </c>
      <c r="BH183" s="75">
        <v>2436</v>
      </c>
      <c r="BI183" s="75">
        <v>1593</v>
      </c>
      <c r="BJ183" s="75">
        <v>828</v>
      </c>
    </row>
    <row r="184" spans="1:62" x14ac:dyDescent="0.3">
      <c r="A184" s="74" t="s">
        <v>2</v>
      </c>
      <c r="B184" s="74" t="s">
        <v>1019</v>
      </c>
      <c r="C184" s="74" t="s">
        <v>166</v>
      </c>
      <c r="D184" s="74" t="s">
        <v>1058</v>
      </c>
      <c r="E184" s="74" t="s">
        <v>179</v>
      </c>
      <c r="F184" s="74" t="s">
        <v>2429</v>
      </c>
      <c r="G184" s="74" t="s">
        <v>1397</v>
      </c>
      <c r="H184" s="74" t="s">
        <v>1398</v>
      </c>
      <c r="I184" s="75">
        <v>121466</v>
      </c>
      <c r="J184" s="75">
        <v>124353</v>
      </c>
      <c r="K184" s="75">
        <v>245819</v>
      </c>
      <c r="L184" s="75">
        <v>15176</v>
      </c>
      <c r="M184" s="75">
        <v>15447</v>
      </c>
      <c r="N184" s="75">
        <v>15651</v>
      </c>
      <c r="O184" s="75">
        <v>14323</v>
      </c>
      <c r="P184" s="75">
        <v>10800</v>
      </c>
      <c r="Q184" s="75">
        <v>8870</v>
      </c>
      <c r="R184" s="75">
        <v>7795</v>
      </c>
      <c r="S184" s="75">
        <v>7537</v>
      </c>
      <c r="T184" s="75">
        <v>6131</v>
      </c>
      <c r="U184" s="75">
        <v>5459</v>
      </c>
      <c r="V184" s="75">
        <v>4068</v>
      </c>
      <c r="W184" s="75">
        <v>3108</v>
      </c>
      <c r="X184" s="75">
        <v>2669</v>
      </c>
      <c r="Y184" s="75">
        <v>1966</v>
      </c>
      <c r="Z184" s="75">
        <v>1167</v>
      </c>
      <c r="AA184" s="75">
        <v>831</v>
      </c>
      <c r="AB184" s="75">
        <v>468</v>
      </c>
      <c r="AC184" s="75">
        <v>15960</v>
      </c>
      <c r="AD184" s="75">
        <v>16489</v>
      </c>
      <c r="AE184" s="75">
        <v>16312</v>
      </c>
      <c r="AF184" s="75">
        <v>15629</v>
      </c>
      <c r="AG184" s="75">
        <v>12311</v>
      </c>
      <c r="AH184" s="75">
        <v>9145</v>
      </c>
      <c r="AI184" s="75">
        <v>7363</v>
      </c>
      <c r="AJ184" s="75">
        <v>6483</v>
      </c>
      <c r="AK184" s="75">
        <v>5840</v>
      </c>
      <c r="AL184" s="75">
        <v>5274</v>
      </c>
      <c r="AM184" s="75">
        <v>4035</v>
      </c>
      <c r="AN184" s="75">
        <v>3066</v>
      </c>
      <c r="AO184" s="75">
        <v>2242</v>
      </c>
      <c r="AP184" s="75">
        <v>1998</v>
      </c>
      <c r="AQ184" s="75">
        <v>1066</v>
      </c>
      <c r="AR184" s="75">
        <v>774</v>
      </c>
      <c r="AS184" s="75">
        <v>366</v>
      </c>
      <c r="AT184" s="75">
        <v>31136</v>
      </c>
      <c r="AU184" s="75">
        <v>31936</v>
      </c>
      <c r="AV184" s="75">
        <v>31963</v>
      </c>
      <c r="AW184" s="75">
        <v>29952</v>
      </c>
      <c r="AX184" s="75">
        <v>23111</v>
      </c>
      <c r="AY184" s="75">
        <v>18015</v>
      </c>
      <c r="AZ184" s="75">
        <v>15158</v>
      </c>
      <c r="BA184" s="75">
        <v>14020</v>
      </c>
      <c r="BB184" s="75">
        <v>11971</v>
      </c>
      <c r="BC184" s="75">
        <v>10733</v>
      </c>
      <c r="BD184" s="75">
        <v>8103</v>
      </c>
      <c r="BE184" s="75">
        <v>6174</v>
      </c>
      <c r="BF184" s="75">
        <v>4911</v>
      </c>
      <c r="BG184" s="75">
        <v>3964</v>
      </c>
      <c r="BH184" s="75">
        <v>2233</v>
      </c>
      <c r="BI184" s="75">
        <v>1605</v>
      </c>
      <c r="BJ184" s="75">
        <v>834</v>
      </c>
    </row>
    <row r="185" spans="1:62" x14ac:dyDescent="0.3">
      <c r="A185" s="74" t="s">
        <v>2</v>
      </c>
      <c r="B185" s="74" t="s">
        <v>1019</v>
      </c>
      <c r="C185" s="74" t="s">
        <v>166</v>
      </c>
      <c r="D185" s="74" t="s">
        <v>1058</v>
      </c>
      <c r="E185" s="74" t="s">
        <v>180</v>
      </c>
      <c r="F185" s="74" t="s">
        <v>2803</v>
      </c>
      <c r="G185" s="74" t="s">
        <v>1055</v>
      </c>
      <c r="H185" s="74" t="s">
        <v>1056</v>
      </c>
      <c r="I185" s="75">
        <v>123225</v>
      </c>
      <c r="J185" s="75">
        <v>125914</v>
      </c>
      <c r="K185" s="75">
        <v>249139</v>
      </c>
      <c r="L185" s="75">
        <v>14725</v>
      </c>
      <c r="M185" s="75">
        <v>15304</v>
      </c>
      <c r="N185" s="75">
        <v>15439</v>
      </c>
      <c r="O185" s="75">
        <v>13874</v>
      </c>
      <c r="P185" s="75">
        <v>10555</v>
      </c>
      <c r="Q185" s="75">
        <v>8955</v>
      </c>
      <c r="R185" s="75">
        <v>7974</v>
      </c>
      <c r="S185" s="75">
        <v>7982</v>
      </c>
      <c r="T185" s="75">
        <v>6406</v>
      </c>
      <c r="U185" s="75">
        <v>5881</v>
      </c>
      <c r="V185" s="75">
        <v>4566</v>
      </c>
      <c r="W185" s="75">
        <v>3345</v>
      </c>
      <c r="X185" s="75">
        <v>3183</v>
      </c>
      <c r="Y185" s="75">
        <v>1977</v>
      </c>
      <c r="Z185" s="75">
        <v>1563</v>
      </c>
      <c r="AA185" s="75">
        <v>1077</v>
      </c>
      <c r="AB185" s="75">
        <v>419</v>
      </c>
      <c r="AC185" s="75">
        <v>15652</v>
      </c>
      <c r="AD185" s="75">
        <v>16413</v>
      </c>
      <c r="AE185" s="75">
        <v>16573</v>
      </c>
      <c r="AF185" s="75">
        <v>15347</v>
      </c>
      <c r="AG185" s="75">
        <v>12467</v>
      </c>
      <c r="AH185" s="75">
        <v>9365</v>
      </c>
      <c r="AI185" s="75">
        <v>7328</v>
      </c>
      <c r="AJ185" s="75">
        <v>6710</v>
      </c>
      <c r="AK185" s="75">
        <v>6122</v>
      </c>
      <c r="AL185" s="75">
        <v>5365</v>
      </c>
      <c r="AM185" s="75">
        <v>4276</v>
      </c>
      <c r="AN185" s="75">
        <v>3221</v>
      </c>
      <c r="AO185" s="75">
        <v>2597</v>
      </c>
      <c r="AP185" s="75">
        <v>1952</v>
      </c>
      <c r="AQ185" s="75">
        <v>1290</v>
      </c>
      <c r="AR185" s="75">
        <v>835</v>
      </c>
      <c r="AS185" s="75">
        <v>401</v>
      </c>
      <c r="AT185" s="75">
        <v>30377</v>
      </c>
      <c r="AU185" s="75">
        <v>31717</v>
      </c>
      <c r="AV185" s="75">
        <v>32012</v>
      </c>
      <c r="AW185" s="75">
        <v>29221</v>
      </c>
      <c r="AX185" s="75">
        <v>23022</v>
      </c>
      <c r="AY185" s="75">
        <v>18320</v>
      </c>
      <c r="AZ185" s="75">
        <v>15302</v>
      </c>
      <c r="BA185" s="75">
        <v>14692</v>
      </c>
      <c r="BB185" s="75">
        <v>12528</v>
      </c>
      <c r="BC185" s="75">
        <v>11246</v>
      </c>
      <c r="BD185" s="75">
        <v>8842</v>
      </c>
      <c r="BE185" s="75">
        <v>6566</v>
      </c>
      <c r="BF185" s="75">
        <v>5780</v>
      </c>
      <c r="BG185" s="75">
        <v>3929</v>
      </c>
      <c r="BH185" s="75">
        <v>2853</v>
      </c>
      <c r="BI185" s="75">
        <v>1912</v>
      </c>
      <c r="BJ185" s="75">
        <v>820</v>
      </c>
    </row>
    <row r="186" spans="1:62" x14ac:dyDescent="0.3">
      <c r="A186" s="74" t="s">
        <v>2</v>
      </c>
      <c r="B186" s="74" t="s">
        <v>1019</v>
      </c>
      <c r="C186" s="74" t="s">
        <v>166</v>
      </c>
      <c r="D186" s="74" t="s">
        <v>1058</v>
      </c>
      <c r="E186" s="74" t="s">
        <v>181</v>
      </c>
      <c r="F186" s="74" t="s">
        <v>2805</v>
      </c>
      <c r="G186" s="74" t="s">
        <v>1397</v>
      </c>
      <c r="H186" s="74" t="s">
        <v>1398</v>
      </c>
      <c r="I186" s="75">
        <v>125460</v>
      </c>
      <c r="J186" s="75">
        <v>123655</v>
      </c>
      <c r="K186" s="75">
        <v>249115</v>
      </c>
      <c r="L186" s="75">
        <v>17411</v>
      </c>
      <c r="M186" s="75">
        <v>16677</v>
      </c>
      <c r="N186" s="75">
        <v>15592</v>
      </c>
      <c r="O186" s="75">
        <v>14201</v>
      </c>
      <c r="P186" s="75">
        <v>10257</v>
      </c>
      <c r="Q186" s="75">
        <v>8746</v>
      </c>
      <c r="R186" s="75">
        <v>7938</v>
      </c>
      <c r="S186" s="75">
        <v>7277</v>
      </c>
      <c r="T186" s="75">
        <v>6269</v>
      </c>
      <c r="U186" s="75">
        <v>5312</v>
      </c>
      <c r="V186" s="75">
        <v>4220</v>
      </c>
      <c r="W186" s="75">
        <v>3348</v>
      </c>
      <c r="X186" s="75">
        <v>2940</v>
      </c>
      <c r="Y186" s="75">
        <v>2208</v>
      </c>
      <c r="Z186" s="75">
        <v>1398</v>
      </c>
      <c r="AA186" s="75">
        <v>1128</v>
      </c>
      <c r="AB186" s="75">
        <v>538</v>
      </c>
      <c r="AC186" s="75">
        <v>17875</v>
      </c>
      <c r="AD186" s="75">
        <v>17391</v>
      </c>
      <c r="AE186" s="75">
        <v>16788</v>
      </c>
      <c r="AF186" s="75">
        <v>15064</v>
      </c>
      <c r="AG186" s="75">
        <v>11037</v>
      </c>
      <c r="AH186" s="75">
        <v>8492</v>
      </c>
      <c r="AI186" s="75">
        <v>6991</v>
      </c>
      <c r="AJ186" s="75">
        <v>6130</v>
      </c>
      <c r="AK186" s="75">
        <v>5628</v>
      </c>
      <c r="AL186" s="75">
        <v>4786</v>
      </c>
      <c r="AM186" s="75">
        <v>3984</v>
      </c>
      <c r="AN186" s="75">
        <v>2809</v>
      </c>
      <c r="AO186" s="75">
        <v>2578</v>
      </c>
      <c r="AP186" s="75">
        <v>1713</v>
      </c>
      <c r="AQ186" s="75">
        <v>1230</v>
      </c>
      <c r="AR186" s="75">
        <v>716</v>
      </c>
      <c r="AS186" s="75">
        <v>443</v>
      </c>
      <c r="AT186" s="75">
        <v>35286</v>
      </c>
      <c r="AU186" s="75">
        <v>34068</v>
      </c>
      <c r="AV186" s="75">
        <v>32380</v>
      </c>
      <c r="AW186" s="75">
        <v>29265</v>
      </c>
      <c r="AX186" s="75">
        <v>21294</v>
      </c>
      <c r="AY186" s="75">
        <v>17238</v>
      </c>
      <c r="AZ186" s="75">
        <v>14929</v>
      </c>
      <c r="BA186" s="75">
        <v>13407</v>
      </c>
      <c r="BB186" s="75">
        <v>11897</v>
      </c>
      <c r="BC186" s="75">
        <v>10098</v>
      </c>
      <c r="BD186" s="75">
        <v>8204</v>
      </c>
      <c r="BE186" s="75">
        <v>6157</v>
      </c>
      <c r="BF186" s="75">
        <v>5518</v>
      </c>
      <c r="BG186" s="75">
        <v>3921</v>
      </c>
      <c r="BH186" s="75">
        <v>2628</v>
      </c>
      <c r="BI186" s="75">
        <v>1844</v>
      </c>
      <c r="BJ186" s="75">
        <v>981</v>
      </c>
    </row>
    <row r="187" spans="1:62" x14ac:dyDescent="0.3">
      <c r="A187" s="74" t="s">
        <v>2</v>
      </c>
      <c r="B187" s="74" t="s">
        <v>1019</v>
      </c>
      <c r="C187" s="74" t="s">
        <v>182</v>
      </c>
      <c r="D187" s="74" t="s">
        <v>1248</v>
      </c>
      <c r="E187" s="74" t="s">
        <v>183</v>
      </c>
      <c r="F187" s="74" t="s">
        <v>1244</v>
      </c>
      <c r="G187" s="74" t="s">
        <v>1245</v>
      </c>
      <c r="H187" s="74" t="s">
        <v>1246</v>
      </c>
      <c r="I187" s="75">
        <v>77321</v>
      </c>
      <c r="J187" s="75">
        <v>77346</v>
      </c>
      <c r="K187" s="75">
        <v>154667</v>
      </c>
      <c r="L187" s="75">
        <v>8053</v>
      </c>
      <c r="M187" s="75">
        <v>8290</v>
      </c>
      <c r="N187" s="75">
        <v>10014</v>
      </c>
      <c r="O187" s="75">
        <v>9375</v>
      </c>
      <c r="P187" s="75">
        <v>6720</v>
      </c>
      <c r="Q187" s="75">
        <v>5372</v>
      </c>
      <c r="R187" s="75">
        <v>4577</v>
      </c>
      <c r="S187" s="75">
        <v>4493</v>
      </c>
      <c r="T187" s="75">
        <v>3913</v>
      </c>
      <c r="U187" s="75">
        <v>3673</v>
      </c>
      <c r="V187" s="75">
        <v>2981</v>
      </c>
      <c r="W187" s="75">
        <v>3206</v>
      </c>
      <c r="X187" s="75">
        <v>1924</v>
      </c>
      <c r="Y187" s="75">
        <v>2031</v>
      </c>
      <c r="Z187" s="75">
        <v>1220</v>
      </c>
      <c r="AA187" s="75">
        <v>1021</v>
      </c>
      <c r="AB187" s="75">
        <v>458</v>
      </c>
      <c r="AC187" s="75">
        <v>8328</v>
      </c>
      <c r="AD187" s="75">
        <v>8583</v>
      </c>
      <c r="AE187" s="75">
        <v>9768</v>
      </c>
      <c r="AF187" s="75">
        <v>9946</v>
      </c>
      <c r="AG187" s="75">
        <v>8198</v>
      </c>
      <c r="AH187" s="75">
        <v>5964</v>
      </c>
      <c r="AI187" s="75">
        <v>4747</v>
      </c>
      <c r="AJ187" s="75">
        <v>4054</v>
      </c>
      <c r="AK187" s="75">
        <v>3450</v>
      </c>
      <c r="AL187" s="75">
        <v>3246</v>
      </c>
      <c r="AM187" s="75">
        <v>2567</v>
      </c>
      <c r="AN187" s="75">
        <v>2711</v>
      </c>
      <c r="AO187" s="75">
        <v>1746</v>
      </c>
      <c r="AP187" s="75">
        <v>1721</v>
      </c>
      <c r="AQ187" s="75">
        <v>1056</v>
      </c>
      <c r="AR187" s="75">
        <v>933</v>
      </c>
      <c r="AS187" s="75">
        <v>328</v>
      </c>
      <c r="AT187" s="75">
        <v>16381</v>
      </c>
      <c r="AU187" s="75">
        <v>16873</v>
      </c>
      <c r="AV187" s="75">
        <v>19782</v>
      </c>
      <c r="AW187" s="75">
        <v>19321</v>
      </c>
      <c r="AX187" s="75">
        <v>14918</v>
      </c>
      <c r="AY187" s="75">
        <v>11336</v>
      </c>
      <c r="AZ187" s="75">
        <v>9324</v>
      </c>
      <c r="BA187" s="75">
        <v>8547</v>
      </c>
      <c r="BB187" s="75">
        <v>7363</v>
      </c>
      <c r="BC187" s="75">
        <v>6919</v>
      </c>
      <c r="BD187" s="75">
        <v>5548</v>
      </c>
      <c r="BE187" s="75">
        <v>5917</v>
      </c>
      <c r="BF187" s="75">
        <v>3670</v>
      </c>
      <c r="BG187" s="75">
        <v>3752</v>
      </c>
      <c r="BH187" s="75">
        <v>2276</v>
      </c>
      <c r="BI187" s="75">
        <v>1954</v>
      </c>
      <c r="BJ187" s="75">
        <v>786</v>
      </c>
    </row>
    <row r="188" spans="1:62" x14ac:dyDescent="0.3">
      <c r="A188" s="74" t="s">
        <v>2</v>
      </c>
      <c r="B188" s="74" t="s">
        <v>1019</v>
      </c>
      <c r="C188" s="74" t="s">
        <v>182</v>
      </c>
      <c r="D188" s="74" t="s">
        <v>1248</v>
      </c>
      <c r="E188" s="74" t="s">
        <v>184</v>
      </c>
      <c r="F188" s="74" t="s">
        <v>1250</v>
      </c>
      <c r="G188" s="74" t="s">
        <v>1245</v>
      </c>
      <c r="H188" s="74" t="s">
        <v>1246</v>
      </c>
      <c r="I188" s="75">
        <v>85443</v>
      </c>
      <c r="J188" s="75">
        <v>78912</v>
      </c>
      <c r="K188" s="75">
        <v>164355</v>
      </c>
      <c r="L188" s="75">
        <v>10916</v>
      </c>
      <c r="M188" s="75">
        <v>9070</v>
      </c>
      <c r="N188" s="75">
        <v>9823</v>
      </c>
      <c r="O188" s="75">
        <v>9057</v>
      </c>
      <c r="P188" s="75">
        <v>7037</v>
      </c>
      <c r="Q188" s="75">
        <v>4974</v>
      </c>
      <c r="R188" s="75">
        <v>4629</v>
      </c>
      <c r="S188" s="75">
        <v>4404</v>
      </c>
      <c r="T188" s="75">
        <v>4198</v>
      </c>
      <c r="U188" s="75">
        <v>4074</v>
      </c>
      <c r="V188" s="75">
        <v>3562</v>
      </c>
      <c r="W188" s="75">
        <v>4108</v>
      </c>
      <c r="X188" s="75">
        <v>2836</v>
      </c>
      <c r="Y188" s="75">
        <v>2769</v>
      </c>
      <c r="Z188" s="75">
        <v>1771</v>
      </c>
      <c r="AA188" s="75">
        <v>1501</v>
      </c>
      <c r="AB188" s="75">
        <v>714</v>
      </c>
      <c r="AC188" s="75">
        <v>10974</v>
      </c>
      <c r="AD188" s="75">
        <v>9328</v>
      </c>
      <c r="AE188" s="75">
        <v>10035</v>
      </c>
      <c r="AF188" s="75">
        <v>9099</v>
      </c>
      <c r="AG188" s="75">
        <v>7174</v>
      </c>
      <c r="AH188" s="75">
        <v>5263</v>
      </c>
      <c r="AI188" s="75">
        <v>4351</v>
      </c>
      <c r="AJ188" s="75">
        <v>3879</v>
      </c>
      <c r="AK188" s="75">
        <v>3231</v>
      </c>
      <c r="AL188" s="75">
        <v>3265</v>
      </c>
      <c r="AM188" s="75">
        <v>2610</v>
      </c>
      <c r="AN188" s="75">
        <v>2934</v>
      </c>
      <c r="AO188" s="75">
        <v>1948</v>
      </c>
      <c r="AP188" s="75">
        <v>2090</v>
      </c>
      <c r="AQ188" s="75">
        <v>1282</v>
      </c>
      <c r="AR188" s="75">
        <v>1034</v>
      </c>
      <c r="AS188" s="75">
        <v>415</v>
      </c>
      <c r="AT188" s="75">
        <v>21890</v>
      </c>
      <c r="AU188" s="75">
        <v>18398</v>
      </c>
      <c r="AV188" s="75">
        <v>19858</v>
      </c>
      <c r="AW188" s="75">
        <v>18156</v>
      </c>
      <c r="AX188" s="75">
        <v>14211</v>
      </c>
      <c r="AY188" s="75">
        <v>10237</v>
      </c>
      <c r="AZ188" s="75">
        <v>8980</v>
      </c>
      <c r="BA188" s="75">
        <v>8283</v>
      </c>
      <c r="BB188" s="75">
        <v>7429</v>
      </c>
      <c r="BC188" s="75">
        <v>7339</v>
      </c>
      <c r="BD188" s="75">
        <v>6172</v>
      </c>
      <c r="BE188" s="75">
        <v>7042</v>
      </c>
      <c r="BF188" s="75">
        <v>4784</v>
      </c>
      <c r="BG188" s="75">
        <v>4859</v>
      </c>
      <c r="BH188" s="75">
        <v>3053</v>
      </c>
      <c r="BI188" s="75">
        <v>2535</v>
      </c>
      <c r="BJ188" s="75">
        <v>1129</v>
      </c>
    </row>
    <row r="189" spans="1:62" x14ac:dyDescent="0.3">
      <c r="A189" s="74" t="s">
        <v>2</v>
      </c>
      <c r="B189" s="74" t="s">
        <v>1019</v>
      </c>
      <c r="C189" s="74" t="s">
        <v>182</v>
      </c>
      <c r="D189" s="74" t="s">
        <v>1248</v>
      </c>
      <c r="E189" s="74" t="s">
        <v>185</v>
      </c>
      <c r="F189" s="74" t="s">
        <v>1454</v>
      </c>
      <c r="G189" s="74" t="s">
        <v>1455</v>
      </c>
      <c r="H189" s="74" t="s">
        <v>1456</v>
      </c>
      <c r="I189" s="75">
        <v>52589</v>
      </c>
      <c r="J189" s="75">
        <v>53430</v>
      </c>
      <c r="K189" s="75">
        <v>106019</v>
      </c>
      <c r="L189" s="75">
        <v>6460</v>
      </c>
      <c r="M189" s="75">
        <v>6641</v>
      </c>
      <c r="N189" s="75">
        <v>6544</v>
      </c>
      <c r="O189" s="75">
        <v>5843</v>
      </c>
      <c r="P189" s="75">
        <v>4444</v>
      </c>
      <c r="Q189" s="75">
        <v>3823</v>
      </c>
      <c r="R189" s="75">
        <v>3361</v>
      </c>
      <c r="S189" s="75">
        <v>3444</v>
      </c>
      <c r="T189" s="75">
        <v>2688</v>
      </c>
      <c r="U189" s="75">
        <v>2557</v>
      </c>
      <c r="V189" s="75">
        <v>1950</v>
      </c>
      <c r="W189" s="75">
        <v>1460</v>
      </c>
      <c r="X189" s="75">
        <v>1243</v>
      </c>
      <c r="Y189" s="75">
        <v>1095</v>
      </c>
      <c r="Z189" s="75">
        <v>564</v>
      </c>
      <c r="AA189" s="75">
        <v>270</v>
      </c>
      <c r="AB189" s="75">
        <v>202</v>
      </c>
      <c r="AC189" s="75">
        <v>6875</v>
      </c>
      <c r="AD189" s="75">
        <v>7171</v>
      </c>
      <c r="AE189" s="75">
        <v>7007</v>
      </c>
      <c r="AF189" s="75">
        <v>6352</v>
      </c>
      <c r="AG189" s="75">
        <v>5231</v>
      </c>
      <c r="AH189" s="75">
        <v>3904</v>
      </c>
      <c r="AI189" s="75">
        <v>3201</v>
      </c>
      <c r="AJ189" s="75">
        <v>2890</v>
      </c>
      <c r="AK189" s="75">
        <v>2486</v>
      </c>
      <c r="AL189" s="75">
        <v>2184</v>
      </c>
      <c r="AM189" s="75">
        <v>1716</v>
      </c>
      <c r="AN189" s="75">
        <v>1636</v>
      </c>
      <c r="AO189" s="75">
        <v>783</v>
      </c>
      <c r="AP189" s="75">
        <v>977</v>
      </c>
      <c r="AQ189" s="75">
        <v>430</v>
      </c>
      <c r="AR189" s="75">
        <v>384</v>
      </c>
      <c r="AS189" s="75">
        <v>203</v>
      </c>
      <c r="AT189" s="75">
        <v>13335</v>
      </c>
      <c r="AU189" s="75">
        <v>13812</v>
      </c>
      <c r="AV189" s="75">
        <v>13551</v>
      </c>
      <c r="AW189" s="75">
        <v>12195</v>
      </c>
      <c r="AX189" s="75">
        <v>9675</v>
      </c>
      <c r="AY189" s="75">
        <v>7727</v>
      </c>
      <c r="AZ189" s="75">
        <v>6562</v>
      </c>
      <c r="BA189" s="75">
        <v>6334</v>
      </c>
      <c r="BB189" s="75">
        <v>5174</v>
      </c>
      <c r="BC189" s="75">
        <v>4741</v>
      </c>
      <c r="BD189" s="75">
        <v>3666</v>
      </c>
      <c r="BE189" s="75">
        <v>3096</v>
      </c>
      <c r="BF189" s="75">
        <v>2026</v>
      </c>
      <c r="BG189" s="75">
        <v>2072</v>
      </c>
      <c r="BH189" s="75">
        <v>994</v>
      </c>
      <c r="BI189" s="75">
        <v>654</v>
      </c>
      <c r="BJ189" s="75">
        <v>405</v>
      </c>
    </row>
    <row r="190" spans="1:62" x14ac:dyDescent="0.3">
      <c r="A190" s="74" t="s">
        <v>2</v>
      </c>
      <c r="B190" s="74" t="s">
        <v>1019</v>
      </c>
      <c r="C190" s="74" t="s">
        <v>182</v>
      </c>
      <c r="D190" s="74" t="s">
        <v>1248</v>
      </c>
      <c r="E190" s="74" t="s">
        <v>186</v>
      </c>
      <c r="F190" s="74" t="s">
        <v>1494</v>
      </c>
      <c r="G190" s="74" t="s">
        <v>1455</v>
      </c>
      <c r="H190" s="74" t="s">
        <v>1456</v>
      </c>
      <c r="I190" s="75">
        <v>110545</v>
      </c>
      <c r="J190" s="75">
        <v>114430</v>
      </c>
      <c r="K190" s="75">
        <v>224975</v>
      </c>
      <c r="L190" s="75">
        <v>13554</v>
      </c>
      <c r="M190" s="75">
        <v>14128</v>
      </c>
      <c r="N190" s="75">
        <v>13895</v>
      </c>
      <c r="O190" s="75">
        <v>12377</v>
      </c>
      <c r="P190" s="75">
        <v>9269</v>
      </c>
      <c r="Q190" s="75">
        <v>8004</v>
      </c>
      <c r="R190" s="75">
        <v>7192</v>
      </c>
      <c r="S190" s="75">
        <v>7155</v>
      </c>
      <c r="T190" s="75">
        <v>5677</v>
      </c>
      <c r="U190" s="75">
        <v>5193</v>
      </c>
      <c r="V190" s="75">
        <v>3730</v>
      </c>
      <c r="W190" s="75">
        <v>3352</v>
      </c>
      <c r="X190" s="75">
        <v>2756</v>
      </c>
      <c r="Y190" s="75">
        <v>1765</v>
      </c>
      <c r="Z190" s="75">
        <v>1339</v>
      </c>
      <c r="AA190" s="75">
        <v>669</v>
      </c>
      <c r="AB190" s="75">
        <v>490</v>
      </c>
      <c r="AC190" s="75">
        <v>14503</v>
      </c>
      <c r="AD190" s="75">
        <v>15191</v>
      </c>
      <c r="AE190" s="75">
        <v>14902</v>
      </c>
      <c r="AF190" s="75">
        <v>13818</v>
      </c>
      <c r="AG190" s="75">
        <v>10888</v>
      </c>
      <c r="AH190" s="75">
        <v>8229</v>
      </c>
      <c r="AI190" s="75">
        <v>6914</v>
      </c>
      <c r="AJ190" s="75">
        <v>6316</v>
      </c>
      <c r="AK190" s="75">
        <v>5731</v>
      </c>
      <c r="AL190" s="75">
        <v>4883</v>
      </c>
      <c r="AM190" s="75">
        <v>4049</v>
      </c>
      <c r="AN190" s="75">
        <v>2665</v>
      </c>
      <c r="AO190" s="75">
        <v>2238</v>
      </c>
      <c r="AP190" s="75">
        <v>1566</v>
      </c>
      <c r="AQ190" s="75">
        <v>1326</v>
      </c>
      <c r="AR190" s="75">
        <v>788</v>
      </c>
      <c r="AS190" s="75">
        <v>423</v>
      </c>
      <c r="AT190" s="75">
        <v>28057</v>
      </c>
      <c r="AU190" s="75">
        <v>29319</v>
      </c>
      <c r="AV190" s="75">
        <v>28797</v>
      </c>
      <c r="AW190" s="75">
        <v>26195</v>
      </c>
      <c r="AX190" s="75">
        <v>20157</v>
      </c>
      <c r="AY190" s="75">
        <v>16233</v>
      </c>
      <c r="AZ190" s="75">
        <v>14106</v>
      </c>
      <c r="BA190" s="75">
        <v>13471</v>
      </c>
      <c r="BB190" s="75">
        <v>11408</v>
      </c>
      <c r="BC190" s="75">
        <v>10076</v>
      </c>
      <c r="BD190" s="75">
        <v>7779</v>
      </c>
      <c r="BE190" s="75">
        <v>6017</v>
      </c>
      <c r="BF190" s="75">
        <v>4994</v>
      </c>
      <c r="BG190" s="75">
        <v>3331</v>
      </c>
      <c r="BH190" s="75">
        <v>2665</v>
      </c>
      <c r="BI190" s="75">
        <v>1457</v>
      </c>
      <c r="BJ190" s="75">
        <v>913</v>
      </c>
    </row>
    <row r="191" spans="1:62" x14ac:dyDescent="0.3">
      <c r="A191" s="74" t="s">
        <v>2</v>
      </c>
      <c r="B191" s="74" t="s">
        <v>1019</v>
      </c>
      <c r="C191" s="74" t="s">
        <v>182</v>
      </c>
      <c r="D191" s="74" t="s">
        <v>1248</v>
      </c>
      <c r="E191" s="74" t="s">
        <v>187</v>
      </c>
      <c r="F191" s="74" t="s">
        <v>1667</v>
      </c>
      <c r="G191" s="74" t="s">
        <v>1668</v>
      </c>
      <c r="H191" s="74" t="s">
        <v>1669</v>
      </c>
      <c r="I191" s="75">
        <v>152952</v>
      </c>
      <c r="J191" s="75">
        <v>155789</v>
      </c>
      <c r="K191" s="75">
        <v>308741</v>
      </c>
      <c r="L191" s="75">
        <v>18275</v>
      </c>
      <c r="M191" s="75">
        <v>18471</v>
      </c>
      <c r="N191" s="75">
        <v>18933</v>
      </c>
      <c r="O191" s="75">
        <v>17287</v>
      </c>
      <c r="P191" s="75">
        <v>14729</v>
      </c>
      <c r="Q191" s="75">
        <v>11359</v>
      </c>
      <c r="R191" s="75">
        <v>9740</v>
      </c>
      <c r="S191" s="75">
        <v>9467</v>
      </c>
      <c r="T191" s="75">
        <v>7548</v>
      </c>
      <c r="U191" s="75">
        <v>6970</v>
      </c>
      <c r="V191" s="75">
        <v>4935</v>
      </c>
      <c r="W191" s="75">
        <v>5061</v>
      </c>
      <c r="X191" s="75">
        <v>2796</v>
      </c>
      <c r="Y191" s="75">
        <v>2711</v>
      </c>
      <c r="Z191" s="75">
        <v>2138</v>
      </c>
      <c r="AA191" s="75">
        <v>1549</v>
      </c>
      <c r="AB191" s="75">
        <v>983</v>
      </c>
      <c r="AC191" s="75">
        <v>19561</v>
      </c>
      <c r="AD191" s="75">
        <v>19774</v>
      </c>
      <c r="AE191" s="75">
        <v>19838</v>
      </c>
      <c r="AF191" s="75">
        <v>18956</v>
      </c>
      <c r="AG191" s="75">
        <v>17552</v>
      </c>
      <c r="AH191" s="75">
        <v>12472</v>
      </c>
      <c r="AI191" s="75">
        <v>8925</v>
      </c>
      <c r="AJ191" s="75">
        <v>8017</v>
      </c>
      <c r="AK191" s="75">
        <v>7266</v>
      </c>
      <c r="AL191" s="75">
        <v>6333</v>
      </c>
      <c r="AM191" s="75">
        <v>5069</v>
      </c>
      <c r="AN191" s="75">
        <v>3771</v>
      </c>
      <c r="AO191" s="75">
        <v>2681</v>
      </c>
      <c r="AP191" s="75">
        <v>2296</v>
      </c>
      <c r="AQ191" s="75">
        <v>1431</v>
      </c>
      <c r="AR191" s="75">
        <v>1202</v>
      </c>
      <c r="AS191" s="75">
        <v>645</v>
      </c>
      <c r="AT191" s="75">
        <v>37836</v>
      </c>
      <c r="AU191" s="75">
        <v>38245</v>
      </c>
      <c r="AV191" s="75">
        <v>38771</v>
      </c>
      <c r="AW191" s="75">
        <v>36243</v>
      </c>
      <c r="AX191" s="75">
        <v>32281</v>
      </c>
      <c r="AY191" s="75">
        <v>23831</v>
      </c>
      <c r="AZ191" s="75">
        <v>18665</v>
      </c>
      <c r="BA191" s="75">
        <v>17484</v>
      </c>
      <c r="BB191" s="75">
        <v>14814</v>
      </c>
      <c r="BC191" s="75">
        <v>13303</v>
      </c>
      <c r="BD191" s="75">
        <v>10004</v>
      </c>
      <c r="BE191" s="75">
        <v>8832</v>
      </c>
      <c r="BF191" s="75">
        <v>5477</v>
      </c>
      <c r="BG191" s="75">
        <v>5007</v>
      </c>
      <c r="BH191" s="75">
        <v>3569</v>
      </c>
      <c r="BI191" s="75">
        <v>2751</v>
      </c>
      <c r="BJ191" s="75">
        <v>1628</v>
      </c>
    </row>
    <row r="192" spans="1:62" x14ac:dyDescent="0.3">
      <c r="A192" s="74" t="s">
        <v>2</v>
      </c>
      <c r="B192" s="74" t="s">
        <v>1019</v>
      </c>
      <c r="C192" s="74" t="s">
        <v>182</v>
      </c>
      <c r="D192" s="74" t="s">
        <v>1248</v>
      </c>
      <c r="E192" s="74" t="s">
        <v>188</v>
      </c>
      <c r="F192" s="74" t="s">
        <v>1671</v>
      </c>
      <c r="G192" s="74" t="s">
        <v>1668</v>
      </c>
      <c r="H192" s="74" t="s">
        <v>1669</v>
      </c>
      <c r="I192" s="75">
        <v>167162</v>
      </c>
      <c r="J192" s="75">
        <v>170890</v>
      </c>
      <c r="K192" s="75">
        <v>338052</v>
      </c>
      <c r="L192" s="75">
        <v>21121</v>
      </c>
      <c r="M192" s="75">
        <v>21048</v>
      </c>
      <c r="N192" s="75">
        <v>21343</v>
      </c>
      <c r="O192" s="75">
        <v>19318</v>
      </c>
      <c r="P192" s="75">
        <v>14620</v>
      </c>
      <c r="Q192" s="75">
        <v>12216</v>
      </c>
      <c r="R192" s="75">
        <v>10817</v>
      </c>
      <c r="S192" s="75">
        <v>10381</v>
      </c>
      <c r="T192" s="75">
        <v>8319</v>
      </c>
      <c r="U192" s="75">
        <v>7382</v>
      </c>
      <c r="V192" s="75">
        <v>5311</v>
      </c>
      <c r="W192" s="75">
        <v>5274</v>
      </c>
      <c r="X192" s="75">
        <v>3402</v>
      </c>
      <c r="Y192" s="75">
        <v>2675</v>
      </c>
      <c r="Z192" s="75">
        <v>1624</v>
      </c>
      <c r="AA192" s="75">
        <v>1400</v>
      </c>
      <c r="AB192" s="75">
        <v>911</v>
      </c>
      <c r="AC192" s="75">
        <v>22274</v>
      </c>
      <c r="AD192" s="75">
        <v>22305</v>
      </c>
      <c r="AE192" s="75">
        <v>22125</v>
      </c>
      <c r="AF192" s="75">
        <v>21153</v>
      </c>
      <c r="AG192" s="75">
        <v>17330</v>
      </c>
      <c r="AH192" s="75">
        <v>12977</v>
      </c>
      <c r="AI192" s="75">
        <v>10152</v>
      </c>
      <c r="AJ192" s="75">
        <v>9148</v>
      </c>
      <c r="AK192" s="75">
        <v>8055</v>
      </c>
      <c r="AL192" s="75">
        <v>7089</v>
      </c>
      <c r="AM192" s="75">
        <v>5542</v>
      </c>
      <c r="AN192" s="75">
        <v>4107</v>
      </c>
      <c r="AO192" s="75">
        <v>3114</v>
      </c>
      <c r="AP192" s="75">
        <v>2290</v>
      </c>
      <c r="AQ192" s="75">
        <v>1511</v>
      </c>
      <c r="AR192" s="75">
        <v>975</v>
      </c>
      <c r="AS192" s="75">
        <v>743</v>
      </c>
      <c r="AT192" s="75">
        <v>43395</v>
      </c>
      <c r="AU192" s="75">
        <v>43353</v>
      </c>
      <c r="AV192" s="75">
        <v>43468</v>
      </c>
      <c r="AW192" s="75">
        <v>40471</v>
      </c>
      <c r="AX192" s="75">
        <v>31950</v>
      </c>
      <c r="AY192" s="75">
        <v>25193</v>
      </c>
      <c r="AZ192" s="75">
        <v>20969</v>
      </c>
      <c r="BA192" s="75">
        <v>19529</v>
      </c>
      <c r="BB192" s="75">
        <v>16374</v>
      </c>
      <c r="BC192" s="75">
        <v>14471</v>
      </c>
      <c r="BD192" s="75">
        <v>10853</v>
      </c>
      <c r="BE192" s="75">
        <v>9381</v>
      </c>
      <c r="BF192" s="75">
        <v>6516</v>
      </c>
      <c r="BG192" s="75">
        <v>4965</v>
      </c>
      <c r="BH192" s="75">
        <v>3135</v>
      </c>
      <c r="BI192" s="75">
        <v>2375</v>
      </c>
      <c r="BJ192" s="75">
        <v>1654</v>
      </c>
    </row>
    <row r="193" spans="1:62" x14ac:dyDescent="0.3">
      <c r="A193" s="74" t="s">
        <v>2</v>
      </c>
      <c r="B193" s="74" t="s">
        <v>1019</v>
      </c>
      <c r="C193" s="74" t="s">
        <v>182</v>
      </c>
      <c r="D193" s="74" t="s">
        <v>1248</v>
      </c>
      <c r="E193" s="74" t="s">
        <v>189</v>
      </c>
      <c r="F193" s="74" t="s">
        <v>1924</v>
      </c>
      <c r="G193" s="74" t="s">
        <v>1245</v>
      </c>
      <c r="H193" s="74" t="s">
        <v>1246</v>
      </c>
      <c r="I193" s="75">
        <v>115435</v>
      </c>
      <c r="J193" s="75">
        <v>114757</v>
      </c>
      <c r="K193" s="75">
        <v>230192</v>
      </c>
      <c r="L193" s="75">
        <v>12854</v>
      </c>
      <c r="M193" s="75">
        <v>12882</v>
      </c>
      <c r="N193" s="75">
        <v>14501</v>
      </c>
      <c r="O193" s="75">
        <v>13859</v>
      </c>
      <c r="P193" s="75">
        <v>10870</v>
      </c>
      <c r="Q193" s="75">
        <v>8499</v>
      </c>
      <c r="R193" s="75">
        <v>7207</v>
      </c>
      <c r="S193" s="75">
        <v>6934</v>
      </c>
      <c r="T193" s="75">
        <v>5902</v>
      </c>
      <c r="U193" s="75">
        <v>5408</v>
      </c>
      <c r="V193" s="75">
        <v>3921</v>
      </c>
      <c r="W193" s="75">
        <v>4366</v>
      </c>
      <c r="X193" s="75">
        <v>2589</v>
      </c>
      <c r="Y193" s="75">
        <v>2342</v>
      </c>
      <c r="Z193" s="75">
        <v>1596</v>
      </c>
      <c r="AA193" s="75">
        <v>1115</v>
      </c>
      <c r="AB193" s="75">
        <v>590</v>
      </c>
      <c r="AC193" s="75">
        <v>13315</v>
      </c>
      <c r="AD193" s="75">
        <v>13359</v>
      </c>
      <c r="AE193" s="75">
        <v>14798</v>
      </c>
      <c r="AF193" s="75">
        <v>14544</v>
      </c>
      <c r="AG193" s="75">
        <v>12690</v>
      </c>
      <c r="AH193" s="75">
        <v>9191</v>
      </c>
      <c r="AI193" s="75">
        <v>6787</v>
      </c>
      <c r="AJ193" s="75">
        <v>6036</v>
      </c>
      <c r="AK193" s="75">
        <v>5319</v>
      </c>
      <c r="AL193" s="75">
        <v>4897</v>
      </c>
      <c r="AM193" s="75">
        <v>3465</v>
      </c>
      <c r="AN193" s="75">
        <v>3710</v>
      </c>
      <c r="AO193" s="75">
        <v>2049</v>
      </c>
      <c r="AP193" s="75">
        <v>2171</v>
      </c>
      <c r="AQ193" s="75">
        <v>1179</v>
      </c>
      <c r="AR193" s="75">
        <v>796</v>
      </c>
      <c r="AS193" s="75">
        <v>451</v>
      </c>
      <c r="AT193" s="75">
        <v>26169</v>
      </c>
      <c r="AU193" s="75">
        <v>26241</v>
      </c>
      <c r="AV193" s="75">
        <v>29299</v>
      </c>
      <c r="AW193" s="75">
        <v>28403</v>
      </c>
      <c r="AX193" s="75">
        <v>23560</v>
      </c>
      <c r="AY193" s="75">
        <v>17690</v>
      </c>
      <c r="AZ193" s="75">
        <v>13994</v>
      </c>
      <c r="BA193" s="75">
        <v>12970</v>
      </c>
      <c r="BB193" s="75">
        <v>11221</v>
      </c>
      <c r="BC193" s="75">
        <v>10305</v>
      </c>
      <c r="BD193" s="75">
        <v>7386</v>
      </c>
      <c r="BE193" s="75">
        <v>8076</v>
      </c>
      <c r="BF193" s="75">
        <v>4638</v>
      </c>
      <c r="BG193" s="75">
        <v>4513</v>
      </c>
      <c r="BH193" s="75">
        <v>2775</v>
      </c>
      <c r="BI193" s="75">
        <v>1911</v>
      </c>
      <c r="BJ193" s="75">
        <v>1041</v>
      </c>
    </row>
    <row r="194" spans="1:62" x14ac:dyDescent="0.3">
      <c r="A194" s="74" t="s">
        <v>2</v>
      </c>
      <c r="B194" s="74" t="s">
        <v>1019</v>
      </c>
      <c r="C194" s="74" t="s">
        <v>182</v>
      </c>
      <c r="D194" s="74" t="s">
        <v>1248</v>
      </c>
      <c r="E194" s="74" t="s">
        <v>190</v>
      </c>
      <c r="F194" s="74" t="s">
        <v>1926</v>
      </c>
      <c r="G194" s="74" t="s">
        <v>1245</v>
      </c>
      <c r="H194" s="74" t="s">
        <v>1246</v>
      </c>
      <c r="I194" s="75">
        <v>113113</v>
      </c>
      <c r="J194" s="75">
        <v>109617</v>
      </c>
      <c r="K194" s="75">
        <v>222730</v>
      </c>
      <c r="L194" s="75">
        <v>12945</v>
      </c>
      <c r="M194" s="75">
        <v>12338</v>
      </c>
      <c r="N194" s="75">
        <v>13982</v>
      </c>
      <c r="O194" s="75">
        <v>13513</v>
      </c>
      <c r="P194" s="75">
        <v>12292</v>
      </c>
      <c r="Q194" s="75">
        <v>8539</v>
      </c>
      <c r="R194" s="75">
        <v>7079</v>
      </c>
      <c r="S194" s="75">
        <v>6616</v>
      </c>
      <c r="T194" s="75">
        <v>5347</v>
      </c>
      <c r="U194" s="75">
        <v>5186</v>
      </c>
      <c r="V194" s="75">
        <v>3536</v>
      </c>
      <c r="W194" s="75">
        <v>3991</v>
      </c>
      <c r="X194" s="75">
        <v>2431</v>
      </c>
      <c r="Y194" s="75">
        <v>2196</v>
      </c>
      <c r="Z194" s="75">
        <v>1387</v>
      </c>
      <c r="AA194" s="75">
        <v>1064</v>
      </c>
      <c r="AB194" s="75">
        <v>671</v>
      </c>
      <c r="AC194" s="75">
        <v>13503</v>
      </c>
      <c r="AD194" s="75">
        <v>12612</v>
      </c>
      <c r="AE194" s="75">
        <v>13672</v>
      </c>
      <c r="AF194" s="75">
        <v>14070</v>
      </c>
      <c r="AG194" s="75">
        <v>12389</v>
      </c>
      <c r="AH194" s="75">
        <v>9159</v>
      </c>
      <c r="AI194" s="75">
        <v>6933</v>
      </c>
      <c r="AJ194" s="75">
        <v>5971</v>
      </c>
      <c r="AK194" s="75">
        <v>4732</v>
      </c>
      <c r="AL194" s="75">
        <v>4339</v>
      </c>
      <c r="AM194" s="75">
        <v>3298</v>
      </c>
      <c r="AN194" s="75">
        <v>3189</v>
      </c>
      <c r="AO194" s="75">
        <v>1926</v>
      </c>
      <c r="AP194" s="75">
        <v>1725</v>
      </c>
      <c r="AQ194" s="75">
        <v>997</v>
      </c>
      <c r="AR194" s="75">
        <v>721</v>
      </c>
      <c r="AS194" s="75">
        <v>381</v>
      </c>
      <c r="AT194" s="75">
        <v>26448</v>
      </c>
      <c r="AU194" s="75">
        <v>24950</v>
      </c>
      <c r="AV194" s="75">
        <v>27654</v>
      </c>
      <c r="AW194" s="75">
        <v>27583</v>
      </c>
      <c r="AX194" s="75">
        <v>24681</v>
      </c>
      <c r="AY194" s="75">
        <v>17698</v>
      </c>
      <c r="AZ194" s="75">
        <v>14012</v>
      </c>
      <c r="BA194" s="75">
        <v>12587</v>
      </c>
      <c r="BB194" s="75">
        <v>10079</v>
      </c>
      <c r="BC194" s="75">
        <v>9525</v>
      </c>
      <c r="BD194" s="75">
        <v>6834</v>
      </c>
      <c r="BE194" s="75">
        <v>7180</v>
      </c>
      <c r="BF194" s="75">
        <v>4357</v>
      </c>
      <c r="BG194" s="75">
        <v>3921</v>
      </c>
      <c r="BH194" s="75">
        <v>2384</v>
      </c>
      <c r="BI194" s="75">
        <v>1785</v>
      </c>
      <c r="BJ194" s="75">
        <v>1052</v>
      </c>
    </row>
    <row r="195" spans="1:62" x14ac:dyDescent="0.3">
      <c r="A195" s="74" t="s">
        <v>2</v>
      </c>
      <c r="B195" s="74" t="s">
        <v>1019</v>
      </c>
      <c r="C195" s="74" t="s">
        <v>182</v>
      </c>
      <c r="D195" s="74" t="s">
        <v>1248</v>
      </c>
      <c r="E195" s="74" t="s">
        <v>191</v>
      </c>
      <c r="F195" s="74" t="s">
        <v>2023</v>
      </c>
      <c r="G195" s="74" t="s">
        <v>1455</v>
      </c>
      <c r="H195" s="74" t="s">
        <v>1456</v>
      </c>
      <c r="I195" s="75">
        <v>80355</v>
      </c>
      <c r="J195" s="75">
        <v>80202</v>
      </c>
      <c r="K195" s="75">
        <v>160557</v>
      </c>
      <c r="L195" s="75">
        <v>9389</v>
      </c>
      <c r="M195" s="75">
        <v>9638</v>
      </c>
      <c r="N195" s="75">
        <v>10176</v>
      </c>
      <c r="O195" s="75">
        <v>9272</v>
      </c>
      <c r="P195" s="75">
        <v>7245</v>
      </c>
      <c r="Q195" s="75">
        <v>5677</v>
      </c>
      <c r="R195" s="75">
        <v>5019</v>
      </c>
      <c r="S195" s="75">
        <v>4910</v>
      </c>
      <c r="T195" s="75">
        <v>3929</v>
      </c>
      <c r="U195" s="75">
        <v>3686</v>
      </c>
      <c r="V195" s="75">
        <v>2684</v>
      </c>
      <c r="W195" s="75">
        <v>2589</v>
      </c>
      <c r="X195" s="75">
        <v>1794</v>
      </c>
      <c r="Y195" s="75">
        <v>1794</v>
      </c>
      <c r="Z195" s="75">
        <v>1148</v>
      </c>
      <c r="AA195" s="75">
        <v>871</v>
      </c>
      <c r="AB195" s="75">
        <v>534</v>
      </c>
      <c r="AC195" s="75">
        <v>9876</v>
      </c>
      <c r="AD195" s="75">
        <v>10201</v>
      </c>
      <c r="AE195" s="75">
        <v>10620</v>
      </c>
      <c r="AF195" s="75">
        <v>10363</v>
      </c>
      <c r="AG195" s="75">
        <v>8458</v>
      </c>
      <c r="AH195" s="75">
        <v>6037</v>
      </c>
      <c r="AI195" s="75">
        <v>4676</v>
      </c>
      <c r="AJ195" s="75">
        <v>4156</v>
      </c>
      <c r="AK195" s="75">
        <v>3721</v>
      </c>
      <c r="AL195" s="75">
        <v>3262</v>
      </c>
      <c r="AM195" s="75">
        <v>2446</v>
      </c>
      <c r="AN195" s="75">
        <v>2212</v>
      </c>
      <c r="AO195" s="75">
        <v>1187</v>
      </c>
      <c r="AP195" s="75">
        <v>1234</v>
      </c>
      <c r="AQ195" s="75">
        <v>793</v>
      </c>
      <c r="AR195" s="75">
        <v>644</v>
      </c>
      <c r="AS195" s="75">
        <v>316</v>
      </c>
      <c r="AT195" s="75">
        <v>19265</v>
      </c>
      <c r="AU195" s="75">
        <v>19839</v>
      </c>
      <c r="AV195" s="75">
        <v>20796</v>
      </c>
      <c r="AW195" s="75">
        <v>19635</v>
      </c>
      <c r="AX195" s="75">
        <v>15703</v>
      </c>
      <c r="AY195" s="75">
        <v>11714</v>
      </c>
      <c r="AZ195" s="75">
        <v>9695</v>
      </c>
      <c r="BA195" s="75">
        <v>9066</v>
      </c>
      <c r="BB195" s="75">
        <v>7650</v>
      </c>
      <c r="BC195" s="75">
        <v>6948</v>
      </c>
      <c r="BD195" s="75">
        <v>5130</v>
      </c>
      <c r="BE195" s="75">
        <v>4801</v>
      </c>
      <c r="BF195" s="75">
        <v>2981</v>
      </c>
      <c r="BG195" s="75">
        <v>3028</v>
      </c>
      <c r="BH195" s="75">
        <v>1941</v>
      </c>
      <c r="BI195" s="75">
        <v>1515</v>
      </c>
      <c r="BJ195" s="75">
        <v>850</v>
      </c>
    </row>
    <row r="196" spans="1:62" x14ac:dyDescent="0.3">
      <c r="A196" s="74" t="s">
        <v>2</v>
      </c>
      <c r="B196" s="74" t="s">
        <v>1019</v>
      </c>
      <c r="C196" s="74" t="s">
        <v>182</v>
      </c>
      <c r="D196" s="74" t="s">
        <v>1248</v>
      </c>
      <c r="E196" s="74" t="s">
        <v>192</v>
      </c>
      <c r="F196" s="74" t="s">
        <v>2025</v>
      </c>
      <c r="G196" s="74" t="s">
        <v>1455</v>
      </c>
      <c r="H196" s="74" t="s">
        <v>1456</v>
      </c>
      <c r="I196" s="75">
        <v>158164</v>
      </c>
      <c r="J196" s="75">
        <v>161297</v>
      </c>
      <c r="K196" s="75">
        <v>319461</v>
      </c>
      <c r="L196" s="75">
        <v>18448</v>
      </c>
      <c r="M196" s="75">
        <v>19281</v>
      </c>
      <c r="N196" s="75">
        <v>19913</v>
      </c>
      <c r="O196" s="75">
        <v>18751</v>
      </c>
      <c r="P196" s="75">
        <v>13783</v>
      </c>
      <c r="Q196" s="75">
        <v>11451</v>
      </c>
      <c r="R196" s="75">
        <v>9982</v>
      </c>
      <c r="S196" s="75">
        <v>9816</v>
      </c>
      <c r="T196" s="75">
        <v>8063</v>
      </c>
      <c r="U196" s="75">
        <v>7386</v>
      </c>
      <c r="V196" s="75">
        <v>5457</v>
      </c>
      <c r="W196" s="75">
        <v>5056</v>
      </c>
      <c r="X196" s="75">
        <v>3672</v>
      </c>
      <c r="Y196" s="75">
        <v>2983</v>
      </c>
      <c r="Z196" s="75">
        <v>1934</v>
      </c>
      <c r="AA196" s="75">
        <v>1372</v>
      </c>
      <c r="AB196" s="75">
        <v>816</v>
      </c>
      <c r="AC196" s="75">
        <v>19528</v>
      </c>
      <c r="AD196" s="75">
        <v>20361</v>
      </c>
      <c r="AE196" s="75">
        <v>21134</v>
      </c>
      <c r="AF196" s="75">
        <v>20654</v>
      </c>
      <c r="AG196" s="75">
        <v>16373</v>
      </c>
      <c r="AH196" s="75">
        <v>12019</v>
      </c>
      <c r="AI196" s="75">
        <v>9383</v>
      </c>
      <c r="AJ196" s="75">
        <v>8369</v>
      </c>
      <c r="AK196" s="75">
        <v>7647</v>
      </c>
      <c r="AL196" s="75">
        <v>6875</v>
      </c>
      <c r="AM196" s="75">
        <v>5352</v>
      </c>
      <c r="AN196" s="75">
        <v>4319</v>
      </c>
      <c r="AO196" s="75">
        <v>3048</v>
      </c>
      <c r="AP196" s="75">
        <v>2570</v>
      </c>
      <c r="AQ196" s="75">
        <v>1658</v>
      </c>
      <c r="AR196" s="75">
        <v>1335</v>
      </c>
      <c r="AS196" s="75">
        <v>672</v>
      </c>
      <c r="AT196" s="75">
        <v>37976</v>
      </c>
      <c r="AU196" s="75">
        <v>39642</v>
      </c>
      <c r="AV196" s="75">
        <v>41047</v>
      </c>
      <c r="AW196" s="75">
        <v>39405</v>
      </c>
      <c r="AX196" s="75">
        <v>30156</v>
      </c>
      <c r="AY196" s="75">
        <v>23470</v>
      </c>
      <c r="AZ196" s="75">
        <v>19365</v>
      </c>
      <c r="BA196" s="75">
        <v>18185</v>
      </c>
      <c r="BB196" s="75">
        <v>15710</v>
      </c>
      <c r="BC196" s="75">
        <v>14261</v>
      </c>
      <c r="BD196" s="75">
        <v>10809</v>
      </c>
      <c r="BE196" s="75">
        <v>9375</v>
      </c>
      <c r="BF196" s="75">
        <v>6720</v>
      </c>
      <c r="BG196" s="75">
        <v>5553</v>
      </c>
      <c r="BH196" s="75">
        <v>3592</v>
      </c>
      <c r="BI196" s="75">
        <v>2707</v>
      </c>
      <c r="BJ196" s="75">
        <v>1488</v>
      </c>
    </row>
    <row r="197" spans="1:62" x14ac:dyDescent="0.3">
      <c r="A197" s="74" t="s">
        <v>2</v>
      </c>
      <c r="B197" s="74" t="s">
        <v>1019</v>
      </c>
      <c r="C197" s="74" t="s">
        <v>182</v>
      </c>
      <c r="D197" s="74" t="s">
        <v>1248</v>
      </c>
      <c r="E197" s="74" t="s">
        <v>193</v>
      </c>
      <c r="F197" s="74" t="s">
        <v>2336</v>
      </c>
      <c r="G197" s="74" t="s">
        <v>1245</v>
      </c>
      <c r="H197" s="74" t="s">
        <v>1246</v>
      </c>
      <c r="I197" s="75">
        <v>61103</v>
      </c>
      <c r="J197" s="75">
        <v>61803</v>
      </c>
      <c r="K197" s="75">
        <v>122906</v>
      </c>
      <c r="L197" s="75">
        <v>7762</v>
      </c>
      <c r="M197" s="75">
        <v>7650</v>
      </c>
      <c r="N197" s="75">
        <v>7481</v>
      </c>
      <c r="O197" s="75">
        <v>6486</v>
      </c>
      <c r="P197" s="75">
        <v>5029</v>
      </c>
      <c r="Q197" s="75">
        <v>4162</v>
      </c>
      <c r="R197" s="75">
        <v>3722</v>
      </c>
      <c r="S197" s="75">
        <v>3320</v>
      </c>
      <c r="T197" s="75">
        <v>2814</v>
      </c>
      <c r="U197" s="75">
        <v>2775</v>
      </c>
      <c r="V197" s="75">
        <v>2179</v>
      </c>
      <c r="W197" s="75">
        <v>2289</v>
      </c>
      <c r="X197" s="75">
        <v>1668</v>
      </c>
      <c r="Y197" s="75">
        <v>1586</v>
      </c>
      <c r="Z197" s="75">
        <v>951</v>
      </c>
      <c r="AA197" s="75">
        <v>767</v>
      </c>
      <c r="AB197" s="75">
        <v>462</v>
      </c>
      <c r="AC197" s="75">
        <v>7900</v>
      </c>
      <c r="AD197" s="75">
        <v>7970</v>
      </c>
      <c r="AE197" s="75">
        <v>7722</v>
      </c>
      <c r="AF197" s="75">
        <v>7407</v>
      </c>
      <c r="AG197" s="75">
        <v>5862</v>
      </c>
      <c r="AH197" s="75">
        <v>4583</v>
      </c>
      <c r="AI197" s="75">
        <v>3769</v>
      </c>
      <c r="AJ197" s="75">
        <v>3318</v>
      </c>
      <c r="AK197" s="75">
        <v>2875</v>
      </c>
      <c r="AL197" s="75">
        <v>2509</v>
      </c>
      <c r="AM197" s="75">
        <v>1948</v>
      </c>
      <c r="AN197" s="75">
        <v>1688</v>
      </c>
      <c r="AO197" s="75">
        <v>1265</v>
      </c>
      <c r="AP197" s="75">
        <v>1259</v>
      </c>
      <c r="AQ197" s="75">
        <v>792</v>
      </c>
      <c r="AR197" s="75">
        <v>635</v>
      </c>
      <c r="AS197" s="75">
        <v>301</v>
      </c>
      <c r="AT197" s="75">
        <v>15662</v>
      </c>
      <c r="AU197" s="75">
        <v>15620</v>
      </c>
      <c r="AV197" s="75">
        <v>15203</v>
      </c>
      <c r="AW197" s="75">
        <v>13893</v>
      </c>
      <c r="AX197" s="75">
        <v>10891</v>
      </c>
      <c r="AY197" s="75">
        <v>8745</v>
      </c>
      <c r="AZ197" s="75">
        <v>7491</v>
      </c>
      <c r="BA197" s="75">
        <v>6638</v>
      </c>
      <c r="BB197" s="75">
        <v>5689</v>
      </c>
      <c r="BC197" s="75">
        <v>5284</v>
      </c>
      <c r="BD197" s="75">
        <v>4127</v>
      </c>
      <c r="BE197" s="75">
        <v>3977</v>
      </c>
      <c r="BF197" s="75">
        <v>2933</v>
      </c>
      <c r="BG197" s="75">
        <v>2845</v>
      </c>
      <c r="BH197" s="75">
        <v>1743</v>
      </c>
      <c r="BI197" s="75">
        <v>1402</v>
      </c>
      <c r="BJ197" s="75">
        <v>763</v>
      </c>
    </row>
    <row r="198" spans="1:62" x14ac:dyDescent="0.3">
      <c r="A198" s="74" t="s">
        <v>2</v>
      </c>
      <c r="B198" s="74" t="s">
        <v>1019</v>
      </c>
      <c r="C198" s="74" t="s">
        <v>182</v>
      </c>
      <c r="D198" s="74" t="s">
        <v>1248</v>
      </c>
      <c r="E198" s="74" t="s">
        <v>194</v>
      </c>
      <c r="F198" s="74" t="s">
        <v>2338</v>
      </c>
      <c r="G198" s="74" t="s">
        <v>1245</v>
      </c>
      <c r="H198" s="74" t="s">
        <v>1246</v>
      </c>
      <c r="I198" s="75">
        <v>98625</v>
      </c>
      <c r="J198" s="75">
        <v>93811</v>
      </c>
      <c r="K198" s="75">
        <v>192436</v>
      </c>
      <c r="L198" s="75">
        <v>11639</v>
      </c>
      <c r="M198" s="75">
        <v>11308</v>
      </c>
      <c r="N198" s="75">
        <v>12401</v>
      </c>
      <c r="O198" s="75">
        <v>11416</v>
      </c>
      <c r="P198" s="75">
        <v>8856</v>
      </c>
      <c r="Q198" s="75">
        <v>6240</v>
      </c>
      <c r="R198" s="75">
        <v>5547</v>
      </c>
      <c r="S198" s="75">
        <v>5255</v>
      </c>
      <c r="T198" s="75">
        <v>4469</v>
      </c>
      <c r="U198" s="75">
        <v>4241</v>
      </c>
      <c r="V198" s="75">
        <v>3520</v>
      </c>
      <c r="W198" s="75">
        <v>3882</v>
      </c>
      <c r="X198" s="75">
        <v>2739</v>
      </c>
      <c r="Y198" s="75">
        <v>2955</v>
      </c>
      <c r="Z198" s="75">
        <v>1802</v>
      </c>
      <c r="AA198" s="75">
        <v>1524</v>
      </c>
      <c r="AB198" s="75">
        <v>831</v>
      </c>
      <c r="AC198" s="75">
        <v>11607</v>
      </c>
      <c r="AD198" s="75">
        <v>11494</v>
      </c>
      <c r="AE198" s="75">
        <v>12565</v>
      </c>
      <c r="AF198" s="75">
        <v>12137</v>
      </c>
      <c r="AG198" s="75">
        <v>9718</v>
      </c>
      <c r="AH198" s="75">
        <v>7046</v>
      </c>
      <c r="AI198" s="75">
        <v>5663</v>
      </c>
      <c r="AJ198" s="75">
        <v>4575</v>
      </c>
      <c r="AK198" s="75">
        <v>4001</v>
      </c>
      <c r="AL198" s="75">
        <v>3496</v>
      </c>
      <c r="AM198" s="75">
        <v>2675</v>
      </c>
      <c r="AN198" s="75">
        <v>2773</v>
      </c>
      <c r="AO198" s="75">
        <v>1741</v>
      </c>
      <c r="AP198" s="75">
        <v>1695</v>
      </c>
      <c r="AQ198" s="75">
        <v>1141</v>
      </c>
      <c r="AR198" s="75">
        <v>1010</v>
      </c>
      <c r="AS198" s="75">
        <v>474</v>
      </c>
      <c r="AT198" s="75">
        <v>23246</v>
      </c>
      <c r="AU198" s="75">
        <v>22802</v>
      </c>
      <c r="AV198" s="75">
        <v>24966</v>
      </c>
      <c r="AW198" s="75">
        <v>23553</v>
      </c>
      <c r="AX198" s="75">
        <v>18574</v>
      </c>
      <c r="AY198" s="75">
        <v>13286</v>
      </c>
      <c r="AZ198" s="75">
        <v>11210</v>
      </c>
      <c r="BA198" s="75">
        <v>9830</v>
      </c>
      <c r="BB198" s="75">
        <v>8470</v>
      </c>
      <c r="BC198" s="75">
        <v>7737</v>
      </c>
      <c r="BD198" s="75">
        <v>6195</v>
      </c>
      <c r="BE198" s="75">
        <v>6655</v>
      </c>
      <c r="BF198" s="75">
        <v>4480</v>
      </c>
      <c r="BG198" s="75">
        <v>4650</v>
      </c>
      <c r="BH198" s="75">
        <v>2943</v>
      </c>
      <c r="BI198" s="75">
        <v>2534</v>
      </c>
      <c r="BJ198" s="75">
        <v>1305</v>
      </c>
    </row>
    <row r="199" spans="1:62" x14ac:dyDescent="0.3">
      <c r="A199" s="74" t="s">
        <v>2</v>
      </c>
      <c r="B199" s="74" t="s">
        <v>1019</v>
      </c>
      <c r="C199" s="74" t="s">
        <v>182</v>
      </c>
      <c r="D199" s="74" t="s">
        <v>1248</v>
      </c>
      <c r="E199" s="74" t="s">
        <v>195</v>
      </c>
      <c r="F199" s="74" t="s">
        <v>2467</v>
      </c>
      <c r="G199" s="74" t="s">
        <v>1668</v>
      </c>
      <c r="H199" s="74" t="s">
        <v>1669</v>
      </c>
      <c r="I199" s="75">
        <v>94197</v>
      </c>
      <c r="J199" s="75">
        <v>97294</v>
      </c>
      <c r="K199" s="75">
        <v>191491</v>
      </c>
      <c r="L199" s="75">
        <v>11417</v>
      </c>
      <c r="M199" s="75">
        <v>12026</v>
      </c>
      <c r="N199" s="75">
        <v>11987</v>
      </c>
      <c r="O199" s="75">
        <v>10989</v>
      </c>
      <c r="P199" s="75">
        <v>8419</v>
      </c>
      <c r="Q199" s="75">
        <v>7031</v>
      </c>
      <c r="R199" s="75">
        <v>6151</v>
      </c>
      <c r="S199" s="75">
        <v>5941</v>
      </c>
      <c r="T199" s="75">
        <v>4618</v>
      </c>
      <c r="U199" s="75">
        <v>4252</v>
      </c>
      <c r="V199" s="75">
        <v>3019</v>
      </c>
      <c r="W199" s="75">
        <v>2675</v>
      </c>
      <c r="X199" s="75">
        <v>1770</v>
      </c>
      <c r="Y199" s="75">
        <v>1491</v>
      </c>
      <c r="Z199" s="75">
        <v>1143</v>
      </c>
      <c r="AA199" s="75">
        <v>731</v>
      </c>
      <c r="AB199" s="75">
        <v>537</v>
      </c>
      <c r="AC199" s="75">
        <v>11942</v>
      </c>
      <c r="AD199" s="75">
        <v>12772</v>
      </c>
      <c r="AE199" s="75">
        <v>12882</v>
      </c>
      <c r="AF199" s="75">
        <v>12355</v>
      </c>
      <c r="AG199" s="75">
        <v>9813</v>
      </c>
      <c r="AH199" s="75">
        <v>7375</v>
      </c>
      <c r="AI199" s="75">
        <v>5881</v>
      </c>
      <c r="AJ199" s="75">
        <v>5268</v>
      </c>
      <c r="AK199" s="75">
        <v>4726</v>
      </c>
      <c r="AL199" s="75">
        <v>4012</v>
      </c>
      <c r="AM199" s="75">
        <v>3074</v>
      </c>
      <c r="AN199" s="75">
        <v>2356</v>
      </c>
      <c r="AO199" s="75">
        <v>1554</v>
      </c>
      <c r="AP199" s="75">
        <v>1454</v>
      </c>
      <c r="AQ199" s="75">
        <v>841</v>
      </c>
      <c r="AR199" s="75">
        <v>589</v>
      </c>
      <c r="AS199" s="75">
        <v>400</v>
      </c>
      <c r="AT199" s="75">
        <v>23359</v>
      </c>
      <c r="AU199" s="75">
        <v>24798</v>
      </c>
      <c r="AV199" s="75">
        <v>24869</v>
      </c>
      <c r="AW199" s="75">
        <v>23344</v>
      </c>
      <c r="AX199" s="75">
        <v>18232</v>
      </c>
      <c r="AY199" s="75">
        <v>14406</v>
      </c>
      <c r="AZ199" s="75">
        <v>12032</v>
      </c>
      <c r="BA199" s="75">
        <v>11209</v>
      </c>
      <c r="BB199" s="75">
        <v>9344</v>
      </c>
      <c r="BC199" s="75">
        <v>8264</v>
      </c>
      <c r="BD199" s="75">
        <v>6093</v>
      </c>
      <c r="BE199" s="75">
        <v>5031</v>
      </c>
      <c r="BF199" s="75">
        <v>3324</v>
      </c>
      <c r="BG199" s="75">
        <v>2945</v>
      </c>
      <c r="BH199" s="75">
        <v>1984</v>
      </c>
      <c r="BI199" s="75">
        <v>1320</v>
      </c>
      <c r="BJ199" s="75">
        <v>937</v>
      </c>
    </row>
    <row r="200" spans="1:62" x14ac:dyDescent="0.3">
      <c r="A200" s="74" t="s">
        <v>2</v>
      </c>
      <c r="B200" s="74" t="s">
        <v>1019</v>
      </c>
      <c r="C200" s="74" t="s">
        <v>182</v>
      </c>
      <c r="D200" s="74" t="s">
        <v>1248</v>
      </c>
      <c r="E200" s="74" t="s">
        <v>196</v>
      </c>
      <c r="F200" s="74" t="s">
        <v>2533</v>
      </c>
      <c r="G200" s="74" t="s">
        <v>1245</v>
      </c>
      <c r="H200" s="74" t="s">
        <v>1246</v>
      </c>
      <c r="I200" s="75">
        <v>112682</v>
      </c>
      <c r="J200" s="75">
        <v>107224</v>
      </c>
      <c r="K200" s="75">
        <v>219906</v>
      </c>
      <c r="L200" s="75">
        <v>13825</v>
      </c>
      <c r="M200" s="75">
        <v>12651</v>
      </c>
      <c r="N200" s="75">
        <v>14966</v>
      </c>
      <c r="O200" s="75">
        <v>14541</v>
      </c>
      <c r="P200" s="75">
        <v>9814</v>
      </c>
      <c r="Q200" s="75">
        <v>7534</v>
      </c>
      <c r="R200" s="75">
        <v>6688</v>
      </c>
      <c r="S200" s="75">
        <v>6097</v>
      </c>
      <c r="T200" s="75">
        <v>5074</v>
      </c>
      <c r="U200" s="75">
        <v>4920</v>
      </c>
      <c r="V200" s="75">
        <v>3778</v>
      </c>
      <c r="W200" s="75">
        <v>3854</v>
      </c>
      <c r="X200" s="75">
        <v>2642</v>
      </c>
      <c r="Y200" s="75">
        <v>2612</v>
      </c>
      <c r="Z200" s="75">
        <v>1683</v>
      </c>
      <c r="AA200" s="75">
        <v>1362</v>
      </c>
      <c r="AB200" s="75">
        <v>641</v>
      </c>
      <c r="AC200" s="75">
        <v>13735</v>
      </c>
      <c r="AD200" s="75">
        <v>12493</v>
      </c>
      <c r="AE200" s="75">
        <v>13890</v>
      </c>
      <c r="AF200" s="75">
        <v>12688</v>
      </c>
      <c r="AG200" s="75">
        <v>10461</v>
      </c>
      <c r="AH200" s="75">
        <v>7767</v>
      </c>
      <c r="AI200" s="75">
        <v>6346</v>
      </c>
      <c r="AJ200" s="75">
        <v>5928</v>
      </c>
      <c r="AK200" s="75">
        <v>5118</v>
      </c>
      <c r="AL200" s="75">
        <v>4622</v>
      </c>
      <c r="AM200" s="75">
        <v>3523</v>
      </c>
      <c r="AN200" s="75">
        <v>3365</v>
      </c>
      <c r="AO200" s="75">
        <v>2206</v>
      </c>
      <c r="AP200" s="75">
        <v>2246</v>
      </c>
      <c r="AQ200" s="75">
        <v>1295</v>
      </c>
      <c r="AR200" s="75">
        <v>1144</v>
      </c>
      <c r="AS200" s="75">
        <v>397</v>
      </c>
      <c r="AT200" s="75">
        <v>27560</v>
      </c>
      <c r="AU200" s="75">
        <v>25144</v>
      </c>
      <c r="AV200" s="75">
        <v>28856</v>
      </c>
      <c r="AW200" s="75">
        <v>27229</v>
      </c>
      <c r="AX200" s="75">
        <v>20275</v>
      </c>
      <c r="AY200" s="75">
        <v>15301</v>
      </c>
      <c r="AZ200" s="75">
        <v>13034</v>
      </c>
      <c r="BA200" s="75">
        <v>12025</v>
      </c>
      <c r="BB200" s="75">
        <v>10192</v>
      </c>
      <c r="BC200" s="75">
        <v>9542</v>
      </c>
      <c r="BD200" s="75">
        <v>7301</v>
      </c>
      <c r="BE200" s="75">
        <v>7219</v>
      </c>
      <c r="BF200" s="75">
        <v>4848</v>
      </c>
      <c r="BG200" s="75">
        <v>4858</v>
      </c>
      <c r="BH200" s="75">
        <v>2978</v>
      </c>
      <c r="BI200" s="75">
        <v>2506</v>
      </c>
      <c r="BJ200" s="75">
        <v>1038</v>
      </c>
    </row>
    <row r="201" spans="1:62" x14ac:dyDescent="0.3">
      <c r="A201" s="74" t="s">
        <v>2</v>
      </c>
      <c r="B201" s="74" t="s">
        <v>1019</v>
      </c>
      <c r="C201" s="74" t="s">
        <v>182</v>
      </c>
      <c r="D201" s="74" t="s">
        <v>1248</v>
      </c>
      <c r="E201" s="74" t="s">
        <v>197</v>
      </c>
      <c r="F201" s="74" t="s">
        <v>2535</v>
      </c>
      <c r="G201" s="74" t="s">
        <v>1245</v>
      </c>
      <c r="H201" s="74" t="s">
        <v>1246</v>
      </c>
      <c r="I201" s="75">
        <v>135909</v>
      </c>
      <c r="J201" s="75">
        <v>142408</v>
      </c>
      <c r="K201" s="75">
        <v>278317</v>
      </c>
      <c r="L201" s="75">
        <v>17367</v>
      </c>
      <c r="M201" s="75">
        <v>14827</v>
      </c>
      <c r="N201" s="75">
        <v>16532</v>
      </c>
      <c r="O201" s="75">
        <v>15035</v>
      </c>
      <c r="P201" s="75">
        <v>15145</v>
      </c>
      <c r="Q201" s="75">
        <v>12918</v>
      </c>
      <c r="R201" s="75">
        <v>9889</v>
      </c>
      <c r="S201" s="75">
        <v>8503</v>
      </c>
      <c r="T201" s="75">
        <v>6008</v>
      </c>
      <c r="U201" s="75">
        <v>5452</v>
      </c>
      <c r="V201" s="75">
        <v>3910</v>
      </c>
      <c r="W201" s="75">
        <v>3496</v>
      </c>
      <c r="X201" s="75">
        <v>2039</v>
      </c>
      <c r="Y201" s="75">
        <v>2154</v>
      </c>
      <c r="Z201" s="75">
        <v>1090</v>
      </c>
      <c r="AA201" s="75">
        <v>1052</v>
      </c>
      <c r="AB201" s="75">
        <v>492</v>
      </c>
      <c r="AC201" s="75">
        <v>18041</v>
      </c>
      <c r="AD201" s="75">
        <v>14982</v>
      </c>
      <c r="AE201" s="75">
        <v>15515</v>
      </c>
      <c r="AF201" s="75">
        <v>14343</v>
      </c>
      <c r="AG201" s="75">
        <v>15655</v>
      </c>
      <c r="AH201" s="75">
        <v>13996</v>
      </c>
      <c r="AI201" s="75">
        <v>11657</v>
      </c>
      <c r="AJ201" s="75">
        <v>9918</v>
      </c>
      <c r="AK201" s="75">
        <v>7444</v>
      </c>
      <c r="AL201" s="75">
        <v>6342</v>
      </c>
      <c r="AM201" s="75">
        <v>4195</v>
      </c>
      <c r="AN201" s="75">
        <v>4068</v>
      </c>
      <c r="AO201" s="75">
        <v>2188</v>
      </c>
      <c r="AP201" s="75">
        <v>2024</v>
      </c>
      <c r="AQ201" s="75">
        <v>962</v>
      </c>
      <c r="AR201" s="75">
        <v>789</v>
      </c>
      <c r="AS201" s="75">
        <v>289</v>
      </c>
      <c r="AT201" s="75">
        <v>35408</v>
      </c>
      <c r="AU201" s="75">
        <v>29809</v>
      </c>
      <c r="AV201" s="75">
        <v>32047</v>
      </c>
      <c r="AW201" s="75">
        <v>29378</v>
      </c>
      <c r="AX201" s="75">
        <v>30800</v>
      </c>
      <c r="AY201" s="75">
        <v>26914</v>
      </c>
      <c r="AZ201" s="75">
        <v>21546</v>
      </c>
      <c r="BA201" s="75">
        <v>18421</v>
      </c>
      <c r="BB201" s="75">
        <v>13452</v>
      </c>
      <c r="BC201" s="75">
        <v>11794</v>
      </c>
      <c r="BD201" s="75">
        <v>8105</v>
      </c>
      <c r="BE201" s="75">
        <v>7564</v>
      </c>
      <c r="BF201" s="75">
        <v>4227</v>
      </c>
      <c r="BG201" s="75">
        <v>4178</v>
      </c>
      <c r="BH201" s="75">
        <v>2052</v>
      </c>
      <c r="BI201" s="75">
        <v>1841</v>
      </c>
      <c r="BJ201" s="75">
        <v>781</v>
      </c>
    </row>
    <row r="202" spans="1:62" x14ac:dyDescent="0.3">
      <c r="A202" s="74" t="s">
        <v>2</v>
      </c>
      <c r="B202" s="74" t="s">
        <v>1019</v>
      </c>
      <c r="C202" s="74" t="s">
        <v>182</v>
      </c>
      <c r="D202" s="74" t="s">
        <v>1248</v>
      </c>
      <c r="E202" s="74" t="s">
        <v>198</v>
      </c>
      <c r="F202" s="74" t="s">
        <v>2577</v>
      </c>
      <c r="G202" s="74" t="s">
        <v>1455</v>
      </c>
      <c r="H202" s="74" t="s">
        <v>1456</v>
      </c>
      <c r="I202" s="75">
        <v>40845</v>
      </c>
      <c r="J202" s="75">
        <v>42221</v>
      </c>
      <c r="K202" s="75">
        <v>83066</v>
      </c>
      <c r="L202" s="75">
        <v>5010</v>
      </c>
      <c r="M202" s="75">
        <v>5313</v>
      </c>
      <c r="N202" s="75">
        <v>5324</v>
      </c>
      <c r="O202" s="75">
        <v>4746</v>
      </c>
      <c r="P202" s="75">
        <v>3487</v>
      </c>
      <c r="Q202" s="75">
        <v>2966</v>
      </c>
      <c r="R202" s="75">
        <v>2660</v>
      </c>
      <c r="S202" s="75">
        <v>2585</v>
      </c>
      <c r="T202" s="75">
        <v>2016</v>
      </c>
      <c r="U202" s="75">
        <v>1796</v>
      </c>
      <c r="V202" s="75">
        <v>1286</v>
      </c>
      <c r="W202" s="75">
        <v>1283</v>
      </c>
      <c r="X202" s="75">
        <v>692</v>
      </c>
      <c r="Y202" s="75">
        <v>714</v>
      </c>
      <c r="Z202" s="75">
        <v>466</v>
      </c>
      <c r="AA202" s="75">
        <v>293</v>
      </c>
      <c r="AB202" s="75">
        <v>208</v>
      </c>
      <c r="AC202" s="75">
        <v>5252</v>
      </c>
      <c r="AD202" s="75">
        <v>5738</v>
      </c>
      <c r="AE202" s="75">
        <v>5457</v>
      </c>
      <c r="AF202" s="75">
        <v>5332</v>
      </c>
      <c r="AG202" s="75">
        <v>4032</v>
      </c>
      <c r="AH202" s="75">
        <v>3063</v>
      </c>
      <c r="AI202" s="75">
        <v>2480</v>
      </c>
      <c r="AJ202" s="75">
        <v>2305</v>
      </c>
      <c r="AK202" s="75">
        <v>2104</v>
      </c>
      <c r="AL202" s="75">
        <v>1754</v>
      </c>
      <c r="AM202" s="75">
        <v>1333</v>
      </c>
      <c r="AN202" s="75">
        <v>1054</v>
      </c>
      <c r="AO202" s="75">
        <v>812</v>
      </c>
      <c r="AP202" s="75">
        <v>664</v>
      </c>
      <c r="AQ202" s="75">
        <v>421</v>
      </c>
      <c r="AR202" s="75">
        <v>283</v>
      </c>
      <c r="AS202" s="75">
        <v>137</v>
      </c>
      <c r="AT202" s="75">
        <v>10262</v>
      </c>
      <c r="AU202" s="75">
        <v>11051</v>
      </c>
      <c r="AV202" s="75">
        <v>10781</v>
      </c>
      <c r="AW202" s="75">
        <v>10078</v>
      </c>
      <c r="AX202" s="75">
        <v>7519</v>
      </c>
      <c r="AY202" s="75">
        <v>6029</v>
      </c>
      <c r="AZ202" s="75">
        <v>5140</v>
      </c>
      <c r="BA202" s="75">
        <v>4890</v>
      </c>
      <c r="BB202" s="75">
        <v>4120</v>
      </c>
      <c r="BC202" s="75">
        <v>3550</v>
      </c>
      <c r="BD202" s="75">
        <v>2619</v>
      </c>
      <c r="BE202" s="75">
        <v>2337</v>
      </c>
      <c r="BF202" s="75">
        <v>1504</v>
      </c>
      <c r="BG202" s="75">
        <v>1378</v>
      </c>
      <c r="BH202" s="75">
        <v>887</v>
      </c>
      <c r="BI202" s="75">
        <v>576</v>
      </c>
      <c r="BJ202" s="75">
        <v>345</v>
      </c>
    </row>
    <row r="203" spans="1:62" x14ac:dyDescent="0.3">
      <c r="A203" s="74" t="s">
        <v>2</v>
      </c>
      <c r="B203" s="74" t="s">
        <v>1019</v>
      </c>
      <c r="C203" s="74" t="s">
        <v>182</v>
      </c>
      <c r="D203" s="74" t="s">
        <v>1248</v>
      </c>
      <c r="E203" s="74" t="s">
        <v>199</v>
      </c>
      <c r="F203" s="74" t="s">
        <v>2630</v>
      </c>
      <c r="G203" s="74" t="s">
        <v>1668</v>
      </c>
      <c r="H203" s="74" t="s">
        <v>1669</v>
      </c>
      <c r="I203" s="75">
        <v>93886</v>
      </c>
      <c r="J203" s="75">
        <v>91767</v>
      </c>
      <c r="K203" s="75">
        <v>185653</v>
      </c>
      <c r="L203" s="75">
        <v>12262</v>
      </c>
      <c r="M203" s="75">
        <v>11292</v>
      </c>
      <c r="N203" s="75">
        <v>11856</v>
      </c>
      <c r="O203" s="75">
        <v>10482</v>
      </c>
      <c r="P203" s="75">
        <v>8746</v>
      </c>
      <c r="Q203" s="75">
        <v>6765</v>
      </c>
      <c r="R203" s="75">
        <v>5741</v>
      </c>
      <c r="S203" s="75">
        <v>5321</v>
      </c>
      <c r="T203" s="75">
        <v>4477</v>
      </c>
      <c r="U203" s="75">
        <v>4347</v>
      </c>
      <c r="V203" s="75">
        <v>3005</v>
      </c>
      <c r="W203" s="75">
        <v>3364</v>
      </c>
      <c r="X203" s="75">
        <v>1782</v>
      </c>
      <c r="Y203" s="75">
        <v>1831</v>
      </c>
      <c r="Z203" s="75">
        <v>1159</v>
      </c>
      <c r="AA203" s="75">
        <v>863</v>
      </c>
      <c r="AB203" s="75">
        <v>593</v>
      </c>
      <c r="AC203" s="75">
        <v>12590</v>
      </c>
      <c r="AD203" s="75">
        <v>11347</v>
      </c>
      <c r="AE203" s="75">
        <v>12042</v>
      </c>
      <c r="AF203" s="75">
        <v>10419</v>
      </c>
      <c r="AG203" s="75">
        <v>9397</v>
      </c>
      <c r="AH203" s="75">
        <v>7058</v>
      </c>
      <c r="AI203" s="75">
        <v>5743</v>
      </c>
      <c r="AJ203" s="75">
        <v>4904</v>
      </c>
      <c r="AK203" s="75">
        <v>3994</v>
      </c>
      <c r="AL203" s="75">
        <v>3694</v>
      </c>
      <c r="AM203" s="75">
        <v>2748</v>
      </c>
      <c r="AN203" s="75">
        <v>2892</v>
      </c>
      <c r="AO203" s="75">
        <v>1531</v>
      </c>
      <c r="AP203" s="75">
        <v>1593</v>
      </c>
      <c r="AQ203" s="75">
        <v>722</v>
      </c>
      <c r="AR203" s="75">
        <v>827</v>
      </c>
      <c r="AS203" s="75">
        <v>266</v>
      </c>
      <c r="AT203" s="75">
        <v>24852</v>
      </c>
      <c r="AU203" s="75">
        <v>22639</v>
      </c>
      <c r="AV203" s="75">
        <v>23898</v>
      </c>
      <c r="AW203" s="75">
        <v>20901</v>
      </c>
      <c r="AX203" s="75">
        <v>18143</v>
      </c>
      <c r="AY203" s="75">
        <v>13823</v>
      </c>
      <c r="AZ203" s="75">
        <v>11484</v>
      </c>
      <c r="BA203" s="75">
        <v>10225</v>
      </c>
      <c r="BB203" s="75">
        <v>8471</v>
      </c>
      <c r="BC203" s="75">
        <v>8041</v>
      </c>
      <c r="BD203" s="75">
        <v>5753</v>
      </c>
      <c r="BE203" s="75">
        <v>6256</v>
      </c>
      <c r="BF203" s="75">
        <v>3313</v>
      </c>
      <c r="BG203" s="75">
        <v>3424</v>
      </c>
      <c r="BH203" s="75">
        <v>1881</v>
      </c>
      <c r="BI203" s="75">
        <v>1690</v>
      </c>
      <c r="BJ203" s="75">
        <v>859</v>
      </c>
    </row>
    <row r="204" spans="1:62" x14ac:dyDescent="0.3">
      <c r="A204" s="74" t="s">
        <v>2</v>
      </c>
      <c r="B204" s="74" t="s">
        <v>1019</v>
      </c>
      <c r="C204" s="74" t="s">
        <v>182</v>
      </c>
      <c r="D204" s="74" t="s">
        <v>1248</v>
      </c>
      <c r="E204" s="74" t="s">
        <v>200</v>
      </c>
      <c r="F204" s="74" t="s">
        <v>2723</v>
      </c>
      <c r="G204" s="74" t="s">
        <v>1668</v>
      </c>
      <c r="H204" s="74" t="s">
        <v>1669</v>
      </c>
      <c r="I204" s="75">
        <v>105306</v>
      </c>
      <c r="J204" s="75">
        <v>107183</v>
      </c>
      <c r="K204" s="75">
        <v>212489</v>
      </c>
      <c r="L204" s="75">
        <v>13385</v>
      </c>
      <c r="M204" s="75">
        <v>13164</v>
      </c>
      <c r="N204" s="75">
        <v>13458</v>
      </c>
      <c r="O204" s="75">
        <v>11669</v>
      </c>
      <c r="P204" s="75">
        <v>9145</v>
      </c>
      <c r="Q204" s="75">
        <v>7731</v>
      </c>
      <c r="R204" s="75">
        <v>7035</v>
      </c>
      <c r="S204" s="75">
        <v>6947</v>
      </c>
      <c r="T204" s="75">
        <v>5524</v>
      </c>
      <c r="U204" s="75">
        <v>4981</v>
      </c>
      <c r="V204" s="75">
        <v>3476</v>
      </c>
      <c r="W204" s="75">
        <v>2847</v>
      </c>
      <c r="X204" s="75">
        <v>1656</v>
      </c>
      <c r="Y204" s="75">
        <v>1735</v>
      </c>
      <c r="Z204" s="75">
        <v>1087</v>
      </c>
      <c r="AA204" s="75">
        <v>971</v>
      </c>
      <c r="AB204" s="75">
        <v>495</v>
      </c>
      <c r="AC204" s="75">
        <v>13996</v>
      </c>
      <c r="AD204" s="75">
        <v>13707</v>
      </c>
      <c r="AE204" s="75">
        <v>13969</v>
      </c>
      <c r="AF204" s="75">
        <v>12858</v>
      </c>
      <c r="AG204" s="75">
        <v>10354</v>
      </c>
      <c r="AH204" s="75">
        <v>7856</v>
      </c>
      <c r="AI204" s="75">
        <v>6642</v>
      </c>
      <c r="AJ204" s="75">
        <v>6020</v>
      </c>
      <c r="AK204" s="75">
        <v>5177</v>
      </c>
      <c r="AL204" s="75">
        <v>4777</v>
      </c>
      <c r="AM204" s="75">
        <v>3431</v>
      </c>
      <c r="AN204" s="75">
        <v>3322</v>
      </c>
      <c r="AO204" s="75">
        <v>1855</v>
      </c>
      <c r="AP204" s="75">
        <v>1498</v>
      </c>
      <c r="AQ204" s="75">
        <v>800</v>
      </c>
      <c r="AR204" s="75">
        <v>614</v>
      </c>
      <c r="AS204" s="75">
        <v>307</v>
      </c>
      <c r="AT204" s="75">
        <v>27381</v>
      </c>
      <c r="AU204" s="75">
        <v>26871</v>
      </c>
      <c r="AV204" s="75">
        <v>27427</v>
      </c>
      <c r="AW204" s="75">
        <v>24527</v>
      </c>
      <c r="AX204" s="75">
        <v>19499</v>
      </c>
      <c r="AY204" s="75">
        <v>15587</v>
      </c>
      <c r="AZ204" s="75">
        <v>13677</v>
      </c>
      <c r="BA204" s="75">
        <v>12967</v>
      </c>
      <c r="BB204" s="75">
        <v>10701</v>
      </c>
      <c r="BC204" s="75">
        <v>9758</v>
      </c>
      <c r="BD204" s="75">
        <v>6907</v>
      </c>
      <c r="BE204" s="75">
        <v>6169</v>
      </c>
      <c r="BF204" s="75">
        <v>3511</v>
      </c>
      <c r="BG204" s="75">
        <v>3233</v>
      </c>
      <c r="BH204" s="75">
        <v>1887</v>
      </c>
      <c r="BI204" s="75">
        <v>1585</v>
      </c>
      <c r="BJ204" s="75">
        <v>802</v>
      </c>
    </row>
    <row r="205" spans="1:62" x14ac:dyDescent="0.3">
      <c r="A205" s="74" t="s">
        <v>2</v>
      </c>
      <c r="B205" s="74" t="s">
        <v>1019</v>
      </c>
      <c r="C205" s="74" t="s">
        <v>182</v>
      </c>
      <c r="D205" s="74" t="s">
        <v>1248</v>
      </c>
      <c r="E205" s="74" t="s">
        <v>201</v>
      </c>
      <c r="F205" s="74" t="s">
        <v>2727</v>
      </c>
      <c r="G205" s="74" t="s">
        <v>1668</v>
      </c>
      <c r="H205" s="74" t="s">
        <v>1669</v>
      </c>
      <c r="I205" s="75">
        <v>269809</v>
      </c>
      <c r="J205" s="75">
        <v>269598</v>
      </c>
      <c r="K205" s="75">
        <v>539407</v>
      </c>
      <c r="L205" s="75">
        <v>33394</v>
      </c>
      <c r="M205" s="75">
        <v>33706</v>
      </c>
      <c r="N205" s="75">
        <v>34672</v>
      </c>
      <c r="O205" s="75">
        <v>31694</v>
      </c>
      <c r="P205" s="75">
        <v>23266</v>
      </c>
      <c r="Q205" s="75">
        <v>19528</v>
      </c>
      <c r="R205" s="75">
        <v>17256</v>
      </c>
      <c r="S205" s="75">
        <v>16893</v>
      </c>
      <c r="T205" s="75">
        <v>13452</v>
      </c>
      <c r="U205" s="75">
        <v>12318</v>
      </c>
      <c r="V205" s="75">
        <v>8262</v>
      </c>
      <c r="W205" s="75">
        <v>9071</v>
      </c>
      <c r="X205" s="75">
        <v>4962</v>
      </c>
      <c r="Y205" s="75">
        <v>4513</v>
      </c>
      <c r="Z205" s="75">
        <v>3122</v>
      </c>
      <c r="AA205" s="75">
        <v>2102</v>
      </c>
      <c r="AB205" s="75">
        <v>1598</v>
      </c>
      <c r="AC205" s="75">
        <v>34469</v>
      </c>
      <c r="AD205" s="75">
        <v>35261</v>
      </c>
      <c r="AE205" s="75">
        <v>35426</v>
      </c>
      <c r="AF205" s="75">
        <v>32885</v>
      </c>
      <c r="AG205" s="75">
        <v>26313</v>
      </c>
      <c r="AH205" s="75">
        <v>19878</v>
      </c>
      <c r="AI205" s="75">
        <v>15991</v>
      </c>
      <c r="AJ205" s="75">
        <v>14666</v>
      </c>
      <c r="AK205" s="75">
        <v>13048</v>
      </c>
      <c r="AL205" s="75">
        <v>11441</v>
      </c>
      <c r="AM205" s="75">
        <v>8716</v>
      </c>
      <c r="AN205" s="75">
        <v>7041</v>
      </c>
      <c r="AO205" s="75">
        <v>4690</v>
      </c>
      <c r="AP205" s="75">
        <v>4190</v>
      </c>
      <c r="AQ205" s="75">
        <v>2559</v>
      </c>
      <c r="AR205" s="75">
        <v>2085</v>
      </c>
      <c r="AS205" s="75">
        <v>939</v>
      </c>
      <c r="AT205" s="75">
        <v>67863</v>
      </c>
      <c r="AU205" s="75">
        <v>68967</v>
      </c>
      <c r="AV205" s="75">
        <v>70098</v>
      </c>
      <c r="AW205" s="75">
        <v>64579</v>
      </c>
      <c r="AX205" s="75">
        <v>49579</v>
      </c>
      <c r="AY205" s="75">
        <v>39406</v>
      </c>
      <c r="AZ205" s="75">
        <v>33247</v>
      </c>
      <c r="BA205" s="75">
        <v>31559</v>
      </c>
      <c r="BB205" s="75">
        <v>26500</v>
      </c>
      <c r="BC205" s="75">
        <v>23759</v>
      </c>
      <c r="BD205" s="75">
        <v>16978</v>
      </c>
      <c r="BE205" s="75">
        <v>16112</v>
      </c>
      <c r="BF205" s="75">
        <v>9652</v>
      </c>
      <c r="BG205" s="75">
        <v>8703</v>
      </c>
      <c r="BH205" s="75">
        <v>5681</v>
      </c>
      <c r="BI205" s="75">
        <v>4187</v>
      </c>
      <c r="BJ205" s="75">
        <v>2537</v>
      </c>
    </row>
    <row r="206" spans="1:62" x14ac:dyDescent="0.3">
      <c r="A206" s="74" t="s">
        <v>2</v>
      </c>
      <c r="B206" s="74" t="s">
        <v>1019</v>
      </c>
      <c r="C206" s="74" t="s">
        <v>182</v>
      </c>
      <c r="D206" s="74" t="s">
        <v>1248</v>
      </c>
      <c r="E206" s="74" t="s">
        <v>202</v>
      </c>
      <c r="F206" s="74" t="s">
        <v>2729</v>
      </c>
      <c r="G206" s="74" t="s">
        <v>1668</v>
      </c>
      <c r="H206" s="74" t="s">
        <v>1669</v>
      </c>
      <c r="I206" s="75">
        <v>139588</v>
      </c>
      <c r="J206" s="75">
        <v>142394</v>
      </c>
      <c r="K206" s="75">
        <v>281982</v>
      </c>
      <c r="L206" s="75">
        <v>17418</v>
      </c>
      <c r="M206" s="75">
        <v>18187</v>
      </c>
      <c r="N206" s="75">
        <v>17780</v>
      </c>
      <c r="O206" s="75">
        <v>15619</v>
      </c>
      <c r="P206" s="75">
        <v>11534</v>
      </c>
      <c r="Q206" s="75">
        <v>9857</v>
      </c>
      <c r="R206" s="75">
        <v>9070</v>
      </c>
      <c r="S206" s="75">
        <v>8730</v>
      </c>
      <c r="T206" s="75">
        <v>7089</v>
      </c>
      <c r="U206" s="75">
        <v>6336</v>
      </c>
      <c r="V206" s="75">
        <v>4444</v>
      </c>
      <c r="W206" s="75">
        <v>4445</v>
      </c>
      <c r="X206" s="75">
        <v>2799</v>
      </c>
      <c r="Y206" s="75">
        <v>2773</v>
      </c>
      <c r="Z206" s="75">
        <v>1554</v>
      </c>
      <c r="AA206" s="75">
        <v>1212</v>
      </c>
      <c r="AB206" s="75">
        <v>741</v>
      </c>
      <c r="AC206" s="75">
        <v>18543</v>
      </c>
      <c r="AD206" s="75">
        <v>19760</v>
      </c>
      <c r="AE206" s="75">
        <v>18714</v>
      </c>
      <c r="AF206" s="75">
        <v>17402</v>
      </c>
      <c r="AG206" s="75">
        <v>13243</v>
      </c>
      <c r="AH206" s="75">
        <v>9809</v>
      </c>
      <c r="AI206" s="75">
        <v>8136</v>
      </c>
      <c r="AJ206" s="75">
        <v>7470</v>
      </c>
      <c r="AK206" s="75">
        <v>6808</v>
      </c>
      <c r="AL206" s="75">
        <v>5958</v>
      </c>
      <c r="AM206" s="75">
        <v>4581</v>
      </c>
      <c r="AN206" s="75">
        <v>3710</v>
      </c>
      <c r="AO206" s="75">
        <v>2639</v>
      </c>
      <c r="AP206" s="75">
        <v>2538</v>
      </c>
      <c r="AQ206" s="75">
        <v>1374</v>
      </c>
      <c r="AR206" s="75">
        <v>1186</v>
      </c>
      <c r="AS206" s="75">
        <v>523</v>
      </c>
      <c r="AT206" s="75">
        <v>35961</v>
      </c>
      <c r="AU206" s="75">
        <v>37947</v>
      </c>
      <c r="AV206" s="75">
        <v>36494</v>
      </c>
      <c r="AW206" s="75">
        <v>33021</v>
      </c>
      <c r="AX206" s="75">
        <v>24777</v>
      </c>
      <c r="AY206" s="75">
        <v>19666</v>
      </c>
      <c r="AZ206" s="75">
        <v>17206</v>
      </c>
      <c r="BA206" s="75">
        <v>16200</v>
      </c>
      <c r="BB206" s="75">
        <v>13897</v>
      </c>
      <c r="BC206" s="75">
        <v>12294</v>
      </c>
      <c r="BD206" s="75">
        <v>9025</v>
      </c>
      <c r="BE206" s="75">
        <v>8155</v>
      </c>
      <c r="BF206" s="75">
        <v>5438</v>
      </c>
      <c r="BG206" s="75">
        <v>5311</v>
      </c>
      <c r="BH206" s="75">
        <v>2928</v>
      </c>
      <c r="BI206" s="75">
        <v>2398</v>
      </c>
      <c r="BJ206" s="75">
        <v>1264</v>
      </c>
    </row>
    <row r="207" spans="1:62" x14ac:dyDescent="0.3">
      <c r="A207" s="74" t="s">
        <v>2</v>
      </c>
      <c r="B207" s="74" t="s">
        <v>1019</v>
      </c>
      <c r="C207" s="74" t="s">
        <v>182</v>
      </c>
      <c r="D207" s="74" t="s">
        <v>1248</v>
      </c>
      <c r="E207" s="74" t="s">
        <v>203</v>
      </c>
      <c r="F207" s="74" t="s">
        <v>2743</v>
      </c>
      <c r="G207" s="74" t="s">
        <v>1245</v>
      </c>
      <c r="H207" s="74" t="s">
        <v>1246</v>
      </c>
      <c r="I207" s="75">
        <v>77689</v>
      </c>
      <c r="J207" s="75">
        <v>74995</v>
      </c>
      <c r="K207" s="75">
        <v>152684</v>
      </c>
      <c r="L207" s="75">
        <v>8882</v>
      </c>
      <c r="M207" s="75">
        <v>8828</v>
      </c>
      <c r="N207" s="75">
        <v>10077</v>
      </c>
      <c r="O207" s="75">
        <v>9012</v>
      </c>
      <c r="P207" s="75">
        <v>6906</v>
      </c>
      <c r="Q207" s="75">
        <v>5210</v>
      </c>
      <c r="R207" s="75">
        <v>4703</v>
      </c>
      <c r="S207" s="75">
        <v>4258</v>
      </c>
      <c r="T207" s="75">
        <v>3592</v>
      </c>
      <c r="U207" s="75">
        <v>3633</v>
      </c>
      <c r="V207" s="75">
        <v>2531</v>
      </c>
      <c r="W207" s="75">
        <v>3142</v>
      </c>
      <c r="X207" s="75">
        <v>1840</v>
      </c>
      <c r="Y207" s="75">
        <v>2167</v>
      </c>
      <c r="Z207" s="75">
        <v>1255</v>
      </c>
      <c r="AA207" s="75">
        <v>1054</v>
      </c>
      <c r="AB207" s="75">
        <v>599</v>
      </c>
      <c r="AC207" s="75">
        <v>9292</v>
      </c>
      <c r="AD207" s="75">
        <v>9219</v>
      </c>
      <c r="AE207" s="75">
        <v>10135</v>
      </c>
      <c r="AF207" s="75">
        <v>9663</v>
      </c>
      <c r="AG207" s="75">
        <v>7830</v>
      </c>
      <c r="AH207" s="75">
        <v>5476</v>
      </c>
      <c r="AI207" s="75">
        <v>4457</v>
      </c>
      <c r="AJ207" s="75">
        <v>3966</v>
      </c>
      <c r="AK207" s="75">
        <v>3268</v>
      </c>
      <c r="AL207" s="75">
        <v>2888</v>
      </c>
      <c r="AM207" s="75">
        <v>2159</v>
      </c>
      <c r="AN207" s="75">
        <v>2217</v>
      </c>
      <c r="AO207" s="75">
        <v>1295</v>
      </c>
      <c r="AP207" s="75">
        <v>1360</v>
      </c>
      <c r="AQ207" s="75">
        <v>742</v>
      </c>
      <c r="AR207" s="75">
        <v>709</v>
      </c>
      <c r="AS207" s="75">
        <v>319</v>
      </c>
      <c r="AT207" s="75">
        <v>18174</v>
      </c>
      <c r="AU207" s="75">
        <v>18047</v>
      </c>
      <c r="AV207" s="75">
        <v>20212</v>
      </c>
      <c r="AW207" s="75">
        <v>18675</v>
      </c>
      <c r="AX207" s="75">
        <v>14736</v>
      </c>
      <c r="AY207" s="75">
        <v>10686</v>
      </c>
      <c r="AZ207" s="75">
        <v>9160</v>
      </c>
      <c r="BA207" s="75">
        <v>8224</v>
      </c>
      <c r="BB207" s="75">
        <v>6860</v>
      </c>
      <c r="BC207" s="75">
        <v>6521</v>
      </c>
      <c r="BD207" s="75">
        <v>4690</v>
      </c>
      <c r="BE207" s="75">
        <v>5359</v>
      </c>
      <c r="BF207" s="75">
        <v>3135</v>
      </c>
      <c r="BG207" s="75">
        <v>3527</v>
      </c>
      <c r="BH207" s="75">
        <v>1997</v>
      </c>
      <c r="BI207" s="75">
        <v>1763</v>
      </c>
      <c r="BJ207" s="75">
        <v>918</v>
      </c>
    </row>
    <row r="208" spans="1:62" x14ac:dyDescent="0.3">
      <c r="A208" s="74" t="s">
        <v>2</v>
      </c>
      <c r="B208" s="74" t="s">
        <v>1019</v>
      </c>
      <c r="C208" s="74" t="s">
        <v>182</v>
      </c>
      <c r="D208" s="74" t="s">
        <v>1248</v>
      </c>
      <c r="E208" s="74" t="s">
        <v>204</v>
      </c>
      <c r="F208" s="74" t="s">
        <v>2763</v>
      </c>
      <c r="G208" s="74" t="s">
        <v>1668</v>
      </c>
      <c r="H208" s="74" t="s">
        <v>1669</v>
      </c>
      <c r="I208" s="75">
        <v>140111</v>
      </c>
      <c r="J208" s="75">
        <v>141356</v>
      </c>
      <c r="K208" s="75">
        <v>281467</v>
      </c>
      <c r="L208" s="75">
        <v>18536</v>
      </c>
      <c r="M208" s="75">
        <v>16331</v>
      </c>
      <c r="N208" s="75">
        <v>16641</v>
      </c>
      <c r="O208" s="75">
        <v>14766</v>
      </c>
      <c r="P208" s="75">
        <v>14436</v>
      </c>
      <c r="Q208" s="75">
        <v>12461</v>
      </c>
      <c r="R208" s="75">
        <v>10307</v>
      </c>
      <c r="S208" s="75">
        <v>9147</v>
      </c>
      <c r="T208" s="75">
        <v>6715</v>
      </c>
      <c r="U208" s="75">
        <v>6142</v>
      </c>
      <c r="V208" s="75">
        <v>3949</v>
      </c>
      <c r="W208" s="75">
        <v>4028</v>
      </c>
      <c r="X208" s="75">
        <v>1964</v>
      </c>
      <c r="Y208" s="75">
        <v>1919</v>
      </c>
      <c r="Z208" s="75">
        <v>1189</v>
      </c>
      <c r="AA208" s="75">
        <v>1025</v>
      </c>
      <c r="AB208" s="75">
        <v>555</v>
      </c>
      <c r="AC208" s="75">
        <v>19018</v>
      </c>
      <c r="AD208" s="75">
        <v>16174</v>
      </c>
      <c r="AE208" s="75">
        <v>15750</v>
      </c>
      <c r="AF208" s="75">
        <v>14574</v>
      </c>
      <c r="AG208" s="75">
        <v>14680</v>
      </c>
      <c r="AH208" s="75">
        <v>13362</v>
      </c>
      <c r="AI208" s="75">
        <v>11144</v>
      </c>
      <c r="AJ208" s="75">
        <v>9578</v>
      </c>
      <c r="AK208" s="75">
        <v>7132</v>
      </c>
      <c r="AL208" s="75">
        <v>6300</v>
      </c>
      <c r="AM208" s="75">
        <v>3951</v>
      </c>
      <c r="AN208" s="75">
        <v>4292</v>
      </c>
      <c r="AO208" s="75">
        <v>2013</v>
      </c>
      <c r="AP208" s="75">
        <v>1895</v>
      </c>
      <c r="AQ208" s="75">
        <v>683</v>
      </c>
      <c r="AR208" s="75">
        <v>579</v>
      </c>
      <c r="AS208" s="75">
        <v>231</v>
      </c>
      <c r="AT208" s="75">
        <v>37554</v>
      </c>
      <c r="AU208" s="75">
        <v>32505</v>
      </c>
      <c r="AV208" s="75">
        <v>32391</v>
      </c>
      <c r="AW208" s="75">
        <v>29340</v>
      </c>
      <c r="AX208" s="75">
        <v>29116</v>
      </c>
      <c r="AY208" s="75">
        <v>25823</v>
      </c>
      <c r="AZ208" s="75">
        <v>21451</v>
      </c>
      <c r="BA208" s="75">
        <v>18725</v>
      </c>
      <c r="BB208" s="75">
        <v>13847</v>
      </c>
      <c r="BC208" s="75">
        <v>12442</v>
      </c>
      <c r="BD208" s="75">
        <v>7900</v>
      </c>
      <c r="BE208" s="75">
        <v>8320</v>
      </c>
      <c r="BF208" s="75">
        <v>3977</v>
      </c>
      <c r="BG208" s="75">
        <v>3814</v>
      </c>
      <c r="BH208" s="75">
        <v>1872</v>
      </c>
      <c r="BI208" s="75">
        <v>1604</v>
      </c>
      <c r="BJ208" s="75">
        <v>786</v>
      </c>
    </row>
    <row r="209" spans="1:62" x14ac:dyDescent="0.3">
      <c r="A209" s="74" t="s">
        <v>2</v>
      </c>
      <c r="B209" s="74" t="s">
        <v>1019</v>
      </c>
      <c r="C209" s="74" t="s">
        <v>182</v>
      </c>
      <c r="D209" s="74" t="s">
        <v>1248</v>
      </c>
      <c r="E209" s="74" t="s">
        <v>205</v>
      </c>
      <c r="F209" s="74" t="s">
        <v>2779</v>
      </c>
      <c r="G209" s="74" t="s">
        <v>1455</v>
      </c>
      <c r="H209" s="74" t="s">
        <v>1456</v>
      </c>
      <c r="I209" s="75">
        <v>86003</v>
      </c>
      <c r="J209" s="75">
        <v>91741</v>
      </c>
      <c r="K209" s="75">
        <v>177744</v>
      </c>
      <c r="L209" s="75">
        <v>10103</v>
      </c>
      <c r="M209" s="75">
        <v>10801</v>
      </c>
      <c r="N209" s="75">
        <v>11103</v>
      </c>
      <c r="O209" s="75">
        <v>10020</v>
      </c>
      <c r="P209" s="75">
        <v>7269</v>
      </c>
      <c r="Q209" s="75">
        <v>6310</v>
      </c>
      <c r="R209" s="75">
        <v>5752</v>
      </c>
      <c r="S209" s="75">
        <v>5991</v>
      </c>
      <c r="T209" s="75">
        <v>4510</v>
      </c>
      <c r="U209" s="75">
        <v>4102</v>
      </c>
      <c r="V209" s="75">
        <v>2818</v>
      </c>
      <c r="W209" s="75">
        <v>2600</v>
      </c>
      <c r="X209" s="75">
        <v>1605</v>
      </c>
      <c r="Y209" s="75">
        <v>1178</v>
      </c>
      <c r="Z209" s="75">
        <v>841</v>
      </c>
      <c r="AA209" s="75">
        <v>670</v>
      </c>
      <c r="AB209" s="75">
        <v>330</v>
      </c>
      <c r="AC209" s="75">
        <v>10878</v>
      </c>
      <c r="AD209" s="75">
        <v>11975</v>
      </c>
      <c r="AE209" s="75">
        <v>12556</v>
      </c>
      <c r="AF209" s="75">
        <v>11755</v>
      </c>
      <c r="AG209" s="75">
        <v>8723</v>
      </c>
      <c r="AH209" s="75">
        <v>6577</v>
      </c>
      <c r="AI209" s="75">
        <v>5434</v>
      </c>
      <c r="AJ209" s="75">
        <v>4918</v>
      </c>
      <c r="AK209" s="75">
        <v>4601</v>
      </c>
      <c r="AL209" s="75">
        <v>4027</v>
      </c>
      <c r="AM209" s="75">
        <v>3070</v>
      </c>
      <c r="AN209" s="75">
        <v>2300</v>
      </c>
      <c r="AO209" s="75">
        <v>1776</v>
      </c>
      <c r="AP209" s="75">
        <v>1273</v>
      </c>
      <c r="AQ209" s="75">
        <v>890</v>
      </c>
      <c r="AR209" s="75">
        <v>629</v>
      </c>
      <c r="AS209" s="75">
        <v>359</v>
      </c>
      <c r="AT209" s="75">
        <v>20981</v>
      </c>
      <c r="AU209" s="75">
        <v>22776</v>
      </c>
      <c r="AV209" s="75">
        <v>23659</v>
      </c>
      <c r="AW209" s="75">
        <v>21775</v>
      </c>
      <c r="AX209" s="75">
        <v>15992</v>
      </c>
      <c r="AY209" s="75">
        <v>12887</v>
      </c>
      <c r="AZ209" s="75">
        <v>11186</v>
      </c>
      <c r="BA209" s="75">
        <v>10909</v>
      </c>
      <c r="BB209" s="75">
        <v>9111</v>
      </c>
      <c r="BC209" s="75">
        <v>8129</v>
      </c>
      <c r="BD209" s="75">
        <v>5888</v>
      </c>
      <c r="BE209" s="75">
        <v>4900</v>
      </c>
      <c r="BF209" s="75">
        <v>3381</v>
      </c>
      <c r="BG209" s="75">
        <v>2451</v>
      </c>
      <c r="BH209" s="75">
        <v>1731</v>
      </c>
      <c r="BI209" s="75">
        <v>1299</v>
      </c>
      <c r="BJ209" s="75">
        <v>689</v>
      </c>
    </row>
    <row r="210" spans="1:62" x14ac:dyDescent="0.3">
      <c r="A210" s="74" t="s">
        <v>2</v>
      </c>
      <c r="B210" s="74" t="s">
        <v>1019</v>
      </c>
      <c r="C210" s="74" t="s">
        <v>182</v>
      </c>
      <c r="D210" s="74" t="s">
        <v>1248</v>
      </c>
      <c r="E210" s="74" t="s">
        <v>206</v>
      </c>
      <c r="F210" s="74" t="s">
        <v>2781</v>
      </c>
      <c r="G210" s="74" t="s">
        <v>1455</v>
      </c>
      <c r="H210" s="74" t="s">
        <v>1456</v>
      </c>
      <c r="I210" s="75">
        <v>242477</v>
      </c>
      <c r="J210" s="75">
        <v>251440</v>
      </c>
      <c r="K210" s="75">
        <v>493917</v>
      </c>
      <c r="L210" s="75">
        <v>28322</v>
      </c>
      <c r="M210" s="75">
        <v>28048</v>
      </c>
      <c r="N210" s="75">
        <v>30578</v>
      </c>
      <c r="O210" s="75">
        <v>27934</v>
      </c>
      <c r="P210" s="75">
        <v>23521</v>
      </c>
      <c r="Q210" s="75">
        <v>19670</v>
      </c>
      <c r="R210" s="75">
        <v>16788</v>
      </c>
      <c r="S210" s="75">
        <v>15676</v>
      </c>
      <c r="T210" s="75">
        <v>12003</v>
      </c>
      <c r="U210" s="75">
        <v>11085</v>
      </c>
      <c r="V210" s="75">
        <v>7714</v>
      </c>
      <c r="W210" s="75">
        <v>7817</v>
      </c>
      <c r="X210" s="75">
        <v>4117</v>
      </c>
      <c r="Y210" s="75">
        <v>4080</v>
      </c>
      <c r="Z210" s="75">
        <v>2275</v>
      </c>
      <c r="AA210" s="75">
        <v>1886</v>
      </c>
      <c r="AB210" s="75">
        <v>963</v>
      </c>
      <c r="AC210" s="75">
        <v>29631</v>
      </c>
      <c r="AD210" s="75">
        <v>29525</v>
      </c>
      <c r="AE210" s="75">
        <v>30550</v>
      </c>
      <c r="AF210" s="75">
        <v>29914</v>
      </c>
      <c r="AG210" s="75">
        <v>26317</v>
      </c>
      <c r="AH210" s="75">
        <v>21527</v>
      </c>
      <c r="AI210" s="75">
        <v>17171</v>
      </c>
      <c r="AJ210" s="75">
        <v>15703</v>
      </c>
      <c r="AK210" s="75">
        <v>12431</v>
      </c>
      <c r="AL210" s="75">
        <v>10900</v>
      </c>
      <c r="AM210" s="75">
        <v>7584</v>
      </c>
      <c r="AN210" s="75">
        <v>7652</v>
      </c>
      <c r="AO210" s="75">
        <v>4472</v>
      </c>
      <c r="AP210" s="75">
        <v>3948</v>
      </c>
      <c r="AQ210" s="75">
        <v>2014</v>
      </c>
      <c r="AR210" s="75">
        <v>1478</v>
      </c>
      <c r="AS210" s="75">
        <v>623</v>
      </c>
      <c r="AT210" s="75">
        <v>57953</v>
      </c>
      <c r="AU210" s="75">
        <v>57573</v>
      </c>
      <c r="AV210" s="75">
        <v>61128</v>
      </c>
      <c r="AW210" s="75">
        <v>57848</v>
      </c>
      <c r="AX210" s="75">
        <v>49838</v>
      </c>
      <c r="AY210" s="75">
        <v>41197</v>
      </c>
      <c r="AZ210" s="75">
        <v>33959</v>
      </c>
      <c r="BA210" s="75">
        <v>31379</v>
      </c>
      <c r="BB210" s="75">
        <v>24434</v>
      </c>
      <c r="BC210" s="75">
        <v>21985</v>
      </c>
      <c r="BD210" s="75">
        <v>15298</v>
      </c>
      <c r="BE210" s="75">
        <v>15469</v>
      </c>
      <c r="BF210" s="75">
        <v>8589</v>
      </c>
      <c r="BG210" s="75">
        <v>8028</v>
      </c>
      <c r="BH210" s="75">
        <v>4289</v>
      </c>
      <c r="BI210" s="75">
        <v>3364</v>
      </c>
      <c r="BJ210" s="75">
        <v>1586</v>
      </c>
    </row>
    <row r="211" spans="1:62" x14ac:dyDescent="0.3">
      <c r="A211" s="74" t="s">
        <v>2</v>
      </c>
      <c r="B211" s="74" t="s">
        <v>1019</v>
      </c>
      <c r="C211" s="74" t="s">
        <v>182</v>
      </c>
      <c r="D211" s="74" t="s">
        <v>1248</v>
      </c>
      <c r="E211" s="74" t="s">
        <v>207</v>
      </c>
      <c r="F211" s="74" t="s">
        <v>2783</v>
      </c>
      <c r="G211" s="74" t="s">
        <v>1455</v>
      </c>
      <c r="H211" s="74" t="s">
        <v>1456</v>
      </c>
      <c r="I211" s="75">
        <v>88452</v>
      </c>
      <c r="J211" s="75">
        <v>96060</v>
      </c>
      <c r="K211" s="75">
        <v>184512</v>
      </c>
      <c r="L211" s="75">
        <v>10722</v>
      </c>
      <c r="M211" s="75">
        <v>11220</v>
      </c>
      <c r="N211" s="75">
        <v>11350</v>
      </c>
      <c r="O211" s="75">
        <v>9962</v>
      </c>
      <c r="P211" s="75">
        <v>7174</v>
      </c>
      <c r="Q211" s="75">
        <v>6419</v>
      </c>
      <c r="R211" s="75">
        <v>5802</v>
      </c>
      <c r="S211" s="75">
        <v>5933</v>
      </c>
      <c r="T211" s="75">
        <v>4625</v>
      </c>
      <c r="U211" s="75">
        <v>4262</v>
      </c>
      <c r="V211" s="75">
        <v>3047</v>
      </c>
      <c r="W211" s="75">
        <v>2806</v>
      </c>
      <c r="X211" s="75">
        <v>1555</v>
      </c>
      <c r="Y211" s="75">
        <v>1761</v>
      </c>
      <c r="Z211" s="75">
        <v>750</v>
      </c>
      <c r="AA211" s="75">
        <v>696</v>
      </c>
      <c r="AB211" s="75">
        <v>368</v>
      </c>
      <c r="AC211" s="75">
        <v>11471</v>
      </c>
      <c r="AD211" s="75">
        <v>12123</v>
      </c>
      <c r="AE211" s="75">
        <v>12122</v>
      </c>
      <c r="AF211" s="75">
        <v>11253</v>
      </c>
      <c r="AG211" s="75">
        <v>8922</v>
      </c>
      <c r="AH211" s="75">
        <v>7354</v>
      </c>
      <c r="AI211" s="75">
        <v>6287</v>
      </c>
      <c r="AJ211" s="75">
        <v>6027</v>
      </c>
      <c r="AK211" s="75">
        <v>5368</v>
      </c>
      <c r="AL211" s="75">
        <v>4536</v>
      </c>
      <c r="AM211" s="75">
        <v>3394</v>
      </c>
      <c r="AN211" s="75">
        <v>2671</v>
      </c>
      <c r="AO211" s="75">
        <v>1568</v>
      </c>
      <c r="AP211" s="75">
        <v>1125</v>
      </c>
      <c r="AQ211" s="75">
        <v>796</v>
      </c>
      <c r="AR211" s="75">
        <v>517</v>
      </c>
      <c r="AS211" s="75">
        <v>526</v>
      </c>
      <c r="AT211" s="75">
        <v>22193</v>
      </c>
      <c r="AU211" s="75">
        <v>23343</v>
      </c>
      <c r="AV211" s="75">
        <v>23472</v>
      </c>
      <c r="AW211" s="75">
        <v>21215</v>
      </c>
      <c r="AX211" s="75">
        <v>16096</v>
      </c>
      <c r="AY211" s="75">
        <v>13773</v>
      </c>
      <c r="AZ211" s="75">
        <v>12089</v>
      </c>
      <c r="BA211" s="75">
        <v>11960</v>
      </c>
      <c r="BB211" s="75">
        <v>9993</v>
      </c>
      <c r="BC211" s="75">
        <v>8798</v>
      </c>
      <c r="BD211" s="75">
        <v>6441</v>
      </c>
      <c r="BE211" s="75">
        <v>5477</v>
      </c>
      <c r="BF211" s="75">
        <v>3123</v>
      </c>
      <c r="BG211" s="75">
        <v>2886</v>
      </c>
      <c r="BH211" s="75">
        <v>1546</v>
      </c>
      <c r="BI211" s="75">
        <v>1213</v>
      </c>
      <c r="BJ211" s="75">
        <v>894</v>
      </c>
    </row>
    <row r="212" spans="1:62" x14ac:dyDescent="0.3">
      <c r="A212" s="74" t="s">
        <v>2</v>
      </c>
      <c r="B212" s="74" t="s">
        <v>1019</v>
      </c>
      <c r="C212" s="74" t="s">
        <v>208</v>
      </c>
      <c r="D212" s="74" t="s">
        <v>1044</v>
      </c>
      <c r="E212" s="74" t="s">
        <v>209</v>
      </c>
      <c r="F212" s="74" t="s">
        <v>1040</v>
      </c>
      <c r="G212" s="74" t="s">
        <v>1041</v>
      </c>
      <c r="H212" s="74" t="s">
        <v>1042</v>
      </c>
      <c r="I212" s="75">
        <v>84652</v>
      </c>
      <c r="J212" s="75">
        <v>80065</v>
      </c>
      <c r="K212" s="75">
        <v>164717</v>
      </c>
      <c r="L212" s="75">
        <v>12804</v>
      </c>
      <c r="M212" s="75">
        <v>11597</v>
      </c>
      <c r="N212" s="75">
        <v>11660</v>
      </c>
      <c r="O212" s="75">
        <v>10929</v>
      </c>
      <c r="P212" s="75">
        <v>7773</v>
      </c>
      <c r="Q212" s="75">
        <v>6438</v>
      </c>
      <c r="R212" s="75">
        <v>5114</v>
      </c>
      <c r="S212" s="75">
        <v>4565</v>
      </c>
      <c r="T212" s="75">
        <v>3542</v>
      </c>
      <c r="U212" s="75">
        <v>2927</v>
      </c>
      <c r="V212" s="75">
        <v>2039</v>
      </c>
      <c r="W212" s="75">
        <v>1846</v>
      </c>
      <c r="X212" s="75">
        <v>1282</v>
      </c>
      <c r="Y212" s="75">
        <v>1097</v>
      </c>
      <c r="Z212" s="75">
        <v>516</v>
      </c>
      <c r="AA212" s="75">
        <v>321</v>
      </c>
      <c r="AB212" s="75">
        <v>202</v>
      </c>
      <c r="AC212" s="75">
        <v>12729</v>
      </c>
      <c r="AD212" s="75">
        <v>11525</v>
      </c>
      <c r="AE212" s="75">
        <v>10547</v>
      </c>
      <c r="AF212" s="75">
        <v>9028</v>
      </c>
      <c r="AG212" s="75">
        <v>7154</v>
      </c>
      <c r="AH212" s="75">
        <v>5642</v>
      </c>
      <c r="AI212" s="75">
        <v>4719</v>
      </c>
      <c r="AJ212" s="75">
        <v>4497</v>
      </c>
      <c r="AK212" s="75">
        <v>3557</v>
      </c>
      <c r="AL212" s="75">
        <v>3299</v>
      </c>
      <c r="AM212" s="75">
        <v>2265</v>
      </c>
      <c r="AN212" s="75">
        <v>1733</v>
      </c>
      <c r="AO212" s="75">
        <v>1227</v>
      </c>
      <c r="AP212" s="75">
        <v>997</v>
      </c>
      <c r="AQ212" s="75">
        <v>496</v>
      </c>
      <c r="AR212" s="75">
        <v>443</v>
      </c>
      <c r="AS212" s="75">
        <v>207</v>
      </c>
      <c r="AT212" s="75">
        <v>25533</v>
      </c>
      <c r="AU212" s="75">
        <v>23122</v>
      </c>
      <c r="AV212" s="75">
        <v>22207</v>
      </c>
      <c r="AW212" s="75">
        <v>19957</v>
      </c>
      <c r="AX212" s="75">
        <v>14927</v>
      </c>
      <c r="AY212" s="75">
        <v>12080</v>
      </c>
      <c r="AZ212" s="75">
        <v>9833</v>
      </c>
      <c r="BA212" s="75">
        <v>9062</v>
      </c>
      <c r="BB212" s="75">
        <v>7099</v>
      </c>
      <c r="BC212" s="75">
        <v>6226</v>
      </c>
      <c r="BD212" s="75">
        <v>4304</v>
      </c>
      <c r="BE212" s="75">
        <v>3579</v>
      </c>
      <c r="BF212" s="75">
        <v>2509</v>
      </c>
      <c r="BG212" s="75">
        <v>2094</v>
      </c>
      <c r="BH212" s="75">
        <v>1012</v>
      </c>
      <c r="BI212" s="75">
        <v>764</v>
      </c>
      <c r="BJ212" s="75">
        <v>409</v>
      </c>
    </row>
    <row r="213" spans="1:62" x14ac:dyDescent="0.3">
      <c r="A213" s="74" t="s">
        <v>2</v>
      </c>
      <c r="B213" s="74" t="s">
        <v>1019</v>
      </c>
      <c r="C213" s="74" t="s">
        <v>208</v>
      </c>
      <c r="D213" s="74" t="s">
        <v>1044</v>
      </c>
      <c r="E213" s="74" t="s">
        <v>210</v>
      </c>
      <c r="F213" s="74" t="s">
        <v>1102</v>
      </c>
      <c r="G213" s="74" t="s">
        <v>1103</v>
      </c>
      <c r="H213" s="74" t="s">
        <v>1104</v>
      </c>
      <c r="I213" s="75">
        <v>96826</v>
      </c>
      <c r="J213" s="75">
        <v>101893</v>
      </c>
      <c r="K213" s="75">
        <v>198719</v>
      </c>
      <c r="L213" s="75">
        <v>10338</v>
      </c>
      <c r="M213" s="75">
        <v>10699</v>
      </c>
      <c r="N213" s="75">
        <v>11974</v>
      </c>
      <c r="O213" s="75">
        <v>11998</v>
      </c>
      <c r="P213" s="75">
        <v>9378</v>
      </c>
      <c r="Q213" s="75">
        <v>6954</v>
      </c>
      <c r="R213" s="75">
        <v>5803</v>
      </c>
      <c r="S213" s="75">
        <v>5741</v>
      </c>
      <c r="T213" s="75">
        <v>4740</v>
      </c>
      <c r="U213" s="75">
        <v>4495</v>
      </c>
      <c r="V213" s="75">
        <v>3259</v>
      </c>
      <c r="W213" s="75">
        <v>3607</v>
      </c>
      <c r="X213" s="75">
        <v>2431</v>
      </c>
      <c r="Y213" s="75">
        <v>2361</v>
      </c>
      <c r="Z213" s="75">
        <v>1428</v>
      </c>
      <c r="AA213" s="75">
        <v>1048</v>
      </c>
      <c r="AB213" s="75">
        <v>572</v>
      </c>
      <c r="AC213" s="75">
        <v>11318</v>
      </c>
      <c r="AD213" s="75">
        <v>11471</v>
      </c>
      <c r="AE213" s="75">
        <v>13578</v>
      </c>
      <c r="AF213" s="75">
        <v>15910</v>
      </c>
      <c r="AG213" s="75">
        <v>12540</v>
      </c>
      <c r="AH213" s="75">
        <v>7433</v>
      </c>
      <c r="AI213" s="75">
        <v>5182</v>
      </c>
      <c r="AJ213" s="75">
        <v>4617</v>
      </c>
      <c r="AK213" s="75">
        <v>4196</v>
      </c>
      <c r="AL213" s="75">
        <v>3935</v>
      </c>
      <c r="AM213" s="75">
        <v>2859</v>
      </c>
      <c r="AN213" s="75">
        <v>2971</v>
      </c>
      <c r="AO213" s="75">
        <v>1596</v>
      </c>
      <c r="AP213" s="75">
        <v>1818</v>
      </c>
      <c r="AQ213" s="75">
        <v>1075</v>
      </c>
      <c r="AR213" s="75">
        <v>956</v>
      </c>
      <c r="AS213" s="75">
        <v>438</v>
      </c>
      <c r="AT213" s="75">
        <v>21656</v>
      </c>
      <c r="AU213" s="75">
        <v>22170</v>
      </c>
      <c r="AV213" s="75">
        <v>25552</v>
      </c>
      <c r="AW213" s="75">
        <v>27908</v>
      </c>
      <c r="AX213" s="75">
        <v>21918</v>
      </c>
      <c r="AY213" s="75">
        <v>14387</v>
      </c>
      <c r="AZ213" s="75">
        <v>10985</v>
      </c>
      <c r="BA213" s="75">
        <v>10358</v>
      </c>
      <c r="BB213" s="75">
        <v>8936</v>
      </c>
      <c r="BC213" s="75">
        <v>8430</v>
      </c>
      <c r="BD213" s="75">
        <v>6118</v>
      </c>
      <c r="BE213" s="75">
        <v>6578</v>
      </c>
      <c r="BF213" s="75">
        <v>4027</v>
      </c>
      <c r="BG213" s="75">
        <v>4179</v>
      </c>
      <c r="BH213" s="75">
        <v>2503</v>
      </c>
      <c r="BI213" s="75">
        <v>2004</v>
      </c>
      <c r="BJ213" s="75">
        <v>1010</v>
      </c>
    </row>
    <row r="214" spans="1:62" x14ac:dyDescent="0.3">
      <c r="A214" s="74" t="s">
        <v>2</v>
      </c>
      <c r="B214" s="74" t="s">
        <v>1019</v>
      </c>
      <c r="C214" s="74" t="s">
        <v>208</v>
      </c>
      <c r="D214" s="74" t="s">
        <v>1044</v>
      </c>
      <c r="E214" s="74" t="s">
        <v>211</v>
      </c>
      <c r="F214" s="74" t="s">
        <v>1106</v>
      </c>
      <c r="G214" s="74" t="s">
        <v>1103</v>
      </c>
      <c r="H214" s="74" t="s">
        <v>1104</v>
      </c>
      <c r="I214" s="75">
        <v>155315</v>
      </c>
      <c r="J214" s="75">
        <v>154514</v>
      </c>
      <c r="K214" s="75">
        <v>309829</v>
      </c>
      <c r="L214" s="75">
        <v>19656</v>
      </c>
      <c r="M214" s="75">
        <v>18273</v>
      </c>
      <c r="N214" s="75">
        <v>19755</v>
      </c>
      <c r="O214" s="75">
        <v>16967</v>
      </c>
      <c r="P214" s="75">
        <v>12427</v>
      </c>
      <c r="Q214" s="75">
        <v>10524</v>
      </c>
      <c r="R214" s="75">
        <v>9675</v>
      </c>
      <c r="S214" s="75">
        <v>10196</v>
      </c>
      <c r="T214" s="75">
        <v>8260</v>
      </c>
      <c r="U214" s="75">
        <v>7270</v>
      </c>
      <c r="V214" s="75">
        <v>5567</v>
      </c>
      <c r="W214" s="75">
        <v>4850</v>
      </c>
      <c r="X214" s="75">
        <v>4590</v>
      </c>
      <c r="Y214" s="75">
        <v>3828</v>
      </c>
      <c r="Z214" s="75">
        <v>2167</v>
      </c>
      <c r="AA214" s="75">
        <v>761</v>
      </c>
      <c r="AB214" s="75">
        <v>549</v>
      </c>
      <c r="AC214" s="75">
        <v>19778</v>
      </c>
      <c r="AD214" s="75">
        <v>19820</v>
      </c>
      <c r="AE214" s="75">
        <v>20488</v>
      </c>
      <c r="AF214" s="75">
        <v>18456</v>
      </c>
      <c r="AG214" s="75">
        <v>14995</v>
      </c>
      <c r="AH214" s="75">
        <v>10610</v>
      </c>
      <c r="AI214" s="75">
        <v>8483</v>
      </c>
      <c r="AJ214" s="75">
        <v>8115</v>
      </c>
      <c r="AK214" s="75">
        <v>7521</v>
      </c>
      <c r="AL214" s="75">
        <v>6477</v>
      </c>
      <c r="AM214" s="75">
        <v>5296</v>
      </c>
      <c r="AN214" s="75">
        <v>4643</v>
      </c>
      <c r="AO214" s="75">
        <v>3317</v>
      </c>
      <c r="AP214" s="75">
        <v>2324</v>
      </c>
      <c r="AQ214" s="75">
        <v>1737</v>
      </c>
      <c r="AR214" s="75">
        <v>1896</v>
      </c>
      <c r="AS214" s="75">
        <v>558</v>
      </c>
      <c r="AT214" s="75">
        <v>39434</v>
      </c>
      <c r="AU214" s="75">
        <v>38093</v>
      </c>
      <c r="AV214" s="75">
        <v>40243</v>
      </c>
      <c r="AW214" s="75">
        <v>35423</v>
      </c>
      <c r="AX214" s="75">
        <v>27422</v>
      </c>
      <c r="AY214" s="75">
        <v>21134</v>
      </c>
      <c r="AZ214" s="75">
        <v>18158</v>
      </c>
      <c r="BA214" s="75">
        <v>18311</v>
      </c>
      <c r="BB214" s="75">
        <v>15781</v>
      </c>
      <c r="BC214" s="75">
        <v>13747</v>
      </c>
      <c r="BD214" s="75">
        <v>10863</v>
      </c>
      <c r="BE214" s="75">
        <v>9493</v>
      </c>
      <c r="BF214" s="75">
        <v>7907</v>
      </c>
      <c r="BG214" s="75">
        <v>6152</v>
      </c>
      <c r="BH214" s="75">
        <v>3904</v>
      </c>
      <c r="BI214" s="75">
        <v>2657</v>
      </c>
      <c r="BJ214" s="75">
        <v>1107</v>
      </c>
    </row>
    <row r="215" spans="1:62" x14ac:dyDescent="0.3">
      <c r="A215" s="74" t="s">
        <v>2</v>
      </c>
      <c r="B215" s="74" t="s">
        <v>1019</v>
      </c>
      <c r="C215" s="74" t="s">
        <v>208</v>
      </c>
      <c r="D215" s="74" t="s">
        <v>1044</v>
      </c>
      <c r="E215" s="74" t="s">
        <v>208</v>
      </c>
      <c r="F215" s="74" t="s">
        <v>1581</v>
      </c>
      <c r="G215" s="74" t="s">
        <v>1041</v>
      </c>
      <c r="H215" s="74" t="s">
        <v>1042</v>
      </c>
      <c r="I215" s="75">
        <v>73426</v>
      </c>
      <c r="J215" s="75">
        <v>66577</v>
      </c>
      <c r="K215" s="75">
        <v>140003</v>
      </c>
      <c r="L215" s="75">
        <v>12334</v>
      </c>
      <c r="M215" s="75">
        <v>10639</v>
      </c>
      <c r="N215" s="75">
        <v>9028</v>
      </c>
      <c r="O215" s="75">
        <v>8250</v>
      </c>
      <c r="P215" s="75">
        <v>6549</v>
      </c>
      <c r="Q215" s="75">
        <v>5482</v>
      </c>
      <c r="R215" s="75">
        <v>4606</v>
      </c>
      <c r="S215" s="75">
        <v>3959</v>
      </c>
      <c r="T215" s="75">
        <v>3311</v>
      </c>
      <c r="U215" s="75">
        <v>2655</v>
      </c>
      <c r="V215" s="75">
        <v>1799</v>
      </c>
      <c r="W215" s="75">
        <v>1647</v>
      </c>
      <c r="X215" s="75">
        <v>1150</v>
      </c>
      <c r="Y215" s="75">
        <v>900</v>
      </c>
      <c r="Z215" s="75">
        <v>483</v>
      </c>
      <c r="AA215" s="75">
        <v>407</v>
      </c>
      <c r="AB215" s="75">
        <v>227</v>
      </c>
      <c r="AC215" s="75">
        <v>12562</v>
      </c>
      <c r="AD215" s="75">
        <v>10336</v>
      </c>
      <c r="AE215" s="75">
        <v>8206</v>
      </c>
      <c r="AF215" s="75">
        <v>6641</v>
      </c>
      <c r="AG215" s="75">
        <v>5853</v>
      </c>
      <c r="AH215" s="75">
        <v>4267</v>
      </c>
      <c r="AI215" s="75">
        <v>3666</v>
      </c>
      <c r="AJ215" s="75">
        <v>3305</v>
      </c>
      <c r="AK215" s="75">
        <v>2967</v>
      </c>
      <c r="AL215" s="75">
        <v>2629</v>
      </c>
      <c r="AM215" s="75">
        <v>2042</v>
      </c>
      <c r="AN215" s="75">
        <v>1279</v>
      </c>
      <c r="AO215" s="75">
        <v>1098</v>
      </c>
      <c r="AP215" s="75">
        <v>816</v>
      </c>
      <c r="AQ215" s="75">
        <v>418</v>
      </c>
      <c r="AR215" s="75">
        <v>315</v>
      </c>
      <c r="AS215" s="75">
        <v>177</v>
      </c>
      <c r="AT215" s="75">
        <v>24896</v>
      </c>
      <c r="AU215" s="75">
        <v>20975</v>
      </c>
      <c r="AV215" s="75">
        <v>17234</v>
      </c>
      <c r="AW215" s="75">
        <v>14891</v>
      </c>
      <c r="AX215" s="75">
        <v>12402</v>
      </c>
      <c r="AY215" s="75">
        <v>9749</v>
      </c>
      <c r="AZ215" s="75">
        <v>8272</v>
      </c>
      <c r="BA215" s="75">
        <v>7264</v>
      </c>
      <c r="BB215" s="75">
        <v>6278</v>
      </c>
      <c r="BC215" s="75">
        <v>5284</v>
      </c>
      <c r="BD215" s="75">
        <v>3841</v>
      </c>
      <c r="BE215" s="75">
        <v>2926</v>
      </c>
      <c r="BF215" s="75">
        <v>2248</v>
      </c>
      <c r="BG215" s="75">
        <v>1716</v>
      </c>
      <c r="BH215" s="75">
        <v>901</v>
      </c>
      <c r="BI215" s="75">
        <v>722</v>
      </c>
      <c r="BJ215" s="75">
        <v>404</v>
      </c>
    </row>
    <row r="216" spans="1:62" x14ac:dyDescent="0.3">
      <c r="A216" s="74" t="s">
        <v>2</v>
      </c>
      <c r="B216" s="74" t="s">
        <v>1019</v>
      </c>
      <c r="C216" s="74" t="s">
        <v>208</v>
      </c>
      <c r="D216" s="74" t="s">
        <v>1044</v>
      </c>
      <c r="E216" s="74" t="s">
        <v>212</v>
      </c>
      <c r="F216" s="74" t="s">
        <v>1695</v>
      </c>
      <c r="G216" s="74" t="s">
        <v>1696</v>
      </c>
      <c r="H216" s="74" t="s">
        <v>1697</v>
      </c>
      <c r="I216" s="75">
        <v>94857</v>
      </c>
      <c r="J216" s="75">
        <v>87163</v>
      </c>
      <c r="K216" s="75">
        <v>182020</v>
      </c>
      <c r="L216" s="75">
        <v>13114</v>
      </c>
      <c r="M216" s="75">
        <v>12946</v>
      </c>
      <c r="N216" s="75">
        <v>12370</v>
      </c>
      <c r="O216" s="75">
        <v>11025</v>
      </c>
      <c r="P216" s="75">
        <v>7292</v>
      </c>
      <c r="Q216" s="75">
        <v>6273</v>
      </c>
      <c r="R216" s="75">
        <v>5944</v>
      </c>
      <c r="S216" s="75">
        <v>5629</v>
      </c>
      <c r="T216" s="75">
        <v>4787</v>
      </c>
      <c r="U216" s="75">
        <v>4067</v>
      </c>
      <c r="V216" s="75">
        <v>3024</v>
      </c>
      <c r="W216" s="75">
        <v>2607</v>
      </c>
      <c r="X216" s="75">
        <v>2085</v>
      </c>
      <c r="Y216" s="75">
        <v>1672</v>
      </c>
      <c r="Z216" s="75">
        <v>1002</v>
      </c>
      <c r="AA216" s="75">
        <v>643</v>
      </c>
      <c r="AB216" s="75">
        <v>377</v>
      </c>
      <c r="AC216" s="75">
        <v>13226</v>
      </c>
      <c r="AD216" s="75">
        <v>13214</v>
      </c>
      <c r="AE216" s="75">
        <v>12445</v>
      </c>
      <c r="AF216" s="75">
        <v>10246</v>
      </c>
      <c r="AG216" s="75">
        <v>7234</v>
      </c>
      <c r="AH216" s="75">
        <v>5196</v>
      </c>
      <c r="AI216" s="75">
        <v>4372</v>
      </c>
      <c r="AJ216" s="75">
        <v>4191</v>
      </c>
      <c r="AK216" s="75">
        <v>4033</v>
      </c>
      <c r="AL216" s="75">
        <v>3417</v>
      </c>
      <c r="AM216" s="75">
        <v>2735</v>
      </c>
      <c r="AN216" s="75">
        <v>2013</v>
      </c>
      <c r="AO216" s="75">
        <v>1760</v>
      </c>
      <c r="AP216" s="75">
        <v>1476</v>
      </c>
      <c r="AQ216" s="75">
        <v>735</v>
      </c>
      <c r="AR216" s="75">
        <v>536</v>
      </c>
      <c r="AS216" s="75">
        <v>334</v>
      </c>
      <c r="AT216" s="75">
        <v>26340</v>
      </c>
      <c r="AU216" s="75">
        <v>26160</v>
      </c>
      <c r="AV216" s="75">
        <v>24815</v>
      </c>
      <c r="AW216" s="75">
        <v>21271</v>
      </c>
      <c r="AX216" s="75">
        <v>14526</v>
      </c>
      <c r="AY216" s="75">
        <v>11469</v>
      </c>
      <c r="AZ216" s="75">
        <v>10316</v>
      </c>
      <c r="BA216" s="75">
        <v>9820</v>
      </c>
      <c r="BB216" s="75">
        <v>8820</v>
      </c>
      <c r="BC216" s="75">
        <v>7484</v>
      </c>
      <c r="BD216" s="75">
        <v>5759</v>
      </c>
      <c r="BE216" s="75">
        <v>4620</v>
      </c>
      <c r="BF216" s="75">
        <v>3845</v>
      </c>
      <c r="BG216" s="75">
        <v>3148</v>
      </c>
      <c r="BH216" s="75">
        <v>1737</v>
      </c>
      <c r="BI216" s="75">
        <v>1179</v>
      </c>
      <c r="BJ216" s="75">
        <v>711</v>
      </c>
    </row>
    <row r="217" spans="1:62" x14ac:dyDescent="0.3">
      <c r="A217" s="74" t="s">
        <v>2</v>
      </c>
      <c r="B217" s="74" t="s">
        <v>1019</v>
      </c>
      <c r="C217" s="74" t="s">
        <v>208</v>
      </c>
      <c r="D217" s="74" t="s">
        <v>1044</v>
      </c>
      <c r="E217" s="74" t="s">
        <v>213</v>
      </c>
      <c r="F217" s="74" t="s">
        <v>1699</v>
      </c>
      <c r="G217" s="74" t="s">
        <v>1696</v>
      </c>
      <c r="H217" s="74" t="s">
        <v>1697</v>
      </c>
      <c r="I217" s="75">
        <v>84151</v>
      </c>
      <c r="J217" s="75">
        <v>82275</v>
      </c>
      <c r="K217" s="75">
        <v>166426</v>
      </c>
      <c r="L217" s="75">
        <v>10297</v>
      </c>
      <c r="M217" s="75">
        <v>10601</v>
      </c>
      <c r="N217" s="75">
        <v>11174</v>
      </c>
      <c r="O217" s="75">
        <v>10229</v>
      </c>
      <c r="P217" s="75">
        <v>7064</v>
      </c>
      <c r="Q217" s="75">
        <v>5810</v>
      </c>
      <c r="R217" s="75">
        <v>5064</v>
      </c>
      <c r="S217" s="75">
        <v>5114</v>
      </c>
      <c r="T217" s="75">
        <v>4202</v>
      </c>
      <c r="U217" s="75">
        <v>3927</v>
      </c>
      <c r="V217" s="75">
        <v>2800</v>
      </c>
      <c r="W217" s="75">
        <v>2512</v>
      </c>
      <c r="X217" s="75">
        <v>1795</v>
      </c>
      <c r="Y217" s="75">
        <v>1589</v>
      </c>
      <c r="Z217" s="75">
        <v>946</v>
      </c>
      <c r="AA217" s="75">
        <v>663</v>
      </c>
      <c r="AB217" s="75">
        <v>364</v>
      </c>
      <c r="AC217" s="75">
        <v>10894</v>
      </c>
      <c r="AD217" s="75">
        <v>11066</v>
      </c>
      <c r="AE217" s="75">
        <v>11577</v>
      </c>
      <c r="AF217" s="75">
        <v>10389</v>
      </c>
      <c r="AG217" s="75">
        <v>7648</v>
      </c>
      <c r="AH217" s="75">
        <v>5526</v>
      </c>
      <c r="AI217" s="75">
        <v>4449</v>
      </c>
      <c r="AJ217" s="75">
        <v>4072</v>
      </c>
      <c r="AK217" s="75">
        <v>3817</v>
      </c>
      <c r="AL217" s="75">
        <v>3405</v>
      </c>
      <c r="AM217" s="75">
        <v>2862</v>
      </c>
      <c r="AN217" s="75">
        <v>1876</v>
      </c>
      <c r="AO217" s="75">
        <v>1770</v>
      </c>
      <c r="AP217" s="75">
        <v>1438</v>
      </c>
      <c r="AQ217" s="75">
        <v>754</v>
      </c>
      <c r="AR217" s="75">
        <v>445</v>
      </c>
      <c r="AS217" s="75">
        <v>287</v>
      </c>
      <c r="AT217" s="75">
        <v>21191</v>
      </c>
      <c r="AU217" s="75">
        <v>21667</v>
      </c>
      <c r="AV217" s="75">
        <v>22751</v>
      </c>
      <c r="AW217" s="75">
        <v>20618</v>
      </c>
      <c r="AX217" s="75">
        <v>14712</v>
      </c>
      <c r="AY217" s="75">
        <v>11336</v>
      </c>
      <c r="AZ217" s="75">
        <v>9513</v>
      </c>
      <c r="BA217" s="75">
        <v>9186</v>
      </c>
      <c r="BB217" s="75">
        <v>8019</v>
      </c>
      <c r="BC217" s="75">
        <v>7332</v>
      </c>
      <c r="BD217" s="75">
        <v>5662</v>
      </c>
      <c r="BE217" s="75">
        <v>4388</v>
      </c>
      <c r="BF217" s="75">
        <v>3565</v>
      </c>
      <c r="BG217" s="75">
        <v>3027</v>
      </c>
      <c r="BH217" s="75">
        <v>1700</v>
      </c>
      <c r="BI217" s="75">
        <v>1108</v>
      </c>
      <c r="BJ217" s="75">
        <v>651</v>
      </c>
    </row>
    <row r="218" spans="1:62" x14ac:dyDescent="0.3">
      <c r="A218" s="74" t="s">
        <v>2</v>
      </c>
      <c r="B218" s="74" t="s">
        <v>1019</v>
      </c>
      <c r="C218" s="74" t="s">
        <v>208</v>
      </c>
      <c r="D218" s="74" t="s">
        <v>1044</v>
      </c>
      <c r="E218" s="74" t="s">
        <v>214</v>
      </c>
      <c r="F218" s="74" t="s">
        <v>1956</v>
      </c>
      <c r="G218" s="74" t="s">
        <v>1696</v>
      </c>
      <c r="H218" s="74" t="s">
        <v>1697</v>
      </c>
      <c r="I218" s="75">
        <v>139973</v>
      </c>
      <c r="J218" s="75">
        <v>120940</v>
      </c>
      <c r="K218" s="75">
        <v>260913</v>
      </c>
      <c r="L218" s="75">
        <v>22773</v>
      </c>
      <c r="M218" s="75">
        <v>21235</v>
      </c>
      <c r="N218" s="75">
        <v>17435</v>
      </c>
      <c r="O218" s="75">
        <v>16465</v>
      </c>
      <c r="P218" s="75">
        <v>10689</v>
      </c>
      <c r="Q218" s="75">
        <v>9288</v>
      </c>
      <c r="R218" s="75">
        <v>8765</v>
      </c>
      <c r="S218" s="75">
        <v>7485</v>
      </c>
      <c r="T218" s="75">
        <v>7128</v>
      </c>
      <c r="U218" s="75">
        <v>5415</v>
      </c>
      <c r="V218" s="75">
        <v>3867</v>
      </c>
      <c r="W218" s="75">
        <v>2686</v>
      </c>
      <c r="X218" s="75">
        <v>2766</v>
      </c>
      <c r="Y218" s="75">
        <v>1707</v>
      </c>
      <c r="Z218" s="75">
        <v>1105</v>
      </c>
      <c r="AA218" s="75">
        <v>684</v>
      </c>
      <c r="AB218" s="75">
        <v>480</v>
      </c>
      <c r="AC218" s="75">
        <v>22326</v>
      </c>
      <c r="AD218" s="75">
        <v>20634</v>
      </c>
      <c r="AE218" s="75">
        <v>16623</v>
      </c>
      <c r="AF218" s="75">
        <v>12812</v>
      </c>
      <c r="AG218" s="75">
        <v>8653</v>
      </c>
      <c r="AH218" s="75">
        <v>6800</v>
      </c>
      <c r="AI218" s="75">
        <v>6237</v>
      </c>
      <c r="AJ218" s="75">
        <v>5589</v>
      </c>
      <c r="AK218" s="75">
        <v>5363</v>
      </c>
      <c r="AL218" s="75">
        <v>4216</v>
      </c>
      <c r="AM218" s="75">
        <v>3446</v>
      </c>
      <c r="AN218" s="75">
        <v>2280</v>
      </c>
      <c r="AO218" s="75">
        <v>2291</v>
      </c>
      <c r="AP218" s="75">
        <v>1547</v>
      </c>
      <c r="AQ218" s="75">
        <v>1007</v>
      </c>
      <c r="AR218" s="75">
        <v>683</v>
      </c>
      <c r="AS218" s="75">
        <v>433</v>
      </c>
      <c r="AT218" s="75">
        <v>45099</v>
      </c>
      <c r="AU218" s="75">
        <v>41869</v>
      </c>
      <c r="AV218" s="75">
        <v>34058</v>
      </c>
      <c r="AW218" s="75">
        <v>29277</v>
      </c>
      <c r="AX218" s="75">
        <v>19342</v>
      </c>
      <c r="AY218" s="75">
        <v>16088</v>
      </c>
      <c r="AZ218" s="75">
        <v>15002</v>
      </c>
      <c r="BA218" s="75">
        <v>13074</v>
      </c>
      <c r="BB218" s="75">
        <v>12491</v>
      </c>
      <c r="BC218" s="75">
        <v>9631</v>
      </c>
      <c r="BD218" s="75">
        <v>7313</v>
      </c>
      <c r="BE218" s="75">
        <v>4966</v>
      </c>
      <c r="BF218" s="75">
        <v>5057</v>
      </c>
      <c r="BG218" s="75">
        <v>3254</v>
      </c>
      <c r="BH218" s="75">
        <v>2112</v>
      </c>
      <c r="BI218" s="75">
        <v>1367</v>
      </c>
      <c r="BJ218" s="75">
        <v>913</v>
      </c>
    </row>
    <row r="219" spans="1:62" x14ac:dyDescent="0.3">
      <c r="A219" s="74" t="s">
        <v>2</v>
      </c>
      <c r="B219" s="74" t="s">
        <v>1019</v>
      </c>
      <c r="C219" s="74" t="s">
        <v>208</v>
      </c>
      <c r="D219" s="74" t="s">
        <v>1044</v>
      </c>
      <c r="E219" s="74" t="s">
        <v>215</v>
      </c>
      <c r="F219" s="74" t="s">
        <v>2007</v>
      </c>
      <c r="G219" s="74" t="s">
        <v>1696</v>
      </c>
      <c r="H219" s="74" t="s">
        <v>1697</v>
      </c>
      <c r="I219" s="75">
        <v>83369</v>
      </c>
      <c r="J219" s="75">
        <v>74359</v>
      </c>
      <c r="K219" s="75">
        <v>157728</v>
      </c>
      <c r="L219" s="75">
        <v>12198</v>
      </c>
      <c r="M219" s="75">
        <v>10117</v>
      </c>
      <c r="N219" s="75">
        <v>9712</v>
      </c>
      <c r="O219" s="75">
        <v>9449</v>
      </c>
      <c r="P219" s="75">
        <v>6164</v>
      </c>
      <c r="Q219" s="75">
        <v>4892</v>
      </c>
      <c r="R219" s="75">
        <v>4376</v>
      </c>
      <c r="S219" s="75">
        <v>4709</v>
      </c>
      <c r="T219" s="75">
        <v>4575</v>
      </c>
      <c r="U219" s="75">
        <v>5467</v>
      </c>
      <c r="V219" s="75">
        <v>2990</v>
      </c>
      <c r="W219" s="75">
        <v>2582</v>
      </c>
      <c r="X219" s="75">
        <v>2213</v>
      </c>
      <c r="Y219" s="75">
        <v>1584</v>
      </c>
      <c r="Z219" s="75">
        <v>1063</v>
      </c>
      <c r="AA219" s="75">
        <v>787</v>
      </c>
      <c r="AB219" s="75">
        <v>491</v>
      </c>
      <c r="AC219" s="75">
        <v>12540</v>
      </c>
      <c r="AD219" s="75">
        <v>8960</v>
      </c>
      <c r="AE219" s="75">
        <v>10185</v>
      </c>
      <c r="AF219" s="75">
        <v>9042</v>
      </c>
      <c r="AG219" s="75">
        <v>5858</v>
      </c>
      <c r="AH219" s="75">
        <v>4392</v>
      </c>
      <c r="AI219" s="75">
        <v>4373</v>
      </c>
      <c r="AJ219" s="75">
        <v>3354</v>
      </c>
      <c r="AK219" s="75">
        <v>3416</v>
      </c>
      <c r="AL219" s="75">
        <v>3069</v>
      </c>
      <c r="AM219" s="75">
        <v>2353</v>
      </c>
      <c r="AN219" s="75">
        <v>2100</v>
      </c>
      <c r="AO219" s="75">
        <v>1663</v>
      </c>
      <c r="AP219" s="75">
        <v>1166</v>
      </c>
      <c r="AQ219" s="75">
        <v>1045</v>
      </c>
      <c r="AR219" s="75">
        <v>521</v>
      </c>
      <c r="AS219" s="75">
        <v>322</v>
      </c>
      <c r="AT219" s="75">
        <v>24738</v>
      </c>
      <c r="AU219" s="75">
        <v>19077</v>
      </c>
      <c r="AV219" s="75">
        <v>19897</v>
      </c>
      <c r="AW219" s="75">
        <v>18491</v>
      </c>
      <c r="AX219" s="75">
        <v>12022</v>
      </c>
      <c r="AY219" s="75">
        <v>9284</v>
      </c>
      <c r="AZ219" s="75">
        <v>8749</v>
      </c>
      <c r="BA219" s="75">
        <v>8063</v>
      </c>
      <c r="BB219" s="75">
        <v>7991</v>
      </c>
      <c r="BC219" s="75">
        <v>8536</v>
      </c>
      <c r="BD219" s="75">
        <v>5343</v>
      </c>
      <c r="BE219" s="75">
        <v>4682</v>
      </c>
      <c r="BF219" s="75">
        <v>3876</v>
      </c>
      <c r="BG219" s="75">
        <v>2750</v>
      </c>
      <c r="BH219" s="75">
        <v>2108</v>
      </c>
      <c r="BI219" s="75">
        <v>1308</v>
      </c>
      <c r="BJ219" s="75">
        <v>813</v>
      </c>
    </row>
    <row r="220" spans="1:62" x14ac:dyDescent="0.3">
      <c r="A220" s="74" t="s">
        <v>2</v>
      </c>
      <c r="B220" s="74" t="s">
        <v>1019</v>
      </c>
      <c r="C220" s="74" t="s">
        <v>208</v>
      </c>
      <c r="D220" s="74" t="s">
        <v>1044</v>
      </c>
      <c r="E220" s="74" t="s">
        <v>216</v>
      </c>
      <c r="F220" s="74" t="s">
        <v>2035</v>
      </c>
      <c r="G220" s="74" t="s">
        <v>1103</v>
      </c>
      <c r="H220" s="74" t="s">
        <v>1104</v>
      </c>
      <c r="I220" s="75">
        <v>103251</v>
      </c>
      <c r="J220" s="75">
        <v>107477</v>
      </c>
      <c r="K220" s="75">
        <v>210728</v>
      </c>
      <c r="L220" s="75">
        <v>11457</v>
      </c>
      <c r="M220" s="75">
        <v>12356</v>
      </c>
      <c r="N220" s="75">
        <v>13364</v>
      </c>
      <c r="O220" s="75">
        <v>12618</v>
      </c>
      <c r="P220" s="75">
        <v>9254</v>
      </c>
      <c r="Q220" s="75">
        <v>7603</v>
      </c>
      <c r="R220" s="75">
        <v>6882</v>
      </c>
      <c r="S220" s="75">
        <v>6620</v>
      </c>
      <c r="T220" s="75">
        <v>5311</v>
      </c>
      <c r="U220" s="75">
        <v>4833</v>
      </c>
      <c r="V220" s="75">
        <v>3417</v>
      </c>
      <c r="W220" s="75">
        <v>3095</v>
      </c>
      <c r="X220" s="75">
        <v>2229</v>
      </c>
      <c r="Y220" s="75">
        <v>1954</v>
      </c>
      <c r="Z220" s="75">
        <v>1043</v>
      </c>
      <c r="AA220" s="75">
        <v>773</v>
      </c>
      <c r="AB220" s="75">
        <v>442</v>
      </c>
      <c r="AC220" s="75">
        <v>12141</v>
      </c>
      <c r="AD220" s="75">
        <v>13193</v>
      </c>
      <c r="AE220" s="75">
        <v>14160</v>
      </c>
      <c r="AF220" s="75">
        <v>13719</v>
      </c>
      <c r="AG220" s="75">
        <v>10852</v>
      </c>
      <c r="AH220" s="75">
        <v>7926</v>
      </c>
      <c r="AI220" s="75">
        <v>6535</v>
      </c>
      <c r="AJ220" s="75">
        <v>5729</v>
      </c>
      <c r="AK220" s="75">
        <v>5475</v>
      </c>
      <c r="AL220" s="75">
        <v>4773</v>
      </c>
      <c r="AM220" s="75">
        <v>3524</v>
      </c>
      <c r="AN220" s="75">
        <v>3038</v>
      </c>
      <c r="AO220" s="75">
        <v>2468</v>
      </c>
      <c r="AP220" s="75">
        <v>1719</v>
      </c>
      <c r="AQ220" s="75">
        <v>1090</v>
      </c>
      <c r="AR220" s="75">
        <v>721</v>
      </c>
      <c r="AS220" s="75">
        <v>414</v>
      </c>
      <c r="AT220" s="75">
        <v>23598</v>
      </c>
      <c r="AU220" s="75">
        <v>25549</v>
      </c>
      <c r="AV220" s="75">
        <v>27524</v>
      </c>
      <c r="AW220" s="75">
        <v>26337</v>
      </c>
      <c r="AX220" s="75">
        <v>20106</v>
      </c>
      <c r="AY220" s="75">
        <v>15529</v>
      </c>
      <c r="AZ220" s="75">
        <v>13417</v>
      </c>
      <c r="BA220" s="75">
        <v>12349</v>
      </c>
      <c r="BB220" s="75">
        <v>10786</v>
      </c>
      <c r="BC220" s="75">
        <v>9606</v>
      </c>
      <c r="BD220" s="75">
        <v>6941</v>
      </c>
      <c r="BE220" s="75">
        <v>6133</v>
      </c>
      <c r="BF220" s="75">
        <v>4697</v>
      </c>
      <c r="BG220" s="75">
        <v>3673</v>
      </c>
      <c r="BH220" s="75">
        <v>2133</v>
      </c>
      <c r="BI220" s="75">
        <v>1494</v>
      </c>
      <c r="BJ220" s="75">
        <v>856</v>
      </c>
    </row>
    <row r="221" spans="1:62" s="82" customFormat="1" x14ac:dyDescent="0.3">
      <c r="A221" s="74" t="s">
        <v>2</v>
      </c>
      <c r="B221" s="74" t="s">
        <v>1019</v>
      </c>
      <c r="C221" s="74" t="s">
        <v>208</v>
      </c>
      <c r="D221" s="74" t="s">
        <v>1044</v>
      </c>
      <c r="E221" s="74" t="s">
        <v>217</v>
      </c>
      <c r="F221" s="74" t="s">
        <v>2041</v>
      </c>
      <c r="G221" s="74" t="s">
        <v>1041</v>
      </c>
      <c r="H221" s="74" t="s">
        <v>1042</v>
      </c>
      <c r="I221" s="75">
        <v>158380</v>
      </c>
      <c r="J221" s="75">
        <v>144226</v>
      </c>
      <c r="K221" s="75">
        <v>302606</v>
      </c>
      <c r="L221" s="75">
        <v>27522</v>
      </c>
      <c r="M221" s="75">
        <v>24914</v>
      </c>
      <c r="N221" s="75">
        <v>20140</v>
      </c>
      <c r="O221" s="75">
        <v>17603</v>
      </c>
      <c r="P221" s="75">
        <v>11804</v>
      </c>
      <c r="Q221" s="75">
        <v>11083</v>
      </c>
      <c r="R221" s="75">
        <v>9907</v>
      </c>
      <c r="S221" s="75">
        <v>8551</v>
      </c>
      <c r="T221" s="75">
        <v>7029</v>
      </c>
      <c r="U221" s="75">
        <v>5756</v>
      </c>
      <c r="V221" s="75">
        <v>4261</v>
      </c>
      <c r="W221" s="75">
        <v>3101</v>
      </c>
      <c r="X221" s="75">
        <v>2681</v>
      </c>
      <c r="Y221" s="75">
        <v>1937</v>
      </c>
      <c r="Z221" s="75">
        <v>1060</v>
      </c>
      <c r="AA221" s="75">
        <v>581</v>
      </c>
      <c r="AB221" s="75">
        <v>450</v>
      </c>
      <c r="AC221" s="75">
        <v>28026</v>
      </c>
      <c r="AD221" s="75">
        <v>24322</v>
      </c>
      <c r="AE221" s="75">
        <v>18943</v>
      </c>
      <c r="AF221" s="75">
        <v>14891</v>
      </c>
      <c r="AG221" s="75">
        <v>10423</v>
      </c>
      <c r="AH221" s="75">
        <v>8352</v>
      </c>
      <c r="AI221" s="75">
        <v>7720</v>
      </c>
      <c r="AJ221" s="75">
        <v>6944</v>
      </c>
      <c r="AK221" s="75">
        <v>6262</v>
      </c>
      <c r="AL221" s="75">
        <v>5051</v>
      </c>
      <c r="AM221" s="75">
        <v>4158</v>
      </c>
      <c r="AN221" s="75">
        <v>2726</v>
      </c>
      <c r="AO221" s="75">
        <v>2520</v>
      </c>
      <c r="AP221" s="75">
        <v>1807</v>
      </c>
      <c r="AQ221" s="75">
        <v>1009</v>
      </c>
      <c r="AR221" s="75">
        <v>649</v>
      </c>
      <c r="AS221" s="75">
        <v>423</v>
      </c>
      <c r="AT221" s="75">
        <v>55548</v>
      </c>
      <c r="AU221" s="75">
        <v>49236</v>
      </c>
      <c r="AV221" s="75">
        <v>39083</v>
      </c>
      <c r="AW221" s="75">
        <v>32494</v>
      </c>
      <c r="AX221" s="75">
        <v>22227</v>
      </c>
      <c r="AY221" s="75">
        <v>19435</v>
      </c>
      <c r="AZ221" s="75">
        <v>17627</v>
      </c>
      <c r="BA221" s="75">
        <v>15495</v>
      </c>
      <c r="BB221" s="75">
        <v>13291</v>
      </c>
      <c r="BC221" s="75">
        <v>10807</v>
      </c>
      <c r="BD221" s="75">
        <v>8419</v>
      </c>
      <c r="BE221" s="75">
        <v>5827</v>
      </c>
      <c r="BF221" s="75">
        <v>5201</v>
      </c>
      <c r="BG221" s="75">
        <v>3744</v>
      </c>
      <c r="BH221" s="75">
        <v>2069</v>
      </c>
      <c r="BI221" s="75">
        <v>1230</v>
      </c>
      <c r="BJ221" s="75">
        <v>873</v>
      </c>
    </row>
    <row r="222" spans="1:62" x14ac:dyDescent="0.3">
      <c r="A222" s="74" t="s">
        <v>2</v>
      </c>
      <c r="B222" s="74" t="s">
        <v>1019</v>
      </c>
      <c r="C222" s="74" t="s">
        <v>208</v>
      </c>
      <c r="D222" s="74" t="s">
        <v>1044</v>
      </c>
      <c r="E222" s="74" t="s">
        <v>218</v>
      </c>
      <c r="F222" s="74" t="s">
        <v>2443</v>
      </c>
      <c r="G222" s="74" t="s">
        <v>1103</v>
      </c>
      <c r="H222" s="74" t="s">
        <v>1104</v>
      </c>
      <c r="I222" s="75">
        <v>127688</v>
      </c>
      <c r="J222" s="75">
        <v>129842</v>
      </c>
      <c r="K222" s="75">
        <v>257530</v>
      </c>
      <c r="L222" s="75">
        <v>14914</v>
      </c>
      <c r="M222" s="75">
        <v>15409</v>
      </c>
      <c r="N222" s="75">
        <v>16391</v>
      </c>
      <c r="O222" s="75">
        <v>15049</v>
      </c>
      <c r="P222" s="75">
        <v>10674</v>
      </c>
      <c r="Q222" s="75">
        <v>8998</v>
      </c>
      <c r="R222" s="75">
        <v>8205</v>
      </c>
      <c r="S222" s="75">
        <v>8095</v>
      </c>
      <c r="T222" s="75">
        <v>6695</v>
      </c>
      <c r="U222" s="75">
        <v>6184</v>
      </c>
      <c r="V222" s="75">
        <v>4658</v>
      </c>
      <c r="W222" s="75">
        <v>3659</v>
      </c>
      <c r="X222" s="75">
        <v>3035</v>
      </c>
      <c r="Y222" s="75">
        <v>2564</v>
      </c>
      <c r="Z222" s="75">
        <v>1446</v>
      </c>
      <c r="AA222" s="75">
        <v>1172</v>
      </c>
      <c r="AB222" s="75">
        <v>540</v>
      </c>
      <c r="AC222" s="75">
        <v>16092</v>
      </c>
      <c r="AD222" s="75">
        <v>16567</v>
      </c>
      <c r="AE222" s="75">
        <v>17534</v>
      </c>
      <c r="AF222" s="75">
        <v>16744</v>
      </c>
      <c r="AG222" s="75">
        <v>12387</v>
      </c>
      <c r="AH222" s="75">
        <v>9041</v>
      </c>
      <c r="AI222" s="75">
        <v>7321</v>
      </c>
      <c r="AJ222" s="75">
        <v>6614</v>
      </c>
      <c r="AK222" s="75">
        <v>6329</v>
      </c>
      <c r="AL222" s="75">
        <v>5547</v>
      </c>
      <c r="AM222" s="75">
        <v>4366</v>
      </c>
      <c r="AN222" s="75">
        <v>3544</v>
      </c>
      <c r="AO222" s="75">
        <v>2592</v>
      </c>
      <c r="AP222" s="75">
        <v>2241</v>
      </c>
      <c r="AQ222" s="75">
        <v>1532</v>
      </c>
      <c r="AR222" s="75">
        <v>929</v>
      </c>
      <c r="AS222" s="75">
        <v>462</v>
      </c>
      <c r="AT222" s="75">
        <v>31006</v>
      </c>
      <c r="AU222" s="75">
        <v>31976</v>
      </c>
      <c r="AV222" s="75">
        <v>33925</v>
      </c>
      <c r="AW222" s="75">
        <v>31793</v>
      </c>
      <c r="AX222" s="75">
        <v>23061</v>
      </c>
      <c r="AY222" s="75">
        <v>18039</v>
      </c>
      <c r="AZ222" s="75">
        <v>15526</v>
      </c>
      <c r="BA222" s="75">
        <v>14709</v>
      </c>
      <c r="BB222" s="75">
        <v>13024</v>
      </c>
      <c r="BC222" s="75">
        <v>11731</v>
      </c>
      <c r="BD222" s="75">
        <v>9024</v>
      </c>
      <c r="BE222" s="75">
        <v>7203</v>
      </c>
      <c r="BF222" s="75">
        <v>5627</v>
      </c>
      <c r="BG222" s="75">
        <v>4805</v>
      </c>
      <c r="BH222" s="75">
        <v>2978</v>
      </c>
      <c r="BI222" s="75">
        <v>2101</v>
      </c>
      <c r="BJ222" s="75">
        <v>1002</v>
      </c>
    </row>
    <row r="223" spans="1:62" x14ac:dyDescent="0.3">
      <c r="A223" s="74" t="s">
        <v>2</v>
      </c>
      <c r="B223" s="74" t="s">
        <v>1019</v>
      </c>
      <c r="C223" s="74" t="s">
        <v>208</v>
      </c>
      <c r="D223" s="74" t="s">
        <v>1044</v>
      </c>
      <c r="E223" s="74" t="s">
        <v>219</v>
      </c>
      <c r="F223" s="74" t="s">
        <v>2445</v>
      </c>
      <c r="G223" s="74" t="s">
        <v>1041</v>
      </c>
      <c r="H223" s="74" t="s">
        <v>1042</v>
      </c>
      <c r="I223" s="75">
        <v>102056</v>
      </c>
      <c r="J223" s="75">
        <v>94563</v>
      </c>
      <c r="K223" s="75">
        <v>196619</v>
      </c>
      <c r="L223" s="75">
        <v>14169</v>
      </c>
      <c r="M223" s="75">
        <v>13652</v>
      </c>
      <c r="N223" s="75">
        <v>13587</v>
      </c>
      <c r="O223" s="75">
        <v>12939</v>
      </c>
      <c r="P223" s="75">
        <v>8249</v>
      </c>
      <c r="Q223" s="75">
        <v>6627</v>
      </c>
      <c r="R223" s="75">
        <v>6068</v>
      </c>
      <c r="S223" s="75">
        <v>5643</v>
      </c>
      <c r="T223" s="75">
        <v>4957</v>
      </c>
      <c r="U223" s="75">
        <v>4160</v>
      </c>
      <c r="V223" s="75">
        <v>3048</v>
      </c>
      <c r="W223" s="75">
        <v>2807</v>
      </c>
      <c r="X223" s="75">
        <v>2379</v>
      </c>
      <c r="Y223" s="75">
        <v>1724</v>
      </c>
      <c r="Z223" s="75">
        <v>993</v>
      </c>
      <c r="AA223" s="75">
        <v>614</v>
      </c>
      <c r="AB223" s="75">
        <v>440</v>
      </c>
      <c r="AC223" s="75">
        <v>14527</v>
      </c>
      <c r="AD223" s="75">
        <v>13552</v>
      </c>
      <c r="AE223" s="75">
        <v>13464</v>
      </c>
      <c r="AF223" s="75">
        <v>11860</v>
      </c>
      <c r="AG223" s="75">
        <v>8190</v>
      </c>
      <c r="AH223" s="75">
        <v>5748</v>
      </c>
      <c r="AI223" s="75">
        <v>4807</v>
      </c>
      <c r="AJ223" s="75">
        <v>4479</v>
      </c>
      <c r="AK223" s="75">
        <v>4150</v>
      </c>
      <c r="AL223" s="75">
        <v>3650</v>
      </c>
      <c r="AM223" s="75">
        <v>3021</v>
      </c>
      <c r="AN223" s="75">
        <v>2148</v>
      </c>
      <c r="AO223" s="75">
        <v>1823</v>
      </c>
      <c r="AP223" s="75">
        <v>1370</v>
      </c>
      <c r="AQ223" s="75">
        <v>850</v>
      </c>
      <c r="AR223" s="75">
        <v>559</v>
      </c>
      <c r="AS223" s="75">
        <v>365</v>
      </c>
      <c r="AT223" s="75">
        <v>28696</v>
      </c>
      <c r="AU223" s="75">
        <v>27204</v>
      </c>
      <c r="AV223" s="75">
        <v>27051</v>
      </c>
      <c r="AW223" s="75">
        <v>24799</v>
      </c>
      <c r="AX223" s="75">
        <v>16439</v>
      </c>
      <c r="AY223" s="75">
        <v>12375</v>
      </c>
      <c r="AZ223" s="75">
        <v>10875</v>
      </c>
      <c r="BA223" s="75">
        <v>10122</v>
      </c>
      <c r="BB223" s="75">
        <v>9107</v>
      </c>
      <c r="BC223" s="75">
        <v>7810</v>
      </c>
      <c r="BD223" s="75">
        <v>6069</v>
      </c>
      <c r="BE223" s="75">
        <v>4955</v>
      </c>
      <c r="BF223" s="75">
        <v>4202</v>
      </c>
      <c r="BG223" s="75">
        <v>3094</v>
      </c>
      <c r="BH223" s="75">
        <v>1843</v>
      </c>
      <c r="BI223" s="75">
        <v>1173</v>
      </c>
      <c r="BJ223" s="75">
        <v>805</v>
      </c>
    </row>
    <row r="224" spans="1:62" x14ac:dyDescent="0.3">
      <c r="A224" s="74" t="s">
        <v>2</v>
      </c>
      <c r="B224" s="74" t="s">
        <v>1019</v>
      </c>
      <c r="C224" s="74" t="s">
        <v>208</v>
      </c>
      <c r="D224" s="74" t="s">
        <v>1044</v>
      </c>
      <c r="E224" s="74" t="s">
        <v>220</v>
      </c>
      <c r="F224" s="74" t="s">
        <v>2493</v>
      </c>
      <c r="G224" s="74" t="s">
        <v>1103</v>
      </c>
      <c r="H224" s="74" t="s">
        <v>1104</v>
      </c>
      <c r="I224" s="75">
        <v>219955</v>
      </c>
      <c r="J224" s="75">
        <v>215340</v>
      </c>
      <c r="K224" s="75">
        <v>435295</v>
      </c>
      <c r="L224" s="75">
        <v>26314</v>
      </c>
      <c r="M224" s="75">
        <v>27272</v>
      </c>
      <c r="N224" s="75">
        <v>27964</v>
      </c>
      <c r="O224" s="75">
        <v>25479</v>
      </c>
      <c r="P224" s="75">
        <v>18202</v>
      </c>
      <c r="Q224" s="75">
        <v>14943</v>
      </c>
      <c r="R224" s="75">
        <v>13626</v>
      </c>
      <c r="S224" s="75">
        <v>13879</v>
      </c>
      <c r="T224" s="75">
        <v>11615</v>
      </c>
      <c r="U224" s="75">
        <v>10520</v>
      </c>
      <c r="V224" s="75">
        <v>7433</v>
      </c>
      <c r="W224" s="75">
        <v>7489</v>
      </c>
      <c r="X224" s="75">
        <v>5318</v>
      </c>
      <c r="Y224" s="75">
        <v>4669</v>
      </c>
      <c r="Z224" s="75">
        <v>2699</v>
      </c>
      <c r="AA224" s="75">
        <v>1522</v>
      </c>
      <c r="AB224" s="75">
        <v>1011</v>
      </c>
      <c r="AC224" s="75">
        <v>27674</v>
      </c>
      <c r="AD224" s="75">
        <v>29094</v>
      </c>
      <c r="AE224" s="75">
        <v>29284</v>
      </c>
      <c r="AF224" s="75">
        <v>26933</v>
      </c>
      <c r="AG224" s="75">
        <v>20296</v>
      </c>
      <c r="AH224" s="75">
        <v>14552</v>
      </c>
      <c r="AI224" s="75">
        <v>11720</v>
      </c>
      <c r="AJ224" s="75">
        <v>10832</v>
      </c>
      <c r="AK224" s="75">
        <v>10102</v>
      </c>
      <c r="AL224" s="75">
        <v>8979</v>
      </c>
      <c r="AM224" s="75">
        <v>7182</v>
      </c>
      <c r="AN224" s="75">
        <v>5884</v>
      </c>
      <c r="AO224" s="75">
        <v>4416</v>
      </c>
      <c r="AP224" s="75">
        <v>3757</v>
      </c>
      <c r="AQ224" s="75">
        <v>2107</v>
      </c>
      <c r="AR224" s="75">
        <v>1585</v>
      </c>
      <c r="AS224" s="75">
        <v>943</v>
      </c>
      <c r="AT224" s="75">
        <v>53988</v>
      </c>
      <c r="AU224" s="75">
        <v>56366</v>
      </c>
      <c r="AV224" s="75">
        <v>57248</v>
      </c>
      <c r="AW224" s="75">
        <v>52412</v>
      </c>
      <c r="AX224" s="75">
        <v>38498</v>
      </c>
      <c r="AY224" s="75">
        <v>29495</v>
      </c>
      <c r="AZ224" s="75">
        <v>25346</v>
      </c>
      <c r="BA224" s="75">
        <v>24711</v>
      </c>
      <c r="BB224" s="75">
        <v>21717</v>
      </c>
      <c r="BC224" s="75">
        <v>19499</v>
      </c>
      <c r="BD224" s="75">
        <v>14615</v>
      </c>
      <c r="BE224" s="75">
        <v>13373</v>
      </c>
      <c r="BF224" s="75">
        <v>9734</v>
      </c>
      <c r="BG224" s="75">
        <v>8426</v>
      </c>
      <c r="BH224" s="75">
        <v>4806</v>
      </c>
      <c r="BI224" s="75">
        <v>3107</v>
      </c>
      <c r="BJ224" s="75">
        <v>1954</v>
      </c>
    </row>
    <row r="225" spans="1:62" x14ac:dyDescent="0.3">
      <c r="A225" s="74" t="s">
        <v>2</v>
      </c>
      <c r="B225" s="74" t="s">
        <v>1019</v>
      </c>
      <c r="C225" s="74" t="s">
        <v>221</v>
      </c>
      <c r="D225" s="74" t="s">
        <v>1176</v>
      </c>
      <c r="E225" s="74" t="s">
        <v>222</v>
      </c>
      <c r="F225" s="74" t="s">
        <v>1172</v>
      </c>
      <c r="G225" s="74" t="s">
        <v>1173</v>
      </c>
      <c r="H225" s="74" t="s">
        <v>1174</v>
      </c>
      <c r="I225" s="75">
        <v>239487</v>
      </c>
      <c r="J225" s="75">
        <v>242059</v>
      </c>
      <c r="K225" s="75">
        <v>481546</v>
      </c>
      <c r="L225" s="75">
        <v>28986</v>
      </c>
      <c r="M225" s="75">
        <v>29848</v>
      </c>
      <c r="N225" s="75">
        <v>30034</v>
      </c>
      <c r="O225" s="75">
        <v>26536</v>
      </c>
      <c r="P225" s="75">
        <v>19850</v>
      </c>
      <c r="Q225" s="75">
        <v>17147</v>
      </c>
      <c r="R225" s="75">
        <v>15565</v>
      </c>
      <c r="S225" s="75">
        <v>15584</v>
      </c>
      <c r="T225" s="75">
        <v>12420</v>
      </c>
      <c r="U225" s="75">
        <v>11454</v>
      </c>
      <c r="V225" s="75">
        <v>8017</v>
      </c>
      <c r="W225" s="75">
        <v>7902</v>
      </c>
      <c r="X225" s="75">
        <v>5252</v>
      </c>
      <c r="Y225" s="75">
        <v>5076</v>
      </c>
      <c r="Z225" s="75">
        <v>2768</v>
      </c>
      <c r="AA225" s="75">
        <v>2061</v>
      </c>
      <c r="AB225" s="75">
        <v>987</v>
      </c>
      <c r="AC225" s="75">
        <v>30744</v>
      </c>
      <c r="AD225" s="75">
        <v>32022</v>
      </c>
      <c r="AE225" s="75">
        <v>32230</v>
      </c>
      <c r="AF225" s="75">
        <v>29579</v>
      </c>
      <c r="AG225" s="75">
        <v>22903</v>
      </c>
      <c r="AH225" s="75">
        <v>17160</v>
      </c>
      <c r="AI225" s="75">
        <v>13956</v>
      </c>
      <c r="AJ225" s="75">
        <v>12915</v>
      </c>
      <c r="AK225" s="75">
        <v>11907</v>
      </c>
      <c r="AL225" s="75">
        <v>10466</v>
      </c>
      <c r="AM225" s="75">
        <v>8397</v>
      </c>
      <c r="AN225" s="75">
        <v>6154</v>
      </c>
      <c r="AO225" s="75">
        <v>4674</v>
      </c>
      <c r="AP225" s="75">
        <v>3931</v>
      </c>
      <c r="AQ225" s="75">
        <v>2527</v>
      </c>
      <c r="AR225" s="75">
        <v>1619</v>
      </c>
      <c r="AS225" s="75">
        <v>875</v>
      </c>
      <c r="AT225" s="75">
        <v>59730</v>
      </c>
      <c r="AU225" s="75">
        <v>61870</v>
      </c>
      <c r="AV225" s="75">
        <v>62264</v>
      </c>
      <c r="AW225" s="75">
        <v>56115</v>
      </c>
      <c r="AX225" s="75">
        <v>42753</v>
      </c>
      <c r="AY225" s="75">
        <v>34307</v>
      </c>
      <c r="AZ225" s="75">
        <v>29521</v>
      </c>
      <c r="BA225" s="75">
        <v>28499</v>
      </c>
      <c r="BB225" s="75">
        <v>24327</v>
      </c>
      <c r="BC225" s="75">
        <v>21920</v>
      </c>
      <c r="BD225" s="75">
        <v>16414</v>
      </c>
      <c r="BE225" s="75">
        <v>14056</v>
      </c>
      <c r="BF225" s="75">
        <v>9926</v>
      </c>
      <c r="BG225" s="75">
        <v>9007</v>
      </c>
      <c r="BH225" s="75">
        <v>5295</v>
      </c>
      <c r="BI225" s="75">
        <v>3680</v>
      </c>
      <c r="BJ225" s="75">
        <v>1862</v>
      </c>
    </row>
    <row r="226" spans="1:62" x14ac:dyDescent="0.3">
      <c r="A226" s="74" t="s">
        <v>2</v>
      </c>
      <c r="B226" s="74" t="s">
        <v>1019</v>
      </c>
      <c r="C226" s="74" t="s">
        <v>221</v>
      </c>
      <c r="D226" s="74" t="s">
        <v>1176</v>
      </c>
      <c r="E226" s="74" t="s">
        <v>223</v>
      </c>
      <c r="F226" s="74" t="s">
        <v>1601</v>
      </c>
      <c r="G226" s="74" t="s">
        <v>1602</v>
      </c>
      <c r="H226" s="74" t="s">
        <v>1603</v>
      </c>
      <c r="I226" s="75">
        <v>201492</v>
      </c>
      <c r="J226" s="75">
        <v>200725</v>
      </c>
      <c r="K226" s="75">
        <v>402217</v>
      </c>
      <c r="L226" s="75">
        <v>23709</v>
      </c>
      <c r="M226" s="75">
        <v>21979</v>
      </c>
      <c r="N226" s="75">
        <v>25017</v>
      </c>
      <c r="O226" s="75">
        <v>22946</v>
      </c>
      <c r="P226" s="75">
        <v>22259</v>
      </c>
      <c r="Q226" s="75">
        <v>17001</v>
      </c>
      <c r="R226" s="75">
        <v>12678</v>
      </c>
      <c r="S226" s="75">
        <v>11770</v>
      </c>
      <c r="T226" s="75">
        <v>8970</v>
      </c>
      <c r="U226" s="75">
        <v>8751</v>
      </c>
      <c r="V226" s="75">
        <v>6415</v>
      </c>
      <c r="W226" s="75">
        <v>7454</v>
      </c>
      <c r="X226" s="75">
        <v>3648</v>
      </c>
      <c r="Y226" s="75">
        <v>3765</v>
      </c>
      <c r="Z226" s="75">
        <v>2108</v>
      </c>
      <c r="AA226" s="75">
        <v>1732</v>
      </c>
      <c r="AB226" s="75">
        <v>1290</v>
      </c>
      <c r="AC226" s="75">
        <v>25150</v>
      </c>
      <c r="AD226" s="75">
        <v>21735</v>
      </c>
      <c r="AE226" s="75">
        <v>22603</v>
      </c>
      <c r="AF226" s="75">
        <v>21910</v>
      </c>
      <c r="AG226" s="75">
        <v>26041</v>
      </c>
      <c r="AH226" s="75">
        <v>21645</v>
      </c>
      <c r="AI226" s="75">
        <v>14151</v>
      </c>
      <c r="AJ226" s="75">
        <v>11956</v>
      </c>
      <c r="AK226" s="75">
        <v>7532</v>
      </c>
      <c r="AL226" s="75">
        <v>7915</v>
      </c>
      <c r="AM226" s="75">
        <v>5146</v>
      </c>
      <c r="AN226" s="75">
        <v>6521</v>
      </c>
      <c r="AO226" s="75">
        <v>2830</v>
      </c>
      <c r="AP226" s="75">
        <v>2995</v>
      </c>
      <c r="AQ226" s="75">
        <v>1264</v>
      </c>
      <c r="AR226" s="75">
        <v>926</v>
      </c>
      <c r="AS226" s="75">
        <v>405</v>
      </c>
      <c r="AT226" s="75">
        <v>48859</v>
      </c>
      <c r="AU226" s="75">
        <v>43714</v>
      </c>
      <c r="AV226" s="75">
        <v>47620</v>
      </c>
      <c r="AW226" s="75">
        <v>44856</v>
      </c>
      <c r="AX226" s="75">
        <v>48300</v>
      </c>
      <c r="AY226" s="75">
        <v>38646</v>
      </c>
      <c r="AZ226" s="75">
        <v>26829</v>
      </c>
      <c r="BA226" s="75">
        <v>23726</v>
      </c>
      <c r="BB226" s="75">
        <v>16502</v>
      </c>
      <c r="BC226" s="75">
        <v>16666</v>
      </c>
      <c r="BD226" s="75">
        <v>11561</v>
      </c>
      <c r="BE226" s="75">
        <v>13975</v>
      </c>
      <c r="BF226" s="75">
        <v>6478</v>
      </c>
      <c r="BG226" s="75">
        <v>6760</v>
      </c>
      <c r="BH226" s="75">
        <v>3372</v>
      </c>
      <c r="BI226" s="75">
        <v>2658</v>
      </c>
      <c r="BJ226" s="75">
        <v>1695</v>
      </c>
    </row>
    <row r="227" spans="1:62" x14ac:dyDescent="0.3">
      <c r="A227" s="74" t="s">
        <v>2</v>
      </c>
      <c r="B227" s="74" t="s">
        <v>1019</v>
      </c>
      <c r="C227" s="74" t="s">
        <v>221</v>
      </c>
      <c r="D227" s="74" t="s">
        <v>1176</v>
      </c>
      <c r="E227" s="74" t="s">
        <v>224</v>
      </c>
      <c r="F227" s="74" t="s">
        <v>1647</v>
      </c>
      <c r="G227" s="74" t="s">
        <v>1648</v>
      </c>
      <c r="H227" s="74" t="s">
        <v>1649</v>
      </c>
      <c r="I227" s="75">
        <v>73020</v>
      </c>
      <c r="J227" s="75">
        <v>73093</v>
      </c>
      <c r="K227" s="75">
        <v>146113</v>
      </c>
      <c r="L227" s="75">
        <v>8526</v>
      </c>
      <c r="M227" s="75">
        <v>8701</v>
      </c>
      <c r="N227" s="75">
        <v>9133</v>
      </c>
      <c r="O227" s="75">
        <v>8566</v>
      </c>
      <c r="P227" s="75">
        <v>6240</v>
      </c>
      <c r="Q227" s="75">
        <v>4988</v>
      </c>
      <c r="R227" s="75">
        <v>4361</v>
      </c>
      <c r="S227" s="75">
        <v>4312</v>
      </c>
      <c r="T227" s="75">
        <v>3584</v>
      </c>
      <c r="U227" s="75">
        <v>3413</v>
      </c>
      <c r="V227" s="75">
        <v>2539</v>
      </c>
      <c r="W227" s="75">
        <v>2825</v>
      </c>
      <c r="X227" s="75">
        <v>1591</v>
      </c>
      <c r="Y227" s="75">
        <v>1783</v>
      </c>
      <c r="Z227" s="75">
        <v>1076</v>
      </c>
      <c r="AA227" s="75">
        <v>907</v>
      </c>
      <c r="AB227" s="75">
        <v>475</v>
      </c>
      <c r="AC227" s="75">
        <v>8956</v>
      </c>
      <c r="AD227" s="75">
        <v>9351</v>
      </c>
      <c r="AE227" s="75">
        <v>9557</v>
      </c>
      <c r="AF227" s="75">
        <v>9451</v>
      </c>
      <c r="AG227" s="75">
        <v>7284</v>
      </c>
      <c r="AH227" s="75">
        <v>5369</v>
      </c>
      <c r="AI227" s="75">
        <v>4198</v>
      </c>
      <c r="AJ227" s="75">
        <v>3703</v>
      </c>
      <c r="AK227" s="75">
        <v>3276</v>
      </c>
      <c r="AL227" s="75">
        <v>3080</v>
      </c>
      <c r="AM227" s="75">
        <v>2189</v>
      </c>
      <c r="AN227" s="75">
        <v>2228</v>
      </c>
      <c r="AO227" s="75">
        <v>1204</v>
      </c>
      <c r="AP227" s="75">
        <v>1460</v>
      </c>
      <c r="AQ227" s="75">
        <v>797</v>
      </c>
      <c r="AR227" s="75">
        <v>636</v>
      </c>
      <c r="AS227" s="75">
        <v>354</v>
      </c>
      <c r="AT227" s="75">
        <v>17482</v>
      </c>
      <c r="AU227" s="75">
        <v>18052</v>
      </c>
      <c r="AV227" s="75">
        <v>18690</v>
      </c>
      <c r="AW227" s="75">
        <v>18017</v>
      </c>
      <c r="AX227" s="75">
        <v>13524</v>
      </c>
      <c r="AY227" s="75">
        <v>10357</v>
      </c>
      <c r="AZ227" s="75">
        <v>8559</v>
      </c>
      <c r="BA227" s="75">
        <v>8015</v>
      </c>
      <c r="BB227" s="75">
        <v>6860</v>
      </c>
      <c r="BC227" s="75">
        <v>6493</v>
      </c>
      <c r="BD227" s="75">
        <v>4728</v>
      </c>
      <c r="BE227" s="75">
        <v>5053</v>
      </c>
      <c r="BF227" s="75">
        <v>2795</v>
      </c>
      <c r="BG227" s="75">
        <v>3243</v>
      </c>
      <c r="BH227" s="75">
        <v>1873</v>
      </c>
      <c r="BI227" s="75">
        <v>1543</v>
      </c>
      <c r="BJ227" s="75">
        <v>829</v>
      </c>
    </row>
    <row r="228" spans="1:62" x14ac:dyDescent="0.3">
      <c r="A228" s="74" t="s">
        <v>2</v>
      </c>
      <c r="B228" s="74" t="s">
        <v>1019</v>
      </c>
      <c r="C228" s="74" t="s">
        <v>221</v>
      </c>
      <c r="D228" s="74" t="s">
        <v>1176</v>
      </c>
      <c r="E228" s="74" t="s">
        <v>225</v>
      </c>
      <c r="F228" s="74" t="s">
        <v>1651</v>
      </c>
      <c r="G228" s="74" t="s">
        <v>1648</v>
      </c>
      <c r="H228" s="74" t="s">
        <v>1649</v>
      </c>
      <c r="I228" s="75">
        <v>72833</v>
      </c>
      <c r="J228" s="75">
        <v>73446</v>
      </c>
      <c r="K228" s="75">
        <v>146279</v>
      </c>
      <c r="L228" s="75">
        <v>8454</v>
      </c>
      <c r="M228" s="75">
        <v>8145</v>
      </c>
      <c r="N228" s="75">
        <v>9244</v>
      </c>
      <c r="O228" s="75">
        <v>9005</v>
      </c>
      <c r="P228" s="75">
        <v>6935</v>
      </c>
      <c r="Q228" s="75">
        <v>4933</v>
      </c>
      <c r="R228" s="75">
        <v>4011</v>
      </c>
      <c r="S228" s="75">
        <v>3806</v>
      </c>
      <c r="T228" s="75">
        <v>3385</v>
      </c>
      <c r="U228" s="75">
        <v>3358</v>
      </c>
      <c r="V228" s="75">
        <v>2579</v>
      </c>
      <c r="W228" s="75">
        <v>2681</v>
      </c>
      <c r="X228" s="75">
        <v>1882</v>
      </c>
      <c r="Y228" s="75">
        <v>1781</v>
      </c>
      <c r="Z228" s="75">
        <v>1141</v>
      </c>
      <c r="AA228" s="75">
        <v>1013</v>
      </c>
      <c r="AB228" s="75">
        <v>480</v>
      </c>
      <c r="AC228" s="75">
        <v>8863</v>
      </c>
      <c r="AD228" s="75">
        <v>8433</v>
      </c>
      <c r="AE228" s="75">
        <v>9883</v>
      </c>
      <c r="AF228" s="75">
        <v>10011</v>
      </c>
      <c r="AG228" s="75">
        <v>8454</v>
      </c>
      <c r="AH228" s="75">
        <v>6063</v>
      </c>
      <c r="AI228" s="75">
        <v>4171</v>
      </c>
      <c r="AJ228" s="75">
        <v>3457</v>
      </c>
      <c r="AK228" s="75">
        <v>2801</v>
      </c>
      <c r="AL228" s="75">
        <v>2771</v>
      </c>
      <c r="AM228" s="75">
        <v>2133</v>
      </c>
      <c r="AN228" s="75">
        <v>2093</v>
      </c>
      <c r="AO228" s="75">
        <v>1392</v>
      </c>
      <c r="AP228" s="75">
        <v>1176</v>
      </c>
      <c r="AQ228" s="75">
        <v>804</v>
      </c>
      <c r="AR228" s="75">
        <v>626</v>
      </c>
      <c r="AS228" s="75">
        <v>315</v>
      </c>
      <c r="AT228" s="75">
        <v>17317</v>
      </c>
      <c r="AU228" s="75">
        <v>16578</v>
      </c>
      <c r="AV228" s="75">
        <v>19127</v>
      </c>
      <c r="AW228" s="75">
        <v>19016</v>
      </c>
      <c r="AX228" s="75">
        <v>15389</v>
      </c>
      <c r="AY228" s="75">
        <v>10996</v>
      </c>
      <c r="AZ228" s="75">
        <v>8182</v>
      </c>
      <c r="BA228" s="75">
        <v>7263</v>
      </c>
      <c r="BB228" s="75">
        <v>6186</v>
      </c>
      <c r="BC228" s="75">
        <v>6129</v>
      </c>
      <c r="BD228" s="75">
        <v>4712</v>
      </c>
      <c r="BE228" s="75">
        <v>4774</v>
      </c>
      <c r="BF228" s="75">
        <v>3274</v>
      </c>
      <c r="BG228" s="75">
        <v>2957</v>
      </c>
      <c r="BH228" s="75">
        <v>1945</v>
      </c>
      <c r="BI228" s="75">
        <v>1639</v>
      </c>
      <c r="BJ228" s="75">
        <v>795</v>
      </c>
    </row>
    <row r="229" spans="1:62" x14ac:dyDescent="0.3">
      <c r="A229" s="74" t="s">
        <v>2</v>
      </c>
      <c r="B229" s="74" t="s">
        <v>1019</v>
      </c>
      <c r="C229" s="74" t="s">
        <v>221</v>
      </c>
      <c r="D229" s="74" t="s">
        <v>1176</v>
      </c>
      <c r="E229" s="74" t="s">
        <v>226</v>
      </c>
      <c r="F229" s="74" t="s">
        <v>1653</v>
      </c>
      <c r="G229" s="74" t="s">
        <v>1648</v>
      </c>
      <c r="H229" s="74" t="s">
        <v>1649</v>
      </c>
      <c r="I229" s="75">
        <v>142200</v>
      </c>
      <c r="J229" s="75">
        <v>145746</v>
      </c>
      <c r="K229" s="75">
        <v>287946</v>
      </c>
      <c r="L229" s="75">
        <v>17011</v>
      </c>
      <c r="M229" s="75">
        <v>17787</v>
      </c>
      <c r="N229" s="75">
        <v>17955</v>
      </c>
      <c r="O229" s="75">
        <v>16062</v>
      </c>
      <c r="P229" s="75">
        <v>12030</v>
      </c>
      <c r="Q229" s="75">
        <v>10042</v>
      </c>
      <c r="R229" s="75">
        <v>9064</v>
      </c>
      <c r="S229" s="75">
        <v>8912</v>
      </c>
      <c r="T229" s="75">
        <v>7310</v>
      </c>
      <c r="U229" s="75">
        <v>6787</v>
      </c>
      <c r="V229" s="75">
        <v>4876</v>
      </c>
      <c r="W229" s="75">
        <v>4599</v>
      </c>
      <c r="X229" s="75">
        <v>2994</v>
      </c>
      <c r="Y229" s="75">
        <v>2954</v>
      </c>
      <c r="Z229" s="75">
        <v>1847</v>
      </c>
      <c r="AA229" s="75">
        <v>1254</v>
      </c>
      <c r="AB229" s="75">
        <v>716</v>
      </c>
      <c r="AC229" s="75">
        <v>18158</v>
      </c>
      <c r="AD229" s="75">
        <v>19171</v>
      </c>
      <c r="AE229" s="75">
        <v>19129</v>
      </c>
      <c r="AF229" s="75">
        <v>17963</v>
      </c>
      <c r="AG229" s="75">
        <v>14350</v>
      </c>
      <c r="AH229" s="75">
        <v>10494</v>
      </c>
      <c r="AI229" s="75">
        <v>8456</v>
      </c>
      <c r="AJ229" s="75">
        <v>7425</v>
      </c>
      <c r="AK229" s="75">
        <v>7031</v>
      </c>
      <c r="AL229" s="75">
        <v>6240</v>
      </c>
      <c r="AM229" s="75">
        <v>4866</v>
      </c>
      <c r="AN229" s="75">
        <v>4076</v>
      </c>
      <c r="AO229" s="75">
        <v>2748</v>
      </c>
      <c r="AP229" s="75">
        <v>2404</v>
      </c>
      <c r="AQ229" s="75">
        <v>1620</v>
      </c>
      <c r="AR229" s="75">
        <v>1019</v>
      </c>
      <c r="AS229" s="75">
        <v>596</v>
      </c>
      <c r="AT229" s="75">
        <v>35169</v>
      </c>
      <c r="AU229" s="75">
        <v>36958</v>
      </c>
      <c r="AV229" s="75">
        <v>37084</v>
      </c>
      <c r="AW229" s="75">
        <v>34025</v>
      </c>
      <c r="AX229" s="75">
        <v>26380</v>
      </c>
      <c r="AY229" s="75">
        <v>20536</v>
      </c>
      <c r="AZ229" s="75">
        <v>17520</v>
      </c>
      <c r="BA229" s="75">
        <v>16337</v>
      </c>
      <c r="BB229" s="75">
        <v>14341</v>
      </c>
      <c r="BC229" s="75">
        <v>13027</v>
      </c>
      <c r="BD229" s="75">
        <v>9742</v>
      </c>
      <c r="BE229" s="75">
        <v>8675</v>
      </c>
      <c r="BF229" s="75">
        <v>5742</v>
      </c>
      <c r="BG229" s="75">
        <v>5358</v>
      </c>
      <c r="BH229" s="75">
        <v>3467</v>
      </c>
      <c r="BI229" s="75">
        <v>2273</v>
      </c>
      <c r="BJ229" s="75">
        <v>1312</v>
      </c>
    </row>
    <row r="230" spans="1:62" x14ac:dyDescent="0.3">
      <c r="A230" s="74" t="s">
        <v>2</v>
      </c>
      <c r="B230" s="74" t="s">
        <v>1019</v>
      </c>
      <c r="C230" s="74" t="s">
        <v>221</v>
      </c>
      <c r="D230" s="74" t="s">
        <v>1176</v>
      </c>
      <c r="E230" s="74" t="s">
        <v>227</v>
      </c>
      <c r="F230" s="74" t="s">
        <v>1655</v>
      </c>
      <c r="G230" s="74" t="s">
        <v>1648</v>
      </c>
      <c r="H230" s="74" t="s">
        <v>1649</v>
      </c>
      <c r="I230" s="75">
        <v>77582</v>
      </c>
      <c r="J230" s="75">
        <v>81060</v>
      </c>
      <c r="K230" s="75">
        <v>158642</v>
      </c>
      <c r="L230" s="75">
        <v>8450</v>
      </c>
      <c r="M230" s="75">
        <v>8063</v>
      </c>
      <c r="N230" s="75">
        <v>8698</v>
      </c>
      <c r="O230" s="75">
        <v>8977</v>
      </c>
      <c r="P230" s="75">
        <v>9628</v>
      </c>
      <c r="Q230" s="75">
        <v>6286</v>
      </c>
      <c r="R230" s="75">
        <v>4388</v>
      </c>
      <c r="S230" s="75">
        <v>4319</v>
      </c>
      <c r="T230" s="75">
        <v>3561</v>
      </c>
      <c r="U230" s="75">
        <v>3474</v>
      </c>
      <c r="V230" s="75">
        <v>2508</v>
      </c>
      <c r="W230" s="75">
        <v>2920</v>
      </c>
      <c r="X230" s="75">
        <v>1905</v>
      </c>
      <c r="Y230" s="75">
        <v>2013</v>
      </c>
      <c r="Z230" s="75">
        <v>1000</v>
      </c>
      <c r="AA230" s="75">
        <v>919</v>
      </c>
      <c r="AB230" s="75">
        <v>473</v>
      </c>
      <c r="AC230" s="75">
        <v>8827</v>
      </c>
      <c r="AD230" s="75">
        <v>8739</v>
      </c>
      <c r="AE230" s="75">
        <v>9027</v>
      </c>
      <c r="AF230" s="75">
        <v>9731</v>
      </c>
      <c r="AG230" s="75">
        <v>11947</v>
      </c>
      <c r="AH230" s="75">
        <v>8870</v>
      </c>
      <c r="AI230" s="75">
        <v>4891</v>
      </c>
      <c r="AJ230" s="75">
        <v>3912</v>
      </c>
      <c r="AK230" s="75">
        <v>3162</v>
      </c>
      <c r="AL230" s="75">
        <v>2982</v>
      </c>
      <c r="AM230" s="75">
        <v>2266</v>
      </c>
      <c r="AN230" s="75">
        <v>2216</v>
      </c>
      <c r="AO230" s="75">
        <v>1290</v>
      </c>
      <c r="AP230" s="75">
        <v>1452</v>
      </c>
      <c r="AQ230" s="75">
        <v>767</v>
      </c>
      <c r="AR230" s="75">
        <v>650</v>
      </c>
      <c r="AS230" s="75">
        <v>331</v>
      </c>
      <c r="AT230" s="75">
        <v>17277</v>
      </c>
      <c r="AU230" s="75">
        <v>16802</v>
      </c>
      <c r="AV230" s="75">
        <v>17725</v>
      </c>
      <c r="AW230" s="75">
        <v>18708</v>
      </c>
      <c r="AX230" s="75">
        <v>21575</v>
      </c>
      <c r="AY230" s="75">
        <v>15156</v>
      </c>
      <c r="AZ230" s="75">
        <v>9279</v>
      </c>
      <c r="BA230" s="75">
        <v>8231</v>
      </c>
      <c r="BB230" s="75">
        <v>6723</v>
      </c>
      <c r="BC230" s="75">
        <v>6456</v>
      </c>
      <c r="BD230" s="75">
        <v>4774</v>
      </c>
      <c r="BE230" s="75">
        <v>5136</v>
      </c>
      <c r="BF230" s="75">
        <v>3195</v>
      </c>
      <c r="BG230" s="75">
        <v>3465</v>
      </c>
      <c r="BH230" s="75">
        <v>1767</v>
      </c>
      <c r="BI230" s="75">
        <v>1569</v>
      </c>
      <c r="BJ230" s="75">
        <v>804</v>
      </c>
    </row>
    <row r="231" spans="1:62" x14ac:dyDescent="0.3">
      <c r="A231" s="74" t="s">
        <v>2</v>
      </c>
      <c r="B231" s="74" t="s">
        <v>1019</v>
      </c>
      <c r="C231" s="74" t="s">
        <v>221</v>
      </c>
      <c r="D231" s="74" t="s">
        <v>1176</v>
      </c>
      <c r="E231" s="74" t="s">
        <v>228</v>
      </c>
      <c r="F231" s="74" t="s">
        <v>1681</v>
      </c>
      <c r="G231" s="74" t="s">
        <v>1173</v>
      </c>
      <c r="H231" s="74" t="s">
        <v>1174</v>
      </c>
      <c r="I231" s="75">
        <v>94348</v>
      </c>
      <c r="J231" s="75">
        <v>96327</v>
      </c>
      <c r="K231" s="75">
        <v>190675</v>
      </c>
      <c r="L231" s="75">
        <v>11522</v>
      </c>
      <c r="M231" s="75">
        <v>11782</v>
      </c>
      <c r="N231" s="75">
        <v>11604</v>
      </c>
      <c r="O231" s="75">
        <v>10520</v>
      </c>
      <c r="P231" s="75">
        <v>8033</v>
      </c>
      <c r="Q231" s="75">
        <v>6843</v>
      </c>
      <c r="R231" s="75">
        <v>6069</v>
      </c>
      <c r="S231" s="75">
        <v>6113</v>
      </c>
      <c r="T231" s="75">
        <v>4868</v>
      </c>
      <c r="U231" s="75">
        <v>4501</v>
      </c>
      <c r="V231" s="75">
        <v>3407</v>
      </c>
      <c r="W231" s="75">
        <v>2711</v>
      </c>
      <c r="X231" s="75">
        <v>1985</v>
      </c>
      <c r="Y231" s="75">
        <v>1787</v>
      </c>
      <c r="Z231" s="75">
        <v>1145</v>
      </c>
      <c r="AA231" s="75">
        <v>985</v>
      </c>
      <c r="AB231" s="75">
        <v>473</v>
      </c>
      <c r="AC231" s="75">
        <v>12227</v>
      </c>
      <c r="AD231" s="75">
        <v>12624</v>
      </c>
      <c r="AE231" s="75">
        <v>12878</v>
      </c>
      <c r="AF231" s="75">
        <v>11771</v>
      </c>
      <c r="AG231" s="75">
        <v>9184</v>
      </c>
      <c r="AH231" s="75">
        <v>7012</v>
      </c>
      <c r="AI231" s="75">
        <v>5521</v>
      </c>
      <c r="AJ231" s="75">
        <v>5114</v>
      </c>
      <c r="AK231" s="75">
        <v>4668</v>
      </c>
      <c r="AL231" s="75">
        <v>4064</v>
      </c>
      <c r="AM231" s="75">
        <v>3094</v>
      </c>
      <c r="AN231" s="75">
        <v>2663</v>
      </c>
      <c r="AO231" s="75">
        <v>1527</v>
      </c>
      <c r="AP231" s="75">
        <v>1801</v>
      </c>
      <c r="AQ231" s="75">
        <v>887</v>
      </c>
      <c r="AR231" s="75">
        <v>917</v>
      </c>
      <c r="AS231" s="75">
        <v>375</v>
      </c>
      <c r="AT231" s="75">
        <v>23749</v>
      </c>
      <c r="AU231" s="75">
        <v>24406</v>
      </c>
      <c r="AV231" s="75">
        <v>24482</v>
      </c>
      <c r="AW231" s="75">
        <v>22291</v>
      </c>
      <c r="AX231" s="75">
        <v>17217</v>
      </c>
      <c r="AY231" s="75">
        <v>13855</v>
      </c>
      <c r="AZ231" s="75">
        <v>11590</v>
      </c>
      <c r="BA231" s="75">
        <v>11227</v>
      </c>
      <c r="BB231" s="75">
        <v>9536</v>
      </c>
      <c r="BC231" s="75">
        <v>8565</v>
      </c>
      <c r="BD231" s="75">
        <v>6501</v>
      </c>
      <c r="BE231" s="75">
        <v>5374</v>
      </c>
      <c r="BF231" s="75">
        <v>3512</v>
      </c>
      <c r="BG231" s="75">
        <v>3588</v>
      </c>
      <c r="BH231" s="75">
        <v>2032</v>
      </c>
      <c r="BI231" s="75">
        <v>1902</v>
      </c>
      <c r="BJ231" s="75">
        <v>848</v>
      </c>
    </row>
    <row r="232" spans="1:62" x14ac:dyDescent="0.3">
      <c r="A232" s="74" t="s">
        <v>2</v>
      </c>
      <c r="B232" s="74" t="s">
        <v>1019</v>
      </c>
      <c r="C232" s="74" t="s">
        <v>221</v>
      </c>
      <c r="D232" s="74" t="s">
        <v>1176</v>
      </c>
      <c r="E232" s="74" t="s">
        <v>229</v>
      </c>
      <c r="F232" s="74" t="s">
        <v>1683</v>
      </c>
      <c r="G232" s="74" t="s">
        <v>1173</v>
      </c>
      <c r="H232" s="74" t="s">
        <v>1174</v>
      </c>
      <c r="I232" s="75">
        <v>69987</v>
      </c>
      <c r="J232" s="75">
        <v>66830</v>
      </c>
      <c r="K232" s="75">
        <v>136817</v>
      </c>
      <c r="L232" s="75">
        <v>8772</v>
      </c>
      <c r="M232" s="75">
        <v>9044</v>
      </c>
      <c r="N232" s="75">
        <v>8856</v>
      </c>
      <c r="O232" s="75">
        <v>7921</v>
      </c>
      <c r="P232" s="75">
        <v>5500</v>
      </c>
      <c r="Q232" s="75">
        <v>4429</v>
      </c>
      <c r="R232" s="75">
        <v>4276</v>
      </c>
      <c r="S232" s="75">
        <v>3894</v>
      </c>
      <c r="T232" s="75">
        <v>3615</v>
      </c>
      <c r="U232" s="75">
        <v>3133</v>
      </c>
      <c r="V232" s="75">
        <v>2620</v>
      </c>
      <c r="W232" s="75">
        <v>2132</v>
      </c>
      <c r="X232" s="75">
        <v>1868</v>
      </c>
      <c r="Y232" s="75">
        <v>1598</v>
      </c>
      <c r="Z232" s="75">
        <v>1059</v>
      </c>
      <c r="AA232" s="75">
        <v>790</v>
      </c>
      <c r="AB232" s="75">
        <v>480</v>
      </c>
      <c r="AC232" s="75">
        <v>9200</v>
      </c>
      <c r="AD232" s="75">
        <v>9547</v>
      </c>
      <c r="AE232" s="75">
        <v>9299</v>
      </c>
      <c r="AF232" s="75">
        <v>8777</v>
      </c>
      <c r="AG232" s="75">
        <v>6328</v>
      </c>
      <c r="AH232" s="75">
        <v>4287</v>
      </c>
      <c r="AI232" s="75">
        <v>3450</v>
      </c>
      <c r="AJ232" s="75">
        <v>3055</v>
      </c>
      <c r="AK232" s="75">
        <v>2742</v>
      </c>
      <c r="AL232" s="75">
        <v>2517</v>
      </c>
      <c r="AM232" s="75">
        <v>1895</v>
      </c>
      <c r="AN232" s="75">
        <v>1779</v>
      </c>
      <c r="AO232" s="75">
        <v>1207</v>
      </c>
      <c r="AP232" s="75">
        <v>1167</v>
      </c>
      <c r="AQ232" s="75">
        <v>742</v>
      </c>
      <c r="AR232" s="75">
        <v>528</v>
      </c>
      <c r="AS232" s="75">
        <v>310</v>
      </c>
      <c r="AT232" s="75">
        <v>17972</v>
      </c>
      <c r="AU232" s="75">
        <v>18591</v>
      </c>
      <c r="AV232" s="75">
        <v>18155</v>
      </c>
      <c r="AW232" s="75">
        <v>16698</v>
      </c>
      <c r="AX232" s="75">
        <v>11828</v>
      </c>
      <c r="AY232" s="75">
        <v>8716</v>
      </c>
      <c r="AZ232" s="75">
        <v>7726</v>
      </c>
      <c r="BA232" s="75">
        <v>6949</v>
      </c>
      <c r="BB232" s="75">
        <v>6357</v>
      </c>
      <c r="BC232" s="75">
        <v>5650</v>
      </c>
      <c r="BD232" s="75">
        <v>4515</v>
      </c>
      <c r="BE232" s="75">
        <v>3911</v>
      </c>
      <c r="BF232" s="75">
        <v>3075</v>
      </c>
      <c r="BG232" s="75">
        <v>2765</v>
      </c>
      <c r="BH232" s="75">
        <v>1801</v>
      </c>
      <c r="BI232" s="75">
        <v>1318</v>
      </c>
      <c r="BJ232" s="75">
        <v>790</v>
      </c>
    </row>
    <row r="233" spans="1:62" x14ac:dyDescent="0.3">
      <c r="A233" s="74" t="s">
        <v>2</v>
      </c>
      <c r="B233" s="74" t="s">
        <v>1019</v>
      </c>
      <c r="C233" s="74" t="s">
        <v>221</v>
      </c>
      <c r="D233" s="74" t="s">
        <v>1176</v>
      </c>
      <c r="E233" s="74" t="s">
        <v>230</v>
      </c>
      <c r="F233" s="74" t="s">
        <v>1685</v>
      </c>
      <c r="G233" s="74" t="s">
        <v>1173</v>
      </c>
      <c r="H233" s="74" t="s">
        <v>1174</v>
      </c>
      <c r="I233" s="75">
        <v>198491</v>
      </c>
      <c r="J233" s="75">
        <v>204093</v>
      </c>
      <c r="K233" s="75">
        <v>402584</v>
      </c>
      <c r="L233" s="75">
        <v>23234</v>
      </c>
      <c r="M233" s="75">
        <v>23391</v>
      </c>
      <c r="N233" s="75">
        <v>24379</v>
      </c>
      <c r="O233" s="75">
        <v>23148</v>
      </c>
      <c r="P233" s="75">
        <v>20128</v>
      </c>
      <c r="Q233" s="75">
        <v>14857</v>
      </c>
      <c r="R233" s="75">
        <v>12226</v>
      </c>
      <c r="S233" s="75">
        <v>11726</v>
      </c>
      <c r="T233" s="75">
        <v>9707</v>
      </c>
      <c r="U233" s="75">
        <v>9083</v>
      </c>
      <c r="V233" s="75">
        <v>6473</v>
      </c>
      <c r="W233" s="75">
        <v>6680</v>
      </c>
      <c r="X233" s="75">
        <v>4040</v>
      </c>
      <c r="Y233" s="75">
        <v>4085</v>
      </c>
      <c r="Z233" s="75">
        <v>2405</v>
      </c>
      <c r="AA233" s="75">
        <v>1779</v>
      </c>
      <c r="AB233" s="75">
        <v>1150</v>
      </c>
      <c r="AC233" s="75">
        <v>24703</v>
      </c>
      <c r="AD233" s="75">
        <v>25014</v>
      </c>
      <c r="AE233" s="75">
        <v>25469</v>
      </c>
      <c r="AF233" s="75">
        <v>25269</v>
      </c>
      <c r="AG233" s="75">
        <v>23637</v>
      </c>
      <c r="AH233" s="75">
        <v>17345</v>
      </c>
      <c r="AI233" s="75">
        <v>12029</v>
      </c>
      <c r="AJ233" s="75">
        <v>10521</v>
      </c>
      <c r="AK233" s="75">
        <v>9123</v>
      </c>
      <c r="AL233" s="75">
        <v>8181</v>
      </c>
      <c r="AM233" s="75">
        <v>5908</v>
      </c>
      <c r="AN233" s="75">
        <v>6046</v>
      </c>
      <c r="AO233" s="75">
        <v>3505</v>
      </c>
      <c r="AP233" s="75">
        <v>3233</v>
      </c>
      <c r="AQ233" s="75">
        <v>1884</v>
      </c>
      <c r="AR233" s="75">
        <v>1417</v>
      </c>
      <c r="AS233" s="75">
        <v>809</v>
      </c>
      <c r="AT233" s="75">
        <v>47937</v>
      </c>
      <c r="AU233" s="75">
        <v>48405</v>
      </c>
      <c r="AV233" s="75">
        <v>49848</v>
      </c>
      <c r="AW233" s="75">
        <v>48417</v>
      </c>
      <c r="AX233" s="75">
        <v>43765</v>
      </c>
      <c r="AY233" s="75">
        <v>32202</v>
      </c>
      <c r="AZ233" s="75">
        <v>24255</v>
      </c>
      <c r="BA233" s="75">
        <v>22247</v>
      </c>
      <c r="BB233" s="75">
        <v>18830</v>
      </c>
      <c r="BC233" s="75">
        <v>17264</v>
      </c>
      <c r="BD233" s="75">
        <v>12381</v>
      </c>
      <c r="BE233" s="75">
        <v>12726</v>
      </c>
      <c r="BF233" s="75">
        <v>7545</v>
      </c>
      <c r="BG233" s="75">
        <v>7318</v>
      </c>
      <c r="BH233" s="75">
        <v>4289</v>
      </c>
      <c r="BI233" s="75">
        <v>3196</v>
      </c>
      <c r="BJ233" s="75">
        <v>1959</v>
      </c>
    </row>
    <row r="234" spans="1:62" x14ac:dyDescent="0.3">
      <c r="A234" s="74" t="s">
        <v>2</v>
      </c>
      <c r="B234" s="74" t="s">
        <v>1019</v>
      </c>
      <c r="C234" s="74" t="s">
        <v>221</v>
      </c>
      <c r="D234" s="74" t="s">
        <v>1176</v>
      </c>
      <c r="E234" s="74" t="s">
        <v>231</v>
      </c>
      <c r="F234" s="74" t="s">
        <v>1900</v>
      </c>
      <c r="G234" s="74" t="s">
        <v>1648</v>
      </c>
      <c r="H234" s="74" t="s">
        <v>1649</v>
      </c>
      <c r="I234" s="75">
        <v>49238</v>
      </c>
      <c r="J234" s="75">
        <v>48330</v>
      </c>
      <c r="K234" s="75">
        <v>97568</v>
      </c>
      <c r="L234" s="75">
        <v>5584</v>
      </c>
      <c r="M234" s="75">
        <v>5736</v>
      </c>
      <c r="N234" s="75">
        <v>6160</v>
      </c>
      <c r="O234" s="75">
        <v>5693</v>
      </c>
      <c r="P234" s="75">
        <v>4034</v>
      </c>
      <c r="Q234" s="75">
        <v>3312</v>
      </c>
      <c r="R234" s="75">
        <v>2956</v>
      </c>
      <c r="S234" s="75">
        <v>2862</v>
      </c>
      <c r="T234" s="75">
        <v>2404</v>
      </c>
      <c r="U234" s="75">
        <v>2398</v>
      </c>
      <c r="V234" s="75">
        <v>1727</v>
      </c>
      <c r="W234" s="75">
        <v>1975</v>
      </c>
      <c r="X234" s="75">
        <v>1299</v>
      </c>
      <c r="Y234" s="75">
        <v>1292</v>
      </c>
      <c r="Z234" s="75">
        <v>824</v>
      </c>
      <c r="AA234" s="75">
        <v>644</v>
      </c>
      <c r="AB234" s="75">
        <v>338</v>
      </c>
      <c r="AC234" s="75">
        <v>5839</v>
      </c>
      <c r="AD234" s="75">
        <v>6048</v>
      </c>
      <c r="AE234" s="75">
        <v>6486</v>
      </c>
      <c r="AF234" s="75">
        <v>6183</v>
      </c>
      <c r="AG234" s="75">
        <v>5001</v>
      </c>
      <c r="AH234" s="75">
        <v>3496</v>
      </c>
      <c r="AI234" s="75">
        <v>2720</v>
      </c>
      <c r="AJ234" s="75">
        <v>2445</v>
      </c>
      <c r="AK234" s="75">
        <v>2232</v>
      </c>
      <c r="AL234" s="75">
        <v>1975</v>
      </c>
      <c r="AM234" s="75">
        <v>1449</v>
      </c>
      <c r="AN234" s="75">
        <v>1456</v>
      </c>
      <c r="AO234" s="75">
        <v>809</v>
      </c>
      <c r="AP234" s="75">
        <v>822</v>
      </c>
      <c r="AQ234" s="75">
        <v>585</v>
      </c>
      <c r="AR234" s="75">
        <v>554</v>
      </c>
      <c r="AS234" s="75">
        <v>230</v>
      </c>
      <c r="AT234" s="75">
        <v>11423</v>
      </c>
      <c r="AU234" s="75">
        <v>11784</v>
      </c>
      <c r="AV234" s="75">
        <v>12646</v>
      </c>
      <c r="AW234" s="75">
        <v>11876</v>
      </c>
      <c r="AX234" s="75">
        <v>9035</v>
      </c>
      <c r="AY234" s="75">
        <v>6808</v>
      </c>
      <c r="AZ234" s="75">
        <v>5676</v>
      </c>
      <c r="BA234" s="75">
        <v>5307</v>
      </c>
      <c r="BB234" s="75">
        <v>4636</v>
      </c>
      <c r="BC234" s="75">
        <v>4373</v>
      </c>
      <c r="BD234" s="75">
        <v>3176</v>
      </c>
      <c r="BE234" s="75">
        <v>3431</v>
      </c>
      <c r="BF234" s="75">
        <v>2108</v>
      </c>
      <c r="BG234" s="75">
        <v>2114</v>
      </c>
      <c r="BH234" s="75">
        <v>1409</v>
      </c>
      <c r="BI234" s="75">
        <v>1198</v>
      </c>
      <c r="BJ234" s="75">
        <v>568</v>
      </c>
    </row>
    <row r="235" spans="1:62" x14ac:dyDescent="0.3">
      <c r="A235" s="74" t="s">
        <v>2</v>
      </c>
      <c r="B235" s="74" t="s">
        <v>1019</v>
      </c>
      <c r="C235" s="74" t="s">
        <v>221</v>
      </c>
      <c r="D235" s="74" t="s">
        <v>1176</v>
      </c>
      <c r="E235" s="74" t="s">
        <v>232</v>
      </c>
      <c r="F235" s="74" t="s">
        <v>1952</v>
      </c>
      <c r="G235" s="74" t="s">
        <v>1602</v>
      </c>
      <c r="H235" s="74" t="s">
        <v>1603</v>
      </c>
      <c r="I235" s="75">
        <v>220592</v>
      </c>
      <c r="J235" s="75">
        <v>219202</v>
      </c>
      <c r="K235" s="75">
        <v>439794</v>
      </c>
      <c r="L235" s="75">
        <v>27532</v>
      </c>
      <c r="M235" s="75">
        <v>25532</v>
      </c>
      <c r="N235" s="75">
        <v>28278</v>
      </c>
      <c r="O235" s="75">
        <v>25391</v>
      </c>
      <c r="P235" s="75">
        <v>22137</v>
      </c>
      <c r="Q235" s="75">
        <v>17589</v>
      </c>
      <c r="R235" s="75">
        <v>13987</v>
      </c>
      <c r="S235" s="75">
        <v>13184</v>
      </c>
      <c r="T235" s="75">
        <v>10006</v>
      </c>
      <c r="U235" s="75">
        <v>10001</v>
      </c>
      <c r="V235" s="75">
        <v>6644</v>
      </c>
      <c r="W235" s="75">
        <v>7416</v>
      </c>
      <c r="X235" s="75">
        <v>3651</v>
      </c>
      <c r="Y235" s="75">
        <v>3825</v>
      </c>
      <c r="Z235" s="75">
        <v>2203</v>
      </c>
      <c r="AA235" s="75">
        <v>1809</v>
      </c>
      <c r="AB235" s="75">
        <v>1407</v>
      </c>
      <c r="AC235" s="75">
        <v>28965</v>
      </c>
      <c r="AD235" s="75">
        <v>25728</v>
      </c>
      <c r="AE235" s="75">
        <v>26830</v>
      </c>
      <c r="AF235" s="75">
        <v>25099</v>
      </c>
      <c r="AG235" s="75">
        <v>24637</v>
      </c>
      <c r="AH235" s="75">
        <v>20211</v>
      </c>
      <c r="AI235" s="75">
        <v>14168</v>
      </c>
      <c r="AJ235" s="75">
        <v>12427</v>
      </c>
      <c r="AK235" s="75">
        <v>8971</v>
      </c>
      <c r="AL235" s="75">
        <v>8944</v>
      </c>
      <c r="AM235" s="75">
        <v>6314</v>
      </c>
      <c r="AN235" s="75">
        <v>7372</v>
      </c>
      <c r="AO235" s="75">
        <v>3489</v>
      </c>
      <c r="AP235" s="75">
        <v>3134</v>
      </c>
      <c r="AQ235" s="75">
        <v>1390</v>
      </c>
      <c r="AR235" s="75">
        <v>1011</v>
      </c>
      <c r="AS235" s="75">
        <v>512</v>
      </c>
      <c r="AT235" s="75">
        <v>56497</v>
      </c>
      <c r="AU235" s="75">
        <v>51260</v>
      </c>
      <c r="AV235" s="75">
        <v>55108</v>
      </c>
      <c r="AW235" s="75">
        <v>50490</v>
      </c>
      <c r="AX235" s="75">
        <v>46774</v>
      </c>
      <c r="AY235" s="75">
        <v>37800</v>
      </c>
      <c r="AZ235" s="75">
        <v>28155</v>
      </c>
      <c r="BA235" s="75">
        <v>25611</v>
      </c>
      <c r="BB235" s="75">
        <v>18977</v>
      </c>
      <c r="BC235" s="75">
        <v>18945</v>
      </c>
      <c r="BD235" s="75">
        <v>12958</v>
      </c>
      <c r="BE235" s="75">
        <v>14788</v>
      </c>
      <c r="BF235" s="75">
        <v>7140</v>
      </c>
      <c r="BG235" s="75">
        <v>6959</v>
      </c>
      <c r="BH235" s="75">
        <v>3593</v>
      </c>
      <c r="BI235" s="75">
        <v>2820</v>
      </c>
      <c r="BJ235" s="75">
        <v>1919</v>
      </c>
    </row>
    <row r="236" spans="1:62" x14ac:dyDescent="0.3">
      <c r="A236" s="74" t="s">
        <v>2</v>
      </c>
      <c r="B236" s="74" t="s">
        <v>1019</v>
      </c>
      <c r="C236" s="74" t="s">
        <v>221</v>
      </c>
      <c r="D236" s="74" t="s">
        <v>1176</v>
      </c>
      <c r="E236" s="74" t="s">
        <v>233</v>
      </c>
      <c r="F236" s="74" t="s">
        <v>2503</v>
      </c>
      <c r="G236" s="74" t="s">
        <v>1602</v>
      </c>
      <c r="H236" s="74" t="s">
        <v>1603</v>
      </c>
      <c r="I236" s="75">
        <v>218384</v>
      </c>
      <c r="J236" s="75">
        <v>224286</v>
      </c>
      <c r="K236" s="75">
        <v>442670</v>
      </c>
      <c r="L236" s="75">
        <v>24984</v>
      </c>
      <c r="M236" s="75">
        <v>22536</v>
      </c>
      <c r="N236" s="75">
        <v>25651</v>
      </c>
      <c r="O236" s="75">
        <v>23865</v>
      </c>
      <c r="P236" s="75">
        <v>23990</v>
      </c>
      <c r="Q236" s="75">
        <v>19515</v>
      </c>
      <c r="R236" s="75">
        <v>15076</v>
      </c>
      <c r="S236" s="75">
        <v>13610</v>
      </c>
      <c r="T236" s="75">
        <v>10091</v>
      </c>
      <c r="U236" s="75">
        <v>9502</v>
      </c>
      <c r="V236" s="75">
        <v>6630</v>
      </c>
      <c r="W236" s="75">
        <v>7979</v>
      </c>
      <c r="X236" s="75">
        <v>4095</v>
      </c>
      <c r="Y236" s="75">
        <v>4530</v>
      </c>
      <c r="Z236" s="75">
        <v>2713</v>
      </c>
      <c r="AA236" s="75">
        <v>2239</v>
      </c>
      <c r="AB236" s="75">
        <v>1378</v>
      </c>
      <c r="AC236" s="75">
        <v>26365</v>
      </c>
      <c r="AD236" s="75">
        <v>22152</v>
      </c>
      <c r="AE236" s="75">
        <v>23180</v>
      </c>
      <c r="AF236" s="75">
        <v>23273</v>
      </c>
      <c r="AG236" s="75">
        <v>27332</v>
      </c>
      <c r="AH236" s="75">
        <v>25004</v>
      </c>
      <c r="AI236" s="75">
        <v>18537</v>
      </c>
      <c r="AJ236" s="75">
        <v>14922</v>
      </c>
      <c r="AK236" s="75">
        <v>10192</v>
      </c>
      <c r="AL236" s="75">
        <v>9759</v>
      </c>
      <c r="AM236" s="75">
        <v>6212</v>
      </c>
      <c r="AN236" s="75">
        <v>6992</v>
      </c>
      <c r="AO236" s="75">
        <v>3176</v>
      </c>
      <c r="AP236" s="75">
        <v>3408</v>
      </c>
      <c r="AQ236" s="75">
        <v>1710</v>
      </c>
      <c r="AR236" s="75">
        <v>1470</v>
      </c>
      <c r="AS236" s="75">
        <v>602</v>
      </c>
      <c r="AT236" s="75">
        <v>51349</v>
      </c>
      <c r="AU236" s="75">
        <v>44688</v>
      </c>
      <c r="AV236" s="75">
        <v>48831</v>
      </c>
      <c r="AW236" s="75">
        <v>47138</v>
      </c>
      <c r="AX236" s="75">
        <v>51322</v>
      </c>
      <c r="AY236" s="75">
        <v>44519</v>
      </c>
      <c r="AZ236" s="75">
        <v>33613</v>
      </c>
      <c r="BA236" s="75">
        <v>28532</v>
      </c>
      <c r="BB236" s="75">
        <v>20283</v>
      </c>
      <c r="BC236" s="75">
        <v>19261</v>
      </c>
      <c r="BD236" s="75">
        <v>12842</v>
      </c>
      <c r="BE236" s="75">
        <v>14971</v>
      </c>
      <c r="BF236" s="75">
        <v>7271</v>
      </c>
      <c r="BG236" s="75">
        <v>7938</v>
      </c>
      <c r="BH236" s="75">
        <v>4423</v>
      </c>
      <c r="BI236" s="75">
        <v>3709</v>
      </c>
      <c r="BJ236" s="75">
        <v>1980</v>
      </c>
    </row>
    <row r="237" spans="1:62" x14ac:dyDescent="0.3">
      <c r="A237" s="74" t="s">
        <v>2</v>
      </c>
      <c r="B237" s="74" t="s">
        <v>1019</v>
      </c>
      <c r="C237" s="74" t="s">
        <v>221</v>
      </c>
      <c r="D237" s="74" t="s">
        <v>1176</v>
      </c>
      <c r="E237" s="74" t="s">
        <v>234</v>
      </c>
      <c r="F237" s="74" t="s">
        <v>2507</v>
      </c>
      <c r="G237" s="74" t="s">
        <v>1602</v>
      </c>
      <c r="H237" s="74" t="s">
        <v>1603</v>
      </c>
      <c r="I237" s="75">
        <v>100523</v>
      </c>
      <c r="J237" s="75">
        <v>99556</v>
      </c>
      <c r="K237" s="75">
        <v>200079</v>
      </c>
      <c r="L237" s="75">
        <v>11788</v>
      </c>
      <c r="M237" s="75">
        <v>11780</v>
      </c>
      <c r="N237" s="75">
        <v>12405</v>
      </c>
      <c r="O237" s="75">
        <v>11152</v>
      </c>
      <c r="P237" s="75">
        <v>8072</v>
      </c>
      <c r="Q237" s="75">
        <v>6506</v>
      </c>
      <c r="R237" s="75">
        <v>6225</v>
      </c>
      <c r="S237" s="75">
        <v>5969</v>
      </c>
      <c r="T237" s="75">
        <v>5101</v>
      </c>
      <c r="U237" s="75">
        <v>4774</v>
      </c>
      <c r="V237" s="75">
        <v>3632</v>
      </c>
      <c r="W237" s="75">
        <v>4187</v>
      </c>
      <c r="X237" s="75">
        <v>2713</v>
      </c>
      <c r="Y237" s="75">
        <v>2542</v>
      </c>
      <c r="Z237" s="75">
        <v>1721</v>
      </c>
      <c r="AA237" s="75">
        <v>1204</v>
      </c>
      <c r="AB237" s="75">
        <v>752</v>
      </c>
      <c r="AC237" s="75">
        <v>11970</v>
      </c>
      <c r="AD237" s="75">
        <v>12380</v>
      </c>
      <c r="AE237" s="75">
        <v>13109</v>
      </c>
      <c r="AF237" s="75">
        <v>12440</v>
      </c>
      <c r="AG237" s="75">
        <v>9925</v>
      </c>
      <c r="AH237" s="75">
        <v>7314</v>
      </c>
      <c r="AI237" s="75">
        <v>5760</v>
      </c>
      <c r="AJ237" s="75">
        <v>5181</v>
      </c>
      <c r="AK237" s="75">
        <v>4508</v>
      </c>
      <c r="AL237" s="75">
        <v>4124</v>
      </c>
      <c r="AM237" s="75">
        <v>3039</v>
      </c>
      <c r="AN237" s="75">
        <v>3206</v>
      </c>
      <c r="AO237" s="75">
        <v>1875</v>
      </c>
      <c r="AP237" s="75">
        <v>1969</v>
      </c>
      <c r="AQ237" s="75">
        <v>1208</v>
      </c>
      <c r="AR237" s="75">
        <v>992</v>
      </c>
      <c r="AS237" s="75">
        <v>556</v>
      </c>
      <c r="AT237" s="75">
        <v>23758</v>
      </c>
      <c r="AU237" s="75">
        <v>24160</v>
      </c>
      <c r="AV237" s="75">
        <v>25514</v>
      </c>
      <c r="AW237" s="75">
        <v>23592</v>
      </c>
      <c r="AX237" s="75">
        <v>17997</v>
      </c>
      <c r="AY237" s="75">
        <v>13820</v>
      </c>
      <c r="AZ237" s="75">
        <v>11985</v>
      </c>
      <c r="BA237" s="75">
        <v>11150</v>
      </c>
      <c r="BB237" s="75">
        <v>9609</v>
      </c>
      <c r="BC237" s="75">
        <v>8898</v>
      </c>
      <c r="BD237" s="75">
        <v>6671</v>
      </c>
      <c r="BE237" s="75">
        <v>7393</v>
      </c>
      <c r="BF237" s="75">
        <v>4588</v>
      </c>
      <c r="BG237" s="75">
        <v>4511</v>
      </c>
      <c r="BH237" s="75">
        <v>2929</v>
      </c>
      <c r="BI237" s="75">
        <v>2196</v>
      </c>
      <c r="BJ237" s="75">
        <v>1308</v>
      </c>
    </row>
    <row r="238" spans="1:62" x14ac:dyDescent="0.3">
      <c r="A238" s="74" t="s">
        <v>2</v>
      </c>
      <c r="B238" s="74" t="s">
        <v>1019</v>
      </c>
      <c r="C238" s="74" t="s">
        <v>221</v>
      </c>
      <c r="D238" s="74" t="s">
        <v>1176</v>
      </c>
      <c r="E238" s="74" t="s">
        <v>235</v>
      </c>
      <c r="F238" s="74" t="s">
        <v>2545</v>
      </c>
      <c r="G238" s="74" t="s">
        <v>1602</v>
      </c>
      <c r="H238" s="74" t="s">
        <v>1603</v>
      </c>
      <c r="I238" s="75">
        <v>83032</v>
      </c>
      <c r="J238" s="75">
        <v>89762</v>
      </c>
      <c r="K238" s="75">
        <v>172794</v>
      </c>
      <c r="L238" s="75">
        <v>10241</v>
      </c>
      <c r="M238" s="75">
        <v>9633</v>
      </c>
      <c r="N238" s="75">
        <v>9320</v>
      </c>
      <c r="O238" s="75">
        <v>9741</v>
      </c>
      <c r="P238" s="75">
        <v>9907</v>
      </c>
      <c r="Q238" s="75">
        <v>6449</v>
      </c>
      <c r="R238" s="75">
        <v>5088</v>
      </c>
      <c r="S238" s="75">
        <v>4733</v>
      </c>
      <c r="T238" s="75">
        <v>3800</v>
      </c>
      <c r="U238" s="75">
        <v>3562</v>
      </c>
      <c r="V238" s="75">
        <v>2592</v>
      </c>
      <c r="W238" s="75">
        <v>2650</v>
      </c>
      <c r="X238" s="75">
        <v>1522</v>
      </c>
      <c r="Y238" s="75">
        <v>1580</v>
      </c>
      <c r="Z238" s="75">
        <v>955</v>
      </c>
      <c r="AA238" s="75">
        <v>746</v>
      </c>
      <c r="AB238" s="75">
        <v>513</v>
      </c>
      <c r="AC238" s="75">
        <v>10780</v>
      </c>
      <c r="AD238" s="75">
        <v>9724</v>
      </c>
      <c r="AE238" s="75">
        <v>9588</v>
      </c>
      <c r="AF238" s="75">
        <v>9774</v>
      </c>
      <c r="AG238" s="75">
        <v>11994</v>
      </c>
      <c r="AH238" s="75">
        <v>9377</v>
      </c>
      <c r="AI238" s="75">
        <v>6138</v>
      </c>
      <c r="AJ238" s="75">
        <v>5177</v>
      </c>
      <c r="AK238" s="75">
        <v>4039</v>
      </c>
      <c r="AL238" s="75">
        <v>3672</v>
      </c>
      <c r="AM238" s="75">
        <v>2432</v>
      </c>
      <c r="AN238" s="75">
        <v>2616</v>
      </c>
      <c r="AO238" s="75">
        <v>1445</v>
      </c>
      <c r="AP238" s="75">
        <v>1481</v>
      </c>
      <c r="AQ238" s="75">
        <v>648</v>
      </c>
      <c r="AR238" s="75">
        <v>519</v>
      </c>
      <c r="AS238" s="75">
        <v>358</v>
      </c>
      <c r="AT238" s="75">
        <v>21021</v>
      </c>
      <c r="AU238" s="75">
        <v>19357</v>
      </c>
      <c r="AV238" s="75">
        <v>18908</v>
      </c>
      <c r="AW238" s="75">
        <v>19515</v>
      </c>
      <c r="AX238" s="75">
        <v>21901</v>
      </c>
      <c r="AY238" s="75">
        <v>15826</v>
      </c>
      <c r="AZ238" s="75">
        <v>11226</v>
      </c>
      <c r="BA238" s="75">
        <v>9910</v>
      </c>
      <c r="BB238" s="75">
        <v>7839</v>
      </c>
      <c r="BC238" s="75">
        <v>7234</v>
      </c>
      <c r="BD238" s="75">
        <v>5024</v>
      </c>
      <c r="BE238" s="75">
        <v>5266</v>
      </c>
      <c r="BF238" s="75">
        <v>2967</v>
      </c>
      <c r="BG238" s="75">
        <v>3061</v>
      </c>
      <c r="BH238" s="75">
        <v>1603</v>
      </c>
      <c r="BI238" s="75">
        <v>1265</v>
      </c>
      <c r="BJ238" s="75">
        <v>871</v>
      </c>
    </row>
    <row r="239" spans="1:62" x14ac:dyDescent="0.3">
      <c r="A239" s="74" t="s">
        <v>2</v>
      </c>
      <c r="B239" s="74" t="s">
        <v>1019</v>
      </c>
      <c r="C239" s="74" t="s">
        <v>221</v>
      </c>
      <c r="D239" s="74" t="s">
        <v>1176</v>
      </c>
      <c r="E239" s="74" t="s">
        <v>236</v>
      </c>
      <c r="F239" s="74" t="s">
        <v>2547</v>
      </c>
      <c r="G239" s="74" t="s">
        <v>1602</v>
      </c>
      <c r="H239" s="74" t="s">
        <v>1603</v>
      </c>
      <c r="I239" s="75">
        <v>98149</v>
      </c>
      <c r="J239" s="75">
        <v>107681</v>
      </c>
      <c r="K239" s="75">
        <v>205830</v>
      </c>
      <c r="L239" s="75">
        <v>13894</v>
      </c>
      <c r="M239" s="75">
        <v>13016</v>
      </c>
      <c r="N239" s="75">
        <v>11979</v>
      </c>
      <c r="O239" s="75">
        <v>9917</v>
      </c>
      <c r="P239" s="75">
        <v>8384</v>
      </c>
      <c r="Q239" s="75">
        <v>7823</v>
      </c>
      <c r="R239" s="75">
        <v>6739</v>
      </c>
      <c r="S239" s="75">
        <v>6244</v>
      </c>
      <c r="T239" s="75">
        <v>4778</v>
      </c>
      <c r="U239" s="75">
        <v>4044</v>
      </c>
      <c r="V239" s="75">
        <v>2974</v>
      </c>
      <c r="W239" s="75">
        <v>2730</v>
      </c>
      <c r="X239" s="75">
        <v>1908</v>
      </c>
      <c r="Y239" s="75">
        <v>1489</v>
      </c>
      <c r="Z239" s="75">
        <v>1060</v>
      </c>
      <c r="AA239" s="75">
        <v>684</v>
      </c>
      <c r="AB239" s="75">
        <v>486</v>
      </c>
      <c r="AC239" s="75">
        <v>14634</v>
      </c>
      <c r="AD239" s="75">
        <v>13655</v>
      </c>
      <c r="AE239" s="75">
        <v>12749</v>
      </c>
      <c r="AF239" s="75">
        <v>11784</v>
      </c>
      <c r="AG239" s="75">
        <v>11008</v>
      </c>
      <c r="AH239" s="75">
        <v>8796</v>
      </c>
      <c r="AI239" s="75">
        <v>7446</v>
      </c>
      <c r="AJ239" s="75">
        <v>6724</v>
      </c>
      <c r="AK239" s="75">
        <v>5485</v>
      </c>
      <c r="AL239" s="75">
        <v>4506</v>
      </c>
      <c r="AM239" s="75">
        <v>3194</v>
      </c>
      <c r="AN239" s="75">
        <v>2629</v>
      </c>
      <c r="AO239" s="75">
        <v>1878</v>
      </c>
      <c r="AP239" s="75">
        <v>1311</v>
      </c>
      <c r="AQ239" s="75">
        <v>902</v>
      </c>
      <c r="AR239" s="75">
        <v>632</v>
      </c>
      <c r="AS239" s="75">
        <v>348</v>
      </c>
      <c r="AT239" s="75">
        <v>28528</v>
      </c>
      <c r="AU239" s="75">
        <v>26671</v>
      </c>
      <c r="AV239" s="75">
        <v>24728</v>
      </c>
      <c r="AW239" s="75">
        <v>21701</v>
      </c>
      <c r="AX239" s="75">
        <v>19392</v>
      </c>
      <c r="AY239" s="75">
        <v>16619</v>
      </c>
      <c r="AZ239" s="75">
        <v>14185</v>
      </c>
      <c r="BA239" s="75">
        <v>12968</v>
      </c>
      <c r="BB239" s="75">
        <v>10263</v>
      </c>
      <c r="BC239" s="75">
        <v>8550</v>
      </c>
      <c r="BD239" s="75">
        <v>6168</v>
      </c>
      <c r="BE239" s="75">
        <v>5359</v>
      </c>
      <c r="BF239" s="75">
        <v>3786</v>
      </c>
      <c r="BG239" s="75">
        <v>2800</v>
      </c>
      <c r="BH239" s="75">
        <v>1962</v>
      </c>
      <c r="BI239" s="75">
        <v>1316</v>
      </c>
      <c r="BJ239" s="75">
        <v>834</v>
      </c>
    </row>
    <row r="240" spans="1:62" x14ac:dyDescent="0.3">
      <c r="A240" s="74" t="s">
        <v>2</v>
      </c>
      <c r="B240" s="74" t="s">
        <v>1019</v>
      </c>
      <c r="C240" s="74" t="s">
        <v>221</v>
      </c>
      <c r="D240" s="74" t="s">
        <v>1176</v>
      </c>
      <c r="E240" s="74" t="s">
        <v>237</v>
      </c>
      <c r="F240" s="74" t="s">
        <v>2549</v>
      </c>
      <c r="G240" s="74" t="s">
        <v>1173</v>
      </c>
      <c r="H240" s="74" t="s">
        <v>1174</v>
      </c>
      <c r="I240" s="75">
        <v>112509</v>
      </c>
      <c r="J240" s="75">
        <v>116593</v>
      </c>
      <c r="K240" s="75">
        <v>229102</v>
      </c>
      <c r="L240" s="75">
        <v>13822</v>
      </c>
      <c r="M240" s="75">
        <v>14287</v>
      </c>
      <c r="N240" s="75">
        <v>14346</v>
      </c>
      <c r="O240" s="75">
        <v>12859</v>
      </c>
      <c r="P240" s="75">
        <v>9594</v>
      </c>
      <c r="Q240" s="75">
        <v>8028</v>
      </c>
      <c r="R240" s="75">
        <v>7173</v>
      </c>
      <c r="S240" s="75">
        <v>6921</v>
      </c>
      <c r="T240" s="75">
        <v>5594</v>
      </c>
      <c r="U240" s="75">
        <v>5150</v>
      </c>
      <c r="V240" s="75">
        <v>3858</v>
      </c>
      <c r="W240" s="75">
        <v>3506</v>
      </c>
      <c r="X240" s="75">
        <v>2381</v>
      </c>
      <c r="Y240" s="75">
        <v>1865</v>
      </c>
      <c r="Z240" s="75">
        <v>1485</v>
      </c>
      <c r="AA240" s="75">
        <v>1022</v>
      </c>
      <c r="AB240" s="75">
        <v>618</v>
      </c>
      <c r="AC240" s="75">
        <v>14935</v>
      </c>
      <c r="AD240" s="75">
        <v>15821</v>
      </c>
      <c r="AE240" s="75">
        <v>15613</v>
      </c>
      <c r="AF240" s="75">
        <v>14600</v>
      </c>
      <c r="AG240" s="75">
        <v>11310</v>
      </c>
      <c r="AH240" s="75">
        <v>8487</v>
      </c>
      <c r="AI240" s="75">
        <v>6650</v>
      </c>
      <c r="AJ240" s="75">
        <v>6014</v>
      </c>
      <c r="AK240" s="75">
        <v>5353</v>
      </c>
      <c r="AL240" s="75">
        <v>4634</v>
      </c>
      <c r="AM240" s="75">
        <v>3578</v>
      </c>
      <c r="AN240" s="75">
        <v>3069</v>
      </c>
      <c r="AO240" s="75">
        <v>2053</v>
      </c>
      <c r="AP240" s="75">
        <v>2012</v>
      </c>
      <c r="AQ240" s="75">
        <v>1140</v>
      </c>
      <c r="AR240" s="75">
        <v>875</v>
      </c>
      <c r="AS240" s="75">
        <v>449</v>
      </c>
      <c r="AT240" s="75">
        <v>28757</v>
      </c>
      <c r="AU240" s="75">
        <v>30108</v>
      </c>
      <c r="AV240" s="75">
        <v>29959</v>
      </c>
      <c r="AW240" s="75">
        <v>27459</v>
      </c>
      <c r="AX240" s="75">
        <v>20904</v>
      </c>
      <c r="AY240" s="75">
        <v>16515</v>
      </c>
      <c r="AZ240" s="75">
        <v>13823</v>
      </c>
      <c r="BA240" s="75">
        <v>12935</v>
      </c>
      <c r="BB240" s="75">
        <v>10947</v>
      </c>
      <c r="BC240" s="75">
        <v>9784</v>
      </c>
      <c r="BD240" s="75">
        <v>7436</v>
      </c>
      <c r="BE240" s="75">
        <v>6575</v>
      </c>
      <c r="BF240" s="75">
        <v>4434</v>
      </c>
      <c r="BG240" s="75">
        <v>3877</v>
      </c>
      <c r="BH240" s="75">
        <v>2625</v>
      </c>
      <c r="BI240" s="75">
        <v>1897</v>
      </c>
      <c r="BJ240" s="75">
        <v>1067</v>
      </c>
    </row>
    <row r="241" spans="1:62" x14ac:dyDescent="0.3">
      <c r="A241" s="74" t="s">
        <v>2</v>
      </c>
      <c r="B241" s="74" t="s">
        <v>1019</v>
      </c>
      <c r="C241" s="74" t="s">
        <v>221</v>
      </c>
      <c r="D241" s="74" t="s">
        <v>1176</v>
      </c>
      <c r="E241" s="74" t="s">
        <v>238</v>
      </c>
      <c r="F241" s="74" t="s">
        <v>2551</v>
      </c>
      <c r="G241" s="74" t="s">
        <v>1173</v>
      </c>
      <c r="H241" s="74" t="s">
        <v>1174</v>
      </c>
      <c r="I241" s="75">
        <v>59559</v>
      </c>
      <c r="J241" s="75">
        <v>61983</v>
      </c>
      <c r="K241" s="75">
        <v>121542</v>
      </c>
      <c r="L241" s="75">
        <v>7062</v>
      </c>
      <c r="M241" s="75">
        <v>7252</v>
      </c>
      <c r="N241" s="75">
        <v>7150</v>
      </c>
      <c r="O241" s="75">
        <v>6698</v>
      </c>
      <c r="P241" s="75">
        <v>5340</v>
      </c>
      <c r="Q241" s="75">
        <v>4296</v>
      </c>
      <c r="R241" s="75">
        <v>3695</v>
      </c>
      <c r="S241" s="75">
        <v>3422</v>
      </c>
      <c r="T241" s="75">
        <v>2868</v>
      </c>
      <c r="U241" s="75">
        <v>2680</v>
      </c>
      <c r="V241" s="75">
        <v>1972</v>
      </c>
      <c r="W241" s="75">
        <v>2113</v>
      </c>
      <c r="X241" s="75">
        <v>1420</v>
      </c>
      <c r="Y241" s="75">
        <v>1512</v>
      </c>
      <c r="Z241" s="75">
        <v>925</v>
      </c>
      <c r="AA241" s="75">
        <v>762</v>
      </c>
      <c r="AB241" s="75">
        <v>392</v>
      </c>
      <c r="AC241" s="75">
        <v>7620</v>
      </c>
      <c r="AD241" s="75">
        <v>7801</v>
      </c>
      <c r="AE241" s="75">
        <v>7697</v>
      </c>
      <c r="AF241" s="75">
        <v>7701</v>
      </c>
      <c r="AG241" s="75">
        <v>6567</v>
      </c>
      <c r="AH241" s="75">
        <v>5056</v>
      </c>
      <c r="AI241" s="75">
        <v>3935</v>
      </c>
      <c r="AJ241" s="75">
        <v>3255</v>
      </c>
      <c r="AK241" s="75">
        <v>2760</v>
      </c>
      <c r="AL241" s="75">
        <v>2515</v>
      </c>
      <c r="AM241" s="75">
        <v>1780</v>
      </c>
      <c r="AN241" s="75">
        <v>1669</v>
      </c>
      <c r="AO241" s="75">
        <v>1087</v>
      </c>
      <c r="AP241" s="75">
        <v>1060</v>
      </c>
      <c r="AQ241" s="75">
        <v>653</v>
      </c>
      <c r="AR241" s="75">
        <v>583</v>
      </c>
      <c r="AS241" s="75">
        <v>244</v>
      </c>
      <c r="AT241" s="75">
        <v>14682</v>
      </c>
      <c r="AU241" s="75">
        <v>15053</v>
      </c>
      <c r="AV241" s="75">
        <v>14847</v>
      </c>
      <c r="AW241" s="75">
        <v>14399</v>
      </c>
      <c r="AX241" s="75">
        <v>11907</v>
      </c>
      <c r="AY241" s="75">
        <v>9352</v>
      </c>
      <c r="AZ241" s="75">
        <v>7630</v>
      </c>
      <c r="BA241" s="75">
        <v>6677</v>
      </c>
      <c r="BB241" s="75">
        <v>5628</v>
      </c>
      <c r="BC241" s="75">
        <v>5195</v>
      </c>
      <c r="BD241" s="75">
        <v>3752</v>
      </c>
      <c r="BE241" s="75">
        <v>3782</v>
      </c>
      <c r="BF241" s="75">
        <v>2507</v>
      </c>
      <c r="BG241" s="75">
        <v>2572</v>
      </c>
      <c r="BH241" s="75">
        <v>1578</v>
      </c>
      <c r="BI241" s="75">
        <v>1345</v>
      </c>
      <c r="BJ241" s="75">
        <v>636</v>
      </c>
    </row>
    <row r="242" spans="1:62" x14ac:dyDescent="0.3">
      <c r="A242" s="74" t="s">
        <v>2</v>
      </c>
      <c r="B242" s="74" t="s">
        <v>1019</v>
      </c>
      <c r="C242" s="74" t="s">
        <v>221</v>
      </c>
      <c r="D242" s="74" t="s">
        <v>1176</v>
      </c>
      <c r="E242" s="74" t="s">
        <v>239</v>
      </c>
      <c r="F242" s="74" t="s">
        <v>2733</v>
      </c>
      <c r="G242" s="74" t="s">
        <v>1602</v>
      </c>
      <c r="H242" s="74" t="s">
        <v>1603</v>
      </c>
      <c r="I242" s="75">
        <v>62920</v>
      </c>
      <c r="J242" s="75">
        <v>67952</v>
      </c>
      <c r="K242" s="75">
        <v>130872</v>
      </c>
      <c r="L242" s="75">
        <v>8185</v>
      </c>
      <c r="M242" s="75">
        <v>7413</v>
      </c>
      <c r="N242" s="75">
        <v>7586</v>
      </c>
      <c r="O242" s="75">
        <v>6307</v>
      </c>
      <c r="P242" s="75">
        <v>4896</v>
      </c>
      <c r="Q242" s="75">
        <v>4086</v>
      </c>
      <c r="R242" s="75">
        <v>3865</v>
      </c>
      <c r="S242" s="75">
        <v>3871</v>
      </c>
      <c r="T242" s="75">
        <v>3214</v>
      </c>
      <c r="U242" s="75">
        <v>2988</v>
      </c>
      <c r="V242" s="75">
        <v>2245</v>
      </c>
      <c r="W242" s="75">
        <v>2496</v>
      </c>
      <c r="X242" s="75">
        <v>1752</v>
      </c>
      <c r="Y242" s="75">
        <v>1687</v>
      </c>
      <c r="Z242" s="75">
        <v>1101</v>
      </c>
      <c r="AA242" s="75">
        <v>731</v>
      </c>
      <c r="AB242" s="75">
        <v>497</v>
      </c>
      <c r="AC242" s="75">
        <v>8493</v>
      </c>
      <c r="AD242" s="75">
        <v>7946</v>
      </c>
      <c r="AE242" s="75">
        <v>7892</v>
      </c>
      <c r="AF242" s="75">
        <v>7463</v>
      </c>
      <c r="AG242" s="75">
        <v>6788</v>
      </c>
      <c r="AH242" s="75">
        <v>5751</v>
      </c>
      <c r="AI242" s="75">
        <v>4699</v>
      </c>
      <c r="AJ242" s="75">
        <v>3960</v>
      </c>
      <c r="AK242" s="75">
        <v>3171</v>
      </c>
      <c r="AL242" s="75">
        <v>3027</v>
      </c>
      <c r="AM242" s="75">
        <v>2098</v>
      </c>
      <c r="AN242" s="75">
        <v>2312</v>
      </c>
      <c r="AO242" s="75">
        <v>1202</v>
      </c>
      <c r="AP242" s="75">
        <v>1427</v>
      </c>
      <c r="AQ242" s="75">
        <v>738</v>
      </c>
      <c r="AR242" s="75">
        <v>616</v>
      </c>
      <c r="AS242" s="75">
        <v>369</v>
      </c>
      <c r="AT242" s="75">
        <v>16678</v>
      </c>
      <c r="AU242" s="75">
        <v>15359</v>
      </c>
      <c r="AV242" s="75">
        <v>15478</v>
      </c>
      <c r="AW242" s="75">
        <v>13770</v>
      </c>
      <c r="AX242" s="75">
        <v>11684</v>
      </c>
      <c r="AY242" s="75">
        <v>9837</v>
      </c>
      <c r="AZ242" s="75">
        <v>8564</v>
      </c>
      <c r="BA242" s="75">
        <v>7831</v>
      </c>
      <c r="BB242" s="75">
        <v>6385</v>
      </c>
      <c r="BC242" s="75">
        <v>6015</v>
      </c>
      <c r="BD242" s="75">
        <v>4343</v>
      </c>
      <c r="BE242" s="75">
        <v>4808</v>
      </c>
      <c r="BF242" s="75">
        <v>2954</v>
      </c>
      <c r="BG242" s="75">
        <v>3114</v>
      </c>
      <c r="BH242" s="75">
        <v>1839</v>
      </c>
      <c r="BI242" s="75">
        <v>1347</v>
      </c>
      <c r="BJ242" s="75">
        <v>866</v>
      </c>
    </row>
    <row r="243" spans="1:62" x14ac:dyDescent="0.3">
      <c r="A243" s="74" t="s">
        <v>2</v>
      </c>
      <c r="B243" s="74" t="s">
        <v>1019</v>
      </c>
      <c r="C243" s="74" t="s">
        <v>240</v>
      </c>
      <c r="D243" s="74" t="s">
        <v>1094</v>
      </c>
      <c r="E243" s="74" t="s">
        <v>1089</v>
      </c>
      <c r="F243" s="74" t="s">
        <v>1090</v>
      </c>
      <c r="G243" s="74" t="s">
        <v>1091</v>
      </c>
      <c r="H243" s="74" t="s">
        <v>1092</v>
      </c>
      <c r="I243" s="75">
        <v>262638</v>
      </c>
      <c r="J243" s="75">
        <v>286156</v>
      </c>
      <c r="K243" s="75">
        <v>548794</v>
      </c>
      <c r="L243" s="75">
        <v>25721</v>
      </c>
      <c r="M243" s="75">
        <v>27692</v>
      </c>
      <c r="N243" s="75">
        <v>33659</v>
      </c>
      <c r="O243" s="75">
        <v>34384</v>
      </c>
      <c r="P243" s="75">
        <v>35473</v>
      </c>
      <c r="Q243" s="75">
        <v>21576</v>
      </c>
      <c r="R243" s="75">
        <v>15449</v>
      </c>
      <c r="S243" s="75">
        <v>15038</v>
      </c>
      <c r="T243" s="75">
        <v>11930</v>
      </c>
      <c r="U243" s="75">
        <v>11187</v>
      </c>
      <c r="V243" s="75">
        <v>7896</v>
      </c>
      <c r="W243" s="75">
        <v>7789</v>
      </c>
      <c r="X243" s="75">
        <v>4846</v>
      </c>
      <c r="Y243" s="75">
        <v>4552</v>
      </c>
      <c r="Z243" s="75">
        <v>2480</v>
      </c>
      <c r="AA243" s="75">
        <v>1712</v>
      </c>
      <c r="AB243" s="75">
        <v>1254</v>
      </c>
      <c r="AC243" s="75">
        <v>27362</v>
      </c>
      <c r="AD243" s="75">
        <v>29291</v>
      </c>
      <c r="AE243" s="75">
        <v>34308</v>
      </c>
      <c r="AF243" s="75">
        <v>37645</v>
      </c>
      <c r="AG243" s="75">
        <v>46363</v>
      </c>
      <c r="AH243" s="75">
        <v>29368</v>
      </c>
      <c r="AI243" s="75">
        <v>16917</v>
      </c>
      <c r="AJ243" s="75">
        <v>14084</v>
      </c>
      <c r="AK243" s="75">
        <v>12328</v>
      </c>
      <c r="AL243" s="75">
        <v>10674</v>
      </c>
      <c r="AM243" s="75">
        <v>8031</v>
      </c>
      <c r="AN243" s="75">
        <v>6988</v>
      </c>
      <c r="AO243" s="75">
        <v>4668</v>
      </c>
      <c r="AP243" s="75">
        <v>3990</v>
      </c>
      <c r="AQ243" s="75">
        <v>2255</v>
      </c>
      <c r="AR243" s="75">
        <v>1161</v>
      </c>
      <c r="AS243" s="75">
        <v>723</v>
      </c>
      <c r="AT243" s="75">
        <v>53083</v>
      </c>
      <c r="AU243" s="75">
        <v>56983</v>
      </c>
      <c r="AV243" s="75">
        <v>67967</v>
      </c>
      <c r="AW243" s="75">
        <v>72029</v>
      </c>
      <c r="AX243" s="75">
        <v>81836</v>
      </c>
      <c r="AY243" s="75">
        <v>50944</v>
      </c>
      <c r="AZ243" s="75">
        <v>32366</v>
      </c>
      <c r="BA243" s="75">
        <v>29122</v>
      </c>
      <c r="BB243" s="75">
        <v>24258</v>
      </c>
      <c r="BC243" s="75">
        <v>21861</v>
      </c>
      <c r="BD243" s="75">
        <v>15927</v>
      </c>
      <c r="BE243" s="75">
        <v>14777</v>
      </c>
      <c r="BF243" s="75">
        <v>9514</v>
      </c>
      <c r="BG243" s="75">
        <v>8542</v>
      </c>
      <c r="BH243" s="75">
        <v>4735</v>
      </c>
      <c r="BI243" s="75">
        <v>2873</v>
      </c>
      <c r="BJ243" s="75">
        <v>1977</v>
      </c>
    </row>
    <row r="244" spans="1:62" x14ac:dyDescent="0.3">
      <c r="A244" s="74" t="s">
        <v>2</v>
      </c>
      <c r="B244" s="74" t="s">
        <v>1019</v>
      </c>
      <c r="C244" s="74" t="s">
        <v>240</v>
      </c>
      <c r="D244" s="74" t="s">
        <v>1094</v>
      </c>
      <c r="E244" s="74" t="s">
        <v>241</v>
      </c>
      <c r="F244" s="74" t="s">
        <v>1591</v>
      </c>
      <c r="G244" s="74" t="s">
        <v>1091</v>
      </c>
      <c r="H244" s="74" t="s">
        <v>1092</v>
      </c>
      <c r="I244" s="75">
        <v>46809</v>
      </c>
      <c r="J244" s="75">
        <v>45653</v>
      </c>
      <c r="K244" s="75">
        <v>92462</v>
      </c>
      <c r="L244" s="75">
        <v>5283</v>
      </c>
      <c r="M244" s="75">
        <v>5734</v>
      </c>
      <c r="N244" s="75">
        <v>6862</v>
      </c>
      <c r="O244" s="75">
        <v>5515</v>
      </c>
      <c r="P244" s="75">
        <v>3697</v>
      </c>
      <c r="Q244" s="75">
        <v>3212</v>
      </c>
      <c r="R244" s="75">
        <v>2814</v>
      </c>
      <c r="S244" s="75">
        <v>2905</v>
      </c>
      <c r="T244" s="75">
        <v>2095</v>
      </c>
      <c r="U244" s="75">
        <v>2082</v>
      </c>
      <c r="V244" s="75">
        <v>1324</v>
      </c>
      <c r="W244" s="75">
        <v>1880</v>
      </c>
      <c r="X244" s="75">
        <v>1134</v>
      </c>
      <c r="Y244" s="75">
        <v>1311</v>
      </c>
      <c r="Z244" s="75">
        <v>352</v>
      </c>
      <c r="AA244" s="75">
        <v>494</v>
      </c>
      <c r="AB244" s="75">
        <v>115</v>
      </c>
      <c r="AC244" s="75">
        <v>5405</v>
      </c>
      <c r="AD244" s="75">
        <v>6073</v>
      </c>
      <c r="AE244" s="75">
        <v>6490</v>
      </c>
      <c r="AF244" s="75">
        <v>5643</v>
      </c>
      <c r="AG244" s="75">
        <v>4283</v>
      </c>
      <c r="AH244" s="75">
        <v>3282</v>
      </c>
      <c r="AI244" s="75">
        <v>2630</v>
      </c>
      <c r="AJ244" s="75">
        <v>2439</v>
      </c>
      <c r="AK244" s="75">
        <v>2241</v>
      </c>
      <c r="AL244" s="75">
        <v>1951</v>
      </c>
      <c r="AM244" s="75">
        <v>1545</v>
      </c>
      <c r="AN244" s="75">
        <v>1209</v>
      </c>
      <c r="AO244" s="75">
        <v>829</v>
      </c>
      <c r="AP244" s="75">
        <v>716</v>
      </c>
      <c r="AQ244" s="75">
        <v>381</v>
      </c>
      <c r="AR244" s="75">
        <v>316</v>
      </c>
      <c r="AS244" s="75">
        <v>220</v>
      </c>
      <c r="AT244" s="75">
        <v>10688</v>
      </c>
      <c r="AU244" s="75">
        <v>11807</v>
      </c>
      <c r="AV244" s="75">
        <v>13352</v>
      </c>
      <c r="AW244" s="75">
        <v>11158</v>
      </c>
      <c r="AX244" s="75">
        <v>7980</v>
      </c>
      <c r="AY244" s="75">
        <v>6494</v>
      </c>
      <c r="AZ244" s="75">
        <v>5444</v>
      </c>
      <c r="BA244" s="75">
        <v>5344</v>
      </c>
      <c r="BB244" s="75">
        <v>4336</v>
      </c>
      <c r="BC244" s="75">
        <v>4033</v>
      </c>
      <c r="BD244" s="75">
        <v>2869</v>
      </c>
      <c r="BE244" s="75">
        <v>3089</v>
      </c>
      <c r="BF244" s="75">
        <v>1963</v>
      </c>
      <c r="BG244" s="75">
        <v>2027</v>
      </c>
      <c r="BH244" s="75">
        <v>733</v>
      </c>
      <c r="BI244" s="75">
        <v>810</v>
      </c>
      <c r="BJ244" s="75">
        <v>335</v>
      </c>
    </row>
    <row r="245" spans="1:62" x14ac:dyDescent="0.3">
      <c r="A245" s="74" t="s">
        <v>2</v>
      </c>
      <c r="B245" s="74" t="s">
        <v>1019</v>
      </c>
      <c r="C245" s="74" t="s">
        <v>240</v>
      </c>
      <c r="D245" s="74" t="s">
        <v>1094</v>
      </c>
      <c r="E245" s="74" t="s">
        <v>242</v>
      </c>
      <c r="F245" s="74" t="s">
        <v>1620</v>
      </c>
      <c r="G245" s="74" t="s">
        <v>1147</v>
      </c>
      <c r="H245" s="74" t="s">
        <v>1148</v>
      </c>
      <c r="I245" s="75">
        <v>128326</v>
      </c>
      <c r="J245" s="75">
        <v>131292</v>
      </c>
      <c r="K245" s="75">
        <v>259618</v>
      </c>
      <c r="L245" s="75">
        <v>14907</v>
      </c>
      <c r="M245" s="75">
        <v>15694</v>
      </c>
      <c r="N245" s="75">
        <v>16498</v>
      </c>
      <c r="O245" s="75">
        <v>14690</v>
      </c>
      <c r="P245" s="75">
        <v>10870</v>
      </c>
      <c r="Q245" s="75">
        <v>9249</v>
      </c>
      <c r="R245" s="75">
        <v>8309</v>
      </c>
      <c r="S245" s="75">
        <v>8217</v>
      </c>
      <c r="T245" s="75">
        <v>6705</v>
      </c>
      <c r="U245" s="75">
        <v>6433</v>
      </c>
      <c r="V245" s="75">
        <v>4802</v>
      </c>
      <c r="W245" s="75">
        <v>3927</v>
      </c>
      <c r="X245" s="75">
        <v>3539</v>
      </c>
      <c r="Y245" s="75">
        <v>1571</v>
      </c>
      <c r="Z245" s="75">
        <v>1611</v>
      </c>
      <c r="AA245" s="75">
        <v>628</v>
      </c>
      <c r="AB245" s="75">
        <v>676</v>
      </c>
      <c r="AC245" s="75">
        <v>15802</v>
      </c>
      <c r="AD245" s="75">
        <v>16607</v>
      </c>
      <c r="AE245" s="75">
        <v>17460</v>
      </c>
      <c r="AF245" s="75">
        <v>16596</v>
      </c>
      <c r="AG245" s="75">
        <v>12630</v>
      </c>
      <c r="AH245" s="75">
        <v>9351</v>
      </c>
      <c r="AI245" s="75">
        <v>7609</v>
      </c>
      <c r="AJ245" s="75">
        <v>6967</v>
      </c>
      <c r="AK245" s="75">
        <v>6422</v>
      </c>
      <c r="AL245" s="75">
        <v>5668</v>
      </c>
      <c r="AM245" s="75">
        <v>4332</v>
      </c>
      <c r="AN245" s="75">
        <v>3947</v>
      </c>
      <c r="AO245" s="75">
        <v>2934</v>
      </c>
      <c r="AP245" s="75">
        <v>2522</v>
      </c>
      <c r="AQ245" s="75">
        <v>1386</v>
      </c>
      <c r="AR245" s="75">
        <v>595</v>
      </c>
      <c r="AS245" s="75">
        <v>464</v>
      </c>
      <c r="AT245" s="75">
        <v>30709</v>
      </c>
      <c r="AU245" s="75">
        <v>32301</v>
      </c>
      <c r="AV245" s="75">
        <v>33958</v>
      </c>
      <c r="AW245" s="75">
        <v>31286</v>
      </c>
      <c r="AX245" s="75">
        <v>23500</v>
      </c>
      <c r="AY245" s="75">
        <v>18600</v>
      </c>
      <c r="AZ245" s="75">
        <v>15918</v>
      </c>
      <c r="BA245" s="75">
        <v>15184</v>
      </c>
      <c r="BB245" s="75">
        <v>13127</v>
      </c>
      <c r="BC245" s="75">
        <v>12101</v>
      </c>
      <c r="BD245" s="75">
        <v>9134</v>
      </c>
      <c r="BE245" s="75">
        <v>7874</v>
      </c>
      <c r="BF245" s="75">
        <v>6473</v>
      </c>
      <c r="BG245" s="75">
        <v>4093</v>
      </c>
      <c r="BH245" s="75">
        <v>2997</v>
      </c>
      <c r="BI245" s="75">
        <v>1223</v>
      </c>
      <c r="BJ245" s="75">
        <v>1140</v>
      </c>
    </row>
    <row r="246" spans="1:62" x14ac:dyDescent="0.3">
      <c r="A246" s="74" t="s">
        <v>2</v>
      </c>
      <c r="B246" s="74" t="s">
        <v>1019</v>
      </c>
      <c r="C246" s="74" t="s">
        <v>240</v>
      </c>
      <c r="D246" s="74" t="s">
        <v>1094</v>
      </c>
      <c r="E246" s="74" t="s">
        <v>243</v>
      </c>
      <c r="F246" s="74" t="s">
        <v>1622</v>
      </c>
      <c r="G246" s="74" t="s">
        <v>1147</v>
      </c>
      <c r="H246" s="74" t="s">
        <v>1148</v>
      </c>
      <c r="I246" s="75">
        <v>84455</v>
      </c>
      <c r="J246" s="75">
        <v>85089</v>
      </c>
      <c r="K246" s="75">
        <v>169544</v>
      </c>
      <c r="L246" s="75">
        <v>9275</v>
      </c>
      <c r="M246" s="75">
        <v>10392</v>
      </c>
      <c r="N246" s="75">
        <v>11137</v>
      </c>
      <c r="O246" s="75">
        <v>9710</v>
      </c>
      <c r="P246" s="75">
        <v>7061</v>
      </c>
      <c r="Q246" s="75">
        <v>5992</v>
      </c>
      <c r="R246" s="75">
        <v>5286</v>
      </c>
      <c r="S246" s="75">
        <v>5536</v>
      </c>
      <c r="T246" s="75">
        <v>4391</v>
      </c>
      <c r="U246" s="75">
        <v>4140</v>
      </c>
      <c r="V246" s="75">
        <v>2875</v>
      </c>
      <c r="W246" s="75">
        <v>3102</v>
      </c>
      <c r="X246" s="75">
        <v>2187</v>
      </c>
      <c r="Y246" s="75">
        <v>1772</v>
      </c>
      <c r="Z246" s="75">
        <v>698</v>
      </c>
      <c r="AA246" s="75">
        <v>545</v>
      </c>
      <c r="AB246" s="75">
        <v>356</v>
      </c>
      <c r="AC246" s="75">
        <v>9661</v>
      </c>
      <c r="AD246" s="75">
        <v>11046</v>
      </c>
      <c r="AE246" s="75">
        <v>11780</v>
      </c>
      <c r="AF246" s="75">
        <v>10666</v>
      </c>
      <c r="AG246" s="75">
        <v>8303</v>
      </c>
      <c r="AH246" s="75">
        <v>6174</v>
      </c>
      <c r="AI246" s="75">
        <v>4977</v>
      </c>
      <c r="AJ246" s="75">
        <v>4458</v>
      </c>
      <c r="AK246" s="75">
        <v>4255</v>
      </c>
      <c r="AL246" s="75">
        <v>3705</v>
      </c>
      <c r="AM246" s="75">
        <v>2932</v>
      </c>
      <c r="AN246" s="75">
        <v>2302</v>
      </c>
      <c r="AO246" s="75">
        <v>1764</v>
      </c>
      <c r="AP246" s="75">
        <v>1227</v>
      </c>
      <c r="AQ246" s="75">
        <v>988</v>
      </c>
      <c r="AR246" s="75">
        <v>514</v>
      </c>
      <c r="AS246" s="75">
        <v>337</v>
      </c>
      <c r="AT246" s="75">
        <v>18936</v>
      </c>
      <c r="AU246" s="75">
        <v>21438</v>
      </c>
      <c r="AV246" s="75">
        <v>22917</v>
      </c>
      <c r="AW246" s="75">
        <v>20376</v>
      </c>
      <c r="AX246" s="75">
        <v>15364</v>
      </c>
      <c r="AY246" s="75">
        <v>12166</v>
      </c>
      <c r="AZ246" s="75">
        <v>10263</v>
      </c>
      <c r="BA246" s="75">
        <v>9994</v>
      </c>
      <c r="BB246" s="75">
        <v>8646</v>
      </c>
      <c r="BC246" s="75">
        <v>7845</v>
      </c>
      <c r="BD246" s="75">
        <v>5807</v>
      </c>
      <c r="BE246" s="75">
        <v>5404</v>
      </c>
      <c r="BF246" s="75">
        <v>3951</v>
      </c>
      <c r="BG246" s="75">
        <v>2999</v>
      </c>
      <c r="BH246" s="75">
        <v>1686</v>
      </c>
      <c r="BI246" s="75">
        <v>1059</v>
      </c>
      <c r="BJ246" s="75">
        <v>693</v>
      </c>
    </row>
    <row r="247" spans="1:62" x14ac:dyDescent="0.3">
      <c r="A247" s="74" t="s">
        <v>2</v>
      </c>
      <c r="B247" s="74" t="s">
        <v>1019</v>
      </c>
      <c r="C247" s="74" t="s">
        <v>240</v>
      </c>
      <c r="D247" s="74" t="s">
        <v>1094</v>
      </c>
      <c r="E247" s="74" t="s">
        <v>244</v>
      </c>
      <c r="F247" s="74" t="s">
        <v>1624</v>
      </c>
      <c r="G247" s="74" t="s">
        <v>1091</v>
      </c>
      <c r="H247" s="74" t="s">
        <v>1092</v>
      </c>
      <c r="I247" s="75">
        <v>94166</v>
      </c>
      <c r="J247" s="75">
        <v>96290</v>
      </c>
      <c r="K247" s="75">
        <v>190456</v>
      </c>
      <c r="L247" s="75">
        <v>10580</v>
      </c>
      <c r="M247" s="75">
        <v>11711</v>
      </c>
      <c r="N247" s="75">
        <v>12110</v>
      </c>
      <c r="O247" s="75">
        <v>10729</v>
      </c>
      <c r="P247" s="75">
        <v>7793</v>
      </c>
      <c r="Q247" s="75">
        <v>6742</v>
      </c>
      <c r="R247" s="75">
        <v>6020</v>
      </c>
      <c r="S247" s="75">
        <v>6348</v>
      </c>
      <c r="T247" s="75">
        <v>4781</v>
      </c>
      <c r="U247" s="75">
        <v>4614</v>
      </c>
      <c r="V247" s="75">
        <v>3289</v>
      </c>
      <c r="W247" s="75">
        <v>3197</v>
      </c>
      <c r="X247" s="75">
        <v>2450</v>
      </c>
      <c r="Y247" s="75">
        <v>1696</v>
      </c>
      <c r="Z247" s="75">
        <v>1030</v>
      </c>
      <c r="AA247" s="75">
        <v>738</v>
      </c>
      <c r="AB247" s="75">
        <v>338</v>
      </c>
      <c r="AC247" s="75">
        <v>11364</v>
      </c>
      <c r="AD247" s="75">
        <v>12324</v>
      </c>
      <c r="AE247" s="75">
        <v>12950</v>
      </c>
      <c r="AF247" s="75">
        <v>12101</v>
      </c>
      <c r="AG247" s="75">
        <v>9238</v>
      </c>
      <c r="AH247" s="75">
        <v>6937</v>
      </c>
      <c r="AI247" s="75">
        <v>5594</v>
      </c>
      <c r="AJ247" s="75">
        <v>5107</v>
      </c>
      <c r="AK247" s="75">
        <v>4799</v>
      </c>
      <c r="AL247" s="75">
        <v>4176</v>
      </c>
      <c r="AM247" s="75">
        <v>3472</v>
      </c>
      <c r="AN247" s="75">
        <v>2566</v>
      </c>
      <c r="AO247" s="75">
        <v>2261</v>
      </c>
      <c r="AP247" s="75">
        <v>1689</v>
      </c>
      <c r="AQ247" s="75">
        <v>1007</v>
      </c>
      <c r="AR247" s="75">
        <v>416</v>
      </c>
      <c r="AS247" s="75">
        <v>289</v>
      </c>
      <c r="AT247" s="75">
        <v>21944</v>
      </c>
      <c r="AU247" s="75">
        <v>24035</v>
      </c>
      <c r="AV247" s="75">
        <v>25060</v>
      </c>
      <c r="AW247" s="75">
        <v>22830</v>
      </c>
      <c r="AX247" s="75">
        <v>17031</v>
      </c>
      <c r="AY247" s="75">
        <v>13679</v>
      </c>
      <c r="AZ247" s="75">
        <v>11614</v>
      </c>
      <c r="BA247" s="75">
        <v>11455</v>
      </c>
      <c r="BB247" s="75">
        <v>9580</v>
      </c>
      <c r="BC247" s="75">
        <v>8790</v>
      </c>
      <c r="BD247" s="75">
        <v>6761</v>
      </c>
      <c r="BE247" s="75">
        <v>5763</v>
      </c>
      <c r="BF247" s="75">
        <v>4711</v>
      </c>
      <c r="BG247" s="75">
        <v>3385</v>
      </c>
      <c r="BH247" s="75">
        <v>2037</v>
      </c>
      <c r="BI247" s="75">
        <v>1154</v>
      </c>
      <c r="BJ247" s="75">
        <v>627</v>
      </c>
    </row>
    <row r="248" spans="1:62" x14ac:dyDescent="0.3">
      <c r="A248" s="74" t="s">
        <v>2</v>
      </c>
      <c r="B248" s="74" t="s">
        <v>1019</v>
      </c>
      <c r="C248" s="74" t="s">
        <v>240</v>
      </c>
      <c r="D248" s="74" t="s">
        <v>1094</v>
      </c>
      <c r="E248" s="74" t="s">
        <v>245</v>
      </c>
      <c r="F248" s="74" t="s">
        <v>1634</v>
      </c>
      <c r="G248" s="74" t="s">
        <v>1147</v>
      </c>
      <c r="H248" s="74" t="s">
        <v>1148</v>
      </c>
      <c r="I248" s="75">
        <v>60648</v>
      </c>
      <c r="J248" s="75">
        <v>61173</v>
      </c>
      <c r="K248" s="75">
        <v>121821</v>
      </c>
      <c r="L248" s="75">
        <v>5584</v>
      </c>
      <c r="M248" s="75">
        <v>7052</v>
      </c>
      <c r="N248" s="75">
        <v>8154</v>
      </c>
      <c r="O248" s="75">
        <v>7951</v>
      </c>
      <c r="P248" s="75">
        <v>5344</v>
      </c>
      <c r="Q248" s="75">
        <v>4151</v>
      </c>
      <c r="R248" s="75">
        <v>3531</v>
      </c>
      <c r="S248" s="75">
        <v>3956</v>
      </c>
      <c r="T248" s="75">
        <v>3022</v>
      </c>
      <c r="U248" s="75">
        <v>3403</v>
      </c>
      <c r="V248" s="75">
        <v>2113</v>
      </c>
      <c r="W248" s="75">
        <v>2245</v>
      </c>
      <c r="X248" s="75">
        <v>1266</v>
      </c>
      <c r="Y248" s="75">
        <v>1868</v>
      </c>
      <c r="Z248" s="75">
        <v>414</v>
      </c>
      <c r="AA248" s="75">
        <v>376</v>
      </c>
      <c r="AB248" s="75">
        <v>218</v>
      </c>
      <c r="AC248" s="75">
        <v>5647</v>
      </c>
      <c r="AD248" s="75">
        <v>7096</v>
      </c>
      <c r="AE248" s="75">
        <v>8593</v>
      </c>
      <c r="AF248" s="75">
        <v>8503</v>
      </c>
      <c r="AG248" s="75">
        <v>6474</v>
      </c>
      <c r="AH248" s="75">
        <v>4692</v>
      </c>
      <c r="AI248" s="75">
        <v>3575</v>
      </c>
      <c r="AJ248" s="75">
        <v>3017</v>
      </c>
      <c r="AK248" s="75">
        <v>3068</v>
      </c>
      <c r="AL248" s="75">
        <v>2530</v>
      </c>
      <c r="AM248" s="75">
        <v>2293</v>
      </c>
      <c r="AN248" s="75">
        <v>1687</v>
      </c>
      <c r="AO248" s="75">
        <v>1492</v>
      </c>
      <c r="AP248" s="75">
        <v>1061</v>
      </c>
      <c r="AQ248" s="75">
        <v>748</v>
      </c>
      <c r="AR248" s="75">
        <v>474</v>
      </c>
      <c r="AS248" s="75">
        <v>223</v>
      </c>
      <c r="AT248" s="75">
        <v>11231</v>
      </c>
      <c r="AU248" s="75">
        <v>14148</v>
      </c>
      <c r="AV248" s="75">
        <v>16747</v>
      </c>
      <c r="AW248" s="75">
        <v>16454</v>
      </c>
      <c r="AX248" s="75">
        <v>11818</v>
      </c>
      <c r="AY248" s="75">
        <v>8843</v>
      </c>
      <c r="AZ248" s="75">
        <v>7106</v>
      </c>
      <c r="BA248" s="75">
        <v>6973</v>
      </c>
      <c r="BB248" s="75">
        <v>6090</v>
      </c>
      <c r="BC248" s="75">
        <v>5933</v>
      </c>
      <c r="BD248" s="75">
        <v>4406</v>
      </c>
      <c r="BE248" s="75">
        <v>3932</v>
      </c>
      <c r="BF248" s="75">
        <v>2758</v>
      </c>
      <c r="BG248" s="75">
        <v>2929</v>
      </c>
      <c r="BH248" s="75">
        <v>1162</v>
      </c>
      <c r="BI248" s="75">
        <v>850</v>
      </c>
      <c r="BJ248" s="75">
        <v>441</v>
      </c>
    </row>
    <row r="249" spans="1:62" x14ac:dyDescent="0.3">
      <c r="A249" s="74" t="s">
        <v>2</v>
      </c>
      <c r="B249" s="74" t="s">
        <v>1019</v>
      </c>
      <c r="C249" s="74" t="s">
        <v>240</v>
      </c>
      <c r="D249" s="74" t="s">
        <v>1094</v>
      </c>
      <c r="E249" s="74" t="s">
        <v>1145</v>
      </c>
      <c r="F249" s="74" t="s">
        <v>1146</v>
      </c>
      <c r="G249" s="74" t="s">
        <v>1147</v>
      </c>
      <c r="H249" s="74" t="s">
        <v>1148</v>
      </c>
      <c r="I249" s="75">
        <v>137062</v>
      </c>
      <c r="J249" s="75">
        <v>140677</v>
      </c>
      <c r="K249" s="75">
        <v>277739</v>
      </c>
      <c r="L249" s="75">
        <v>16159</v>
      </c>
      <c r="M249" s="75">
        <v>18028</v>
      </c>
      <c r="N249" s="75">
        <v>18319</v>
      </c>
      <c r="O249" s="75">
        <v>15985</v>
      </c>
      <c r="P249" s="75">
        <v>11165</v>
      </c>
      <c r="Q249" s="75">
        <v>10117</v>
      </c>
      <c r="R249" s="75">
        <v>8831</v>
      </c>
      <c r="S249" s="75">
        <v>8343</v>
      </c>
      <c r="T249" s="75">
        <v>6372</v>
      </c>
      <c r="U249" s="75">
        <v>5912</v>
      </c>
      <c r="V249" s="75">
        <v>4604</v>
      </c>
      <c r="W249" s="75">
        <v>5254</v>
      </c>
      <c r="X249" s="75">
        <v>3138</v>
      </c>
      <c r="Y249" s="75">
        <v>1769</v>
      </c>
      <c r="Z249" s="75">
        <v>1082</v>
      </c>
      <c r="AA249" s="75">
        <v>1525</v>
      </c>
      <c r="AB249" s="75">
        <v>459</v>
      </c>
      <c r="AC249" s="75">
        <v>17082</v>
      </c>
      <c r="AD249" s="75">
        <v>18742</v>
      </c>
      <c r="AE249" s="75">
        <v>20009</v>
      </c>
      <c r="AF249" s="75">
        <v>17559</v>
      </c>
      <c r="AG249" s="75">
        <v>12824</v>
      </c>
      <c r="AH249" s="75">
        <v>8952</v>
      </c>
      <c r="AI249" s="75">
        <v>8691</v>
      </c>
      <c r="AJ249" s="75">
        <v>6904</v>
      </c>
      <c r="AK249" s="75">
        <v>7102</v>
      </c>
      <c r="AL249" s="75">
        <v>6129</v>
      </c>
      <c r="AM249" s="75">
        <v>5062</v>
      </c>
      <c r="AN249" s="75">
        <v>2988</v>
      </c>
      <c r="AO249" s="75">
        <v>2808</v>
      </c>
      <c r="AP249" s="75">
        <v>2710</v>
      </c>
      <c r="AQ249" s="75">
        <v>2005</v>
      </c>
      <c r="AR249" s="75">
        <v>661</v>
      </c>
      <c r="AS249" s="75">
        <v>449</v>
      </c>
      <c r="AT249" s="75">
        <v>33241</v>
      </c>
      <c r="AU249" s="75">
        <v>36770</v>
      </c>
      <c r="AV249" s="75">
        <v>38328</v>
      </c>
      <c r="AW249" s="75">
        <v>33544</v>
      </c>
      <c r="AX249" s="75">
        <v>23989</v>
      </c>
      <c r="AY249" s="75">
        <v>19069</v>
      </c>
      <c r="AZ249" s="75">
        <v>17522</v>
      </c>
      <c r="BA249" s="75">
        <v>15247</v>
      </c>
      <c r="BB249" s="75">
        <v>13474</v>
      </c>
      <c r="BC249" s="75">
        <v>12041</v>
      </c>
      <c r="BD249" s="75">
        <v>9666</v>
      </c>
      <c r="BE249" s="75">
        <v>8242</v>
      </c>
      <c r="BF249" s="75">
        <v>5946</v>
      </c>
      <c r="BG249" s="75">
        <v>4479</v>
      </c>
      <c r="BH249" s="75">
        <v>3087</v>
      </c>
      <c r="BI249" s="75">
        <v>2186</v>
      </c>
      <c r="BJ249" s="75">
        <v>908</v>
      </c>
    </row>
    <row r="250" spans="1:62" x14ac:dyDescent="0.3">
      <c r="A250" s="74" t="s">
        <v>2</v>
      </c>
      <c r="B250" s="74" t="s">
        <v>1019</v>
      </c>
      <c r="C250" s="74" t="s">
        <v>240</v>
      </c>
      <c r="D250" s="74" t="s">
        <v>1094</v>
      </c>
      <c r="E250" s="74" t="s">
        <v>246</v>
      </c>
      <c r="F250" s="74" t="s">
        <v>1866</v>
      </c>
      <c r="G250" s="74" t="s">
        <v>1867</v>
      </c>
      <c r="H250" s="74" t="s">
        <v>1868</v>
      </c>
      <c r="I250" s="75">
        <v>111681</v>
      </c>
      <c r="J250" s="75">
        <v>114596</v>
      </c>
      <c r="K250" s="75">
        <v>226277</v>
      </c>
      <c r="L250" s="75">
        <v>12576</v>
      </c>
      <c r="M250" s="75">
        <v>13146</v>
      </c>
      <c r="N250" s="75">
        <v>17431</v>
      </c>
      <c r="O250" s="75">
        <v>14051</v>
      </c>
      <c r="P250" s="75">
        <v>9050</v>
      </c>
      <c r="Q250" s="75">
        <v>7606</v>
      </c>
      <c r="R250" s="75">
        <v>6763</v>
      </c>
      <c r="S250" s="75">
        <v>6702</v>
      </c>
      <c r="T250" s="75">
        <v>5497</v>
      </c>
      <c r="U250" s="75">
        <v>5163</v>
      </c>
      <c r="V250" s="75">
        <v>3434</v>
      </c>
      <c r="W250" s="75">
        <v>3221</v>
      </c>
      <c r="X250" s="75">
        <v>2410</v>
      </c>
      <c r="Y250" s="75">
        <v>2134</v>
      </c>
      <c r="Z250" s="75">
        <v>1081</v>
      </c>
      <c r="AA250" s="75">
        <v>919</v>
      </c>
      <c r="AB250" s="75">
        <v>497</v>
      </c>
      <c r="AC250" s="75">
        <v>13417</v>
      </c>
      <c r="AD250" s="75">
        <v>13960</v>
      </c>
      <c r="AE250" s="75">
        <v>17793</v>
      </c>
      <c r="AF250" s="75">
        <v>16719</v>
      </c>
      <c r="AG250" s="75">
        <v>10622</v>
      </c>
      <c r="AH250" s="75">
        <v>7818</v>
      </c>
      <c r="AI250" s="75">
        <v>6216</v>
      </c>
      <c r="AJ250" s="75">
        <v>5686</v>
      </c>
      <c r="AK250" s="75">
        <v>5231</v>
      </c>
      <c r="AL250" s="75">
        <v>4628</v>
      </c>
      <c r="AM250" s="75">
        <v>3819</v>
      </c>
      <c r="AN250" s="75">
        <v>2652</v>
      </c>
      <c r="AO250" s="75">
        <v>2024</v>
      </c>
      <c r="AP250" s="75">
        <v>1531</v>
      </c>
      <c r="AQ250" s="75">
        <v>1145</v>
      </c>
      <c r="AR250" s="75">
        <v>887</v>
      </c>
      <c r="AS250" s="75">
        <v>448</v>
      </c>
      <c r="AT250" s="75">
        <v>25993</v>
      </c>
      <c r="AU250" s="75">
        <v>27106</v>
      </c>
      <c r="AV250" s="75">
        <v>35224</v>
      </c>
      <c r="AW250" s="75">
        <v>30770</v>
      </c>
      <c r="AX250" s="75">
        <v>19672</v>
      </c>
      <c r="AY250" s="75">
        <v>15424</v>
      </c>
      <c r="AZ250" s="75">
        <v>12979</v>
      </c>
      <c r="BA250" s="75">
        <v>12388</v>
      </c>
      <c r="BB250" s="75">
        <v>10728</v>
      </c>
      <c r="BC250" s="75">
        <v>9791</v>
      </c>
      <c r="BD250" s="75">
        <v>7253</v>
      </c>
      <c r="BE250" s="75">
        <v>5873</v>
      </c>
      <c r="BF250" s="75">
        <v>4434</v>
      </c>
      <c r="BG250" s="75">
        <v>3665</v>
      </c>
      <c r="BH250" s="75">
        <v>2226</v>
      </c>
      <c r="BI250" s="75">
        <v>1806</v>
      </c>
      <c r="BJ250" s="75">
        <v>945</v>
      </c>
    </row>
    <row r="251" spans="1:62" x14ac:dyDescent="0.3">
      <c r="A251" s="74" t="s">
        <v>2</v>
      </c>
      <c r="B251" s="74" t="s">
        <v>1019</v>
      </c>
      <c r="C251" s="74" t="s">
        <v>240</v>
      </c>
      <c r="D251" s="74" t="s">
        <v>1094</v>
      </c>
      <c r="E251" s="74" t="s">
        <v>247</v>
      </c>
      <c r="F251" s="74" t="s">
        <v>1916</v>
      </c>
      <c r="G251" s="74" t="s">
        <v>1091</v>
      </c>
      <c r="H251" s="74" t="s">
        <v>1092</v>
      </c>
      <c r="I251" s="75">
        <v>223783</v>
      </c>
      <c r="J251" s="75">
        <v>225433</v>
      </c>
      <c r="K251" s="75">
        <v>449216</v>
      </c>
      <c r="L251" s="75">
        <v>25888</v>
      </c>
      <c r="M251" s="75">
        <v>27407</v>
      </c>
      <c r="N251" s="75">
        <v>27880</v>
      </c>
      <c r="O251" s="75">
        <v>24786</v>
      </c>
      <c r="P251" s="75">
        <v>18829</v>
      </c>
      <c r="Q251" s="75">
        <v>16072</v>
      </c>
      <c r="R251" s="75">
        <v>14324</v>
      </c>
      <c r="S251" s="75">
        <v>14280</v>
      </c>
      <c r="T251" s="75">
        <v>11708</v>
      </c>
      <c r="U251" s="75">
        <v>10743</v>
      </c>
      <c r="V251" s="75">
        <v>6473</v>
      </c>
      <c r="W251" s="75">
        <v>8635</v>
      </c>
      <c r="X251" s="75">
        <v>4954</v>
      </c>
      <c r="Y251" s="75">
        <v>7703</v>
      </c>
      <c r="Z251" s="75">
        <v>2614</v>
      </c>
      <c r="AA251" s="75">
        <v>822</v>
      </c>
      <c r="AB251" s="75">
        <v>665</v>
      </c>
      <c r="AC251" s="75">
        <v>27213</v>
      </c>
      <c r="AD251" s="75">
        <v>29125</v>
      </c>
      <c r="AE251" s="75">
        <v>29575</v>
      </c>
      <c r="AF251" s="75">
        <v>27249</v>
      </c>
      <c r="AG251" s="75">
        <v>22234</v>
      </c>
      <c r="AH251" s="75">
        <v>16498</v>
      </c>
      <c r="AI251" s="75">
        <v>13118</v>
      </c>
      <c r="AJ251" s="75">
        <v>12071</v>
      </c>
      <c r="AK251" s="75">
        <v>11263</v>
      </c>
      <c r="AL251" s="75">
        <v>9356</v>
      </c>
      <c r="AM251" s="75">
        <v>8110</v>
      </c>
      <c r="AN251" s="75">
        <v>6091</v>
      </c>
      <c r="AO251" s="75">
        <v>5231</v>
      </c>
      <c r="AP251" s="75">
        <v>3562</v>
      </c>
      <c r="AQ251" s="75">
        <v>2780</v>
      </c>
      <c r="AR251" s="75">
        <v>1254</v>
      </c>
      <c r="AS251" s="75">
        <v>703</v>
      </c>
      <c r="AT251" s="75">
        <v>53101</v>
      </c>
      <c r="AU251" s="75">
        <v>56532</v>
      </c>
      <c r="AV251" s="75">
        <v>57455</v>
      </c>
      <c r="AW251" s="75">
        <v>52035</v>
      </c>
      <c r="AX251" s="75">
        <v>41063</v>
      </c>
      <c r="AY251" s="75">
        <v>32570</v>
      </c>
      <c r="AZ251" s="75">
        <v>27442</v>
      </c>
      <c r="BA251" s="75">
        <v>26351</v>
      </c>
      <c r="BB251" s="75">
        <v>22971</v>
      </c>
      <c r="BC251" s="75">
        <v>20099</v>
      </c>
      <c r="BD251" s="75">
        <v>14583</v>
      </c>
      <c r="BE251" s="75">
        <v>14726</v>
      </c>
      <c r="BF251" s="75">
        <v>10185</v>
      </c>
      <c r="BG251" s="75">
        <v>11265</v>
      </c>
      <c r="BH251" s="75">
        <v>5394</v>
      </c>
      <c r="BI251" s="75">
        <v>2076</v>
      </c>
      <c r="BJ251" s="75">
        <v>1368</v>
      </c>
    </row>
    <row r="252" spans="1:62" x14ac:dyDescent="0.3">
      <c r="A252" s="74" t="s">
        <v>2</v>
      </c>
      <c r="B252" s="74" t="s">
        <v>1019</v>
      </c>
      <c r="C252" s="74" t="s">
        <v>240</v>
      </c>
      <c r="D252" s="74" t="s">
        <v>1094</v>
      </c>
      <c r="E252" s="74" t="s">
        <v>248</v>
      </c>
      <c r="F252" s="74" t="s">
        <v>1938</v>
      </c>
      <c r="G252" s="74" t="s">
        <v>1147</v>
      </c>
      <c r="H252" s="74" t="s">
        <v>1148</v>
      </c>
      <c r="I252" s="75">
        <v>173525</v>
      </c>
      <c r="J252" s="75">
        <v>154070</v>
      </c>
      <c r="K252" s="75">
        <v>327595</v>
      </c>
      <c r="L252" s="75">
        <v>15893</v>
      </c>
      <c r="M252" s="75">
        <v>17505</v>
      </c>
      <c r="N252" s="75">
        <v>22130</v>
      </c>
      <c r="O252" s="75">
        <v>29400</v>
      </c>
      <c r="P252" s="75">
        <v>30841</v>
      </c>
      <c r="Q252" s="75">
        <v>12016</v>
      </c>
      <c r="R252" s="75">
        <v>8616</v>
      </c>
      <c r="S252" s="75">
        <v>8225</v>
      </c>
      <c r="T252" s="75">
        <v>6618</v>
      </c>
      <c r="U252" s="75">
        <v>6004</v>
      </c>
      <c r="V252" s="75">
        <v>4294</v>
      </c>
      <c r="W252" s="75">
        <v>4098</v>
      </c>
      <c r="X252" s="75">
        <v>2559</v>
      </c>
      <c r="Y252" s="75">
        <v>2185</v>
      </c>
      <c r="Z252" s="75">
        <v>1305</v>
      </c>
      <c r="AA252" s="75">
        <v>1096</v>
      </c>
      <c r="AB252" s="75">
        <v>740</v>
      </c>
      <c r="AC252" s="75">
        <v>16261</v>
      </c>
      <c r="AD252" s="75">
        <v>18632</v>
      </c>
      <c r="AE252" s="75">
        <v>22720</v>
      </c>
      <c r="AF252" s="75">
        <v>21841</v>
      </c>
      <c r="AG252" s="75">
        <v>21357</v>
      </c>
      <c r="AH252" s="75">
        <v>12125</v>
      </c>
      <c r="AI252" s="75">
        <v>8060</v>
      </c>
      <c r="AJ252" s="75">
        <v>6944</v>
      </c>
      <c r="AK252" s="75">
        <v>6367</v>
      </c>
      <c r="AL252" s="75">
        <v>5421</v>
      </c>
      <c r="AM252" s="75">
        <v>4476</v>
      </c>
      <c r="AN252" s="75">
        <v>3056</v>
      </c>
      <c r="AO252" s="75">
        <v>2595</v>
      </c>
      <c r="AP252" s="75">
        <v>1690</v>
      </c>
      <c r="AQ252" s="75">
        <v>1217</v>
      </c>
      <c r="AR252" s="75">
        <v>796</v>
      </c>
      <c r="AS252" s="75">
        <v>512</v>
      </c>
      <c r="AT252" s="75">
        <v>32154</v>
      </c>
      <c r="AU252" s="75">
        <v>36137</v>
      </c>
      <c r="AV252" s="75">
        <v>44850</v>
      </c>
      <c r="AW252" s="75">
        <v>51241</v>
      </c>
      <c r="AX252" s="75">
        <v>52198</v>
      </c>
      <c r="AY252" s="75">
        <v>24141</v>
      </c>
      <c r="AZ252" s="75">
        <v>16676</v>
      </c>
      <c r="BA252" s="75">
        <v>15169</v>
      </c>
      <c r="BB252" s="75">
        <v>12985</v>
      </c>
      <c r="BC252" s="75">
        <v>11425</v>
      </c>
      <c r="BD252" s="75">
        <v>8770</v>
      </c>
      <c r="BE252" s="75">
        <v>7154</v>
      </c>
      <c r="BF252" s="75">
        <v>5154</v>
      </c>
      <c r="BG252" s="75">
        <v>3875</v>
      </c>
      <c r="BH252" s="75">
        <v>2522</v>
      </c>
      <c r="BI252" s="75">
        <v>1892</v>
      </c>
      <c r="BJ252" s="75">
        <v>1252</v>
      </c>
    </row>
    <row r="253" spans="1:62" x14ac:dyDescent="0.3">
      <c r="A253" s="74" t="s">
        <v>2</v>
      </c>
      <c r="B253" s="74" t="s">
        <v>1019</v>
      </c>
      <c r="C253" s="74" t="s">
        <v>240</v>
      </c>
      <c r="D253" s="74" t="s">
        <v>1094</v>
      </c>
      <c r="E253" s="74" t="s">
        <v>249</v>
      </c>
      <c r="F253" s="74" t="s">
        <v>1940</v>
      </c>
      <c r="G253" s="74" t="s">
        <v>1867</v>
      </c>
      <c r="H253" s="74" t="s">
        <v>1868</v>
      </c>
      <c r="I253" s="75">
        <v>104043</v>
      </c>
      <c r="J253" s="75">
        <v>107271</v>
      </c>
      <c r="K253" s="75">
        <v>211314</v>
      </c>
      <c r="L253" s="75">
        <v>11452</v>
      </c>
      <c r="M253" s="75">
        <v>13631</v>
      </c>
      <c r="N253" s="75">
        <v>14058</v>
      </c>
      <c r="O253" s="75">
        <v>12012</v>
      </c>
      <c r="P253" s="75">
        <v>8629</v>
      </c>
      <c r="Q253" s="75">
        <v>7275</v>
      </c>
      <c r="R253" s="75">
        <v>6445</v>
      </c>
      <c r="S253" s="75">
        <v>6624</v>
      </c>
      <c r="T253" s="75">
        <v>5281</v>
      </c>
      <c r="U253" s="75">
        <v>5034</v>
      </c>
      <c r="V253" s="75">
        <v>3511</v>
      </c>
      <c r="W253" s="75">
        <v>3495</v>
      </c>
      <c r="X253" s="75">
        <v>2692</v>
      </c>
      <c r="Y253" s="75">
        <v>1870</v>
      </c>
      <c r="Z253" s="75">
        <v>860</v>
      </c>
      <c r="AA253" s="75">
        <v>682</v>
      </c>
      <c r="AB253" s="75">
        <v>492</v>
      </c>
      <c r="AC253" s="75">
        <v>12099</v>
      </c>
      <c r="AD253" s="75">
        <v>14322</v>
      </c>
      <c r="AE253" s="75">
        <v>15218</v>
      </c>
      <c r="AF253" s="75">
        <v>13743</v>
      </c>
      <c r="AG253" s="75">
        <v>10273</v>
      </c>
      <c r="AH253" s="75">
        <v>7617</v>
      </c>
      <c r="AI253" s="75">
        <v>6060</v>
      </c>
      <c r="AJ253" s="75">
        <v>5399</v>
      </c>
      <c r="AK253" s="75">
        <v>5271</v>
      </c>
      <c r="AL253" s="75">
        <v>4535</v>
      </c>
      <c r="AM253" s="75">
        <v>3772</v>
      </c>
      <c r="AN253" s="75">
        <v>2697</v>
      </c>
      <c r="AO253" s="75">
        <v>2080</v>
      </c>
      <c r="AP253" s="75">
        <v>2031</v>
      </c>
      <c r="AQ253" s="75">
        <v>1057</v>
      </c>
      <c r="AR253" s="75">
        <v>706</v>
      </c>
      <c r="AS253" s="75">
        <v>391</v>
      </c>
      <c r="AT253" s="75">
        <v>23551</v>
      </c>
      <c r="AU253" s="75">
        <v>27953</v>
      </c>
      <c r="AV253" s="75">
        <v>29276</v>
      </c>
      <c r="AW253" s="75">
        <v>25755</v>
      </c>
      <c r="AX253" s="75">
        <v>18902</v>
      </c>
      <c r="AY253" s="75">
        <v>14892</v>
      </c>
      <c r="AZ253" s="75">
        <v>12505</v>
      </c>
      <c r="BA253" s="75">
        <v>12023</v>
      </c>
      <c r="BB253" s="75">
        <v>10552</v>
      </c>
      <c r="BC253" s="75">
        <v>9569</v>
      </c>
      <c r="BD253" s="75">
        <v>7283</v>
      </c>
      <c r="BE253" s="75">
        <v>6192</v>
      </c>
      <c r="BF253" s="75">
        <v>4772</v>
      </c>
      <c r="BG253" s="75">
        <v>3901</v>
      </c>
      <c r="BH253" s="75">
        <v>1917</v>
      </c>
      <c r="BI253" s="75">
        <v>1388</v>
      </c>
      <c r="BJ253" s="75">
        <v>883</v>
      </c>
    </row>
    <row r="254" spans="1:62" x14ac:dyDescent="0.3">
      <c r="A254" s="74" t="s">
        <v>2</v>
      </c>
      <c r="B254" s="74" t="s">
        <v>1019</v>
      </c>
      <c r="C254" s="74" t="s">
        <v>240</v>
      </c>
      <c r="D254" s="74" t="s">
        <v>1094</v>
      </c>
      <c r="E254" s="74" t="s">
        <v>1967</v>
      </c>
      <c r="F254" s="74" t="s">
        <v>1968</v>
      </c>
      <c r="G254" s="74" t="s">
        <v>1867</v>
      </c>
      <c r="H254" s="74" t="s">
        <v>1868</v>
      </c>
      <c r="I254" s="75">
        <v>23992</v>
      </c>
      <c r="J254" s="75">
        <v>24044</v>
      </c>
      <c r="K254" s="75">
        <v>48036</v>
      </c>
      <c r="L254" s="75">
        <v>2788</v>
      </c>
      <c r="M254" s="75">
        <v>3003</v>
      </c>
      <c r="N254" s="75">
        <v>3161</v>
      </c>
      <c r="O254" s="75">
        <v>2610</v>
      </c>
      <c r="P254" s="75">
        <v>1873</v>
      </c>
      <c r="Q254" s="75">
        <v>1723</v>
      </c>
      <c r="R254" s="75">
        <v>1490</v>
      </c>
      <c r="S254" s="75">
        <v>1534</v>
      </c>
      <c r="T254" s="75">
        <v>1193</v>
      </c>
      <c r="U254" s="75">
        <v>1189</v>
      </c>
      <c r="V254" s="75">
        <v>724</v>
      </c>
      <c r="W254" s="75">
        <v>959</v>
      </c>
      <c r="X254" s="75">
        <v>431</v>
      </c>
      <c r="Y254" s="75">
        <v>683</v>
      </c>
      <c r="Z254" s="75">
        <v>213</v>
      </c>
      <c r="AA254" s="75">
        <v>337</v>
      </c>
      <c r="AB254" s="75">
        <v>81</v>
      </c>
      <c r="AC254" s="75">
        <v>2996</v>
      </c>
      <c r="AD254" s="75">
        <v>3282</v>
      </c>
      <c r="AE254" s="75">
        <v>3298</v>
      </c>
      <c r="AF254" s="75">
        <v>2879</v>
      </c>
      <c r="AG254" s="75">
        <v>2157</v>
      </c>
      <c r="AH254" s="75">
        <v>1728</v>
      </c>
      <c r="AI254" s="75">
        <v>1445</v>
      </c>
      <c r="AJ254" s="75">
        <v>1302</v>
      </c>
      <c r="AK254" s="75">
        <v>1096</v>
      </c>
      <c r="AL254" s="75">
        <v>982</v>
      </c>
      <c r="AM254" s="75">
        <v>886</v>
      </c>
      <c r="AN254" s="75">
        <v>601</v>
      </c>
      <c r="AO254" s="75">
        <v>536</v>
      </c>
      <c r="AP254" s="75">
        <v>308</v>
      </c>
      <c r="AQ254" s="75">
        <v>268</v>
      </c>
      <c r="AR254" s="75">
        <v>189</v>
      </c>
      <c r="AS254" s="75">
        <v>91</v>
      </c>
      <c r="AT254" s="75">
        <v>5784</v>
      </c>
      <c r="AU254" s="75">
        <v>6285</v>
      </c>
      <c r="AV254" s="75">
        <v>6459</v>
      </c>
      <c r="AW254" s="75">
        <v>5489</v>
      </c>
      <c r="AX254" s="75">
        <v>4030</v>
      </c>
      <c r="AY254" s="75">
        <v>3451</v>
      </c>
      <c r="AZ254" s="75">
        <v>2935</v>
      </c>
      <c r="BA254" s="75">
        <v>2836</v>
      </c>
      <c r="BB254" s="75">
        <v>2289</v>
      </c>
      <c r="BC254" s="75">
        <v>2171</v>
      </c>
      <c r="BD254" s="75">
        <v>1610</v>
      </c>
      <c r="BE254" s="75">
        <v>1560</v>
      </c>
      <c r="BF254" s="75">
        <v>967</v>
      </c>
      <c r="BG254" s="75">
        <v>991</v>
      </c>
      <c r="BH254" s="75">
        <v>481</v>
      </c>
      <c r="BI254" s="75">
        <v>526</v>
      </c>
      <c r="BJ254" s="75">
        <v>172</v>
      </c>
    </row>
    <row r="255" spans="1:62" x14ac:dyDescent="0.3">
      <c r="A255" s="74" t="s">
        <v>2</v>
      </c>
      <c r="B255" s="74" t="s">
        <v>1019</v>
      </c>
      <c r="C255" s="74" t="s">
        <v>240</v>
      </c>
      <c r="D255" s="74" t="s">
        <v>1094</v>
      </c>
      <c r="E255" s="74" t="s">
        <v>250</v>
      </c>
      <c r="F255" s="74" t="s">
        <v>1997</v>
      </c>
      <c r="G255" s="74" t="s">
        <v>1091</v>
      </c>
      <c r="H255" s="74" t="s">
        <v>1092</v>
      </c>
      <c r="I255" s="75">
        <v>67733</v>
      </c>
      <c r="J255" s="75">
        <v>68684</v>
      </c>
      <c r="K255" s="75">
        <v>136417</v>
      </c>
      <c r="L255" s="75">
        <v>7494</v>
      </c>
      <c r="M255" s="75">
        <v>8341</v>
      </c>
      <c r="N255" s="75">
        <v>9378</v>
      </c>
      <c r="O255" s="75">
        <v>8335</v>
      </c>
      <c r="P255" s="75">
        <v>5943</v>
      </c>
      <c r="Q255" s="75">
        <v>4763</v>
      </c>
      <c r="R255" s="75">
        <v>4150</v>
      </c>
      <c r="S255" s="75">
        <v>4192</v>
      </c>
      <c r="T255" s="75">
        <v>3380</v>
      </c>
      <c r="U255" s="75">
        <v>3146</v>
      </c>
      <c r="V255" s="75">
        <v>2237</v>
      </c>
      <c r="W255" s="75">
        <v>2231</v>
      </c>
      <c r="X255" s="75">
        <v>1287</v>
      </c>
      <c r="Y255" s="75">
        <v>1276</v>
      </c>
      <c r="Z255" s="75">
        <v>743</v>
      </c>
      <c r="AA255" s="75">
        <v>465</v>
      </c>
      <c r="AB255" s="75">
        <v>372</v>
      </c>
      <c r="AC255" s="75">
        <v>7885</v>
      </c>
      <c r="AD255" s="75">
        <v>8846</v>
      </c>
      <c r="AE255" s="75">
        <v>9461</v>
      </c>
      <c r="AF255" s="75">
        <v>8945</v>
      </c>
      <c r="AG255" s="75">
        <v>7116</v>
      </c>
      <c r="AH255" s="75">
        <v>5056</v>
      </c>
      <c r="AI255" s="75">
        <v>3859</v>
      </c>
      <c r="AJ255" s="75">
        <v>3480</v>
      </c>
      <c r="AK255" s="75">
        <v>3243</v>
      </c>
      <c r="AL255" s="75">
        <v>2888</v>
      </c>
      <c r="AM255" s="75">
        <v>2253</v>
      </c>
      <c r="AN255" s="75">
        <v>1794</v>
      </c>
      <c r="AO255" s="75">
        <v>1325</v>
      </c>
      <c r="AP255" s="75">
        <v>1110</v>
      </c>
      <c r="AQ255" s="75">
        <v>737</v>
      </c>
      <c r="AR255" s="75">
        <v>477</v>
      </c>
      <c r="AS255" s="75">
        <v>209</v>
      </c>
      <c r="AT255" s="75">
        <v>15379</v>
      </c>
      <c r="AU255" s="75">
        <v>17187</v>
      </c>
      <c r="AV255" s="75">
        <v>18839</v>
      </c>
      <c r="AW255" s="75">
        <v>17280</v>
      </c>
      <c r="AX255" s="75">
        <v>13059</v>
      </c>
      <c r="AY255" s="75">
        <v>9819</v>
      </c>
      <c r="AZ255" s="75">
        <v>8009</v>
      </c>
      <c r="BA255" s="75">
        <v>7672</v>
      </c>
      <c r="BB255" s="75">
        <v>6623</v>
      </c>
      <c r="BC255" s="75">
        <v>6034</v>
      </c>
      <c r="BD255" s="75">
        <v>4490</v>
      </c>
      <c r="BE255" s="75">
        <v>4025</v>
      </c>
      <c r="BF255" s="75">
        <v>2612</v>
      </c>
      <c r="BG255" s="75">
        <v>2386</v>
      </c>
      <c r="BH255" s="75">
        <v>1480</v>
      </c>
      <c r="BI255" s="75">
        <v>942</v>
      </c>
      <c r="BJ255" s="75">
        <v>581</v>
      </c>
    </row>
    <row r="256" spans="1:62" x14ac:dyDescent="0.3">
      <c r="A256" s="74" t="s">
        <v>2</v>
      </c>
      <c r="B256" s="74" t="s">
        <v>1019</v>
      </c>
      <c r="C256" s="74" t="s">
        <v>240</v>
      </c>
      <c r="D256" s="74" t="s">
        <v>1094</v>
      </c>
      <c r="E256" s="74" t="s">
        <v>251</v>
      </c>
      <c r="F256" s="74" t="s">
        <v>2003</v>
      </c>
      <c r="G256" s="74" t="s">
        <v>1147</v>
      </c>
      <c r="H256" s="74" t="s">
        <v>1148</v>
      </c>
      <c r="I256" s="75">
        <v>72997</v>
      </c>
      <c r="J256" s="75">
        <v>74270</v>
      </c>
      <c r="K256" s="75">
        <v>147267</v>
      </c>
      <c r="L256" s="75">
        <v>8538</v>
      </c>
      <c r="M256" s="75">
        <v>9287</v>
      </c>
      <c r="N256" s="75">
        <v>9502</v>
      </c>
      <c r="O256" s="75">
        <v>8434</v>
      </c>
      <c r="P256" s="75">
        <v>6157</v>
      </c>
      <c r="Q256" s="75">
        <v>5219</v>
      </c>
      <c r="R256" s="75">
        <v>4644</v>
      </c>
      <c r="S256" s="75">
        <v>4681</v>
      </c>
      <c r="T256" s="75">
        <v>3711</v>
      </c>
      <c r="U256" s="75">
        <v>3441</v>
      </c>
      <c r="V256" s="75">
        <v>2396</v>
      </c>
      <c r="W256" s="75">
        <v>2420</v>
      </c>
      <c r="X256" s="75">
        <v>1771</v>
      </c>
      <c r="Y256" s="75">
        <v>1141</v>
      </c>
      <c r="Z256" s="75">
        <v>944</v>
      </c>
      <c r="AA256" s="75">
        <v>403</v>
      </c>
      <c r="AB256" s="75">
        <v>308</v>
      </c>
      <c r="AC256" s="75">
        <v>9027</v>
      </c>
      <c r="AD256" s="75">
        <v>9949</v>
      </c>
      <c r="AE256" s="75">
        <v>10040</v>
      </c>
      <c r="AF256" s="75">
        <v>9342</v>
      </c>
      <c r="AG256" s="75">
        <v>7334</v>
      </c>
      <c r="AH256" s="75">
        <v>5355</v>
      </c>
      <c r="AI256" s="75">
        <v>4294</v>
      </c>
      <c r="AJ256" s="75">
        <v>3867</v>
      </c>
      <c r="AK256" s="75">
        <v>3626</v>
      </c>
      <c r="AL256" s="75">
        <v>3166</v>
      </c>
      <c r="AM256" s="75">
        <v>2627</v>
      </c>
      <c r="AN256" s="75">
        <v>1639</v>
      </c>
      <c r="AO256" s="75">
        <v>1776</v>
      </c>
      <c r="AP256" s="75">
        <v>860</v>
      </c>
      <c r="AQ256" s="75">
        <v>787</v>
      </c>
      <c r="AR256" s="75">
        <v>345</v>
      </c>
      <c r="AS256" s="75">
        <v>236</v>
      </c>
      <c r="AT256" s="75">
        <v>17565</v>
      </c>
      <c r="AU256" s="75">
        <v>19236</v>
      </c>
      <c r="AV256" s="75">
        <v>19542</v>
      </c>
      <c r="AW256" s="75">
        <v>17776</v>
      </c>
      <c r="AX256" s="75">
        <v>13491</v>
      </c>
      <c r="AY256" s="75">
        <v>10574</v>
      </c>
      <c r="AZ256" s="75">
        <v>8938</v>
      </c>
      <c r="BA256" s="75">
        <v>8548</v>
      </c>
      <c r="BB256" s="75">
        <v>7337</v>
      </c>
      <c r="BC256" s="75">
        <v>6607</v>
      </c>
      <c r="BD256" s="75">
        <v>5023</v>
      </c>
      <c r="BE256" s="75">
        <v>4059</v>
      </c>
      <c r="BF256" s="75">
        <v>3547</v>
      </c>
      <c r="BG256" s="75">
        <v>2001</v>
      </c>
      <c r="BH256" s="75">
        <v>1731</v>
      </c>
      <c r="BI256" s="75">
        <v>748</v>
      </c>
      <c r="BJ256" s="75">
        <v>544</v>
      </c>
    </row>
    <row r="257" spans="1:62" x14ac:dyDescent="0.3">
      <c r="A257" s="74" t="s">
        <v>2</v>
      </c>
      <c r="B257" s="74" t="s">
        <v>1019</v>
      </c>
      <c r="C257" s="74" t="s">
        <v>240</v>
      </c>
      <c r="D257" s="74" t="s">
        <v>1094</v>
      </c>
      <c r="E257" s="74" t="s">
        <v>252</v>
      </c>
      <c r="F257" s="74" t="s">
        <v>2306</v>
      </c>
      <c r="G257" s="74" t="s">
        <v>1867</v>
      </c>
      <c r="H257" s="74" t="s">
        <v>1868</v>
      </c>
      <c r="I257" s="75">
        <v>77236</v>
      </c>
      <c r="J257" s="75">
        <v>83476</v>
      </c>
      <c r="K257" s="75">
        <v>160712</v>
      </c>
      <c r="L257" s="75">
        <v>8501</v>
      </c>
      <c r="M257" s="75">
        <v>9624</v>
      </c>
      <c r="N257" s="75">
        <v>10948</v>
      </c>
      <c r="O257" s="75">
        <v>10128</v>
      </c>
      <c r="P257" s="75">
        <v>6704</v>
      </c>
      <c r="Q257" s="75">
        <v>5049</v>
      </c>
      <c r="R257" s="75">
        <v>4471</v>
      </c>
      <c r="S257" s="75">
        <v>4715</v>
      </c>
      <c r="T257" s="75">
        <v>4311</v>
      </c>
      <c r="U257" s="75">
        <v>3662</v>
      </c>
      <c r="V257" s="75">
        <v>2414</v>
      </c>
      <c r="W257" s="75">
        <v>2882</v>
      </c>
      <c r="X257" s="75">
        <v>1687</v>
      </c>
      <c r="Y257" s="75">
        <v>1343</v>
      </c>
      <c r="Z257" s="75">
        <v>391</v>
      </c>
      <c r="AA257" s="75">
        <v>255</v>
      </c>
      <c r="AB257" s="75">
        <v>151</v>
      </c>
      <c r="AC257" s="75">
        <v>9140</v>
      </c>
      <c r="AD257" s="75">
        <v>10312</v>
      </c>
      <c r="AE257" s="75">
        <v>12122</v>
      </c>
      <c r="AF257" s="75">
        <v>12670</v>
      </c>
      <c r="AG257" s="75">
        <v>10378</v>
      </c>
      <c r="AH257" s="75">
        <v>4834</v>
      </c>
      <c r="AI257" s="75">
        <v>4230</v>
      </c>
      <c r="AJ257" s="75">
        <v>3701</v>
      </c>
      <c r="AK257" s="75">
        <v>3552</v>
      </c>
      <c r="AL257" s="75">
        <v>3162</v>
      </c>
      <c r="AM257" s="75">
        <v>2242</v>
      </c>
      <c r="AN257" s="75">
        <v>2072</v>
      </c>
      <c r="AO257" s="75">
        <v>2306</v>
      </c>
      <c r="AP257" s="75">
        <v>1583</v>
      </c>
      <c r="AQ257" s="75">
        <v>786</v>
      </c>
      <c r="AR257" s="75">
        <v>243</v>
      </c>
      <c r="AS257" s="75">
        <v>143</v>
      </c>
      <c r="AT257" s="75">
        <v>17641</v>
      </c>
      <c r="AU257" s="75">
        <v>19936</v>
      </c>
      <c r="AV257" s="75">
        <v>23070</v>
      </c>
      <c r="AW257" s="75">
        <v>22798</v>
      </c>
      <c r="AX257" s="75">
        <v>17082</v>
      </c>
      <c r="AY257" s="75">
        <v>9883</v>
      </c>
      <c r="AZ257" s="75">
        <v>8701</v>
      </c>
      <c r="BA257" s="75">
        <v>8416</v>
      </c>
      <c r="BB257" s="75">
        <v>7863</v>
      </c>
      <c r="BC257" s="75">
        <v>6824</v>
      </c>
      <c r="BD257" s="75">
        <v>4656</v>
      </c>
      <c r="BE257" s="75">
        <v>4954</v>
      </c>
      <c r="BF257" s="75">
        <v>3993</v>
      </c>
      <c r="BG257" s="75">
        <v>2926</v>
      </c>
      <c r="BH257" s="75">
        <v>1177</v>
      </c>
      <c r="BI257" s="75">
        <v>498</v>
      </c>
      <c r="BJ257" s="75">
        <v>294</v>
      </c>
    </row>
    <row r="258" spans="1:62" x14ac:dyDescent="0.3">
      <c r="A258" s="74" t="s">
        <v>2</v>
      </c>
      <c r="B258" s="74" t="s">
        <v>1019</v>
      </c>
      <c r="C258" s="74" t="s">
        <v>240</v>
      </c>
      <c r="D258" s="74" t="s">
        <v>1094</v>
      </c>
      <c r="E258" s="74" t="s">
        <v>253</v>
      </c>
      <c r="F258" s="74" t="s">
        <v>2561</v>
      </c>
      <c r="G258" s="74" t="s">
        <v>1867</v>
      </c>
      <c r="H258" s="74" t="s">
        <v>1868</v>
      </c>
      <c r="I258" s="75">
        <v>71268</v>
      </c>
      <c r="J258" s="75">
        <v>72416</v>
      </c>
      <c r="K258" s="75">
        <v>143684</v>
      </c>
      <c r="L258" s="75">
        <v>8236</v>
      </c>
      <c r="M258" s="75">
        <v>8757</v>
      </c>
      <c r="N258" s="75">
        <v>9293</v>
      </c>
      <c r="O258" s="75">
        <v>8338</v>
      </c>
      <c r="P258" s="75">
        <v>5897</v>
      </c>
      <c r="Q258" s="75">
        <v>5021</v>
      </c>
      <c r="R258" s="75">
        <v>4540</v>
      </c>
      <c r="S258" s="75">
        <v>4528</v>
      </c>
      <c r="T258" s="75">
        <v>3566</v>
      </c>
      <c r="U258" s="75">
        <v>3463</v>
      </c>
      <c r="V258" s="75">
        <v>2553</v>
      </c>
      <c r="W258" s="75">
        <v>2307</v>
      </c>
      <c r="X258" s="75">
        <v>1714</v>
      </c>
      <c r="Y258" s="75">
        <v>1291</v>
      </c>
      <c r="Z258" s="75">
        <v>793</v>
      </c>
      <c r="AA258" s="75">
        <v>698</v>
      </c>
      <c r="AB258" s="75">
        <v>273</v>
      </c>
      <c r="AC258" s="75">
        <v>8670</v>
      </c>
      <c r="AD258" s="75">
        <v>9350</v>
      </c>
      <c r="AE258" s="75">
        <v>9857</v>
      </c>
      <c r="AF258" s="75">
        <v>9376</v>
      </c>
      <c r="AG258" s="75">
        <v>6885</v>
      </c>
      <c r="AH258" s="75">
        <v>5151</v>
      </c>
      <c r="AI258" s="75">
        <v>4120</v>
      </c>
      <c r="AJ258" s="75">
        <v>3775</v>
      </c>
      <c r="AK258" s="75">
        <v>3524</v>
      </c>
      <c r="AL258" s="75">
        <v>3062</v>
      </c>
      <c r="AM258" s="75">
        <v>2470</v>
      </c>
      <c r="AN258" s="75">
        <v>1989</v>
      </c>
      <c r="AO258" s="75">
        <v>1397</v>
      </c>
      <c r="AP258" s="75">
        <v>1123</v>
      </c>
      <c r="AQ258" s="75">
        <v>779</v>
      </c>
      <c r="AR258" s="75">
        <v>622</v>
      </c>
      <c r="AS258" s="75">
        <v>266</v>
      </c>
      <c r="AT258" s="75">
        <v>16906</v>
      </c>
      <c r="AU258" s="75">
        <v>18107</v>
      </c>
      <c r="AV258" s="75">
        <v>19150</v>
      </c>
      <c r="AW258" s="75">
        <v>17714</v>
      </c>
      <c r="AX258" s="75">
        <v>12782</v>
      </c>
      <c r="AY258" s="75">
        <v>10172</v>
      </c>
      <c r="AZ258" s="75">
        <v>8660</v>
      </c>
      <c r="BA258" s="75">
        <v>8303</v>
      </c>
      <c r="BB258" s="75">
        <v>7090</v>
      </c>
      <c r="BC258" s="75">
        <v>6525</v>
      </c>
      <c r="BD258" s="75">
        <v>5023</v>
      </c>
      <c r="BE258" s="75">
        <v>4296</v>
      </c>
      <c r="BF258" s="75">
        <v>3111</v>
      </c>
      <c r="BG258" s="75">
        <v>2414</v>
      </c>
      <c r="BH258" s="75">
        <v>1572</v>
      </c>
      <c r="BI258" s="75">
        <v>1320</v>
      </c>
      <c r="BJ258" s="75">
        <v>539</v>
      </c>
    </row>
    <row r="259" spans="1:62" x14ac:dyDescent="0.3">
      <c r="A259" s="74" t="s">
        <v>2</v>
      </c>
      <c r="B259" s="74" t="s">
        <v>1019</v>
      </c>
      <c r="C259" s="74" t="s">
        <v>254</v>
      </c>
      <c r="D259" s="74" t="s">
        <v>1242</v>
      </c>
      <c r="E259" s="74" t="s">
        <v>255</v>
      </c>
      <c r="F259" s="74" t="s">
        <v>1238</v>
      </c>
      <c r="G259" s="74" t="s">
        <v>1239</v>
      </c>
      <c r="H259" s="74" t="s">
        <v>1240</v>
      </c>
      <c r="I259" s="75">
        <v>88551</v>
      </c>
      <c r="J259" s="75">
        <v>81963</v>
      </c>
      <c r="K259" s="75">
        <v>170514</v>
      </c>
      <c r="L259" s="75">
        <v>9877</v>
      </c>
      <c r="M259" s="75">
        <v>10195</v>
      </c>
      <c r="N259" s="75">
        <v>11160</v>
      </c>
      <c r="O259" s="75">
        <v>10925</v>
      </c>
      <c r="P259" s="75">
        <v>7081</v>
      </c>
      <c r="Q259" s="75">
        <v>5544</v>
      </c>
      <c r="R259" s="75">
        <v>5115</v>
      </c>
      <c r="S259" s="75">
        <v>5251</v>
      </c>
      <c r="T259" s="75">
        <v>4676</v>
      </c>
      <c r="U259" s="75">
        <v>4546</v>
      </c>
      <c r="V259" s="75">
        <v>3387</v>
      </c>
      <c r="W259" s="75">
        <v>3445</v>
      </c>
      <c r="X259" s="75">
        <v>2535</v>
      </c>
      <c r="Y259" s="75">
        <v>2118</v>
      </c>
      <c r="Z259" s="75">
        <v>1321</v>
      </c>
      <c r="AA259" s="75">
        <v>909</v>
      </c>
      <c r="AB259" s="75">
        <v>466</v>
      </c>
      <c r="AC259" s="75">
        <v>10148</v>
      </c>
      <c r="AD259" s="75">
        <v>10780</v>
      </c>
      <c r="AE259" s="75">
        <v>11305</v>
      </c>
      <c r="AF259" s="75">
        <v>10515</v>
      </c>
      <c r="AG259" s="75">
        <v>7711</v>
      </c>
      <c r="AH259" s="75">
        <v>5252</v>
      </c>
      <c r="AI259" s="75">
        <v>4040</v>
      </c>
      <c r="AJ259" s="75">
        <v>3673</v>
      </c>
      <c r="AK259" s="75">
        <v>3598</v>
      </c>
      <c r="AL259" s="75">
        <v>3393</v>
      </c>
      <c r="AM259" s="75">
        <v>2823</v>
      </c>
      <c r="AN259" s="75">
        <v>2559</v>
      </c>
      <c r="AO259" s="75">
        <v>2058</v>
      </c>
      <c r="AP259" s="75">
        <v>1874</v>
      </c>
      <c r="AQ259" s="75">
        <v>1115</v>
      </c>
      <c r="AR259" s="75">
        <v>731</v>
      </c>
      <c r="AS259" s="75">
        <v>388</v>
      </c>
      <c r="AT259" s="75">
        <v>20025</v>
      </c>
      <c r="AU259" s="75">
        <v>20975</v>
      </c>
      <c r="AV259" s="75">
        <v>22465</v>
      </c>
      <c r="AW259" s="75">
        <v>21440</v>
      </c>
      <c r="AX259" s="75">
        <v>14792</v>
      </c>
      <c r="AY259" s="75">
        <v>10796</v>
      </c>
      <c r="AZ259" s="75">
        <v>9155</v>
      </c>
      <c r="BA259" s="75">
        <v>8924</v>
      </c>
      <c r="BB259" s="75">
        <v>8274</v>
      </c>
      <c r="BC259" s="75">
        <v>7939</v>
      </c>
      <c r="BD259" s="75">
        <v>6210</v>
      </c>
      <c r="BE259" s="75">
        <v>6004</v>
      </c>
      <c r="BF259" s="75">
        <v>4593</v>
      </c>
      <c r="BG259" s="75">
        <v>3992</v>
      </c>
      <c r="BH259" s="75">
        <v>2436</v>
      </c>
      <c r="BI259" s="75">
        <v>1640</v>
      </c>
      <c r="BJ259" s="75">
        <v>854</v>
      </c>
    </row>
    <row r="260" spans="1:62" x14ac:dyDescent="0.3">
      <c r="A260" s="74" t="s">
        <v>2</v>
      </c>
      <c r="B260" s="74" t="s">
        <v>1019</v>
      </c>
      <c r="C260" s="74" t="s">
        <v>254</v>
      </c>
      <c r="D260" s="74" t="s">
        <v>1242</v>
      </c>
      <c r="E260" s="74" t="s">
        <v>256</v>
      </c>
      <c r="F260" s="74" t="s">
        <v>1320</v>
      </c>
      <c r="G260" s="74" t="s">
        <v>1239</v>
      </c>
      <c r="H260" s="74" t="s">
        <v>1240</v>
      </c>
      <c r="I260" s="75">
        <v>128356</v>
      </c>
      <c r="J260" s="75">
        <v>118602</v>
      </c>
      <c r="K260" s="75">
        <v>246958</v>
      </c>
      <c r="L260" s="75">
        <v>13988</v>
      </c>
      <c r="M260" s="75">
        <v>12749</v>
      </c>
      <c r="N260" s="75">
        <v>14513</v>
      </c>
      <c r="O260" s="75">
        <v>13595</v>
      </c>
      <c r="P260" s="75">
        <v>10419</v>
      </c>
      <c r="Q260" s="75">
        <v>7948</v>
      </c>
      <c r="R260" s="75">
        <v>7904</v>
      </c>
      <c r="S260" s="75">
        <v>8332</v>
      </c>
      <c r="T260" s="75">
        <v>7087</v>
      </c>
      <c r="U260" s="75">
        <v>7755</v>
      </c>
      <c r="V260" s="75">
        <v>5641</v>
      </c>
      <c r="W260" s="75">
        <v>5638</v>
      </c>
      <c r="X260" s="75">
        <v>4082</v>
      </c>
      <c r="Y260" s="75">
        <v>4421</v>
      </c>
      <c r="Z260" s="75">
        <v>1625</v>
      </c>
      <c r="AA260" s="75">
        <v>1884</v>
      </c>
      <c r="AB260" s="75">
        <v>775</v>
      </c>
      <c r="AC260" s="75">
        <v>13612</v>
      </c>
      <c r="AD260" s="75">
        <v>12971</v>
      </c>
      <c r="AE260" s="75">
        <v>15897</v>
      </c>
      <c r="AF260" s="75">
        <v>14695</v>
      </c>
      <c r="AG260" s="75">
        <v>12260</v>
      </c>
      <c r="AH260" s="75">
        <v>7893</v>
      </c>
      <c r="AI260" s="75">
        <v>6282</v>
      </c>
      <c r="AJ260" s="75">
        <v>5825</v>
      </c>
      <c r="AK260" s="75">
        <v>5588</v>
      </c>
      <c r="AL260" s="75">
        <v>6121</v>
      </c>
      <c r="AM260" s="75">
        <v>4259</v>
      </c>
      <c r="AN260" s="75">
        <v>3943</v>
      </c>
      <c r="AO260" s="75">
        <v>2726</v>
      </c>
      <c r="AP260" s="75">
        <v>3000</v>
      </c>
      <c r="AQ260" s="75">
        <v>2044</v>
      </c>
      <c r="AR260" s="75">
        <v>942</v>
      </c>
      <c r="AS260" s="75">
        <v>544</v>
      </c>
      <c r="AT260" s="75">
        <v>27600</v>
      </c>
      <c r="AU260" s="75">
        <v>25720</v>
      </c>
      <c r="AV260" s="75">
        <v>30410</v>
      </c>
      <c r="AW260" s="75">
        <v>28290</v>
      </c>
      <c r="AX260" s="75">
        <v>22679</v>
      </c>
      <c r="AY260" s="75">
        <v>15841</v>
      </c>
      <c r="AZ260" s="75">
        <v>14186</v>
      </c>
      <c r="BA260" s="75">
        <v>14157</v>
      </c>
      <c r="BB260" s="75">
        <v>12675</v>
      </c>
      <c r="BC260" s="75">
        <v>13876</v>
      </c>
      <c r="BD260" s="75">
        <v>9900</v>
      </c>
      <c r="BE260" s="75">
        <v>9581</v>
      </c>
      <c r="BF260" s="75">
        <v>6808</v>
      </c>
      <c r="BG260" s="75">
        <v>7421</v>
      </c>
      <c r="BH260" s="75">
        <v>3669</v>
      </c>
      <c r="BI260" s="75">
        <v>2826</v>
      </c>
      <c r="BJ260" s="75">
        <v>1319</v>
      </c>
    </row>
    <row r="261" spans="1:62" x14ac:dyDescent="0.3">
      <c r="A261" s="74" t="s">
        <v>2</v>
      </c>
      <c r="B261" s="74" t="s">
        <v>1019</v>
      </c>
      <c r="C261" s="74" t="s">
        <v>254</v>
      </c>
      <c r="D261" s="74" t="s">
        <v>1242</v>
      </c>
      <c r="E261" s="74" t="s">
        <v>257</v>
      </c>
      <c r="F261" s="74" t="s">
        <v>1636</v>
      </c>
      <c r="G261" s="74" t="s">
        <v>1635</v>
      </c>
      <c r="H261" s="74" t="s">
        <v>1637</v>
      </c>
      <c r="I261" s="75">
        <v>200908</v>
      </c>
      <c r="J261" s="75">
        <v>182014</v>
      </c>
      <c r="K261" s="75">
        <v>382922</v>
      </c>
      <c r="L261" s="75">
        <v>24750</v>
      </c>
      <c r="M261" s="75">
        <v>21281</v>
      </c>
      <c r="N261" s="75">
        <v>26875</v>
      </c>
      <c r="O261" s="75">
        <v>25816</v>
      </c>
      <c r="P261" s="75">
        <v>21370</v>
      </c>
      <c r="Q261" s="75">
        <v>15057</v>
      </c>
      <c r="R261" s="75">
        <v>12982</v>
      </c>
      <c r="S261" s="75">
        <v>11987</v>
      </c>
      <c r="T261" s="75">
        <v>9315</v>
      </c>
      <c r="U261" s="75">
        <v>8454</v>
      </c>
      <c r="V261" s="75">
        <v>6112</v>
      </c>
      <c r="W261" s="75">
        <v>6341</v>
      </c>
      <c r="X261" s="75">
        <v>3805</v>
      </c>
      <c r="Y261" s="75">
        <v>3087</v>
      </c>
      <c r="Z261" s="75">
        <v>1774</v>
      </c>
      <c r="AA261" s="75">
        <v>1254</v>
      </c>
      <c r="AB261" s="75">
        <v>648</v>
      </c>
      <c r="AC261" s="75">
        <v>23176</v>
      </c>
      <c r="AD261" s="75">
        <v>20854</v>
      </c>
      <c r="AE261" s="75">
        <v>22803</v>
      </c>
      <c r="AF261" s="75">
        <v>20701</v>
      </c>
      <c r="AG261" s="75">
        <v>19063</v>
      </c>
      <c r="AH261" s="75">
        <v>13896</v>
      </c>
      <c r="AI261" s="75">
        <v>10359</v>
      </c>
      <c r="AJ261" s="75">
        <v>10205</v>
      </c>
      <c r="AK261" s="75">
        <v>8936</v>
      </c>
      <c r="AL261" s="75">
        <v>9600</v>
      </c>
      <c r="AM261" s="75">
        <v>6087</v>
      </c>
      <c r="AN261" s="75">
        <v>6352</v>
      </c>
      <c r="AO261" s="75">
        <v>3420</v>
      </c>
      <c r="AP261" s="75">
        <v>3703</v>
      </c>
      <c r="AQ261" s="75">
        <v>1470</v>
      </c>
      <c r="AR261" s="75">
        <v>1014</v>
      </c>
      <c r="AS261" s="75">
        <v>375</v>
      </c>
      <c r="AT261" s="75">
        <v>47926</v>
      </c>
      <c r="AU261" s="75">
        <v>42135</v>
      </c>
      <c r="AV261" s="75">
        <v>49678</v>
      </c>
      <c r="AW261" s="75">
        <v>46517</v>
      </c>
      <c r="AX261" s="75">
        <v>40433</v>
      </c>
      <c r="AY261" s="75">
        <v>28953</v>
      </c>
      <c r="AZ261" s="75">
        <v>23341</v>
      </c>
      <c r="BA261" s="75">
        <v>22192</v>
      </c>
      <c r="BB261" s="75">
        <v>18251</v>
      </c>
      <c r="BC261" s="75">
        <v>18054</v>
      </c>
      <c r="BD261" s="75">
        <v>12199</v>
      </c>
      <c r="BE261" s="75">
        <v>12693</v>
      </c>
      <c r="BF261" s="75">
        <v>7225</v>
      </c>
      <c r="BG261" s="75">
        <v>6790</v>
      </c>
      <c r="BH261" s="75">
        <v>3244</v>
      </c>
      <c r="BI261" s="75">
        <v>2268</v>
      </c>
      <c r="BJ261" s="75">
        <v>1023</v>
      </c>
    </row>
    <row r="262" spans="1:62" x14ac:dyDescent="0.3">
      <c r="A262" s="74" t="s">
        <v>2</v>
      </c>
      <c r="B262" s="74" t="s">
        <v>1019</v>
      </c>
      <c r="C262" s="74" t="s">
        <v>254</v>
      </c>
      <c r="D262" s="74" t="s">
        <v>1242</v>
      </c>
      <c r="E262" s="74" t="s">
        <v>258</v>
      </c>
      <c r="F262" s="74" t="s">
        <v>1639</v>
      </c>
      <c r="G262" s="74" t="s">
        <v>1635</v>
      </c>
      <c r="H262" s="74" t="s">
        <v>1637</v>
      </c>
      <c r="I262" s="75">
        <v>168490</v>
      </c>
      <c r="J262" s="75">
        <v>166102</v>
      </c>
      <c r="K262" s="75">
        <v>334592</v>
      </c>
      <c r="L262" s="75">
        <v>16575</v>
      </c>
      <c r="M262" s="75">
        <v>15282</v>
      </c>
      <c r="N262" s="75">
        <v>21396</v>
      </c>
      <c r="O262" s="75">
        <v>21509</v>
      </c>
      <c r="P262" s="75">
        <v>25271</v>
      </c>
      <c r="Q262" s="75">
        <v>15711</v>
      </c>
      <c r="R262" s="75">
        <v>10242</v>
      </c>
      <c r="S262" s="75">
        <v>9683</v>
      </c>
      <c r="T262" s="75">
        <v>7694</v>
      </c>
      <c r="U262" s="75">
        <v>7058</v>
      </c>
      <c r="V262" s="75">
        <v>5081</v>
      </c>
      <c r="W262" s="75">
        <v>4856</v>
      </c>
      <c r="X262" s="75">
        <v>2706</v>
      </c>
      <c r="Y262" s="75">
        <v>2685</v>
      </c>
      <c r="Z262" s="75">
        <v>1352</v>
      </c>
      <c r="AA262" s="75">
        <v>924</v>
      </c>
      <c r="AB262" s="75">
        <v>465</v>
      </c>
      <c r="AC262" s="75">
        <v>17772</v>
      </c>
      <c r="AD262" s="75">
        <v>14842</v>
      </c>
      <c r="AE262" s="75">
        <v>17395</v>
      </c>
      <c r="AF262" s="75">
        <v>17399</v>
      </c>
      <c r="AG262" s="75">
        <v>24169</v>
      </c>
      <c r="AH262" s="75">
        <v>18150</v>
      </c>
      <c r="AI262" s="75">
        <v>10641</v>
      </c>
      <c r="AJ262" s="75">
        <v>9206</v>
      </c>
      <c r="AK262" s="75">
        <v>7909</v>
      </c>
      <c r="AL262" s="75">
        <v>8315</v>
      </c>
      <c r="AM262" s="75">
        <v>5915</v>
      </c>
      <c r="AN262" s="75">
        <v>6293</v>
      </c>
      <c r="AO262" s="75">
        <v>2827</v>
      </c>
      <c r="AP262" s="75">
        <v>2801</v>
      </c>
      <c r="AQ262" s="75">
        <v>1268</v>
      </c>
      <c r="AR262" s="75">
        <v>880</v>
      </c>
      <c r="AS262" s="75">
        <v>320</v>
      </c>
      <c r="AT262" s="75">
        <v>34347</v>
      </c>
      <c r="AU262" s="75">
        <v>30124</v>
      </c>
      <c r="AV262" s="75">
        <v>38791</v>
      </c>
      <c r="AW262" s="75">
        <v>38908</v>
      </c>
      <c r="AX262" s="75">
        <v>49440</v>
      </c>
      <c r="AY262" s="75">
        <v>33861</v>
      </c>
      <c r="AZ262" s="75">
        <v>20883</v>
      </c>
      <c r="BA262" s="75">
        <v>18889</v>
      </c>
      <c r="BB262" s="75">
        <v>15603</v>
      </c>
      <c r="BC262" s="75">
        <v>15373</v>
      </c>
      <c r="BD262" s="75">
        <v>10996</v>
      </c>
      <c r="BE262" s="75">
        <v>11149</v>
      </c>
      <c r="BF262" s="75">
        <v>5533</v>
      </c>
      <c r="BG262" s="75">
        <v>5486</v>
      </c>
      <c r="BH262" s="75">
        <v>2620</v>
      </c>
      <c r="BI262" s="75">
        <v>1804</v>
      </c>
      <c r="BJ262" s="75">
        <v>785</v>
      </c>
    </row>
    <row r="263" spans="1:62" x14ac:dyDescent="0.3">
      <c r="A263" s="74" t="s">
        <v>2</v>
      </c>
      <c r="B263" s="74" t="s">
        <v>1019</v>
      </c>
      <c r="C263" s="74" t="s">
        <v>254</v>
      </c>
      <c r="D263" s="74" t="s">
        <v>1242</v>
      </c>
      <c r="E263" s="74" t="s">
        <v>259</v>
      </c>
      <c r="F263" s="74" t="s">
        <v>1641</v>
      </c>
      <c r="G263" s="74" t="s">
        <v>1635</v>
      </c>
      <c r="H263" s="74" t="s">
        <v>1637</v>
      </c>
      <c r="I263" s="75">
        <v>130872</v>
      </c>
      <c r="J263" s="75">
        <v>118552</v>
      </c>
      <c r="K263" s="75">
        <v>249424</v>
      </c>
      <c r="L263" s="75">
        <v>15023</v>
      </c>
      <c r="M263" s="75">
        <v>13540</v>
      </c>
      <c r="N263" s="75">
        <v>17705</v>
      </c>
      <c r="O263" s="75">
        <v>16692</v>
      </c>
      <c r="P263" s="75">
        <v>14570</v>
      </c>
      <c r="Q263" s="75">
        <v>10448</v>
      </c>
      <c r="R263" s="75">
        <v>7996</v>
      </c>
      <c r="S263" s="75">
        <v>7791</v>
      </c>
      <c r="T263" s="75">
        <v>6204</v>
      </c>
      <c r="U263" s="75">
        <v>5814</v>
      </c>
      <c r="V263" s="75">
        <v>3827</v>
      </c>
      <c r="W263" s="75">
        <v>3997</v>
      </c>
      <c r="X263" s="75">
        <v>2283</v>
      </c>
      <c r="Y263" s="75">
        <v>2231</v>
      </c>
      <c r="Z263" s="75">
        <v>1237</v>
      </c>
      <c r="AA263" s="75">
        <v>1028</v>
      </c>
      <c r="AB263" s="75">
        <v>486</v>
      </c>
      <c r="AC263" s="75">
        <v>14432</v>
      </c>
      <c r="AD263" s="75">
        <v>12766</v>
      </c>
      <c r="AE263" s="75">
        <v>14047</v>
      </c>
      <c r="AF263" s="75">
        <v>12729</v>
      </c>
      <c r="AG263" s="75">
        <v>13935</v>
      </c>
      <c r="AH263" s="75">
        <v>10122</v>
      </c>
      <c r="AI263" s="75">
        <v>7181</v>
      </c>
      <c r="AJ263" s="75">
        <v>6497</v>
      </c>
      <c r="AK263" s="75">
        <v>6258</v>
      </c>
      <c r="AL263" s="75">
        <v>6330</v>
      </c>
      <c r="AM263" s="75">
        <v>4143</v>
      </c>
      <c r="AN263" s="75">
        <v>4166</v>
      </c>
      <c r="AO263" s="75">
        <v>1957</v>
      </c>
      <c r="AP263" s="75">
        <v>2126</v>
      </c>
      <c r="AQ263" s="75">
        <v>967</v>
      </c>
      <c r="AR263" s="75">
        <v>638</v>
      </c>
      <c r="AS263" s="75">
        <v>258</v>
      </c>
      <c r="AT263" s="75">
        <v>29455</v>
      </c>
      <c r="AU263" s="75">
        <v>26306</v>
      </c>
      <c r="AV263" s="75">
        <v>31752</v>
      </c>
      <c r="AW263" s="75">
        <v>29421</v>
      </c>
      <c r="AX263" s="75">
        <v>28505</v>
      </c>
      <c r="AY263" s="75">
        <v>20570</v>
      </c>
      <c r="AZ263" s="75">
        <v>15177</v>
      </c>
      <c r="BA263" s="75">
        <v>14288</v>
      </c>
      <c r="BB263" s="75">
        <v>12462</v>
      </c>
      <c r="BC263" s="75">
        <v>12144</v>
      </c>
      <c r="BD263" s="75">
        <v>7970</v>
      </c>
      <c r="BE263" s="75">
        <v>8163</v>
      </c>
      <c r="BF263" s="75">
        <v>4240</v>
      </c>
      <c r="BG263" s="75">
        <v>4357</v>
      </c>
      <c r="BH263" s="75">
        <v>2204</v>
      </c>
      <c r="BI263" s="75">
        <v>1666</v>
      </c>
      <c r="BJ263" s="75">
        <v>744</v>
      </c>
    </row>
    <row r="264" spans="1:62" x14ac:dyDescent="0.3">
      <c r="A264" s="74" t="s">
        <v>2</v>
      </c>
      <c r="B264" s="74" t="s">
        <v>1019</v>
      </c>
      <c r="C264" s="74" t="s">
        <v>254</v>
      </c>
      <c r="D264" s="74" t="s">
        <v>1242</v>
      </c>
      <c r="E264" s="74" t="s">
        <v>260</v>
      </c>
      <c r="F264" s="74" t="s">
        <v>1691</v>
      </c>
      <c r="G264" s="74" t="s">
        <v>1239</v>
      </c>
      <c r="H264" s="74" t="s">
        <v>1240</v>
      </c>
      <c r="I264" s="75">
        <v>114905</v>
      </c>
      <c r="J264" s="75">
        <v>110065</v>
      </c>
      <c r="K264" s="75">
        <v>224970</v>
      </c>
      <c r="L264" s="75">
        <v>11882</v>
      </c>
      <c r="M264" s="75">
        <v>11941</v>
      </c>
      <c r="N264" s="75">
        <v>13682</v>
      </c>
      <c r="O264" s="75">
        <v>13584</v>
      </c>
      <c r="P264" s="75">
        <v>9663</v>
      </c>
      <c r="Q264" s="75">
        <v>7817</v>
      </c>
      <c r="R264" s="75">
        <v>7167</v>
      </c>
      <c r="S264" s="75">
        <v>6898</v>
      </c>
      <c r="T264" s="75">
        <v>6216</v>
      </c>
      <c r="U264" s="75">
        <v>5864</v>
      </c>
      <c r="V264" s="75">
        <v>4707</v>
      </c>
      <c r="W264" s="75">
        <v>4875</v>
      </c>
      <c r="X264" s="75">
        <v>3490</v>
      </c>
      <c r="Y264" s="75">
        <v>3225</v>
      </c>
      <c r="Z264" s="75">
        <v>1960</v>
      </c>
      <c r="AA264" s="75">
        <v>1245</v>
      </c>
      <c r="AB264" s="75">
        <v>689</v>
      </c>
      <c r="AC264" s="75">
        <v>11886</v>
      </c>
      <c r="AD264" s="75">
        <v>12625</v>
      </c>
      <c r="AE264" s="75">
        <v>14307</v>
      </c>
      <c r="AF264" s="75">
        <v>13836</v>
      </c>
      <c r="AG264" s="75">
        <v>10257</v>
      </c>
      <c r="AH264" s="75">
        <v>7817</v>
      </c>
      <c r="AI264" s="75">
        <v>6031</v>
      </c>
      <c r="AJ264" s="75">
        <v>5533</v>
      </c>
      <c r="AK264" s="75">
        <v>5427</v>
      </c>
      <c r="AL264" s="75">
        <v>4915</v>
      </c>
      <c r="AM264" s="75">
        <v>4156</v>
      </c>
      <c r="AN264" s="75">
        <v>4001</v>
      </c>
      <c r="AO264" s="75">
        <v>3089</v>
      </c>
      <c r="AP264" s="75">
        <v>2601</v>
      </c>
      <c r="AQ264" s="75">
        <v>1794</v>
      </c>
      <c r="AR264" s="75">
        <v>1166</v>
      </c>
      <c r="AS264" s="75">
        <v>624</v>
      </c>
      <c r="AT264" s="75">
        <v>23768</v>
      </c>
      <c r="AU264" s="75">
        <v>24566</v>
      </c>
      <c r="AV264" s="75">
        <v>27989</v>
      </c>
      <c r="AW264" s="75">
        <v>27420</v>
      </c>
      <c r="AX264" s="75">
        <v>19920</v>
      </c>
      <c r="AY264" s="75">
        <v>15634</v>
      </c>
      <c r="AZ264" s="75">
        <v>13198</v>
      </c>
      <c r="BA264" s="75">
        <v>12431</v>
      </c>
      <c r="BB264" s="75">
        <v>11643</v>
      </c>
      <c r="BC264" s="75">
        <v>10779</v>
      </c>
      <c r="BD264" s="75">
        <v>8863</v>
      </c>
      <c r="BE264" s="75">
        <v>8876</v>
      </c>
      <c r="BF264" s="75">
        <v>6579</v>
      </c>
      <c r="BG264" s="75">
        <v>5826</v>
      </c>
      <c r="BH264" s="75">
        <v>3754</v>
      </c>
      <c r="BI264" s="75">
        <v>2411</v>
      </c>
      <c r="BJ264" s="75">
        <v>1313</v>
      </c>
    </row>
    <row r="265" spans="1:62" x14ac:dyDescent="0.3">
      <c r="A265" s="74" t="s">
        <v>2</v>
      </c>
      <c r="B265" s="74" t="s">
        <v>1019</v>
      </c>
      <c r="C265" s="74" t="s">
        <v>254</v>
      </c>
      <c r="D265" s="74" t="s">
        <v>1242</v>
      </c>
      <c r="E265" s="74" t="s">
        <v>1892</v>
      </c>
      <c r="F265" s="74" t="s">
        <v>1893</v>
      </c>
      <c r="G265" s="74" t="s">
        <v>1638</v>
      </c>
      <c r="H265" s="74" t="s">
        <v>1894</v>
      </c>
      <c r="I265" s="75">
        <v>135759</v>
      </c>
      <c r="J265" s="75">
        <v>137557</v>
      </c>
      <c r="K265" s="75">
        <v>273316</v>
      </c>
      <c r="L265" s="75">
        <v>15669</v>
      </c>
      <c r="M265" s="75">
        <v>16548</v>
      </c>
      <c r="N265" s="75">
        <v>17463</v>
      </c>
      <c r="O265" s="75">
        <v>15784</v>
      </c>
      <c r="P265" s="75">
        <v>11571</v>
      </c>
      <c r="Q265" s="75">
        <v>9706</v>
      </c>
      <c r="R265" s="75">
        <v>8854</v>
      </c>
      <c r="S265" s="75">
        <v>8772</v>
      </c>
      <c r="T265" s="75">
        <v>7096</v>
      </c>
      <c r="U265" s="75">
        <v>6445</v>
      </c>
      <c r="V265" s="75">
        <v>4808</v>
      </c>
      <c r="W265" s="75">
        <v>4066</v>
      </c>
      <c r="X265" s="75">
        <v>3332</v>
      </c>
      <c r="Y265" s="75">
        <v>2618</v>
      </c>
      <c r="Z265" s="75">
        <v>1499</v>
      </c>
      <c r="AA265" s="75">
        <v>1031</v>
      </c>
      <c r="AB265" s="75">
        <v>497</v>
      </c>
      <c r="AC265" s="75">
        <v>16508</v>
      </c>
      <c r="AD265" s="75">
        <v>17632</v>
      </c>
      <c r="AE265" s="75">
        <v>18376</v>
      </c>
      <c r="AF265" s="75">
        <v>17500</v>
      </c>
      <c r="AG265" s="75">
        <v>13241</v>
      </c>
      <c r="AH265" s="75">
        <v>9637</v>
      </c>
      <c r="AI265" s="75">
        <v>7739</v>
      </c>
      <c r="AJ265" s="75">
        <v>7123</v>
      </c>
      <c r="AK265" s="75">
        <v>6708</v>
      </c>
      <c r="AL265" s="75">
        <v>6035</v>
      </c>
      <c r="AM265" s="75">
        <v>4935</v>
      </c>
      <c r="AN265" s="75">
        <v>3657</v>
      </c>
      <c r="AO265" s="75">
        <v>3082</v>
      </c>
      <c r="AP265" s="75">
        <v>2529</v>
      </c>
      <c r="AQ265" s="75">
        <v>1570</v>
      </c>
      <c r="AR265" s="75">
        <v>828</v>
      </c>
      <c r="AS265" s="75">
        <v>457</v>
      </c>
      <c r="AT265" s="75">
        <v>32177</v>
      </c>
      <c r="AU265" s="75">
        <v>34180</v>
      </c>
      <c r="AV265" s="75">
        <v>35839</v>
      </c>
      <c r="AW265" s="75">
        <v>33284</v>
      </c>
      <c r="AX265" s="75">
        <v>24812</v>
      </c>
      <c r="AY265" s="75">
        <v>19343</v>
      </c>
      <c r="AZ265" s="75">
        <v>16593</v>
      </c>
      <c r="BA265" s="75">
        <v>15895</v>
      </c>
      <c r="BB265" s="75">
        <v>13804</v>
      </c>
      <c r="BC265" s="75">
        <v>12480</v>
      </c>
      <c r="BD265" s="75">
        <v>9743</v>
      </c>
      <c r="BE265" s="75">
        <v>7723</v>
      </c>
      <c r="BF265" s="75">
        <v>6414</v>
      </c>
      <c r="BG265" s="75">
        <v>5147</v>
      </c>
      <c r="BH265" s="75">
        <v>3069</v>
      </c>
      <c r="BI265" s="75">
        <v>1859</v>
      </c>
      <c r="BJ265" s="75">
        <v>954</v>
      </c>
    </row>
    <row r="266" spans="1:62" x14ac:dyDescent="0.3">
      <c r="A266" s="74" t="s">
        <v>2</v>
      </c>
      <c r="B266" s="74" t="s">
        <v>1019</v>
      </c>
      <c r="C266" s="74" t="s">
        <v>254</v>
      </c>
      <c r="D266" s="74" t="s">
        <v>1242</v>
      </c>
      <c r="E266" s="74" t="s">
        <v>1895</v>
      </c>
      <c r="F266" s="74" t="s">
        <v>1896</v>
      </c>
      <c r="G266" s="74" t="s">
        <v>1638</v>
      </c>
      <c r="H266" s="74" t="s">
        <v>1894</v>
      </c>
      <c r="I266" s="75">
        <v>215992</v>
      </c>
      <c r="J266" s="75">
        <v>202910</v>
      </c>
      <c r="K266" s="75">
        <v>418902</v>
      </c>
      <c r="L266" s="75">
        <v>25900</v>
      </c>
      <c r="M266" s="75">
        <v>26468</v>
      </c>
      <c r="N266" s="75">
        <v>27867</v>
      </c>
      <c r="O266" s="75">
        <v>25774</v>
      </c>
      <c r="P266" s="75">
        <v>18155</v>
      </c>
      <c r="Q266" s="75">
        <v>14461</v>
      </c>
      <c r="R266" s="75">
        <v>13321</v>
      </c>
      <c r="S266" s="75">
        <v>13167</v>
      </c>
      <c r="T266" s="75">
        <v>11527</v>
      </c>
      <c r="U266" s="75">
        <v>10534</v>
      </c>
      <c r="V266" s="75">
        <v>7516</v>
      </c>
      <c r="W266" s="75">
        <v>6741</v>
      </c>
      <c r="X266" s="75">
        <v>5437</v>
      </c>
      <c r="Y266" s="75">
        <v>3998</v>
      </c>
      <c r="Z266" s="75">
        <v>2635</v>
      </c>
      <c r="AA266" s="75">
        <v>1579</v>
      </c>
      <c r="AB266" s="75">
        <v>912</v>
      </c>
      <c r="AC266" s="75">
        <v>26859</v>
      </c>
      <c r="AD266" s="75">
        <v>27960</v>
      </c>
      <c r="AE266" s="75">
        <v>28583</v>
      </c>
      <c r="AF266" s="75">
        <v>25058</v>
      </c>
      <c r="AG266" s="75">
        <v>18258</v>
      </c>
      <c r="AH266" s="75">
        <v>13007</v>
      </c>
      <c r="AI266" s="75">
        <v>10549</v>
      </c>
      <c r="AJ266" s="75">
        <v>9785</v>
      </c>
      <c r="AK266" s="75">
        <v>9295</v>
      </c>
      <c r="AL266" s="75">
        <v>8499</v>
      </c>
      <c r="AM266" s="75">
        <v>6822</v>
      </c>
      <c r="AN266" s="75">
        <v>5766</v>
      </c>
      <c r="AO266" s="75">
        <v>4468</v>
      </c>
      <c r="AP266" s="75">
        <v>3543</v>
      </c>
      <c r="AQ266" s="75">
        <v>2176</v>
      </c>
      <c r="AR266" s="75">
        <v>1535</v>
      </c>
      <c r="AS266" s="75">
        <v>747</v>
      </c>
      <c r="AT266" s="75">
        <v>52759</v>
      </c>
      <c r="AU266" s="75">
        <v>54428</v>
      </c>
      <c r="AV266" s="75">
        <v>56450</v>
      </c>
      <c r="AW266" s="75">
        <v>50832</v>
      </c>
      <c r="AX266" s="75">
        <v>36413</v>
      </c>
      <c r="AY266" s="75">
        <v>27468</v>
      </c>
      <c r="AZ266" s="75">
        <v>23870</v>
      </c>
      <c r="BA266" s="75">
        <v>22952</v>
      </c>
      <c r="BB266" s="75">
        <v>20822</v>
      </c>
      <c r="BC266" s="75">
        <v>19033</v>
      </c>
      <c r="BD266" s="75">
        <v>14338</v>
      </c>
      <c r="BE266" s="75">
        <v>12507</v>
      </c>
      <c r="BF266" s="75">
        <v>9905</v>
      </c>
      <c r="BG266" s="75">
        <v>7541</v>
      </c>
      <c r="BH266" s="75">
        <v>4811</v>
      </c>
      <c r="BI266" s="75">
        <v>3114</v>
      </c>
      <c r="BJ266" s="75">
        <v>1659</v>
      </c>
    </row>
    <row r="267" spans="1:62" x14ac:dyDescent="0.3">
      <c r="A267" s="74" t="s">
        <v>2</v>
      </c>
      <c r="B267" s="74" t="s">
        <v>1019</v>
      </c>
      <c r="C267" s="74" t="s">
        <v>254</v>
      </c>
      <c r="D267" s="74" t="s">
        <v>1242</v>
      </c>
      <c r="E267" s="74" t="s">
        <v>1897</v>
      </c>
      <c r="F267" s="74" t="s">
        <v>1898</v>
      </c>
      <c r="G267" s="74" t="s">
        <v>1638</v>
      </c>
      <c r="H267" s="74" t="s">
        <v>1894</v>
      </c>
      <c r="I267" s="75">
        <v>127614</v>
      </c>
      <c r="J267" s="75">
        <v>122404</v>
      </c>
      <c r="K267" s="75">
        <v>250018</v>
      </c>
      <c r="L267" s="75">
        <v>14682</v>
      </c>
      <c r="M267" s="75">
        <v>15124</v>
      </c>
      <c r="N267" s="75">
        <v>16078</v>
      </c>
      <c r="O267" s="75">
        <v>14885</v>
      </c>
      <c r="P267" s="75">
        <v>11120</v>
      </c>
      <c r="Q267" s="75">
        <v>8882</v>
      </c>
      <c r="R267" s="75">
        <v>8125</v>
      </c>
      <c r="S267" s="75">
        <v>7815</v>
      </c>
      <c r="T267" s="75">
        <v>6856</v>
      </c>
      <c r="U267" s="75">
        <v>6231</v>
      </c>
      <c r="V267" s="75">
        <v>4572</v>
      </c>
      <c r="W267" s="75">
        <v>4052</v>
      </c>
      <c r="X267" s="75">
        <v>3340</v>
      </c>
      <c r="Y267" s="75">
        <v>2812</v>
      </c>
      <c r="Z267" s="75">
        <v>1696</v>
      </c>
      <c r="AA267" s="75">
        <v>859</v>
      </c>
      <c r="AB267" s="75">
        <v>485</v>
      </c>
      <c r="AC267" s="75">
        <v>15176</v>
      </c>
      <c r="AD267" s="75">
        <v>15894</v>
      </c>
      <c r="AE267" s="75">
        <v>16401</v>
      </c>
      <c r="AF267" s="75">
        <v>15167</v>
      </c>
      <c r="AG267" s="75">
        <v>11756</v>
      </c>
      <c r="AH267" s="75">
        <v>8523</v>
      </c>
      <c r="AI267" s="75">
        <v>6699</v>
      </c>
      <c r="AJ267" s="75">
        <v>6187</v>
      </c>
      <c r="AK267" s="75">
        <v>5941</v>
      </c>
      <c r="AL267" s="75">
        <v>5223</v>
      </c>
      <c r="AM267" s="75">
        <v>4287</v>
      </c>
      <c r="AN267" s="75">
        <v>3505</v>
      </c>
      <c r="AO267" s="75">
        <v>2846</v>
      </c>
      <c r="AP267" s="75">
        <v>2118</v>
      </c>
      <c r="AQ267" s="75">
        <v>1429</v>
      </c>
      <c r="AR267" s="75">
        <v>755</v>
      </c>
      <c r="AS267" s="75">
        <v>497</v>
      </c>
      <c r="AT267" s="75">
        <v>29858</v>
      </c>
      <c r="AU267" s="75">
        <v>31018</v>
      </c>
      <c r="AV267" s="75">
        <v>32479</v>
      </c>
      <c r="AW267" s="75">
        <v>30052</v>
      </c>
      <c r="AX267" s="75">
        <v>22876</v>
      </c>
      <c r="AY267" s="75">
        <v>17405</v>
      </c>
      <c r="AZ267" s="75">
        <v>14824</v>
      </c>
      <c r="BA267" s="75">
        <v>14002</v>
      </c>
      <c r="BB267" s="75">
        <v>12797</v>
      </c>
      <c r="BC267" s="75">
        <v>11454</v>
      </c>
      <c r="BD267" s="75">
        <v>8859</v>
      </c>
      <c r="BE267" s="75">
        <v>7557</v>
      </c>
      <c r="BF267" s="75">
        <v>6186</v>
      </c>
      <c r="BG267" s="75">
        <v>4930</v>
      </c>
      <c r="BH267" s="75">
        <v>3125</v>
      </c>
      <c r="BI267" s="75">
        <v>1614</v>
      </c>
      <c r="BJ267" s="75">
        <v>982</v>
      </c>
    </row>
    <row r="268" spans="1:62" x14ac:dyDescent="0.3">
      <c r="A268" s="74" t="s">
        <v>2</v>
      </c>
      <c r="B268" s="74" t="s">
        <v>1019</v>
      </c>
      <c r="C268" s="74" t="s">
        <v>254</v>
      </c>
      <c r="D268" s="74" t="s">
        <v>1242</v>
      </c>
      <c r="E268" s="74" t="s">
        <v>2008</v>
      </c>
      <c r="F268" s="74" t="s">
        <v>2009</v>
      </c>
      <c r="G268" s="74" t="s">
        <v>1635</v>
      </c>
      <c r="H268" s="74" t="s">
        <v>1637</v>
      </c>
      <c r="I268" s="75">
        <v>110575</v>
      </c>
      <c r="J268" s="75">
        <v>104093</v>
      </c>
      <c r="K268" s="75">
        <v>214668</v>
      </c>
      <c r="L268" s="75">
        <v>11972</v>
      </c>
      <c r="M268" s="75">
        <v>12739</v>
      </c>
      <c r="N268" s="75">
        <v>13148</v>
      </c>
      <c r="O268" s="75">
        <v>13322</v>
      </c>
      <c r="P268" s="75">
        <v>10746</v>
      </c>
      <c r="Q268" s="75">
        <v>7665</v>
      </c>
      <c r="R268" s="75">
        <v>6608</v>
      </c>
      <c r="S268" s="75">
        <v>6743</v>
      </c>
      <c r="T268" s="75">
        <v>5907</v>
      </c>
      <c r="U268" s="75">
        <v>5545</v>
      </c>
      <c r="V268" s="75">
        <v>4075</v>
      </c>
      <c r="W268" s="75">
        <v>3986</v>
      </c>
      <c r="X268" s="75">
        <v>2793</v>
      </c>
      <c r="Y268" s="75">
        <v>2604</v>
      </c>
      <c r="Z268" s="75">
        <v>1459</v>
      </c>
      <c r="AA268" s="75">
        <v>847</v>
      </c>
      <c r="AB268" s="75">
        <v>416</v>
      </c>
      <c r="AC268" s="75">
        <v>12999</v>
      </c>
      <c r="AD268" s="75">
        <v>13143</v>
      </c>
      <c r="AE268" s="75">
        <v>13761</v>
      </c>
      <c r="AF268" s="75">
        <v>13284</v>
      </c>
      <c r="AG268" s="75">
        <v>9910</v>
      </c>
      <c r="AH268" s="75">
        <v>6755</v>
      </c>
      <c r="AI268" s="75">
        <v>5379</v>
      </c>
      <c r="AJ268" s="75">
        <v>5003</v>
      </c>
      <c r="AK268" s="75">
        <v>4723</v>
      </c>
      <c r="AL268" s="75">
        <v>4530</v>
      </c>
      <c r="AM268" s="75">
        <v>3802</v>
      </c>
      <c r="AN268" s="75">
        <v>3215</v>
      </c>
      <c r="AO268" s="75">
        <v>2633</v>
      </c>
      <c r="AP268" s="75">
        <v>2402</v>
      </c>
      <c r="AQ268" s="75">
        <v>1412</v>
      </c>
      <c r="AR268" s="75">
        <v>768</v>
      </c>
      <c r="AS268" s="75">
        <v>374</v>
      </c>
      <c r="AT268" s="75">
        <v>24971</v>
      </c>
      <c r="AU268" s="75">
        <v>25882</v>
      </c>
      <c r="AV268" s="75">
        <v>26909</v>
      </c>
      <c r="AW268" s="75">
        <v>26606</v>
      </c>
      <c r="AX268" s="75">
        <v>20656</v>
      </c>
      <c r="AY268" s="75">
        <v>14420</v>
      </c>
      <c r="AZ268" s="75">
        <v>11987</v>
      </c>
      <c r="BA268" s="75">
        <v>11746</v>
      </c>
      <c r="BB268" s="75">
        <v>10630</v>
      </c>
      <c r="BC268" s="75">
        <v>10075</v>
      </c>
      <c r="BD268" s="75">
        <v>7877</v>
      </c>
      <c r="BE268" s="75">
        <v>7201</v>
      </c>
      <c r="BF268" s="75">
        <v>5426</v>
      </c>
      <c r="BG268" s="75">
        <v>5006</v>
      </c>
      <c r="BH268" s="75">
        <v>2871</v>
      </c>
      <c r="BI268" s="75">
        <v>1615</v>
      </c>
      <c r="BJ268" s="75">
        <v>790</v>
      </c>
    </row>
    <row r="269" spans="1:62" x14ac:dyDescent="0.3">
      <c r="A269" s="74" t="s">
        <v>2</v>
      </c>
      <c r="B269" s="74" t="s">
        <v>1019</v>
      </c>
      <c r="C269" s="74" t="s">
        <v>254</v>
      </c>
      <c r="D269" s="74" t="s">
        <v>1242</v>
      </c>
      <c r="E269" s="74" t="s">
        <v>261</v>
      </c>
      <c r="F269" s="74" t="s">
        <v>2358</v>
      </c>
      <c r="G269" s="74" t="s">
        <v>1635</v>
      </c>
      <c r="H269" s="74" t="s">
        <v>1637</v>
      </c>
      <c r="I269" s="75">
        <v>99593</v>
      </c>
      <c r="J269" s="75">
        <v>92793</v>
      </c>
      <c r="K269" s="75">
        <v>192386</v>
      </c>
      <c r="L269" s="75">
        <v>10859</v>
      </c>
      <c r="M269" s="75">
        <v>11070</v>
      </c>
      <c r="N269" s="75">
        <v>12038</v>
      </c>
      <c r="O269" s="75">
        <v>11438</v>
      </c>
      <c r="P269" s="75">
        <v>7704</v>
      </c>
      <c r="Q269" s="75">
        <v>6280</v>
      </c>
      <c r="R269" s="75">
        <v>5916</v>
      </c>
      <c r="S269" s="75">
        <v>5960</v>
      </c>
      <c r="T269" s="75">
        <v>5567</v>
      </c>
      <c r="U269" s="75">
        <v>5312</v>
      </c>
      <c r="V269" s="75">
        <v>4264</v>
      </c>
      <c r="W269" s="75">
        <v>4041</v>
      </c>
      <c r="X269" s="75">
        <v>3130</v>
      </c>
      <c r="Y269" s="75">
        <v>2823</v>
      </c>
      <c r="Z269" s="75">
        <v>1620</v>
      </c>
      <c r="AA269" s="75">
        <v>1006</v>
      </c>
      <c r="AB269" s="75">
        <v>565</v>
      </c>
      <c r="AC269" s="75">
        <v>11037</v>
      </c>
      <c r="AD269" s="75">
        <v>11568</v>
      </c>
      <c r="AE269" s="75">
        <v>12103</v>
      </c>
      <c r="AF269" s="75">
        <v>11178</v>
      </c>
      <c r="AG269" s="75">
        <v>8240</v>
      </c>
      <c r="AH269" s="75">
        <v>5878</v>
      </c>
      <c r="AI269" s="75">
        <v>4696</v>
      </c>
      <c r="AJ269" s="75">
        <v>4357</v>
      </c>
      <c r="AK269" s="75">
        <v>4486</v>
      </c>
      <c r="AL269" s="75">
        <v>4165</v>
      </c>
      <c r="AM269" s="75">
        <v>3445</v>
      </c>
      <c r="AN269" s="75">
        <v>3367</v>
      </c>
      <c r="AO269" s="75">
        <v>2731</v>
      </c>
      <c r="AP269" s="75">
        <v>2588</v>
      </c>
      <c r="AQ269" s="75">
        <v>1567</v>
      </c>
      <c r="AR269" s="75">
        <v>949</v>
      </c>
      <c r="AS269" s="75">
        <v>438</v>
      </c>
      <c r="AT269" s="75">
        <v>21896</v>
      </c>
      <c r="AU269" s="75">
        <v>22638</v>
      </c>
      <c r="AV269" s="75">
        <v>24141</v>
      </c>
      <c r="AW269" s="75">
        <v>22616</v>
      </c>
      <c r="AX269" s="75">
        <v>15944</v>
      </c>
      <c r="AY269" s="75">
        <v>12158</v>
      </c>
      <c r="AZ269" s="75">
        <v>10612</v>
      </c>
      <c r="BA269" s="75">
        <v>10317</v>
      </c>
      <c r="BB269" s="75">
        <v>10053</v>
      </c>
      <c r="BC269" s="75">
        <v>9477</v>
      </c>
      <c r="BD269" s="75">
        <v>7709</v>
      </c>
      <c r="BE269" s="75">
        <v>7408</v>
      </c>
      <c r="BF269" s="75">
        <v>5861</v>
      </c>
      <c r="BG269" s="75">
        <v>5411</v>
      </c>
      <c r="BH269" s="75">
        <v>3187</v>
      </c>
      <c r="BI269" s="75">
        <v>1955</v>
      </c>
      <c r="BJ269" s="75">
        <v>1003</v>
      </c>
    </row>
    <row r="270" spans="1:62" x14ac:dyDescent="0.3">
      <c r="A270" s="74" t="s">
        <v>2</v>
      </c>
      <c r="B270" s="74" t="s">
        <v>1019</v>
      </c>
      <c r="C270" s="74" t="s">
        <v>254</v>
      </c>
      <c r="D270" s="74" t="s">
        <v>1242</v>
      </c>
      <c r="E270" s="74" t="s">
        <v>262</v>
      </c>
      <c r="F270" s="74" t="s">
        <v>2360</v>
      </c>
      <c r="G270" s="74" t="s">
        <v>1635</v>
      </c>
      <c r="H270" s="74" t="s">
        <v>1637</v>
      </c>
      <c r="I270" s="75">
        <v>94463</v>
      </c>
      <c r="J270" s="75">
        <v>90150</v>
      </c>
      <c r="K270" s="75">
        <v>184613</v>
      </c>
      <c r="L270" s="75">
        <v>8921</v>
      </c>
      <c r="M270" s="75">
        <v>9552</v>
      </c>
      <c r="N270" s="75">
        <v>11816</v>
      </c>
      <c r="O270" s="75">
        <v>11763</v>
      </c>
      <c r="P270" s="75">
        <v>8333</v>
      </c>
      <c r="Q270" s="75">
        <v>6554</v>
      </c>
      <c r="R270" s="75">
        <v>5614</v>
      </c>
      <c r="S270" s="75">
        <v>5618</v>
      </c>
      <c r="T270" s="75">
        <v>4999</v>
      </c>
      <c r="U270" s="75">
        <v>5032</v>
      </c>
      <c r="V270" s="75">
        <v>3761</v>
      </c>
      <c r="W270" s="75">
        <v>3819</v>
      </c>
      <c r="X270" s="75">
        <v>2804</v>
      </c>
      <c r="Y270" s="75">
        <v>2817</v>
      </c>
      <c r="Z270" s="75">
        <v>1500</v>
      </c>
      <c r="AA270" s="75">
        <v>1014</v>
      </c>
      <c r="AB270" s="75">
        <v>546</v>
      </c>
      <c r="AC270" s="75">
        <v>9161</v>
      </c>
      <c r="AD270" s="75">
        <v>9792</v>
      </c>
      <c r="AE270" s="75">
        <v>11803</v>
      </c>
      <c r="AF270" s="75">
        <v>11351</v>
      </c>
      <c r="AG270" s="75">
        <v>9123</v>
      </c>
      <c r="AH270" s="75">
        <v>6620</v>
      </c>
      <c r="AI270" s="75">
        <v>4844</v>
      </c>
      <c r="AJ270" s="75">
        <v>4390</v>
      </c>
      <c r="AK270" s="75">
        <v>4268</v>
      </c>
      <c r="AL270" s="75">
        <v>4177</v>
      </c>
      <c r="AM270" s="75">
        <v>3308</v>
      </c>
      <c r="AN270" s="75">
        <v>3309</v>
      </c>
      <c r="AO270" s="75">
        <v>2402</v>
      </c>
      <c r="AP270" s="75">
        <v>2566</v>
      </c>
      <c r="AQ270" s="75">
        <v>1517</v>
      </c>
      <c r="AR270" s="75">
        <v>1057</v>
      </c>
      <c r="AS270" s="75">
        <v>462</v>
      </c>
      <c r="AT270" s="75">
        <v>18082</v>
      </c>
      <c r="AU270" s="75">
        <v>19344</v>
      </c>
      <c r="AV270" s="75">
        <v>23619</v>
      </c>
      <c r="AW270" s="75">
        <v>23114</v>
      </c>
      <c r="AX270" s="75">
        <v>17456</v>
      </c>
      <c r="AY270" s="75">
        <v>13174</v>
      </c>
      <c r="AZ270" s="75">
        <v>10458</v>
      </c>
      <c r="BA270" s="75">
        <v>10008</v>
      </c>
      <c r="BB270" s="75">
        <v>9267</v>
      </c>
      <c r="BC270" s="75">
        <v>9209</v>
      </c>
      <c r="BD270" s="75">
        <v>7069</v>
      </c>
      <c r="BE270" s="75">
        <v>7128</v>
      </c>
      <c r="BF270" s="75">
        <v>5206</v>
      </c>
      <c r="BG270" s="75">
        <v>5383</v>
      </c>
      <c r="BH270" s="75">
        <v>3017</v>
      </c>
      <c r="BI270" s="75">
        <v>2071</v>
      </c>
      <c r="BJ270" s="75">
        <v>1008</v>
      </c>
    </row>
    <row r="271" spans="1:62" x14ac:dyDescent="0.3">
      <c r="A271" s="74" t="s">
        <v>2</v>
      </c>
      <c r="B271" s="74" t="s">
        <v>1019</v>
      </c>
      <c r="C271" s="74" t="s">
        <v>254</v>
      </c>
      <c r="D271" s="74" t="s">
        <v>1242</v>
      </c>
      <c r="E271" s="74" t="s">
        <v>2373</v>
      </c>
      <c r="F271" s="74" t="s">
        <v>2374</v>
      </c>
      <c r="G271" s="74" t="s">
        <v>1638</v>
      </c>
      <c r="H271" s="74" t="s">
        <v>1894</v>
      </c>
      <c r="I271" s="75">
        <v>196493</v>
      </c>
      <c r="J271" s="75">
        <v>182223</v>
      </c>
      <c r="K271" s="75">
        <v>378716</v>
      </c>
      <c r="L271" s="75">
        <v>20530</v>
      </c>
      <c r="M271" s="75">
        <v>21127</v>
      </c>
      <c r="N271" s="75">
        <v>25057</v>
      </c>
      <c r="O271" s="75">
        <v>26403</v>
      </c>
      <c r="P271" s="75">
        <v>21417</v>
      </c>
      <c r="Q271" s="75">
        <v>13847</v>
      </c>
      <c r="R271" s="75">
        <v>11510</v>
      </c>
      <c r="S271" s="75">
        <v>10697</v>
      </c>
      <c r="T271" s="75">
        <v>9705</v>
      </c>
      <c r="U271" s="75">
        <v>8843</v>
      </c>
      <c r="V271" s="75">
        <v>7071</v>
      </c>
      <c r="W271" s="75">
        <v>6350</v>
      </c>
      <c r="X271" s="75">
        <v>4972</v>
      </c>
      <c r="Y271" s="75">
        <v>4038</v>
      </c>
      <c r="Z271" s="75">
        <v>2619</v>
      </c>
      <c r="AA271" s="75">
        <v>1510</v>
      </c>
      <c r="AB271" s="75">
        <v>797</v>
      </c>
      <c r="AC271" s="75">
        <v>20585</v>
      </c>
      <c r="AD271" s="75">
        <v>21578</v>
      </c>
      <c r="AE271" s="75">
        <v>24010</v>
      </c>
      <c r="AF271" s="75">
        <v>23657</v>
      </c>
      <c r="AG271" s="75">
        <v>21394</v>
      </c>
      <c r="AH271" s="75">
        <v>13867</v>
      </c>
      <c r="AI271" s="75">
        <v>9192</v>
      </c>
      <c r="AJ271" s="75">
        <v>8194</v>
      </c>
      <c r="AK271" s="75">
        <v>8060</v>
      </c>
      <c r="AL271" s="75">
        <v>7502</v>
      </c>
      <c r="AM271" s="75">
        <v>6236</v>
      </c>
      <c r="AN271" s="75">
        <v>5593</v>
      </c>
      <c r="AO271" s="75">
        <v>4314</v>
      </c>
      <c r="AP271" s="75">
        <v>3559</v>
      </c>
      <c r="AQ271" s="75">
        <v>2441</v>
      </c>
      <c r="AR271" s="75">
        <v>1319</v>
      </c>
      <c r="AS271" s="75">
        <v>722</v>
      </c>
      <c r="AT271" s="75">
        <v>41115</v>
      </c>
      <c r="AU271" s="75">
        <v>42705</v>
      </c>
      <c r="AV271" s="75">
        <v>49067</v>
      </c>
      <c r="AW271" s="75">
        <v>50060</v>
      </c>
      <c r="AX271" s="75">
        <v>42811</v>
      </c>
      <c r="AY271" s="75">
        <v>27714</v>
      </c>
      <c r="AZ271" s="75">
        <v>20702</v>
      </c>
      <c r="BA271" s="75">
        <v>18891</v>
      </c>
      <c r="BB271" s="75">
        <v>17765</v>
      </c>
      <c r="BC271" s="75">
        <v>16345</v>
      </c>
      <c r="BD271" s="75">
        <v>13307</v>
      </c>
      <c r="BE271" s="75">
        <v>11943</v>
      </c>
      <c r="BF271" s="75">
        <v>9286</v>
      </c>
      <c r="BG271" s="75">
        <v>7597</v>
      </c>
      <c r="BH271" s="75">
        <v>5060</v>
      </c>
      <c r="BI271" s="75">
        <v>2829</v>
      </c>
      <c r="BJ271" s="75">
        <v>1519</v>
      </c>
    </row>
    <row r="272" spans="1:62" x14ac:dyDescent="0.3">
      <c r="A272" s="74" t="s">
        <v>2</v>
      </c>
      <c r="B272" s="74" t="s">
        <v>1019</v>
      </c>
      <c r="C272" s="74" t="s">
        <v>254</v>
      </c>
      <c r="D272" s="74" t="s">
        <v>1242</v>
      </c>
      <c r="E272" s="74" t="s">
        <v>2448</v>
      </c>
      <c r="F272" s="74" t="s">
        <v>2449</v>
      </c>
      <c r="G272" s="74" t="s">
        <v>1239</v>
      </c>
      <c r="H272" s="74" t="s">
        <v>1240</v>
      </c>
      <c r="I272" s="75">
        <v>88289</v>
      </c>
      <c r="J272" s="75">
        <v>78982</v>
      </c>
      <c r="K272" s="75">
        <v>167271</v>
      </c>
      <c r="L272" s="75">
        <v>8971</v>
      </c>
      <c r="M272" s="75">
        <v>8573</v>
      </c>
      <c r="N272" s="75">
        <v>9542</v>
      </c>
      <c r="O272" s="75">
        <v>9864</v>
      </c>
      <c r="P272" s="75">
        <v>7428</v>
      </c>
      <c r="Q272" s="75">
        <v>5802</v>
      </c>
      <c r="R272" s="75">
        <v>5662</v>
      </c>
      <c r="S272" s="75">
        <v>5202</v>
      </c>
      <c r="T272" s="75">
        <v>4703</v>
      </c>
      <c r="U272" s="75">
        <v>4629</v>
      </c>
      <c r="V272" s="75">
        <v>3959</v>
      </c>
      <c r="W272" s="75">
        <v>3869</v>
      </c>
      <c r="X272" s="75">
        <v>3043</v>
      </c>
      <c r="Y272" s="75">
        <v>3299</v>
      </c>
      <c r="Z272" s="75">
        <v>1935</v>
      </c>
      <c r="AA272" s="75">
        <v>1192</v>
      </c>
      <c r="AB272" s="75">
        <v>616</v>
      </c>
      <c r="AC272" s="75">
        <v>8568</v>
      </c>
      <c r="AD272" s="75">
        <v>8842</v>
      </c>
      <c r="AE272" s="75">
        <v>9650</v>
      </c>
      <c r="AF272" s="75">
        <v>9127</v>
      </c>
      <c r="AG272" s="75">
        <v>7251</v>
      </c>
      <c r="AH272" s="75">
        <v>5526</v>
      </c>
      <c r="AI272" s="75">
        <v>4470</v>
      </c>
      <c r="AJ272" s="75">
        <v>4308</v>
      </c>
      <c r="AK272" s="75">
        <v>4081</v>
      </c>
      <c r="AL272" s="75">
        <v>3810</v>
      </c>
      <c r="AM272" s="75">
        <v>3194</v>
      </c>
      <c r="AN272" s="75">
        <v>2984</v>
      </c>
      <c r="AO272" s="75">
        <v>2122</v>
      </c>
      <c r="AP272" s="75">
        <v>2307</v>
      </c>
      <c r="AQ272" s="75">
        <v>1298</v>
      </c>
      <c r="AR272" s="75">
        <v>971</v>
      </c>
      <c r="AS272" s="75">
        <v>473</v>
      </c>
      <c r="AT272" s="75">
        <v>17539</v>
      </c>
      <c r="AU272" s="75">
        <v>17415</v>
      </c>
      <c r="AV272" s="75">
        <v>19192</v>
      </c>
      <c r="AW272" s="75">
        <v>18991</v>
      </c>
      <c r="AX272" s="75">
        <v>14679</v>
      </c>
      <c r="AY272" s="75">
        <v>11328</v>
      </c>
      <c r="AZ272" s="75">
        <v>10132</v>
      </c>
      <c r="BA272" s="75">
        <v>9510</v>
      </c>
      <c r="BB272" s="75">
        <v>8784</v>
      </c>
      <c r="BC272" s="75">
        <v>8439</v>
      </c>
      <c r="BD272" s="75">
        <v>7153</v>
      </c>
      <c r="BE272" s="75">
        <v>6853</v>
      </c>
      <c r="BF272" s="75">
        <v>5165</v>
      </c>
      <c r="BG272" s="75">
        <v>5606</v>
      </c>
      <c r="BH272" s="75">
        <v>3233</v>
      </c>
      <c r="BI272" s="75">
        <v>2163</v>
      </c>
      <c r="BJ272" s="75">
        <v>1089</v>
      </c>
    </row>
    <row r="273" spans="1:62" x14ac:dyDescent="0.3">
      <c r="A273" s="74" t="s">
        <v>2</v>
      </c>
      <c r="B273" s="74" t="s">
        <v>1019</v>
      </c>
      <c r="C273" s="74" t="s">
        <v>254</v>
      </c>
      <c r="D273" s="74" t="s">
        <v>1242</v>
      </c>
      <c r="E273" s="74" t="s">
        <v>263</v>
      </c>
      <c r="F273" s="74" t="s">
        <v>2719</v>
      </c>
      <c r="G273" s="74" t="s">
        <v>1638</v>
      </c>
      <c r="H273" s="74" t="s">
        <v>1894</v>
      </c>
      <c r="I273" s="75">
        <v>131233</v>
      </c>
      <c r="J273" s="75">
        <v>126903</v>
      </c>
      <c r="K273" s="75">
        <v>258136</v>
      </c>
      <c r="L273" s="75">
        <v>14917</v>
      </c>
      <c r="M273" s="75">
        <v>15224</v>
      </c>
      <c r="N273" s="75">
        <v>16799</v>
      </c>
      <c r="O273" s="75">
        <v>15757</v>
      </c>
      <c r="P273" s="75">
        <v>11528</v>
      </c>
      <c r="Q273" s="75">
        <v>9217</v>
      </c>
      <c r="R273" s="75">
        <v>8169</v>
      </c>
      <c r="S273" s="75">
        <v>7818</v>
      </c>
      <c r="T273" s="75">
        <v>6796</v>
      </c>
      <c r="U273" s="75">
        <v>6262</v>
      </c>
      <c r="V273" s="75">
        <v>4741</v>
      </c>
      <c r="W273" s="75">
        <v>4474</v>
      </c>
      <c r="X273" s="75">
        <v>3279</v>
      </c>
      <c r="Y273" s="75">
        <v>2798</v>
      </c>
      <c r="Z273" s="75">
        <v>1729</v>
      </c>
      <c r="AA273" s="75">
        <v>1179</v>
      </c>
      <c r="AB273" s="75">
        <v>546</v>
      </c>
      <c r="AC273" s="75">
        <v>15431</v>
      </c>
      <c r="AD273" s="75">
        <v>16053</v>
      </c>
      <c r="AE273" s="75">
        <v>16987</v>
      </c>
      <c r="AF273" s="75">
        <v>15918</v>
      </c>
      <c r="AG273" s="75">
        <v>12412</v>
      </c>
      <c r="AH273" s="75">
        <v>8832</v>
      </c>
      <c r="AI273" s="75">
        <v>7164</v>
      </c>
      <c r="AJ273" s="75">
        <v>6383</v>
      </c>
      <c r="AK273" s="75">
        <v>6059</v>
      </c>
      <c r="AL273" s="75">
        <v>5458</v>
      </c>
      <c r="AM273" s="75">
        <v>4386</v>
      </c>
      <c r="AN273" s="75">
        <v>3635</v>
      </c>
      <c r="AO273" s="75">
        <v>2898</v>
      </c>
      <c r="AP273" s="75">
        <v>2296</v>
      </c>
      <c r="AQ273" s="75">
        <v>1669</v>
      </c>
      <c r="AR273" s="75">
        <v>868</v>
      </c>
      <c r="AS273" s="75">
        <v>454</v>
      </c>
      <c r="AT273" s="75">
        <v>30348</v>
      </c>
      <c r="AU273" s="75">
        <v>31277</v>
      </c>
      <c r="AV273" s="75">
        <v>33786</v>
      </c>
      <c r="AW273" s="75">
        <v>31675</v>
      </c>
      <c r="AX273" s="75">
        <v>23940</v>
      </c>
      <c r="AY273" s="75">
        <v>18049</v>
      </c>
      <c r="AZ273" s="75">
        <v>15333</v>
      </c>
      <c r="BA273" s="75">
        <v>14201</v>
      </c>
      <c r="BB273" s="75">
        <v>12855</v>
      </c>
      <c r="BC273" s="75">
        <v>11720</v>
      </c>
      <c r="BD273" s="75">
        <v>9127</v>
      </c>
      <c r="BE273" s="75">
        <v>8109</v>
      </c>
      <c r="BF273" s="75">
        <v>6177</v>
      </c>
      <c r="BG273" s="75">
        <v>5094</v>
      </c>
      <c r="BH273" s="75">
        <v>3398</v>
      </c>
      <c r="BI273" s="75">
        <v>2047</v>
      </c>
      <c r="BJ273" s="75">
        <v>1000</v>
      </c>
    </row>
    <row r="274" spans="1:62" x14ac:dyDescent="0.3">
      <c r="A274" s="74" t="s">
        <v>2</v>
      </c>
      <c r="B274" s="74" t="s">
        <v>1019</v>
      </c>
      <c r="C274" s="74" t="s">
        <v>254</v>
      </c>
      <c r="D274" s="74" t="s">
        <v>1242</v>
      </c>
      <c r="E274" s="74" t="s">
        <v>264</v>
      </c>
      <c r="F274" s="74" t="s">
        <v>2721</v>
      </c>
      <c r="G274" s="74" t="s">
        <v>1239</v>
      </c>
      <c r="H274" s="74" t="s">
        <v>1240</v>
      </c>
      <c r="I274" s="75">
        <v>157113</v>
      </c>
      <c r="J274" s="75">
        <v>151274</v>
      </c>
      <c r="K274" s="75">
        <v>308387</v>
      </c>
      <c r="L274" s="75">
        <v>16360</v>
      </c>
      <c r="M274" s="75">
        <v>16681</v>
      </c>
      <c r="N274" s="75">
        <v>18590</v>
      </c>
      <c r="O274" s="75">
        <v>17962</v>
      </c>
      <c r="P274" s="75">
        <v>13949</v>
      </c>
      <c r="Q274" s="75">
        <v>11242</v>
      </c>
      <c r="R274" s="75">
        <v>9721</v>
      </c>
      <c r="S274" s="75">
        <v>9485</v>
      </c>
      <c r="T274" s="75">
        <v>8123</v>
      </c>
      <c r="U274" s="75">
        <v>7848</v>
      </c>
      <c r="V274" s="75">
        <v>6203</v>
      </c>
      <c r="W274" s="75">
        <v>6542</v>
      </c>
      <c r="X274" s="75">
        <v>4266</v>
      </c>
      <c r="Y274" s="75">
        <v>4323</v>
      </c>
      <c r="Z274" s="75">
        <v>2862</v>
      </c>
      <c r="AA274" s="75">
        <v>1922</v>
      </c>
      <c r="AB274" s="75">
        <v>1034</v>
      </c>
      <c r="AC274" s="75">
        <v>16360</v>
      </c>
      <c r="AD274" s="75">
        <v>17338</v>
      </c>
      <c r="AE274" s="75">
        <v>19339</v>
      </c>
      <c r="AF274" s="75">
        <v>18586</v>
      </c>
      <c r="AG274" s="75">
        <v>14895</v>
      </c>
      <c r="AH274" s="75">
        <v>11214</v>
      </c>
      <c r="AI274" s="75">
        <v>8686</v>
      </c>
      <c r="AJ274" s="75">
        <v>7754</v>
      </c>
      <c r="AK274" s="75">
        <v>7387</v>
      </c>
      <c r="AL274" s="75">
        <v>6913</v>
      </c>
      <c r="AM274" s="75">
        <v>5670</v>
      </c>
      <c r="AN274" s="75">
        <v>5298</v>
      </c>
      <c r="AO274" s="75">
        <v>3736</v>
      </c>
      <c r="AP274" s="75">
        <v>3624</v>
      </c>
      <c r="AQ274" s="75">
        <v>2263</v>
      </c>
      <c r="AR274" s="75">
        <v>1498</v>
      </c>
      <c r="AS274" s="75">
        <v>713</v>
      </c>
      <c r="AT274" s="75">
        <v>32720</v>
      </c>
      <c r="AU274" s="75">
        <v>34019</v>
      </c>
      <c r="AV274" s="75">
        <v>37929</v>
      </c>
      <c r="AW274" s="75">
        <v>36548</v>
      </c>
      <c r="AX274" s="75">
        <v>28844</v>
      </c>
      <c r="AY274" s="75">
        <v>22456</v>
      </c>
      <c r="AZ274" s="75">
        <v>18407</v>
      </c>
      <c r="BA274" s="75">
        <v>17239</v>
      </c>
      <c r="BB274" s="75">
        <v>15510</v>
      </c>
      <c r="BC274" s="75">
        <v>14761</v>
      </c>
      <c r="BD274" s="75">
        <v>11873</v>
      </c>
      <c r="BE274" s="75">
        <v>11840</v>
      </c>
      <c r="BF274" s="75">
        <v>8002</v>
      </c>
      <c r="BG274" s="75">
        <v>7947</v>
      </c>
      <c r="BH274" s="75">
        <v>5125</v>
      </c>
      <c r="BI274" s="75">
        <v>3420</v>
      </c>
      <c r="BJ274" s="75">
        <v>1747</v>
      </c>
    </row>
    <row r="275" spans="1:62" x14ac:dyDescent="0.3">
      <c r="A275" s="74" t="s">
        <v>2</v>
      </c>
      <c r="B275" s="74" t="s">
        <v>1019</v>
      </c>
      <c r="C275" s="74" t="s">
        <v>254</v>
      </c>
      <c r="D275" s="74" t="s">
        <v>1242</v>
      </c>
      <c r="E275" s="74" t="s">
        <v>2766</v>
      </c>
      <c r="F275" s="74" t="s">
        <v>2767</v>
      </c>
      <c r="G275" s="74" t="s">
        <v>1638</v>
      </c>
      <c r="H275" s="74" t="s">
        <v>1894</v>
      </c>
      <c r="I275" s="75">
        <v>80170</v>
      </c>
      <c r="J275" s="75">
        <v>79764</v>
      </c>
      <c r="K275" s="75">
        <v>159934</v>
      </c>
      <c r="L275" s="75">
        <v>9148</v>
      </c>
      <c r="M275" s="75">
        <v>9618</v>
      </c>
      <c r="N275" s="75">
        <v>10193</v>
      </c>
      <c r="O275" s="75">
        <v>9711</v>
      </c>
      <c r="P275" s="75">
        <v>6880</v>
      </c>
      <c r="Q275" s="75">
        <v>5440</v>
      </c>
      <c r="R275" s="75">
        <v>5220</v>
      </c>
      <c r="S275" s="75">
        <v>4762</v>
      </c>
      <c r="T275" s="75">
        <v>4654</v>
      </c>
      <c r="U275" s="75">
        <v>3883</v>
      </c>
      <c r="V275" s="75">
        <v>2911</v>
      </c>
      <c r="W275" s="75">
        <v>2372</v>
      </c>
      <c r="X275" s="75">
        <v>1928</v>
      </c>
      <c r="Y275" s="75">
        <v>1654</v>
      </c>
      <c r="Z275" s="75">
        <v>871</v>
      </c>
      <c r="AA275" s="75">
        <v>593</v>
      </c>
      <c r="AB275" s="75">
        <v>332</v>
      </c>
      <c r="AC275" s="75">
        <v>9391</v>
      </c>
      <c r="AD275" s="75">
        <v>10017</v>
      </c>
      <c r="AE275" s="75">
        <v>10666</v>
      </c>
      <c r="AF275" s="75">
        <v>10338</v>
      </c>
      <c r="AG275" s="75">
        <v>7762</v>
      </c>
      <c r="AH275" s="75">
        <v>5405</v>
      </c>
      <c r="AI275" s="75">
        <v>4393</v>
      </c>
      <c r="AJ275" s="75">
        <v>3829</v>
      </c>
      <c r="AK275" s="75">
        <v>3898</v>
      </c>
      <c r="AL275" s="75">
        <v>3339</v>
      </c>
      <c r="AM275" s="75">
        <v>2923</v>
      </c>
      <c r="AN275" s="75">
        <v>2266</v>
      </c>
      <c r="AO275" s="75">
        <v>1997</v>
      </c>
      <c r="AP275" s="75">
        <v>1556</v>
      </c>
      <c r="AQ275" s="75">
        <v>1101</v>
      </c>
      <c r="AR275" s="75">
        <v>553</v>
      </c>
      <c r="AS275" s="75">
        <v>330</v>
      </c>
      <c r="AT275" s="75">
        <v>18539</v>
      </c>
      <c r="AU275" s="75">
        <v>19635</v>
      </c>
      <c r="AV275" s="75">
        <v>20859</v>
      </c>
      <c r="AW275" s="75">
        <v>20049</v>
      </c>
      <c r="AX275" s="75">
        <v>14642</v>
      </c>
      <c r="AY275" s="75">
        <v>10845</v>
      </c>
      <c r="AZ275" s="75">
        <v>9613</v>
      </c>
      <c r="BA275" s="75">
        <v>8591</v>
      </c>
      <c r="BB275" s="75">
        <v>8552</v>
      </c>
      <c r="BC275" s="75">
        <v>7222</v>
      </c>
      <c r="BD275" s="75">
        <v>5834</v>
      </c>
      <c r="BE275" s="75">
        <v>4638</v>
      </c>
      <c r="BF275" s="75">
        <v>3925</v>
      </c>
      <c r="BG275" s="75">
        <v>3210</v>
      </c>
      <c r="BH275" s="75">
        <v>1972</v>
      </c>
      <c r="BI275" s="75">
        <v>1146</v>
      </c>
      <c r="BJ275" s="75">
        <v>662</v>
      </c>
    </row>
    <row r="276" spans="1:62" x14ac:dyDescent="0.3">
      <c r="A276" s="74" t="s">
        <v>2</v>
      </c>
      <c r="B276" s="74" t="s">
        <v>1019</v>
      </c>
      <c r="C276" s="74" t="s">
        <v>265</v>
      </c>
      <c r="D276" s="74" t="s">
        <v>1032</v>
      </c>
      <c r="E276" s="74" t="s">
        <v>266</v>
      </c>
      <c r="F276" s="74" t="s">
        <v>1029</v>
      </c>
      <c r="G276" s="74" t="s">
        <v>1030</v>
      </c>
      <c r="H276" s="74" t="s">
        <v>1031</v>
      </c>
      <c r="I276" s="75">
        <v>71603</v>
      </c>
      <c r="J276" s="75">
        <v>70297</v>
      </c>
      <c r="K276" s="75">
        <v>141900</v>
      </c>
      <c r="L276" s="75">
        <v>12960</v>
      </c>
      <c r="M276" s="75">
        <v>10835</v>
      </c>
      <c r="N276" s="75">
        <v>9974</v>
      </c>
      <c r="O276" s="75">
        <v>8593</v>
      </c>
      <c r="P276" s="75">
        <v>6153</v>
      </c>
      <c r="Q276" s="75">
        <v>5575</v>
      </c>
      <c r="R276" s="75">
        <v>4447</v>
      </c>
      <c r="S276" s="75">
        <v>3607</v>
      </c>
      <c r="T276" s="75">
        <v>2480</v>
      </c>
      <c r="U276" s="75">
        <v>1793</v>
      </c>
      <c r="V276" s="75">
        <v>1341</v>
      </c>
      <c r="W276" s="75">
        <v>1181</v>
      </c>
      <c r="X276" s="75">
        <v>825</v>
      </c>
      <c r="Y276" s="75">
        <v>825</v>
      </c>
      <c r="Z276" s="75">
        <v>501</v>
      </c>
      <c r="AA276" s="75">
        <v>246</v>
      </c>
      <c r="AB276" s="75">
        <v>267</v>
      </c>
      <c r="AC276" s="75">
        <v>12581</v>
      </c>
      <c r="AD276" s="75">
        <v>10355</v>
      </c>
      <c r="AE276" s="75">
        <v>8729</v>
      </c>
      <c r="AF276" s="75">
        <v>7352</v>
      </c>
      <c r="AG276" s="75">
        <v>5396</v>
      </c>
      <c r="AH276" s="75">
        <v>5171</v>
      </c>
      <c r="AI276" s="75">
        <v>4900</v>
      </c>
      <c r="AJ276" s="75">
        <v>4704</v>
      </c>
      <c r="AK276" s="75">
        <v>3292</v>
      </c>
      <c r="AL276" s="75">
        <v>2439</v>
      </c>
      <c r="AM276" s="75">
        <v>1685</v>
      </c>
      <c r="AN276" s="75">
        <v>1178</v>
      </c>
      <c r="AO276" s="75">
        <v>842</v>
      </c>
      <c r="AP276" s="75">
        <v>693</v>
      </c>
      <c r="AQ276" s="75">
        <v>451</v>
      </c>
      <c r="AR276" s="75">
        <v>349</v>
      </c>
      <c r="AS276" s="75">
        <v>180</v>
      </c>
      <c r="AT276" s="75">
        <v>25541</v>
      </c>
      <c r="AU276" s="75">
        <v>21190</v>
      </c>
      <c r="AV276" s="75">
        <v>18703</v>
      </c>
      <c r="AW276" s="75">
        <v>15945</v>
      </c>
      <c r="AX276" s="75">
        <v>11549</v>
      </c>
      <c r="AY276" s="75">
        <v>10746</v>
      </c>
      <c r="AZ276" s="75">
        <v>9347</v>
      </c>
      <c r="BA276" s="75">
        <v>8311</v>
      </c>
      <c r="BB276" s="75">
        <v>5772</v>
      </c>
      <c r="BC276" s="75">
        <v>4232</v>
      </c>
      <c r="BD276" s="75">
        <v>3026</v>
      </c>
      <c r="BE276" s="75">
        <v>2359</v>
      </c>
      <c r="BF276" s="75">
        <v>1667</v>
      </c>
      <c r="BG276" s="75">
        <v>1518</v>
      </c>
      <c r="BH276" s="75">
        <v>952</v>
      </c>
      <c r="BI276" s="75">
        <v>595</v>
      </c>
      <c r="BJ276" s="75">
        <v>447</v>
      </c>
    </row>
    <row r="277" spans="1:62" x14ac:dyDescent="0.3">
      <c r="A277" s="74" t="s">
        <v>2</v>
      </c>
      <c r="B277" s="74" t="s">
        <v>1019</v>
      </c>
      <c r="C277" s="74" t="s">
        <v>265</v>
      </c>
      <c r="D277" s="74" t="s">
        <v>1032</v>
      </c>
      <c r="E277" s="74" t="s">
        <v>267</v>
      </c>
      <c r="F277" s="74" t="s">
        <v>1072</v>
      </c>
      <c r="G277" s="74" t="s">
        <v>1030</v>
      </c>
      <c r="H277" s="74" t="s">
        <v>1031</v>
      </c>
      <c r="I277" s="75">
        <v>1347926</v>
      </c>
      <c r="J277" s="75">
        <v>1621481</v>
      </c>
      <c r="K277" s="75">
        <v>2969407</v>
      </c>
      <c r="L277" s="75">
        <v>210332</v>
      </c>
      <c r="M277" s="75">
        <v>166258</v>
      </c>
      <c r="N277" s="75">
        <v>156402</v>
      </c>
      <c r="O277" s="75">
        <v>132046</v>
      </c>
      <c r="P277" s="75">
        <v>152654</v>
      </c>
      <c r="Q277" s="75">
        <v>153027</v>
      </c>
      <c r="R277" s="75">
        <v>117544</v>
      </c>
      <c r="S277" s="75">
        <v>90746</v>
      </c>
      <c r="T277" s="75">
        <v>57563</v>
      </c>
      <c r="U277" s="75">
        <v>41789</v>
      </c>
      <c r="V277" s="75">
        <v>22792</v>
      </c>
      <c r="W277" s="75">
        <v>19323</v>
      </c>
      <c r="X277" s="75">
        <v>9214</v>
      </c>
      <c r="Y277" s="75">
        <v>8298</v>
      </c>
      <c r="Z277" s="75">
        <v>4626</v>
      </c>
      <c r="AA277" s="75">
        <v>3203</v>
      </c>
      <c r="AB277" s="75">
        <v>2109</v>
      </c>
      <c r="AC277" s="75">
        <v>210578</v>
      </c>
      <c r="AD277" s="75">
        <v>157768</v>
      </c>
      <c r="AE277" s="75">
        <v>128930</v>
      </c>
      <c r="AF277" s="75">
        <v>115425</v>
      </c>
      <c r="AG277" s="75">
        <v>166438</v>
      </c>
      <c r="AH277" s="75">
        <v>220682</v>
      </c>
      <c r="AI277" s="75">
        <v>184390</v>
      </c>
      <c r="AJ277" s="75">
        <v>153862</v>
      </c>
      <c r="AK277" s="75">
        <v>97593</v>
      </c>
      <c r="AL277" s="75">
        <v>81493</v>
      </c>
      <c r="AM277" s="75">
        <v>40885</v>
      </c>
      <c r="AN277" s="75">
        <v>35840</v>
      </c>
      <c r="AO277" s="75">
        <v>11432</v>
      </c>
      <c r="AP277" s="75">
        <v>9051</v>
      </c>
      <c r="AQ277" s="75">
        <v>3215</v>
      </c>
      <c r="AR277" s="75">
        <v>2392</v>
      </c>
      <c r="AS277" s="75">
        <v>1507</v>
      </c>
      <c r="AT277" s="75">
        <v>420910</v>
      </c>
      <c r="AU277" s="75">
        <v>324026</v>
      </c>
      <c r="AV277" s="75">
        <v>285332</v>
      </c>
      <c r="AW277" s="75">
        <v>247471</v>
      </c>
      <c r="AX277" s="75">
        <v>319092</v>
      </c>
      <c r="AY277" s="75">
        <v>373709</v>
      </c>
      <c r="AZ277" s="75">
        <v>301934</v>
      </c>
      <c r="BA277" s="75">
        <v>244608</v>
      </c>
      <c r="BB277" s="75">
        <v>155156</v>
      </c>
      <c r="BC277" s="75">
        <v>123282</v>
      </c>
      <c r="BD277" s="75">
        <v>63677</v>
      </c>
      <c r="BE277" s="75">
        <v>55163</v>
      </c>
      <c r="BF277" s="75">
        <v>20646</v>
      </c>
      <c r="BG277" s="75">
        <v>17349</v>
      </c>
      <c r="BH277" s="75">
        <v>7841</v>
      </c>
      <c r="BI277" s="75">
        <v>5595</v>
      </c>
      <c r="BJ277" s="75">
        <v>3616</v>
      </c>
    </row>
    <row r="278" spans="1:62" x14ac:dyDescent="0.3">
      <c r="A278" s="74" t="s">
        <v>2</v>
      </c>
      <c r="B278" s="74" t="s">
        <v>1019</v>
      </c>
      <c r="C278" s="74" t="s">
        <v>265</v>
      </c>
      <c r="D278" s="74" t="s">
        <v>1032</v>
      </c>
      <c r="E278" s="74" t="s">
        <v>268</v>
      </c>
      <c r="F278" s="74" t="s">
        <v>1496</v>
      </c>
      <c r="G278" s="74" t="s">
        <v>1030</v>
      </c>
      <c r="H278" s="74" t="s">
        <v>1031</v>
      </c>
      <c r="I278" s="75">
        <v>430569</v>
      </c>
      <c r="J278" s="75">
        <v>450374</v>
      </c>
      <c r="K278" s="75">
        <v>880943</v>
      </c>
      <c r="L278" s="75">
        <v>72312</v>
      </c>
      <c r="M278" s="75">
        <v>56958</v>
      </c>
      <c r="N278" s="75">
        <v>56108</v>
      </c>
      <c r="O278" s="75">
        <v>43224</v>
      </c>
      <c r="P278" s="75">
        <v>42073</v>
      </c>
      <c r="Q278" s="75">
        <v>45752</v>
      </c>
      <c r="R278" s="75">
        <v>36036</v>
      </c>
      <c r="S278" s="75">
        <v>27221</v>
      </c>
      <c r="T278" s="75">
        <v>16202</v>
      </c>
      <c r="U278" s="75">
        <v>10866</v>
      </c>
      <c r="V278" s="75">
        <v>6656</v>
      </c>
      <c r="W278" s="75">
        <v>5670</v>
      </c>
      <c r="X278" s="75">
        <v>3488</v>
      </c>
      <c r="Y278" s="75">
        <v>3137</v>
      </c>
      <c r="Z278" s="75">
        <v>2352</v>
      </c>
      <c r="AA278" s="75">
        <v>1419</v>
      </c>
      <c r="AB278" s="75">
        <v>1095</v>
      </c>
      <c r="AC278" s="75">
        <v>72287</v>
      </c>
      <c r="AD278" s="75">
        <v>53233</v>
      </c>
      <c r="AE278" s="75">
        <v>42984</v>
      </c>
      <c r="AF278" s="75">
        <v>34763</v>
      </c>
      <c r="AG278" s="75">
        <v>39225</v>
      </c>
      <c r="AH278" s="75">
        <v>48133</v>
      </c>
      <c r="AI278" s="75">
        <v>43947</v>
      </c>
      <c r="AJ278" s="75">
        <v>40944</v>
      </c>
      <c r="AK278" s="75">
        <v>27341</v>
      </c>
      <c r="AL278" s="75">
        <v>21150</v>
      </c>
      <c r="AM278" s="75">
        <v>9786</v>
      </c>
      <c r="AN278" s="75">
        <v>7830</v>
      </c>
      <c r="AO278" s="75">
        <v>3073</v>
      </c>
      <c r="AP278" s="75">
        <v>2728</v>
      </c>
      <c r="AQ278" s="75">
        <v>1275</v>
      </c>
      <c r="AR278" s="75">
        <v>866</v>
      </c>
      <c r="AS278" s="75">
        <v>809</v>
      </c>
      <c r="AT278" s="75">
        <v>144599</v>
      </c>
      <c r="AU278" s="75">
        <v>110191</v>
      </c>
      <c r="AV278" s="75">
        <v>99092</v>
      </c>
      <c r="AW278" s="75">
        <v>77987</v>
      </c>
      <c r="AX278" s="75">
        <v>81298</v>
      </c>
      <c r="AY278" s="75">
        <v>93885</v>
      </c>
      <c r="AZ278" s="75">
        <v>79983</v>
      </c>
      <c r="BA278" s="75">
        <v>68165</v>
      </c>
      <c r="BB278" s="75">
        <v>43543</v>
      </c>
      <c r="BC278" s="75">
        <v>32016</v>
      </c>
      <c r="BD278" s="75">
        <v>16442</v>
      </c>
      <c r="BE278" s="75">
        <v>13500</v>
      </c>
      <c r="BF278" s="75">
        <v>6561</v>
      </c>
      <c r="BG278" s="75">
        <v>5865</v>
      </c>
      <c r="BH278" s="75">
        <v>3627</v>
      </c>
      <c r="BI278" s="75">
        <v>2285</v>
      </c>
      <c r="BJ278" s="75">
        <v>1904</v>
      </c>
    </row>
    <row r="279" spans="1:62" x14ac:dyDescent="0.3">
      <c r="A279" s="74" t="s">
        <v>2</v>
      </c>
      <c r="B279" s="74" t="s">
        <v>1019</v>
      </c>
      <c r="C279" s="74" t="s">
        <v>265</v>
      </c>
      <c r="D279" s="74" t="s">
        <v>1032</v>
      </c>
      <c r="E279" s="74" t="s">
        <v>269</v>
      </c>
      <c r="F279" s="74" t="s">
        <v>1796</v>
      </c>
      <c r="G279" s="74" t="s">
        <v>1030</v>
      </c>
      <c r="H279" s="74" t="s">
        <v>1031</v>
      </c>
      <c r="I279" s="75">
        <v>207510</v>
      </c>
      <c r="J279" s="75">
        <v>218088</v>
      </c>
      <c r="K279" s="75">
        <v>425598</v>
      </c>
      <c r="L279" s="75">
        <v>36646</v>
      </c>
      <c r="M279" s="75">
        <v>30542</v>
      </c>
      <c r="N279" s="75">
        <v>25154</v>
      </c>
      <c r="O279" s="75">
        <v>20786</v>
      </c>
      <c r="P279" s="75">
        <v>22552</v>
      </c>
      <c r="Q279" s="75">
        <v>18715</v>
      </c>
      <c r="R279" s="75">
        <v>14795</v>
      </c>
      <c r="S279" s="75">
        <v>11781</v>
      </c>
      <c r="T279" s="75">
        <v>8258</v>
      </c>
      <c r="U279" s="75">
        <v>5712</v>
      </c>
      <c r="V279" s="75">
        <v>3327</v>
      </c>
      <c r="W279" s="75">
        <v>3073</v>
      </c>
      <c r="X279" s="75">
        <v>1983</v>
      </c>
      <c r="Y279" s="75">
        <v>1749</v>
      </c>
      <c r="Z279" s="75">
        <v>1183</v>
      </c>
      <c r="AA279" s="75">
        <v>675</v>
      </c>
      <c r="AB279" s="75">
        <v>579</v>
      </c>
      <c r="AC279" s="75">
        <v>35797</v>
      </c>
      <c r="AD279" s="75">
        <v>29100</v>
      </c>
      <c r="AE279" s="75">
        <v>24879</v>
      </c>
      <c r="AF279" s="75">
        <v>20344</v>
      </c>
      <c r="AG279" s="75">
        <v>21468</v>
      </c>
      <c r="AH279" s="75">
        <v>20724</v>
      </c>
      <c r="AI279" s="75">
        <v>16034</v>
      </c>
      <c r="AJ279" s="75">
        <v>15664</v>
      </c>
      <c r="AK279" s="75">
        <v>10625</v>
      </c>
      <c r="AL279" s="75">
        <v>8579</v>
      </c>
      <c r="AM279" s="75">
        <v>4943</v>
      </c>
      <c r="AN279" s="75">
        <v>4093</v>
      </c>
      <c r="AO279" s="75">
        <v>2106</v>
      </c>
      <c r="AP279" s="75">
        <v>1909</v>
      </c>
      <c r="AQ279" s="75">
        <v>800</v>
      </c>
      <c r="AR279" s="75">
        <v>604</v>
      </c>
      <c r="AS279" s="75">
        <v>419</v>
      </c>
      <c r="AT279" s="75">
        <v>72443</v>
      </c>
      <c r="AU279" s="75">
        <v>59642</v>
      </c>
      <c r="AV279" s="75">
        <v>50033</v>
      </c>
      <c r="AW279" s="75">
        <v>41130</v>
      </c>
      <c r="AX279" s="75">
        <v>44020</v>
      </c>
      <c r="AY279" s="75">
        <v>39439</v>
      </c>
      <c r="AZ279" s="75">
        <v>30829</v>
      </c>
      <c r="BA279" s="75">
        <v>27445</v>
      </c>
      <c r="BB279" s="75">
        <v>18883</v>
      </c>
      <c r="BC279" s="75">
        <v>14291</v>
      </c>
      <c r="BD279" s="75">
        <v>8270</v>
      </c>
      <c r="BE279" s="75">
        <v>7166</v>
      </c>
      <c r="BF279" s="75">
        <v>4089</v>
      </c>
      <c r="BG279" s="75">
        <v>3658</v>
      </c>
      <c r="BH279" s="75">
        <v>1983</v>
      </c>
      <c r="BI279" s="75">
        <v>1279</v>
      </c>
      <c r="BJ279" s="75">
        <v>998</v>
      </c>
    </row>
    <row r="280" spans="1:62" x14ac:dyDescent="0.3">
      <c r="A280" s="74" t="s">
        <v>2</v>
      </c>
      <c r="B280" s="74" t="s">
        <v>1019</v>
      </c>
      <c r="C280" s="74" t="s">
        <v>265</v>
      </c>
      <c r="D280" s="74" t="s">
        <v>1032</v>
      </c>
      <c r="E280" s="74" t="s">
        <v>270</v>
      </c>
      <c r="F280" s="74" t="s">
        <v>2181</v>
      </c>
      <c r="G280" s="74" t="s">
        <v>1030</v>
      </c>
      <c r="H280" s="74" t="s">
        <v>1031</v>
      </c>
      <c r="I280" s="75">
        <v>90873</v>
      </c>
      <c r="J280" s="75">
        <v>94750</v>
      </c>
      <c r="K280" s="75">
        <v>185623</v>
      </c>
      <c r="L280" s="75">
        <v>16024</v>
      </c>
      <c r="M280" s="75">
        <v>13488</v>
      </c>
      <c r="N280" s="75">
        <v>11791</v>
      </c>
      <c r="O280" s="75">
        <v>10063</v>
      </c>
      <c r="P280" s="75">
        <v>7394</v>
      </c>
      <c r="Q280" s="75">
        <v>6870</v>
      </c>
      <c r="R280" s="75">
        <v>6006</v>
      </c>
      <c r="S280" s="75">
        <v>4856</v>
      </c>
      <c r="T280" s="75">
        <v>3578</v>
      </c>
      <c r="U280" s="75">
        <v>2724</v>
      </c>
      <c r="V280" s="75">
        <v>1921</v>
      </c>
      <c r="W280" s="75">
        <v>1791</v>
      </c>
      <c r="X280" s="75">
        <v>1219</v>
      </c>
      <c r="Y280" s="75">
        <v>1298</v>
      </c>
      <c r="Z280" s="75">
        <v>777</v>
      </c>
      <c r="AA280" s="75">
        <v>635</v>
      </c>
      <c r="AB280" s="75">
        <v>438</v>
      </c>
      <c r="AC280" s="75">
        <v>15475</v>
      </c>
      <c r="AD280" s="75">
        <v>13144</v>
      </c>
      <c r="AE280" s="75">
        <v>12185</v>
      </c>
      <c r="AF280" s="75">
        <v>10794</v>
      </c>
      <c r="AG280" s="75">
        <v>7447</v>
      </c>
      <c r="AH280" s="75">
        <v>7663</v>
      </c>
      <c r="AI280" s="75">
        <v>6737</v>
      </c>
      <c r="AJ280" s="75">
        <v>6205</v>
      </c>
      <c r="AK280" s="75">
        <v>4244</v>
      </c>
      <c r="AL280" s="75">
        <v>3352</v>
      </c>
      <c r="AM280" s="75">
        <v>2179</v>
      </c>
      <c r="AN280" s="75">
        <v>1767</v>
      </c>
      <c r="AO280" s="75">
        <v>984</v>
      </c>
      <c r="AP280" s="75">
        <v>1072</v>
      </c>
      <c r="AQ280" s="75">
        <v>638</v>
      </c>
      <c r="AR280" s="75">
        <v>534</v>
      </c>
      <c r="AS280" s="75">
        <v>330</v>
      </c>
      <c r="AT280" s="75">
        <v>31499</v>
      </c>
      <c r="AU280" s="75">
        <v>26632</v>
      </c>
      <c r="AV280" s="75">
        <v>23976</v>
      </c>
      <c r="AW280" s="75">
        <v>20857</v>
      </c>
      <c r="AX280" s="75">
        <v>14841</v>
      </c>
      <c r="AY280" s="75">
        <v>14533</v>
      </c>
      <c r="AZ280" s="75">
        <v>12743</v>
      </c>
      <c r="BA280" s="75">
        <v>11061</v>
      </c>
      <c r="BB280" s="75">
        <v>7822</v>
      </c>
      <c r="BC280" s="75">
        <v>6076</v>
      </c>
      <c r="BD280" s="75">
        <v>4100</v>
      </c>
      <c r="BE280" s="75">
        <v>3558</v>
      </c>
      <c r="BF280" s="75">
        <v>2203</v>
      </c>
      <c r="BG280" s="75">
        <v>2370</v>
      </c>
      <c r="BH280" s="75">
        <v>1415</v>
      </c>
      <c r="BI280" s="75">
        <v>1169</v>
      </c>
      <c r="BJ280" s="75">
        <v>768</v>
      </c>
    </row>
    <row r="281" spans="1:62" x14ac:dyDescent="0.3">
      <c r="A281" s="74" t="s">
        <v>2</v>
      </c>
      <c r="B281" s="74" t="s">
        <v>1019</v>
      </c>
      <c r="C281" s="74" t="s">
        <v>265</v>
      </c>
      <c r="D281" s="74" t="s">
        <v>1032</v>
      </c>
      <c r="E281" s="74" t="s">
        <v>271</v>
      </c>
      <c r="F281" s="74" t="s">
        <v>2197</v>
      </c>
      <c r="G281" s="74" t="s">
        <v>1030</v>
      </c>
      <c r="H281" s="74" t="s">
        <v>1031</v>
      </c>
      <c r="I281" s="75">
        <v>114050</v>
      </c>
      <c r="J281" s="75">
        <v>117226</v>
      </c>
      <c r="K281" s="75">
        <v>231276</v>
      </c>
      <c r="L281" s="75">
        <v>19788</v>
      </c>
      <c r="M281" s="75">
        <v>17723</v>
      </c>
      <c r="N281" s="75">
        <v>14740</v>
      </c>
      <c r="O281" s="75">
        <v>11382</v>
      </c>
      <c r="P281" s="75">
        <v>9744</v>
      </c>
      <c r="Q281" s="75">
        <v>9123</v>
      </c>
      <c r="R281" s="75">
        <v>7863</v>
      </c>
      <c r="S281" s="75">
        <v>6306</v>
      </c>
      <c r="T281" s="75">
        <v>4745</v>
      </c>
      <c r="U281" s="75">
        <v>3346</v>
      </c>
      <c r="V281" s="75">
        <v>2629</v>
      </c>
      <c r="W281" s="75">
        <v>2043</v>
      </c>
      <c r="X281" s="75">
        <v>1370</v>
      </c>
      <c r="Y281" s="75">
        <v>1216</v>
      </c>
      <c r="Z281" s="75">
        <v>938</v>
      </c>
      <c r="AA281" s="75">
        <v>596</v>
      </c>
      <c r="AB281" s="75">
        <v>498</v>
      </c>
      <c r="AC281" s="75">
        <v>20016</v>
      </c>
      <c r="AD281" s="75">
        <v>17457</v>
      </c>
      <c r="AE281" s="75">
        <v>15206</v>
      </c>
      <c r="AF281" s="75">
        <v>13474</v>
      </c>
      <c r="AG281" s="75">
        <v>8408</v>
      </c>
      <c r="AH281" s="75">
        <v>8190</v>
      </c>
      <c r="AI281" s="75">
        <v>7218</v>
      </c>
      <c r="AJ281" s="75">
        <v>7378</v>
      </c>
      <c r="AK281" s="75">
        <v>5372</v>
      </c>
      <c r="AL281" s="75">
        <v>4249</v>
      </c>
      <c r="AM281" s="75">
        <v>3067</v>
      </c>
      <c r="AN281" s="75">
        <v>2368</v>
      </c>
      <c r="AO281" s="75">
        <v>1698</v>
      </c>
      <c r="AP281" s="75">
        <v>1349</v>
      </c>
      <c r="AQ281" s="75">
        <v>808</v>
      </c>
      <c r="AR281" s="75">
        <v>562</v>
      </c>
      <c r="AS281" s="75">
        <v>406</v>
      </c>
      <c r="AT281" s="75">
        <v>39804</v>
      </c>
      <c r="AU281" s="75">
        <v>35180</v>
      </c>
      <c r="AV281" s="75">
        <v>29946</v>
      </c>
      <c r="AW281" s="75">
        <v>24856</v>
      </c>
      <c r="AX281" s="75">
        <v>18152</v>
      </c>
      <c r="AY281" s="75">
        <v>17313</v>
      </c>
      <c r="AZ281" s="75">
        <v>15081</v>
      </c>
      <c r="BA281" s="75">
        <v>13684</v>
      </c>
      <c r="BB281" s="75">
        <v>10117</v>
      </c>
      <c r="BC281" s="75">
        <v>7595</v>
      </c>
      <c r="BD281" s="75">
        <v>5696</v>
      </c>
      <c r="BE281" s="75">
        <v>4411</v>
      </c>
      <c r="BF281" s="75">
        <v>3068</v>
      </c>
      <c r="BG281" s="75">
        <v>2565</v>
      </c>
      <c r="BH281" s="75">
        <v>1746</v>
      </c>
      <c r="BI281" s="75">
        <v>1158</v>
      </c>
      <c r="BJ281" s="75">
        <v>904</v>
      </c>
    </row>
    <row r="282" spans="1:62" x14ac:dyDescent="0.3">
      <c r="A282" s="74" t="s">
        <v>2</v>
      </c>
      <c r="B282" s="74" t="s">
        <v>1019</v>
      </c>
      <c r="C282" s="74" t="s">
        <v>272</v>
      </c>
      <c r="D282" s="74" t="s">
        <v>1170</v>
      </c>
      <c r="E282" s="74" t="s">
        <v>273</v>
      </c>
      <c r="F282" s="74" t="s">
        <v>1166</v>
      </c>
      <c r="G282" s="74" t="s">
        <v>1167</v>
      </c>
      <c r="H282" s="74" t="s">
        <v>1168</v>
      </c>
      <c r="I282" s="75">
        <v>198641</v>
      </c>
      <c r="J282" s="75">
        <v>222632</v>
      </c>
      <c r="K282" s="75">
        <v>421273</v>
      </c>
      <c r="L282" s="75">
        <v>38757</v>
      </c>
      <c r="M282" s="75">
        <v>31000</v>
      </c>
      <c r="N282" s="75">
        <v>25023</v>
      </c>
      <c r="O282" s="75">
        <v>21038</v>
      </c>
      <c r="P282" s="75">
        <v>17207</v>
      </c>
      <c r="Q282" s="75">
        <v>14229</v>
      </c>
      <c r="R282" s="75">
        <v>11737</v>
      </c>
      <c r="S282" s="75">
        <v>9200</v>
      </c>
      <c r="T282" s="75">
        <v>7818</v>
      </c>
      <c r="U282" s="75">
        <v>5624</v>
      </c>
      <c r="V282" s="75">
        <v>4828</v>
      </c>
      <c r="W282" s="75">
        <v>3563</v>
      </c>
      <c r="X282" s="75">
        <v>2955</v>
      </c>
      <c r="Y282" s="75">
        <v>2044</v>
      </c>
      <c r="Z282" s="75">
        <v>1938</v>
      </c>
      <c r="AA282" s="75">
        <v>992</v>
      </c>
      <c r="AB282" s="75">
        <v>688</v>
      </c>
      <c r="AC282" s="75">
        <v>42142</v>
      </c>
      <c r="AD282" s="75">
        <v>35258</v>
      </c>
      <c r="AE282" s="75">
        <v>30083</v>
      </c>
      <c r="AF282" s="75">
        <v>25965</v>
      </c>
      <c r="AG282" s="75">
        <v>17995</v>
      </c>
      <c r="AH282" s="75">
        <v>14215</v>
      </c>
      <c r="AI282" s="75">
        <v>12836</v>
      </c>
      <c r="AJ282" s="75">
        <v>10865</v>
      </c>
      <c r="AK282" s="75">
        <v>8790</v>
      </c>
      <c r="AL282" s="75">
        <v>6524</v>
      </c>
      <c r="AM282" s="75">
        <v>5145</v>
      </c>
      <c r="AN282" s="75">
        <v>4054</v>
      </c>
      <c r="AO282" s="75">
        <v>3087</v>
      </c>
      <c r="AP282" s="75">
        <v>2256</v>
      </c>
      <c r="AQ282" s="75">
        <v>1659</v>
      </c>
      <c r="AR282" s="75">
        <v>1251</v>
      </c>
      <c r="AS282" s="75">
        <v>507</v>
      </c>
      <c r="AT282" s="75">
        <v>80899</v>
      </c>
      <c r="AU282" s="75">
        <v>66258</v>
      </c>
      <c r="AV282" s="75">
        <v>55106</v>
      </c>
      <c r="AW282" s="75">
        <v>47003</v>
      </c>
      <c r="AX282" s="75">
        <v>35202</v>
      </c>
      <c r="AY282" s="75">
        <v>28444</v>
      </c>
      <c r="AZ282" s="75">
        <v>24573</v>
      </c>
      <c r="BA282" s="75">
        <v>20065</v>
      </c>
      <c r="BB282" s="75">
        <v>16608</v>
      </c>
      <c r="BC282" s="75">
        <v>12148</v>
      </c>
      <c r="BD282" s="75">
        <v>9973</v>
      </c>
      <c r="BE282" s="75">
        <v>7617</v>
      </c>
      <c r="BF282" s="75">
        <v>6042</v>
      </c>
      <c r="BG282" s="75">
        <v>4300</v>
      </c>
      <c r="BH282" s="75">
        <v>3597</v>
      </c>
      <c r="BI282" s="75">
        <v>2243</v>
      </c>
      <c r="BJ282" s="75">
        <v>1195</v>
      </c>
    </row>
    <row r="283" spans="1:62" x14ac:dyDescent="0.3">
      <c r="A283" s="74" t="s">
        <v>2</v>
      </c>
      <c r="B283" s="74" t="s">
        <v>1019</v>
      </c>
      <c r="C283" s="74" t="s">
        <v>272</v>
      </c>
      <c r="D283" s="74" t="s">
        <v>1170</v>
      </c>
      <c r="E283" s="74" t="s">
        <v>274</v>
      </c>
      <c r="F283" s="74" t="s">
        <v>1356</v>
      </c>
      <c r="G283" s="74" t="s">
        <v>1357</v>
      </c>
      <c r="H283" s="74" t="s">
        <v>1358</v>
      </c>
      <c r="I283" s="75">
        <v>146693</v>
      </c>
      <c r="J283" s="75">
        <v>155192</v>
      </c>
      <c r="K283" s="75">
        <v>301885</v>
      </c>
      <c r="L283" s="75">
        <v>28622</v>
      </c>
      <c r="M283" s="75">
        <v>22181</v>
      </c>
      <c r="N283" s="75">
        <v>17848</v>
      </c>
      <c r="O283" s="75">
        <v>15512</v>
      </c>
      <c r="P283" s="75">
        <v>12602</v>
      </c>
      <c r="Q283" s="75">
        <v>10776</v>
      </c>
      <c r="R283" s="75">
        <v>8777</v>
      </c>
      <c r="S283" s="75">
        <v>6873</v>
      </c>
      <c r="T283" s="75">
        <v>5969</v>
      </c>
      <c r="U283" s="75">
        <v>4322</v>
      </c>
      <c r="V283" s="75">
        <v>3772</v>
      </c>
      <c r="W283" s="75">
        <v>2662</v>
      </c>
      <c r="X283" s="75">
        <v>2377</v>
      </c>
      <c r="Y283" s="75">
        <v>1570</v>
      </c>
      <c r="Z283" s="75">
        <v>1455</v>
      </c>
      <c r="AA283" s="75">
        <v>852</v>
      </c>
      <c r="AB283" s="75">
        <v>523</v>
      </c>
      <c r="AC283" s="75">
        <v>31127</v>
      </c>
      <c r="AD283" s="75">
        <v>25081</v>
      </c>
      <c r="AE283" s="75">
        <v>19731</v>
      </c>
      <c r="AF283" s="75">
        <v>16521</v>
      </c>
      <c r="AG283" s="75">
        <v>12525</v>
      </c>
      <c r="AH283" s="75">
        <v>10290</v>
      </c>
      <c r="AI283" s="75">
        <v>9016</v>
      </c>
      <c r="AJ283" s="75">
        <v>7631</v>
      </c>
      <c r="AK283" s="75">
        <v>6226</v>
      </c>
      <c r="AL283" s="75">
        <v>4785</v>
      </c>
      <c r="AM283" s="75">
        <v>3747</v>
      </c>
      <c r="AN283" s="75">
        <v>2655</v>
      </c>
      <c r="AO283" s="75">
        <v>2019</v>
      </c>
      <c r="AP283" s="75">
        <v>1283</v>
      </c>
      <c r="AQ283" s="75">
        <v>1203</v>
      </c>
      <c r="AR283" s="75">
        <v>819</v>
      </c>
      <c r="AS283" s="75">
        <v>533</v>
      </c>
      <c r="AT283" s="75">
        <v>59749</v>
      </c>
      <c r="AU283" s="75">
        <v>47262</v>
      </c>
      <c r="AV283" s="75">
        <v>37579</v>
      </c>
      <c r="AW283" s="75">
        <v>32033</v>
      </c>
      <c r="AX283" s="75">
        <v>25127</v>
      </c>
      <c r="AY283" s="75">
        <v>21066</v>
      </c>
      <c r="AZ283" s="75">
        <v>17793</v>
      </c>
      <c r="BA283" s="75">
        <v>14504</v>
      </c>
      <c r="BB283" s="75">
        <v>12195</v>
      </c>
      <c r="BC283" s="75">
        <v>9107</v>
      </c>
      <c r="BD283" s="75">
        <v>7519</v>
      </c>
      <c r="BE283" s="75">
        <v>5317</v>
      </c>
      <c r="BF283" s="75">
        <v>4396</v>
      </c>
      <c r="BG283" s="75">
        <v>2853</v>
      </c>
      <c r="BH283" s="75">
        <v>2658</v>
      </c>
      <c r="BI283" s="75">
        <v>1671</v>
      </c>
      <c r="BJ283" s="75">
        <v>1056</v>
      </c>
    </row>
    <row r="284" spans="1:62" x14ac:dyDescent="0.3">
      <c r="A284" s="74" t="s">
        <v>2</v>
      </c>
      <c r="B284" s="74" t="s">
        <v>1019</v>
      </c>
      <c r="C284" s="74" t="s">
        <v>272</v>
      </c>
      <c r="D284" s="74" t="s">
        <v>1170</v>
      </c>
      <c r="E284" s="74" t="s">
        <v>275</v>
      </c>
      <c r="F284" s="74" t="s">
        <v>1408</v>
      </c>
      <c r="G284" s="74" t="s">
        <v>1357</v>
      </c>
      <c r="H284" s="74" t="s">
        <v>1358</v>
      </c>
      <c r="I284" s="75">
        <v>202218</v>
      </c>
      <c r="J284" s="75">
        <v>210786</v>
      </c>
      <c r="K284" s="75">
        <v>413004</v>
      </c>
      <c r="L284" s="75">
        <v>39302</v>
      </c>
      <c r="M284" s="75">
        <v>29719</v>
      </c>
      <c r="N284" s="75">
        <v>25130</v>
      </c>
      <c r="O284" s="75">
        <v>21683</v>
      </c>
      <c r="P284" s="75">
        <v>17229</v>
      </c>
      <c r="Q284" s="75">
        <v>14892</v>
      </c>
      <c r="R284" s="75">
        <v>12136</v>
      </c>
      <c r="S284" s="75">
        <v>9735</v>
      </c>
      <c r="T284" s="75">
        <v>8048</v>
      </c>
      <c r="U284" s="75">
        <v>6023</v>
      </c>
      <c r="V284" s="75">
        <v>4635</v>
      </c>
      <c r="W284" s="75">
        <v>4296</v>
      </c>
      <c r="X284" s="75">
        <v>3408</v>
      </c>
      <c r="Y284" s="75">
        <v>2581</v>
      </c>
      <c r="Z284" s="75">
        <v>1681</v>
      </c>
      <c r="AA284" s="75">
        <v>1071</v>
      </c>
      <c r="AB284" s="75">
        <v>649</v>
      </c>
      <c r="AC284" s="75">
        <v>41465</v>
      </c>
      <c r="AD284" s="75">
        <v>31843</v>
      </c>
      <c r="AE284" s="75">
        <v>27428</v>
      </c>
      <c r="AF284" s="75">
        <v>23889</v>
      </c>
      <c r="AG284" s="75">
        <v>16599</v>
      </c>
      <c r="AH284" s="75">
        <v>13979</v>
      </c>
      <c r="AI284" s="75">
        <v>12543</v>
      </c>
      <c r="AJ284" s="75">
        <v>10691</v>
      </c>
      <c r="AK284" s="75">
        <v>8661</v>
      </c>
      <c r="AL284" s="75">
        <v>6706</v>
      </c>
      <c r="AM284" s="75">
        <v>5019</v>
      </c>
      <c r="AN284" s="75">
        <v>3818</v>
      </c>
      <c r="AO284" s="75">
        <v>2830</v>
      </c>
      <c r="AP284" s="75">
        <v>1947</v>
      </c>
      <c r="AQ284" s="75">
        <v>1462</v>
      </c>
      <c r="AR284" s="75">
        <v>1284</v>
      </c>
      <c r="AS284" s="75">
        <v>622</v>
      </c>
      <c r="AT284" s="75">
        <v>80767</v>
      </c>
      <c r="AU284" s="75">
        <v>61562</v>
      </c>
      <c r="AV284" s="75">
        <v>52558</v>
      </c>
      <c r="AW284" s="75">
        <v>45572</v>
      </c>
      <c r="AX284" s="75">
        <v>33828</v>
      </c>
      <c r="AY284" s="75">
        <v>28871</v>
      </c>
      <c r="AZ284" s="75">
        <v>24679</v>
      </c>
      <c r="BA284" s="75">
        <v>20426</v>
      </c>
      <c r="BB284" s="75">
        <v>16709</v>
      </c>
      <c r="BC284" s="75">
        <v>12729</v>
      </c>
      <c r="BD284" s="75">
        <v>9654</v>
      </c>
      <c r="BE284" s="75">
        <v>8114</v>
      </c>
      <c r="BF284" s="75">
        <v>6238</v>
      </c>
      <c r="BG284" s="75">
        <v>4528</v>
      </c>
      <c r="BH284" s="75">
        <v>3143</v>
      </c>
      <c r="BI284" s="75">
        <v>2355</v>
      </c>
      <c r="BJ284" s="75">
        <v>1271</v>
      </c>
    </row>
    <row r="285" spans="1:62" x14ac:dyDescent="0.3">
      <c r="A285" s="74" t="s">
        <v>2</v>
      </c>
      <c r="B285" s="74" t="s">
        <v>1019</v>
      </c>
      <c r="C285" s="74" t="s">
        <v>272</v>
      </c>
      <c r="D285" s="74" t="s">
        <v>1170</v>
      </c>
      <c r="E285" s="74" t="s">
        <v>276</v>
      </c>
      <c r="F285" s="74" t="s">
        <v>1566</v>
      </c>
      <c r="G285" s="74" t="s">
        <v>1567</v>
      </c>
      <c r="H285" s="74" t="s">
        <v>1568</v>
      </c>
      <c r="I285" s="75">
        <v>115059</v>
      </c>
      <c r="J285" s="75">
        <v>124669</v>
      </c>
      <c r="K285" s="75">
        <v>239728</v>
      </c>
      <c r="L285" s="75">
        <v>22754</v>
      </c>
      <c r="M285" s="75">
        <v>17304</v>
      </c>
      <c r="N285" s="75">
        <v>14052</v>
      </c>
      <c r="O285" s="75">
        <v>12562</v>
      </c>
      <c r="P285" s="75">
        <v>9946</v>
      </c>
      <c r="Q285" s="75">
        <v>8325</v>
      </c>
      <c r="R285" s="75">
        <v>6856</v>
      </c>
      <c r="S285" s="75">
        <v>5485</v>
      </c>
      <c r="T285" s="75">
        <v>4613</v>
      </c>
      <c r="U285" s="75">
        <v>3333</v>
      </c>
      <c r="V285" s="75">
        <v>3053</v>
      </c>
      <c r="W285" s="75">
        <v>1788</v>
      </c>
      <c r="X285" s="75">
        <v>1849</v>
      </c>
      <c r="Y285" s="75">
        <v>1136</v>
      </c>
      <c r="Z285" s="75">
        <v>1032</v>
      </c>
      <c r="AA285" s="75">
        <v>581</v>
      </c>
      <c r="AB285" s="75">
        <v>390</v>
      </c>
      <c r="AC285" s="75">
        <v>24221</v>
      </c>
      <c r="AD285" s="75">
        <v>19891</v>
      </c>
      <c r="AE285" s="75">
        <v>17311</v>
      </c>
      <c r="AF285" s="75">
        <v>13418</v>
      </c>
      <c r="AG285" s="75">
        <v>9638</v>
      </c>
      <c r="AH285" s="75">
        <v>8172</v>
      </c>
      <c r="AI285" s="75">
        <v>7310</v>
      </c>
      <c r="AJ285" s="75">
        <v>6039</v>
      </c>
      <c r="AK285" s="75">
        <v>5030</v>
      </c>
      <c r="AL285" s="75">
        <v>3674</v>
      </c>
      <c r="AM285" s="75">
        <v>3144</v>
      </c>
      <c r="AN285" s="75">
        <v>1927</v>
      </c>
      <c r="AO285" s="75">
        <v>1844</v>
      </c>
      <c r="AP285" s="75">
        <v>1196</v>
      </c>
      <c r="AQ285" s="75">
        <v>1006</v>
      </c>
      <c r="AR285" s="75">
        <v>521</v>
      </c>
      <c r="AS285" s="75">
        <v>327</v>
      </c>
      <c r="AT285" s="75">
        <v>46975</v>
      </c>
      <c r="AU285" s="75">
        <v>37195</v>
      </c>
      <c r="AV285" s="75">
        <v>31363</v>
      </c>
      <c r="AW285" s="75">
        <v>25980</v>
      </c>
      <c r="AX285" s="75">
        <v>19584</v>
      </c>
      <c r="AY285" s="75">
        <v>16497</v>
      </c>
      <c r="AZ285" s="75">
        <v>14166</v>
      </c>
      <c r="BA285" s="75">
        <v>11524</v>
      </c>
      <c r="BB285" s="75">
        <v>9643</v>
      </c>
      <c r="BC285" s="75">
        <v>7007</v>
      </c>
      <c r="BD285" s="75">
        <v>6197</v>
      </c>
      <c r="BE285" s="75">
        <v>3715</v>
      </c>
      <c r="BF285" s="75">
        <v>3693</v>
      </c>
      <c r="BG285" s="75">
        <v>2332</v>
      </c>
      <c r="BH285" s="75">
        <v>2038</v>
      </c>
      <c r="BI285" s="75">
        <v>1102</v>
      </c>
      <c r="BJ285" s="75">
        <v>717</v>
      </c>
    </row>
    <row r="286" spans="1:62" x14ac:dyDescent="0.3">
      <c r="A286" s="74" t="s">
        <v>2</v>
      </c>
      <c r="B286" s="74" t="s">
        <v>1019</v>
      </c>
      <c r="C286" s="74" t="s">
        <v>272</v>
      </c>
      <c r="D286" s="74" t="s">
        <v>1170</v>
      </c>
      <c r="E286" s="74" t="s">
        <v>277</v>
      </c>
      <c r="F286" s="74" t="s">
        <v>1715</v>
      </c>
      <c r="G286" s="74" t="s">
        <v>1567</v>
      </c>
      <c r="H286" s="74" t="s">
        <v>1568</v>
      </c>
      <c r="I286" s="75">
        <v>176642</v>
      </c>
      <c r="J286" s="75">
        <v>223390</v>
      </c>
      <c r="K286" s="75">
        <v>400032</v>
      </c>
      <c r="L286" s="75">
        <v>34694</v>
      </c>
      <c r="M286" s="75">
        <v>26642</v>
      </c>
      <c r="N286" s="75">
        <v>22426</v>
      </c>
      <c r="O286" s="75">
        <v>19971</v>
      </c>
      <c r="P286" s="75">
        <v>14747</v>
      </c>
      <c r="Q286" s="75">
        <v>12611</v>
      </c>
      <c r="R286" s="75">
        <v>10378</v>
      </c>
      <c r="S286" s="75">
        <v>8437</v>
      </c>
      <c r="T286" s="75">
        <v>7001</v>
      </c>
      <c r="U286" s="75">
        <v>4917</v>
      </c>
      <c r="V286" s="75">
        <v>4553</v>
      </c>
      <c r="W286" s="75">
        <v>2693</v>
      </c>
      <c r="X286" s="75">
        <v>2718</v>
      </c>
      <c r="Y286" s="75">
        <v>1768</v>
      </c>
      <c r="Z286" s="75">
        <v>1573</v>
      </c>
      <c r="AA286" s="75">
        <v>890</v>
      </c>
      <c r="AB286" s="75">
        <v>623</v>
      </c>
      <c r="AC286" s="75">
        <v>38175</v>
      </c>
      <c r="AD286" s="75">
        <v>34985</v>
      </c>
      <c r="AE286" s="75">
        <v>36051</v>
      </c>
      <c r="AF286" s="75">
        <v>29780</v>
      </c>
      <c r="AG286" s="75">
        <v>19264</v>
      </c>
      <c r="AH286" s="75">
        <v>14121</v>
      </c>
      <c r="AI286" s="75">
        <v>12048</v>
      </c>
      <c r="AJ286" s="75">
        <v>9653</v>
      </c>
      <c r="AK286" s="75">
        <v>8046</v>
      </c>
      <c r="AL286" s="75">
        <v>5895</v>
      </c>
      <c r="AM286" s="75">
        <v>4588</v>
      </c>
      <c r="AN286" s="75">
        <v>3307</v>
      </c>
      <c r="AO286" s="75">
        <v>2581</v>
      </c>
      <c r="AP286" s="75">
        <v>2013</v>
      </c>
      <c r="AQ286" s="75">
        <v>1490</v>
      </c>
      <c r="AR286" s="75">
        <v>878</v>
      </c>
      <c r="AS286" s="75">
        <v>515</v>
      </c>
      <c r="AT286" s="75">
        <v>72869</v>
      </c>
      <c r="AU286" s="75">
        <v>61627</v>
      </c>
      <c r="AV286" s="75">
        <v>58477</v>
      </c>
      <c r="AW286" s="75">
        <v>49751</v>
      </c>
      <c r="AX286" s="75">
        <v>34011</v>
      </c>
      <c r="AY286" s="75">
        <v>26732</v>
      </c>
      <c r="AZ286" s="75">
        <v>22426</v>
      </c>
      <c r="BA286" s="75">
        <v>18090</v>
      </c>
      <c r="BB286" s="75">
        <v>15047</v>
      </c>
      <c r="BC286" s="75">
        <v>10812</v>
      </c>
      <c r="BD286" s="75">
        <v>9141</v>
      </c>
      <c r="BE286" s="75">
        <v>6000</v>
      </c>
      <c r="BF286" s="75">
        <v>5299</v>
      </c>
      <c r="BG286" s="75">
        <v>3781</v>
      </c>
      <c r="BH286" s="75">
        <v>3063</v>
      </c>
      <c r="BI286" s="75">
        <v>1768</v>
      </c>
      <c r="BJ286" s="75">
        <v>1138</v>
      </c>
    </row>
    <row r="287" spans="1:62" x14ac:dyDescent="0.3">
      <c r="A287" s="74" t="s">
        <v>2</v>
      </c>
      <c r="B287" s="74" t="s">
        <v>1019</v>
      </c>
      <c r="C287" s="74" t="s">
        <v>272</v>
      </c>
      <c r="D287" s="74" t="s">
        <v>1170</v>
      </c>
      <c r="E287" s="74" t="s">
        <v>272</v>
      </c>
      <c r="F287" s="74" t="s">
        <v>1764</v>
      </c>
      <c r="G287" s="74" t="s">
        <v>1567</v>
      </c>
      <c r="H287" s="74" t="s">
        <v>1568</v>
      </c>
      <c r="I287" s="75">
        <v>165664</v>
      </c>
      <c r="J287" s="75">
        <v>205686</v>
      </c>
      <c r="K287" s="75">
        <v>371350</v>
      </c>
      <c r="L287" s="75">
        <v>32015</v>
      </c>
      <c r="M287" s="75">
        <v>24862</v>
      </c>
      <c r="N287" s="75">
        <v>21056</v>
      </c>
      <c r="O287" s="75">
        <v>17622</v>
      </c>
      <c r="P287" s="75">
        <v>14917</v>
      </c>
      <c r="Q287" s="75">
        <v>12506</v>
      </c>
      <c r="R287" s="75">
        <v>9785</v>
      </c>
      <c r="S287" s="75">
        <v>8003</v>
      </c>
      <c r="T287" s="75">
        <v>6543</v>
      </c>
      <c r="U287" s="75">
        <v>4660</v>
      </c>
      <c r="V287" s="75">
        <v>3688</v>
      </c>
      <c r="W287" s="75">
        <v>3174</v>
      </c>
      <c r="X287" s="75">
        <v>2170</v>
      </c>
      <c r="Y287" s="75">
        <v>1660</v>
      </c>
      <c r="Z287" s="75">
        <v>1580</v>
      </c>
      <c r="AA287" s="75">
        <v>777</v>
      </c>
      <c r="AB287" s="75">
        <v>646</v>
      </c>
      <c r="AC287" s="75">
        <v>34092</v>
      </c>
      <c r="AD287" s="75">
        <v>28330</v>
      </c>
      <c r="AE287" s="75">
        <v>29441</v>
      </c>
      <c r="AF287" s="75">
        <v>25161</v>
      </c>
      <c r="AG287" s="75">
        <v>20420</v>
      </c>
      <c r="AH287" s="75">
        <v>16073</v>
      </c>
      <c r="AI287" s="75">
        <v>12673</v>
      </c>
      <c r="AJ287" s="75">
        <v>10349</v>
      </c>
      <c r="AK287" s="75">
        <v>7974</v>
      </c>
      <c r="AL287" s="75">
        <v>6244</v>
      </c>
      <c r="AM287" s="75">
        <v>4151</v>
      </c>
      <c r="AN287" s="75">
        <v>4000</v>
      </c>
      <c r="AO287" s="75">
        <v>2284</v>
      </c>
      <c r="AP287" s="75">
        <v>2012</v>
      </c>
      <c r="AQ287" s="75">
        <v>1219</v>
      </c>
      <c r="AR287" s="75">
        <v>850</v>
      </c>
      <c r="AS287" s="75">
        <v>413</v>
      </c>
      <c r="AT287" s="75">
        <v>66107</v>
      </c>
      <c r="AU287" s="75">
        <v>53192</v>
      </c>
      <c r="AV287" s="75">
        <v>50497</v>
      </c>
      <c r="AW287" s="75">
        <v>42783</v>
      </c>
      <c r="AX287" s="75">
        <v>35337</v>
      </c>
      <c r="AY287" s="75">
        <v>28579</v>
      </c>
      <c r="AZ287" s="75">
        <v>22458</v>
      </c>
      <c r="BA287" s="75">
        <v>18352</v>
      </c>
      <c r="BB287" s="75">
        <v>14517</v>
      </c>
      <c r="BC287" s="75">
        <v>10904</v>
      </c>
      <c r="BD287" s="75">
        <v>7839</v>
      </c>
      <c r="BE287" s="75">
        <v>7174</v>
      </c>
      <c r="BF287" s="75">
        <v>4454</v>
      </c>
      <c r="BG287" s="75">
        <v>3672</v>
      </c>
      <c r="BH287" s="75">
        <v>2799</v>
      </c>
      <c r="BI287" s="75">
        <v>1627</v>
      </c>
      <c r="BJ287" s="75">
        <v>1059</v>
      </c>
    </row>
    <row r="288" spans="1:62" x14ac:dyDescent="0.3">
      <c r="A288" s="74" t="s">
        <v>2</v>
      </c>
      <c r="B288" s="74" t="s">
        <v>1019</v>
      </c>
      <c r="C288" s="74" t="s">
        <v>272</v>
      </c>
      <c r="D288" s="74" t="s">
        <v>1170</v>
      </c>
      <c r="E288" s="74" t="s">
        <v>278</v>
      </c>
      <c r="F288" s="74" t="s">
        <v>2101</v>
      </c>
      <c r="G288" s="74" t="s">
        <v>1357</v>
      </c>
      <c r="H288" s="74" t="s">
        <v>1358</v>
      </c>
      <c r="I288" s="75">
        <v>123882</v>
      </c>
      <c r="J288" s="75">
        <v>124517</v>
      </c>
      <c r="K288" s="75">
        <v>248399</v>
      </c>
      <c r="L288" s="75">
        <v>23081</v>
      </c>
      <c r="M288" s="75">
        <v>17888</v>
      </c>
      <c r="N288" s="75">
        <v>14977</v>
      </c>
      <c r="O288" s="75">
        <v>15360</v>
      </c>
      <c r="P288" s="75">
        <v>11054</v>
      </c>
      <c r="Q288" s="75">
        <v>8998</v>
      </c>
      <c r="R288" s="75">
        <v>7342</v>
      </c>
      <c r="S288" s="75">
        <v>5875</v>
      </c>
      <c r="T288" s="75">
        <v>4814</v>
      </c>
      <c r="U288" s="75">
        <v>3560</v>
      </c>
      <c r="V288" s="75">
        <v>2959</v>
      </c>
      <c r="W288" s="75">
        <v>2357</v>
      </c>
      <c r="X288" s="75">
        <v>1944</v>
      </c>
      <c r="Y288" s="75">
        <v>1539</v>
      </c>
      <c r="Z288" s="75">
        <v>993</v>
      </c>
      <c r="AA288" s="75">
        <v>721</v>
      </c>
      <c r="AB288" s="75">
        <v>420</v>
      </c>
      <c r="AC288" s="75">
        <v>24530</v>
      </c>
      <c r="AD288" s="75">
        <v>19141</v>
      </c>
      <c r="AE288" s="75">
        <v>15570</v>
      </c>
      <c r="AF288" s="75">
        <v>12963</v>
      </c>
      <c r="AG288" s="75">
        <v>9696</v>
      </c>
      <c r="AH288" s="75">
        <v>8448</v>
      </c>
      <c r="AI288" s="75">
        <v>7600</v>
      </c>
      <c r="AJ288" s="75">
        <v>6586</v>
      </c>
      <c r="AK288" s="75">
        <v>5326</v>
      </c>
      <c r="AL288" s="75">
        <v>4089</v>
      </c>
      <c r="AM288" s="75">
        <v>3141</v>
      </c>
      <c r="AN288" s="75">
        <v>2286</v>
      </c>
      <c r="AO288" s="75">
        <v>1766</v>
      </c>
      <c r="AP288" s="75">
        <v>1449</v>
      </c>
      <c r="AQ288" s="75">
        <v>995</v>
      </c>
      <c r="AR288" s="75">
        <v>556</v>
      </c>
      <c r="AS288" s="75">
        <v>375</v>
      </c>
      <c r="AT288" s="75">
        <v>47611</v>
      </c>
      <c r="AU288" s="75">
        <v>37029</v>
      </c>
      <c r="AV288" s="75">
        <v>30547</v>
      </c>
      <c r="AW288" s="75">
        <v>28323</v>
      </c>
      <c r="AX288" s="75">
        <v>20750</v>
      </c>
      <c r="AY288" s="75">
        <v>17446</v>
      </c>
      <c r="AZ288" s="75">
        <v>14942</v>
      </c>
      <c r="BA288" s="75">
        <v>12461</v>
      </c>
      <c r="BB288" s="75">
        <v>10140</v>
      </c>
      <c r="BC288" s="75">
        <v>7649</v>
      </c>
      <c r="BD288" s="75">
        <v>6100</v>
      </c>
      <c r="BE288" s="75">
        <v>4643</v>
      </c>
      <c r="BF288" s="75">
        <v>3710</v>
      </c>
      <c r="BG288" s="75">
        <v>2988</v>
      </c>
      <c r="BH288" s="75">
        <v>1988</v>
      </c>
      <c r="BI288" s="75">
        <v>1277</v>
      </c>
      <c r="BJ288" s="75">
        <v>795</v>
      </c>
    </row>
    <row r="289" spans="1:62" x14ac:dyDescent="0.3">
      <c r="A289" s="74" t="s">
        <v>2</v>
      </c>
      <c r="B289" s="74" t="s">
        <v>1019</v>
      </c>
      <c r="C289" s="74" t="s">
        <v>272</v>
      </c>
      <c r="D289" s="74" t="s">
        <v>1170</v>
      </c>
      <c r="E289" s="74" t="s">
        <v>279</v>
      </c>
      <c r="F289" s="74" t="s">
        <v>2199</v>
      </c>
      <c r="G289" s="74" t="s">
        <v>1567</v>
      </c>
      <c r="H289" s="74" t="s">
        <v>1568</v>
      </c>
      <c r="I289" s="75">
        <v>130631</v>
      </c>
      <c r="J289" s="75">
        <v>139341</v>
      </c>
      <c r="K289" s="75">
        <v>269972</v>
      </c>
      <c r="L289" s="75">
        <v>25724</v>
      </c>
      <c r="M289" s="75">
        <v>20057</v>
      </c>
      <c r="N289" s="75">
        <v>16039</v>
      </c>
      <c r="O289" s="75">
        <v>13865</v>
      </c>
      <c r="P289" s="75">
        <v>11255</v>
      </c>
      <c r="Q289" s="75">
        <v>9427</v>
      </c>
      <c r="R289" s="75">
        <v>7842</v>
      </c>
      <c r="S289" s="75">
        <v>6204</v>
      </c>
      <c r="T289" s="75">
        <v>5312</v>
      </c>
      <c r="U289" s="75">
        <v>3628</v>
      </c>
      <c r="V289" s="75">
        <v>3360</v>
      </c>
      <c r="W289" s="75">
        <v>2236</v>
      </c>
      <c r="X289" s="75">
        <v>2082</v>
      </c>
      <c r="Y289" s="75">
        <v>1269</v>
      </c>
      <c r="Z289" s="75">
        <v>1200</v>
      </c>
      <c r="AA289" s="75">
        <v>663</v>
      </c>
      <c r="AB289" s="75">
        <v>468</v>
      </c>
      <c r="AC289" s="75">
        <v>27809</v>
      </c>
      <c r="AD289" s="75">
        <v>22271</v>
      </c>
      <c r="AE289" s="75">
        <v>18816</v>
      </c>
      <c r="AF289" s="75">
        <v>14955</v>
      </c>
      <c r="AG289" s="75">
        <v>10675</v>
      </c>
      <c r="AH289" s="75">
        <v>9021</v>
      </c>
      <c r="AI289" s="75">
        <v>8052</v>
      </c>
      <c r="AJ289" s="75">
        <v>6803</v>
      </c>
      <c r="AK289" s="75">
        <v>5584</v>
      </c>
      <c r="AL289" s="75">
        <v>4131</v>
      </c>
      <c r="AM289" s="75">
        <v>3425</v>
      </c>
      <c r="AN289" s="75">
        <v>2265</v>
      </c>
      <c r="AO289" s="75">
        <v>2044</v>
      </c>
      <c r="AP289" s="75">
        <v>1278</v>
      </c>
      <c r="AQ289" s="75">
        <v>1160</v>
      </c>
      <c r="AR289" s="75">
        <v>666</v>
      </c>
      <c r="AS289" s="75">
        <v>386</v>
      </c>
      <c r="AT289" s="75">
        <v>53533</v>
      </c>
      <c r="AU289" s="75">
        <v>42328</v>
      </c>
      <c r="AV289" s="75">
        <v>34855</v>
      </c>
      <c r="AW289" s="75">
        <v>28820</v>
      </c>
      <c r="AX289" s="75">
        <v>21930</v>
      </c>
      <c r="AY289" s="75">
        <v>18448</v>
      </c>
      <c r="AZ289" s="75">
        <v>15894</v>
      </c>
      <c r="BA289" s="75">
        <v>13007</v>
      </c>
      <c r="BB289" s="75">
        <v>10896</v>
      </c>
      <c r="BC289" s="75">
        <v>7759</v>
      </c>
      <c r="BD289" s="75">
        <v>6785</v>
      </c>
      <c r="BE289" s="75">
        <v>4501</v>
      </c>
      <c r="BF289" s="75">
        <v>4126</v>
      </c>
      <c r="BG289" s="75">
        <v>2547</v>
      </c>
      <c r="BH289" s="75">
        <v>2360</v>
      </c>
      <c r="BI289" s="75">
        <v>1329</v>
      </c>
      <c r="BJ289" s="75">
        <v>854</v>
      </c>
    </row>
    <row r="290" spans="1:62" x14ac:dyDescent="0.3">
      <c r="A290" s="74" t="s">
        <v>2</v>
      </c>
      <c r="B290" s="74" t="s">
        <v>1019</v>
      </c>
      <c r="C290" s="74" t="s">
        <v>272</v>
      </c>
      <c r="D290" s="74" t="s">
        <v>1170</v>
      </c>
      <c r="E290" s="74" t="s">
        <v>280</v>
      </c>
      <c r="F290" s="74" t="s">
        <v>2328</v>
      </c>
      <c r="G290" s="74" t="s">
        <v>1567</v>
      </c>
      <c r="H290" s="74" t="s">
        <v>1568</v>
      </c>
      <c r="I290" s="75">
        <v>102299</v>
      </c>
      <c r="J290" s="75">
        <v>133645</v>
      </c>
      <c r="K290" s="75">
        <v>235944</v>
      </c>
      <c r="L290" s="75">
        <v>20179</v>
      </c>
      <c r="M290" s="75">
        <v>15448</v>
      </c>
      <c r="N290" s="75">
        <v>12701</v>
      </c>
      <c r="O290" s="75">
        <v>11112</v>
      </c>
      <c r="P290" s="75">
        <v>8629</v>
      </c>
      <c r="Q290" s="75">
        <v>7458</v>
      </c>
      <c r="R290" s="75">
        <v>6225</v>
      </c>
      <c r="S290" s="75">
        <v>4962</v>
      </c>
      <c r="T290" s="75">
        <v>4228</v>
      </c>
      <c r="U290" s="75">
        <v>3046</v>
      </c>
      <c r="V290" s="75">
        <v>2584</v>
      </c>
      <c r="W290" s="75">
        <v>1571</v>
      </c>
      <c r="X290" s="75">
        <v>1545</v>
      </c>
      <c r="Y290" s="75">
        <v>829</v>
      </c>
      <c r="Z290" s="75">
        <v>968</v>
      </c>
      <c r="AA290" s="75">
        <v>408</v>
      </c>
      <c r="AB290" s="75">
        <v>406</v>
      </c>
      <c r="AC290" s="75">
        <v>21658</v>
      </c>
      <c r="AD290" s="75">
        <v>20985</v>
      </c>
      <c r="AE290" s="75">
        <v>20348</v>
      </c>
      <c r="AF290" s="75">
        <v>19421</v>
      </c>
      <c r="AG290" s="75">
        <v>12846</v>
      </c>
      <c r="AH290" s="75">
        <v>8578</v>
      </c>
      <c r="AI290" s="75">
        <v>7062</v>
      </c>
      <c r="AJ290" s="75">
        <v>5651</v>
      </c>
      <c r="AK290" s="75">
        <v>4685</v>
      </c>
      <c r="AL290" s="75">
        <v>3460</v>
      </c>
      <c r="AM290" s="75">
        <v>2900</v>
      </c>
      <c r="AN290" s="75">
        <v>1728</v>
      </c>
      <c r="AO290" s="75">
        <v>1526</v>
      </c>
      <c r="AP290" s="75">
        <v>886</v>
      </c>
      <c r="AQ290" s="75">
        <v>960</v>
      </c>
      <c r="AR290" s="75">
        <v>545</v>
      </c>
      <c r="AS290" s="75">
        <v>406</v>
      </c>
      <c r="AT290" s="75">
        <v>41837</v>
      </c>
      <c r="AU290" s="75">
        <v>36433</v>
      </c>
      <c r="AV290" s="75">
        <v>33049</v>
      </c>
      <c r="AW290" s="75">
        <v>30533</v>
      </c>
      <c r="AX290" s="75">
        <v>21475</v>
      </c>
      <c r="AY290" s="75">
        <v>16036</v>
      </c>
      <c r="AZ290" s="75">
        <v>13287</v>
      </c>
      <c r="BA290" s="75">
        <v>10613</v>
      </c>
      <c r="BB290" s="75">
        <v>8913</v>
      </c>
      <c r="BC290" s="75">
        <v>6506</v>
      </c>
      <c r="BD290" s="75">
        <v>5484</v>
      </c>
      <c r="BE290" s="75">
        <v>3299</v>
      </c>
      <c r="BF290" s="75">
        <v>3071</v>
      </c>
      <c r="BG290" s="75">
        <v>1715</v>
      </c>
      <c r="BH290" s="75">
        <v>1928</v>
      </c>
      <c r="BI290" s="75">
        <v>953</v>
      </c>
      <c r="BJ290" s="75">
        <v>812</v>
      </c>
    </row>
    <row r="291" spans="1:62" x14ac:dyDescent="0.3">
      <c r="A291" s="74" t="s">
        <v>2</v>
      </c>
      <c r="B291" s="74" t="s">
        <v>1019</v>
      </c>
      <c r="C291" s="74" t="s">
        <v>272</v>
      </c>
      <c r="D291" s="74" t="s">
        <v>1170</v>
      </c>
      <c r="E291" s="74" t="s">
        <v>2653</v>
      </c>
      <c r="F291" s="74" t="s">
        <v>2654</v>
      </c>
      <c r="G291" s="74" t="s">
        <v>1357</v>
      </c>
      <c r="H291" s="74" t="s">
        <v>1358</v>
      </c>
      <c r="I291" s="75">
        <v>115204</v>
      </c>
      <c r="J291" s="75">
        <v>118571</v>
      </c>
      <c r="K291" s="75">
        <v>233775</v>
      </c>
      <c r="L291" s="75">
        <v>22620</v>
      </c>
      <c r="M291" s="75">
        <v>17185</v>
      </c>
      <c r="N291" s="75">
        <v>13962</v>
      </c>
      <c r="O291" s="75">
        <v>12038</v>
      </c>
      <c r="P291" s="75">
        <v>9708</v>
      </c>
      <c r="Q291" s="75">
        <v>8490</v>
      </c>
      <c r="R291" s="75">
        <v>6930</v>
      </c>
      <c r="S291" s="75">
        <v>5502</v>
      </c>
      <c r="T291" s="75">
        <v>4608</v>
      </c>
      <c r="U291" s="75">
        <v>3556</v>
      </c>
      <c r="V291" s="75">
        <v>2818</v>
      </c>
      <c r="W291" s="75">
        <v>2181</v>
      </c>
      <c r="X291" s="75">
        <v>1950</v>
      </c>
      <c r="Y291" s="75">
        <v>1748</v>
      </c>
      <c r="Z291" s="75">
        <v>1072</v>
      </c>
      <c r="AA291" s="75">
        <v>524</v>
      </c>
      <c r="AB291" s="75">
        <v>312</v>
      </c>
      <c r="AC291" s="75">
        <v>23462</v>
      </c>
      <c r="AD291" s="75">
        <v>17960</v>
      </c>
      <c r="AE291" s="75">
        <v>15094</v>
      </c>
      <c r="AF291" s="75">
        <v>12873</v>
      </c>
      <c r="AG291" s="75">
        <v>9289</v>
      </c>
      <c r="AH291" s="75">
        <v>7851</v>
      </c>
      <c r="AI291" s="75">
        <v>7048</v>
      </c>
      <c r="AJ291" s="75">
        <v>6147</v>
      </c>
      <c r="AK291" s="75">
        <v>5056</v>
      </c>
      <c r="AL291" s="75">
        <v>3874</v>
      </c>
      <c r="AM291" s="75">
        <v>3008</v>
      </c>
      <c r="AN291" s="75">
        <v>2192</v>
      </c>
      <c r="AO291" s="75">
        <v>1596</v>
      </c>
      <c r="AP291" s="75">
        <v>1057</v>
      </c>
      <c r="AQ291" s="75">
        <v>939</v>
      </c>
      <c r="AR291" s="75">
        <v>747</v>
      </c>
      <c r="AS291" s="75">
        <v>378</v>
      </c>
      <c r="AT291" s="75">
        <v>46082</v>
      </c>
      <c r="AU291" s="75">
        <v>35145</v>
      </c>
      <c r="AV291" s="75">
        <v>29056</v>
      </c>
      <c r="AW291" s="75">
        <v>24911</v>
      </c>
      <c r="AX291" s="75">
        <v>18997</v>
      </c>
      <c r="AY291" s="75">
        <v>16341</v>
      </c>
      <c r="AZ291" s="75">
        <v>13978</v>
      </c>
      <c r="BA291" s="75">
        <v>11649</v>
      </c>
      <c r="BB291" s="75">
        <v>9664</v>
      </c>
      <c r="BC291" s="75">
        <v>7430</v>
      </c>
      <c r="BD291" s="75">
        <v>5826</v>
      </c>
      <c r="BE291" s="75">
        <v>4373</v>
      </c>
      <c r="BF291" s="75">
        <v>3546</v>
      </c>
      <c r="BG291" s="75">
        <v>2805</v>
      </c>
      <c r="BH291" s="75">
        <v>2011</v>
      </c>
      <c r="BI291" s="75">
        <v>1271</v>
      </c>
      <c r="BJ291" s="75">
        <v>690</v>
      </c>
    </row>
    <row r="292" spans="1:62" x14ac:dyDescent="0.3">
      <c r="A292" s="74" t="s">
        <v>2</v>
      </c>
      <c r="B292" s="74" t="s">
        <v>1019</v>
      </c>
      <c r="C292" s="74" t="s">
        <v>272</v>
      </c>
      <c r="D292" s="74" t="s">
        <v>1170</v>
      </c>
      <c r="E292" s="74" t="s">
        <v>281</v>
      </c>
      <c r="F292" s="74" t="s">
        <v>2807</v>
      </c>
      <c r="G292" s="74" t="s">
        <v>1167</v>
      </c>
      <c r="H292" s="74" t="s">
        <v>1168</v>
      </c>
      <c r="I292" s="75">
        <v>122627</v>
      </c>
      <c r="J292" s="75">
        <v>134456</v>
      </c>
      <c r="K292" s="75">
        <v>257083</v>
      </c>
      <c r="L292" s="75">
        <v>23848</v>
      </c>
      <c r="M292" s="75">
        <v>18719</v>
      </c>
      <c r="N292" s="75">
        <v>14846</v>
      </c>
      <c r="O292" s="75">
        <v>13485</v>
      </c>
      <c r="P292" s="75">
        <v>10999</v>
      </c>
      <c r="Q292" s="75">
        <v>8996</v>
      </c>
      <c r="R292" s="75">
        <v>7224</v>
      </c>
      <c r="S292" s="75">
        <v>5554</v>
      </c>
      <c r="T292" s="75">
        <v>4894</v>
      </c>
      <c r="U292" s="75">
        <v>3314</v>
      </c>
      <c r="V292" s="75">
        <v>3215</v>
      </c>
      <c r="W292" s="75">
        <v>2005</v>
      </c>
      <c r="X292" s="75">
        <v>1979</v>
      </c>
      <c r="Y292" s="75">
        <v>1204</v>
      </c>
      <c r="Z292" s="75">
        <v>1249</v>
      </c>
      <c r="AA292" s="75">
        <v>609</v>
      </c>
      <c r="AB292" s="75">
        <v>487</v>
      </c>
      <c r="AC292" s="75">
        <v>25830</v>
      </c>
      <c r="AD292" s="75">
        <v>21536</v>
      </c>
      <c r="AE292" s="75">
        <v>18290</v>
      </c>
      <c r="AF292" s="75">
        <v>14713</v>
      </c>
      <c r="AG292" s="75">
        <v>10445</v>
      </c>
      <c r="AH292" s="75">
        <v>8946</v>
      </c>
      <c r="AI292" s="75">
        <v>8004</v>
      </c>
      <c r="AJ292" s="75">
        <v>6659</v>
      </c>
      <c r="AK292" s="75">
        <v>5304</v>
      </c>
      <c r="AL292" s="75">
        <v>3875</v>
      </c>
      <c r="AM292" s="75">
        <v>3371</v>
      </c>
      <c r="AN292" s="75">
        <v>2121</v>
      </c>
      <c r="AO292" s="75">
        <v>1784</v>
      </c>
      <c r="AP292" s="75">
        <v>1295</v>
      </c>
      <c r="AQ292" s="75">
        <v>1193</v>
      </c>
      <c r="AR292" s="75">
        <v>645</v>
      </c>
      <c r="AS292" s="75">
        <v>445</v>
      </c>
      <c r="AT292" s="75">
        <v>49678</v>
      </c>
      <c r="AU292" s="75">
        <v>40255</v>
      </c>
      <c r="AV292" s="75">
        <v>33136</v>
      </c>
      <c r="AW292" s="75">
        <v>28198</v>
      </c>
      <c r="AX292" s="75">
        <v>21444</v>
      </c>
      <c r="AY292" s="75">
        <v>17942</v>
      </c>
      <c r="AZ292" s="75">
        <v>15228</v>
      </c>
      <c r="BA292" s="75">
        <v>12213</v>
      </c>
      <c r="BB292" s="75">
        <v>10198</v>
      </c>
      <c r="BC292" s="75">
        <v>7189</v>
      </c>
      <c r="BD292" s="75">
        <v>6586</v>
      </c>
      <c r="BE292" s="75">
        <v>4126</v>
      </c>
      <c r="BF292" s="75">
        <v>3763</v>
      </c>
      <c r="BG292" s="75">
        <v>2499</v>
      </c>
      <c r="BH292" s="75">
        <v>2442</v>
      </c>
      <c r="BI292" s="75">
        <v>1254</v>
      </c>
      <c r="BJ292" s="75">
        <v>932</v>
      </c>
    </row>
    <row r="293" spans="1:62" x14ac:dyDescent="0.3">
      <c r="A293" s="74" t="s">
        <v>2</v>
      </c>
      <c r="B293" s="74" t="s">
        <v>1019</v>
      </c>
      <c r="C293" s="74" t="s">
        <v>282</v>
      </c>
      <c r="D293" s="74" t="s">
        <v>1064</v>
      </c>
      <c r="E293" s="74" t="s">
        <v>1059</v>
      </c>
      <c r="F293" s="74" t="s">
        <v>1060</v>
      </c>
      <c r="G293" s="74" t="s">
        <v>1061</v>
      </c>
      <c r="H293" s="74" t="s">
        <v>1062</v>
      </c>
      <c r="I293" s="75">
        <v>142425</v>
      </c>
      <c r="J293" s="75">
        <v>144108</v>
      </c>
      <c r="K293" s="75">
        <v>286533</v>
      </c>
      <c r="L293" s="75">
        <v>15748</v>
      </c>
      <c r="M293" s="75">
        <v>16330</v>
      </c>
      <c r="N293" s="75">
        <v>17708</v>
      </c>
      <c r="O293" s="75">
        <v>16377</v>
      </c>
      <c r="P293" s="75">
        <v>12432</v>
      </c>
      <c r="Q293" s="75">
        <v>10414</v>
      </c>
      <c r="R293" s="75">
        <v>9477</v>
      </c>
      <c r="S293" s="75">
        <v>9202</v>
      </c>
      <c r="T293" s="75">
        <v>7472</v>
      </c>
      <c r="U293" s="75">
        <v>6909</v>
      </c>
      <c r="V293" s="75">
        <v>5031</v>
      </c>
      <c r="W293" s="75">
        <v>5060</v>
      </c>
      <c r="X293" s="75">
        <v>3309</v>
      </c>
      <c r="Y293" s="75">
        <v>3053</v>
      </c>
      <c r="Z293" s="75">
        <v>1925</v>
      </c>
      <c r="AA293" s="75">
        <v>1280</v>
      </c>
      <c r="AB293" s="75">
        <v>698</v>
      </c>
      <c r="AC293" s="75">
        <v>16731</v>
      </c>
      <c r="AD293" s="75">
        <v>17439</v>
      </c>
      <c r="AE293" s="75">
        <v>18540</v>
      </c>
      <c r="AF293" s="75">
        <v>17709</v>
      </c>
      <c r="AG293" s="75">
        <v>14319</v>
      </c>
      <c r="AH293" s="75">
        <v>10548</v>
      </c>
      <c r="AI293" s="75">
        <v>8578</v>
      </c>
      <c r="AJ293" s="75">
        <v>7619</v>
      </c>
      <c r="AK293" s="75">
        <v>7228</v>
      </c>
      <c r="AL293" s="75">
        <v>6576</v>
      </c>
      <c r="AM293" s="75">
        <v>5256</v>
      </c>
      <c r="AN293" s="75">
        <v>4275</v>
      </c>
      <c r="AO293" s="75">
        <v>3024</v>
      </c>
      <c r="AP293" s="75">
        <v>2602</v>
      </c>
      <c r="AQ293" s="75">
        <v>1739</v>
      </c>
      <c r="AR293" s="75">
        <v>1320</v>
      </c>
      <c r="AS293" s="75">
        <v>605</v>
      </c>
      <c r="AT293" s="75">
        <v>32479</v>
      </c>
      <c r="AU293" s="75">
        <v>33769</v>
      </c>
      <c r="AV293" s="75">
        <v>36248</v>
      </c>
      <c r="AW293" s="75">
        <v>34086</v>
      </c>
      <c r="AX293" s="75">
        <v>26751</v>
      </c>
      <c r="AY293" s="75">
        <v>20962</v>
      </c>
      <c r="AZ293" s="75">
        <v>18055</v>
      </c>
      <c r="BA293" s="75">
        <v>16821</v>
      </c>
      <c r="BB293" s="75">
        <v>14700</v>
      </c>
      <c r="BC293" s="75">
        <v>13485</v>
      </c>
      <c r="BD293" s="75">
        <v>10287</v>
      </c>
      <c r="BE293" s="75">
        <v>9335</v>
      </c>
      <c r="BF293" s="75">
        <v>6333</v>
      </c>
      <c r="BG293" s="75">
        <v>5655</v>
      </c>
      <c r="BH293" s="75">
        <v>3664</v>
      </c>
      <c r="BI293" s="75">
        <v>2600</v>
      </c>
      <c r="BJ293" s="75">
        <v>1303</v>
      </c>
    </row>
    <row r="294" spans="1:62" x14ac:dyDescent="0.3">
      <c r="A294" s="74" t="s">
        <v>2</v>
      </c>
      <c r="B294" s="74" t="s">
        <v>1019</v>
      </c>
      <c r="C294" s="74" t="s">
        <v>282</v>
      </c>
      <c r="D294" s="74" t="s">
        <v>1064</v>
      </c>
      <c r="E294" s="74" t="s">
        <v>1131</v>
      </c>
      <c r="F294" s="74" t="s">
        <v>1132</v>
      </c>
      <c r="G294" s="74" t="s">
        <v>1061</v>
      </c>
      <c r="H294" s="74" t="s">
        <v>1062</v>
      </c>
      <c r="I294" s="75">
        <v>131466</v>
      </c>
      <c r="J294" s="75">
        <v>132855</v>
      </c>
      <c r="K294" s="75">
        <v>264321</v>
      </c>
      <c r="L294" s="75">
        <v>14909</v>
      </c>
      <c r="M294" s="75">
        <v>14748</v>
      </c>
      <c r="N294" s="75">
        <v>15868</v>
      </c>
      <c r="O294" s="75">
        <v>15127</v>
      </c>
      <c r="P294" s="75">
        <v>11572</v>
      </c>
      <c r="Q294" s="75">
        <v>9826</v>
      </c>
      <c r="R294" s="75">
        <v>8573</v>
      </c>
      <c r="S294" s="75">
        <v>8514</v>
      </c>
      <c r="T294" s="75">
        <v>6817</v>
      </c>
      <c r="U294" s="75">
        <v>6548</v>
      </c>
      <c r="V294" s="75">
        <v>4658</v>
      </c>
      <c r="W294" s="75">
        <v>4618</v>
      </c>
      <c r="X294" s="75">
        <v>2998</v>
      </c>
      <c r="Y294" s="75">
        <v>3286</v>
      </c>
      <c r="Z294" s="75">
        <v>1733</v>
      </c>
      <c r="AA294" s="75">
        <v>1097</v>
      </c>
      <c r="AB294" s="75">
        <v>574</v>
      </c>
      <c r="AC294" s="75">
        <v>15774</v>
      </c>
      <c r="AD294" s="75">
        <v>15840</v>
      </c>
      <c r="AE294" s="75">
        <v>16953</v>
      </c>
      <c r="AF294" s="75">
        <v>16430</v>
      </c>
      <c r="AG294" s="75">
        <v>12906</v>
      </c>
      <c r="AH294" s="75">
        <v>9636</v>
      </c>
      <c r="AI294" s="75">
        <v>7885</v>
      </c>
      <c r="AJ294" s="75">
        <v>7260</v>
      </c>
      <c r="AK294" s="75">
        <v>6797</v>
      </c>
      <c r="AL294" s="75">
        <v>6043</v>
      </c>
      <c r="AM294" s="75">
        <v>4769</v>
      </c>
      <c r="AN294" s="75">
        <v>3913</v>
      </c>
      <c r="AO294" s="75">
        <v>2705</v>
      </c>
      <c r="AP294" s="75">
        <v>2660</v>
      </c>
      <c r="AQ294" s="75">
        <v>1650</v>
      </c>
      <c r="AR294" s="75">
        <v>1099</v>
      </c>
      <c r="AS294" s="75">
        <v>535</v>
      </c>
      <c r="AT294" s="75">
        <v>30683</v>
      </c>
      <c r="AU294" s="75">
        <v>30588</v>
      </c>
      <c r="AV294" s="75">
        <v>32821</v>
      </c>
      <c r="AW294" s="75">
        <v>31557</v>
      </c>
      <c r="AX294" s="75">
        <v>24478</v>
      </c>
      <c r="AY294" s="75">
        <v>19462</v>
      </c>
      <c r="AZ294" s="75">
        <v>16458</v>
      </c>
      <c r="BA294" s="75">
        <v>15774</v>
      </c>
      <c r="BB294" s="75">
        <v>13614</v>
      </c>
      <c r="BC294" s="75">
        <v>12591</v>
      </c>
      <c r="BD294" s="75">
        <v>9427</v>
      </c>
      <c r="BE294" s="75">
        <v>8531</v>
      </c>
      <c r="BF294" s="75">
        <v>5703</v>
      </c>
      <c r="BG294" s="75">
        <v>5946</v>
      </c>
      <c r="BH294" s="75">
        <v>3383</v>
      </c>
      <c r="BI294" s="75">
        <v>2196</v>
      </c>
      <c r="BJ294" s="75">
        <v>1109</v>
      </c>
    </row>
    <row r="295" spans="1:62" x14ac:dyDescent="0.3">
      <c r="A295" s="74" t="s">
        <v>2</v>
      </c>
      <c r="B295" s="74" t="s">
        <v>1019</v>
      </c>
      <c r="C295" s="74" t="s">
        <v>282</v>
      </c>
      <c r="D295" s="74" t="s">
        <v>1064</v>
      </c>
      <c r="E295" s="74" t="s">
        <v>1604</v>
      </c>
      <c r="F295" s="74" t="s">
        <v>1605</v>
      </c>
      <c r="G295" s="74" t="s">
        <v>1606</v>
      </c>
      <c r="H295" s="74" t="s">
        <v>1607</v>
      </c>
      <c r="I295" s="75">
        <v>77045</v>
      </c>
      <c r="J295" s="75">
        <v>75967</v>
      </c>
      <c r="K295" s="75">
        <v>153012</v>
      </c>
      <c r="L295" s="75">
        <v>8665</v>
      </c>
      <c r="M295" s="75">
        <v>9058</v>
      </c>
      <c r="N295" s="75">
        <v>10088</v>
      </c>
      <c r="O295" s="75">
        <v>9555</v>
      </c>
      <c r="P295" s="75">
        <v>6634</v>
      </c>
      <c r="Q295" s="75">
        <v>5433</v>
      </c>
      <c r="R295" s="75">
        <v>4873</v>
      </c>
      <c r="S295" s="75">
        <v>4795</v>
      </c>
      <c r="T295" s="75">
        <v>3852</v>
      </c>
      <c r="U295" s="75">
        <v>3602</v>
      </c>
      <c r="V295" s="75">
        <v>2596</v>
      </c>
      <c r="W295" s="75">
        <v>2485</v>
      </c>
      <c r="X295" s="75">
        <v>1918</v>
      </c>
      <c r="Y295" s="75">
        <v>1726</v>
      </c>
      <c r="Z295" s="75">
        <v>936</v>
      </c>
      <c r="AA295" s="75">
        <v>621</v>
      </c>
      <c r="AB295" s="75">
        <v>208</v>
      </c>
      <c r="AC295" s="75">
        <v>9100</v>
      </c>
      <c r="AD295" s="75">
        <v>9575</v>
      </c>
      <c r="AE295" s="75">
        <v>10201</v>
      </c>
      <c r="AF295" s="75">
        <v>9613</v>
      </c>
      <c r="AG295" s="75">
        <v>7327</v>
      </c>
      <c r="AH295" s="75">
        <v>5343</v>
      </c>
      <c r="AI295" s="75">
        <v>4368</v>
      </c>
      <c r="AJ295" s="75">
        <v>3998</v>
      </c>
      <c r="AK295" s="75">
        <v>3733</v>
      </c>
      <c r="AL295" s="75">
        <v>3320</v>
      </c>
      <c r="AM295" s="75">
        <v>2728</v>
      </c>
      <c r="AN295" s="75">
        <v>2006</v>
      </c>
      <c r="AO295" s="75">
        <v>1531</v>
      </c>
      <c r="AP295" s="75">
        <v>1339</v>
      </c>
      <c r="AQ295" s="75">
        <v>992</v>
      </c>
      <c r="AR295" s="75">
        <v>545</v>
      </c>
      <c r="AS295" s="75">
        <v>248</v>
      </c>
      <c r="AT295" s="75">
        <v>17765</v>
      </c>
      <c r="AU295" s="75">
        <v>18633</v>
      </c>
      <c r="AV295" s="75">
        <v>20289</v>
      </c>
      <c r="AW295" s="75">
        <v>19168</v>
      </c>
      <c r="AX295" s="75">
        <v>13961</v>
      </c>
      <c r="AY295" s="75">
        <v>10776</v>
      </c>
      <c r="AZ295" s="75">
        <v>9241</v>
      </c>
      <c r="BA295" s="75">
        <v>8793</v>
      </c>
      <c r="BB295" s="75">
        <v>7585</v>
      </c>
      <c r="BC295" s="75">
        <v>6922</v>
      </c>
      <c r="BD295" s="75">
        <v>5324</v>
      </c>
      <c r="BE295" s="75">
        <v>4491</v>
      </c>
      <c r="BF295" s="75">
        <v>3449</v>
      </c>
      <c r="BG295" s="75">
        <v>3065</v>
      </c>
      <c r="BH295" s="75">
        <v>1928</v>
      </c>
      <c r="BI295" s="75">
        <v>1166</v>
      </c>
      <c r="BJ295" s="75">
        <v>456</v>
      </c>
    </row>
    <row r="296" spans="1:62" x14ac:dyDescent="0.3">
      <c r="A296" s="74" t="s">
        <v>2</v>
      </c>
      <c r="B296" s="74" t="s">
        <v>1019</v>
      </c>
      <c r="C296" s="74" t="s">
        <v>282</v>
      </c>
      <c r="D296" s="74" t="s">
        <v>1064</v>
      </c>
      <c r="E296" s="74" t="s">
        <v>283</v>
      </c>
      <c r="F296" s="74" t="s">
        <v>1693</v>
      </c>
      <c r="G296" s="74" t="s">
        <v>1061</v>
      </c>
      <c r="H296" s="74" t="s">
        <v>1062</v>
      </c>
      <c r="I296" s="75">
        <v>134278</v>
      </c>
      <c r="J296" s="75">
        <v>134043</v>
      </c>
      <c r="K296" s="75">
        <v>268321</v>
      </c>
      <c r="L296" s="75">
        <v>14360</v>
      </c>
      <c r="M296" s="75">
        <v>15046</v>
      </c>
      <c r="N296" s="75">
        <v>16854</v>
      </c>
      <c r="O296" s="75">
        <v>16232</v>
      </c>
      <c r="P296" s="75">
        <v>11775</v>
      </c>
      <c r="Q296" s="75">
        <v>9842</v>
      </c>
      <c r="R296" s="75">
        <v>8814</v>
      </c>
      <c r="S296" s="75">
        <v>8607</v>
      </c>
      <c r="T296" s="75">
        <v>6820</v>
      </c>
      <c r="U296" s="75">
        <v>6613</v>
      </c>
      <c r="V296" s="75">
        <v>4666</v>
      </c>
      <c r="W296" s="75">
        <v>4910</v>
      </c>
      <c r="X296" s="75">
        <v>2988</v>
      </c>
      <c r="Y296" s="75">
        <v>2995</v>
      </c>
      <c r="Z296" s="75">
        <v>1876</v>
      </c>
      <c r="AA296" s="75">
        <v>1212</v>
      </c>
      <c r="AB296" s="75">
        <v>668</v>
      </c>
      <c r="AC296" s="75">
        <v>15004</v>
      </c>
      <c r="AD296" s="75">
        <v>15690</v>
      </c>
      <c r="AE296" s="75">
        <v>17220</v>
      </c>
      <c r="AF296" s="75">
        <v>16834</v>
      </c>
      <c r="AG296" s="75">
        <v>13581</v>
      </c>
      <c r="AH296" s="75">
        <v>9936</v>
      </c>
      <c r="AI296" s="75">
        <v>7958</v>
      </c>
      <c r="AJ296" s="75">
        <v>7136</v>
      </c>
      <c r="AK296" s="75">
        <v>6764</v>
      </c>
      <c r="AL296" s="75">
        <v>6079</v>
      </c>
      <c r="AM296" s="75">
        <v>4665</v>
      </c>
      <c r="AN296" s="75">
        <v>4281</v>
      </c>
      <c r="AO296" s="75">
        <v>2520</v>
      </c>
      <c r="AP296" s="75">
        <v>2843</v>
      </c>
      <c r="AQ296" s="75">
        <v>1617</v>
      </c>
      <c r="AR296" s="75">
        <v>1320</v>
      </c>
      <c r="AS296" s="75">
        <v>595</v>
      </c>
      <c r="AT296" s="75">
        <v>29364</v>
      </c>
      <c r="AU296" s="75">
        <v>30736</v>
      </c>
      <c r="AV296" s="75">
        <v>34074</v>
      </c>
      <c r="AW296" s="75">
        <v>33066</v>
      </c>
      <c r="AX296" s="75">
        <v>25356</v>
      </c>
      <c r="AY296" s="75">
        <v>19778</v>
      </c>
      <c r="AZ296" s="75">
        <v>16772</v>
      </c>
      <c r="BA296" s="75">
        <v>15743</v>
      </c>
      <c r="BB296" s="75">
        <v>13584</v>
      </c>
      <c r="BC296" s="75">
        <v>12692</v>
      </c>
      <c r="BD296" s="75">
        <v>9331</v>
      </c>
      <c r="BE296" s="75">
        <v>9191</v>
      </c>
      <c r="BF296" s="75">
        <v>5508</v>
      </c>
      <c r="BG296" s="75">
        <v>5838</v>
      </c>
      <c r="BH296" s="75">
        <v>3493</v>
      </c>
      <c r="BI296" s="75">
        <v>2532</v>
      </c>
      <c r="BJ296" s="75">
        <v>1263</v>
      </c>
    </row>
    <row r="297" spans="1:62" x14ac:dyDescent="0.3">
      <c r="A297" s="74" t="s">
        <v>2</v>
      </c>
      <c r="B297" s="74" t="s">
        <v>1019</v>
      </c>
      <c r="C297" s="74" t="s">
        <v>282</v>
      </c>
      <c r="D297" s="74" t="s">
        <v>1064</v>
      </c>
      <c r="E297" s="74" t="s">
        <v>284</v>
      </c>
      <c r="F297" s="74" t="s">
        <v>1854</v>
      </c>
      <c r="G297" s="74" t="s">
        <v>1855</v>
      </c>
      <c r="H297" s="74" t="s">
        <v>1856</v>
      </c>
      <c r="I297" s="75">
        <v>89287</v>
      </c>
      <c r="J297" s="75">
        <v>90104</v>
      </c>
      <c r="K297" s="75">
        <v>179391</v>
      </c>
      <c r="L297" s="75">
        <v>10106</v>
      </c>
      <c r="M297" s="75">
        <v>10717</v>
      </c>
      <c r="N297" s="75">
        <v>11343</v>
      </c>
      <c r="O297" s="75">
        <v>10660</v>
      </c>
      <c r="P297" s="75">
        <v>7651</v>
      </c>
      <c r="Q297" s="75">
        <v>6447</v>
      </c>
      <c r="R297" s="75">
        <v>5790</v>
      </c>
      <c r="S297" s="75">
        <v>5744</v>
      </c>
      <c r="T297" s="75">
        <v>4622</v>
      </c>
      <c r="U297" s="75">
        <v>4263</v>
      </c>
      <c r="V297" s="75">
        <v>2940</v>
      </c>
      <c r="W297" s="75">
        <v>2988</v>
      </c>
      <c r="X297" s="75">
        <v>1718</v>
      </c>
      <c r="Y297" s="75">
        <v>1923</v>
      </c>
      <c r="Z297" s="75">
        <v>1119</v>
      </c>
      <c r="AA297" s="75">
        <v>774</v>
      </c>
      <c r="AB297" s="75">
        <v>482</v>
      </c>
      <c r="AC297" s="75">
        <v>10619</v>
      </c>
      <c r="AD297" s="75">
        <v>11382</v>
      </c>
      <c r="AE297" s="75">
        <v>12137</v>
      </c>
      <c r="AF297" s="75">
        <v>11433</v>
      </c>
      <c r="AG297" s="75">
        <v>8704</v>
      </c>
      <c r="AH297" s="75">
        <v>6553</v>
      </c>
      <c r="AI297" s="75">
        <v>5256</v>
      </c>
      <c r="AJ297" s="75">
        <v>4716</v>
      </c>
      <c r="AK297" s="75">
        <v>4359</v>
      </c>
      <c r="AL297" s="75">
        <v>3952</v>
      </c>
      <c r="AM297" s="75">
        <v>3129</v>
      </c>
      <c r="AN297" s="75">
        <v>2518</v>
      </c>
      <c r="AO297" s="75">
        <v>1850</v>
      </c>
      <c r="AP297" s="75">
        <v>1483</v>
      </c>
      <c r="AQ297" s="75">
        <v>969</v>
      </c>
      <c r="AR297" s="75">
        <v>706</v>
      </c>
      <c r="AS297" s="75">
        <v>338</v>
      </c>
      <c r="AT297" s="75">
        <v>20725</v>
      </c>
      <c r="AU297" s="75">
        <v>22099</v>
      </c>
      <c r="AV297" s="75">
        <v>23480</v>
      </c>
      <c r="AW297" s="75">
        <v>22093</v>
      </c>
      <c r="AX297" s="75">
        <v>16355</v>
      </c>
      <c r="AY297" s="75">
        <v>13000</v>
      </c>
      <c r="AZ297" s="75">
        <v>11046</v>
      </c>
      <c r="BA297" s="75">
        <v>10460</v>
      </c>
      <c r="BB297" s="75">
        <v>8981</v>
      </c>
      <c r="BC297" s="75">
        <v>8215</v>
      </c>
      <c r="BD297" s="75">
        <v>6069</v>
      </c>
      <c r="BE297" s="75">
        <v>5506</v>
      </c>
      <c r="BF297" s="75">
        <v>3568</v>
      </c>
      <c r="BG297" s="75">
        <v>3406</v>
      </c>
      <c r="BH297" s="75">
        <v>2088</v>
      </c>
      <c r="BI297" s="75">
        <v>1480</v>
      </c>
      <c r="BJ297" s="75">
        <v>820</v>
      </c>
    </row>
    <row r="298" spans="1:62" x14ac:dyDescent="0.3">
      <c r="A298" s="74" t="s">
        <v>2</v>
      </c>
      <c r="B298" s="74" t="s">
        <v>1019</v>
      </c>
      <c r="C298" s="74" t="s">
        <v>282</v>
      </c>
      <c r="D298" s="74" t="s">
        <v>1064</v>
      </c>
      <c r="E298" s="74" t="s">
        <v>285</v>
      </c>
      <c r="F298" s="74" t="s">
        <v>1858</v>
      </c>
      <c r="G298" s="74" t="s">
        <v>1855</v>
      </c>
      <c r="H298" s="74" t="s">
        <v>1856</v>
      </c>
      <c r="I298" s="75">
        <v>138727</v>
      </c>
      <c r="J298" s="75">
        <v>141384</v>
      </c>
      <c r="K298" s="75">
        <v>280111</v>
      </c>
      <c r="L298" s="75">
        <v>16740</v>
      </c>
      <c r="M298" s="75">
        <v>17044</v>
      </c>
      <c r="N298" s="75">
        <v>17379</v>
      </c>
      <c r="O298" s="75">
        <v>15248</v>
      </c>
      <c r="P298" s="75">
        <v>11565</v>
      </c>
      <c r="Q298" s="75">
        <v>9950</v>
      </c>
      <c r="R298" s="75">
        <v>8802</v>
      </c>
      <c r="S298" s="75">
        <v>8867</v>
      </c>
      <c r="T298" s="75">
        <v>7230</v>
      </c>
      <c r="U298" s="75">
        <v>6650</v>
      </c>
      <c r="V298" s="75">
        <v>4820</v>
      </c>
      <c r="W298" s="75">
        <v>4420</v>
      </c>
      <c r="X298" s="75">
        <v>3679</v>
      </c>
      <c r="Y298" s="75">
        <v>3633</v>
      </c>
      <c r="Z298" s="75">
        <v>1411</v>
      </c>
      <c r="AA298" s="75">
        <v>916</v>
      </c>
      <c r="AB298" s="75">
        <v>373</v>
      </c>
      <c r="AC298" s="75">
        <v>17627</v>
      </c>
      <c r="AD298" s="75">
        <v>18386</v>
      </c>
      <c r="AE298" s="75">
        <v>18946</v>
      </c>
      <c r="AF298" s="75">
        <v>17418</v>
      </c>
      <c r="AG298" s="75">
        <v>13338</v>
      </c>
      <c r="AH298" s="75">
        <v>10015</v>
      </c>
      <c r="AI298" s="75">
        <v>8066</v>
      </c>
      <c r="AJ298" s="75">
        <v>7488</v>
      </c>
      <c r="AK298" s="75">
        <v>6922</v>
      </c>
      <c r="AL298" s="75">
        <v>6091</v>
      </c>
      <c r="AM298" s="75">
        <v>4929</v>
      </c>
      <c r="AN298" s="75">
        <v>3624</v>
      </c>
      <c r="AO298" s="75">
        <v>3298</v>
      </c>
      <c r="AP298" s="75">
        <v>2378</v>
      </c>
      <c r="AQ298" s="75">
        <v>1482</v>
      </c>
      <c r="AR298" s="75">
        <v>913</v>
      </c>
      <c r="AS298" s="75">
        <v>463</v>
      </c>
      <c r="AT298" s="75">
        <v>34367</v>
      </c>
      <c r="AU298" s="75">
        <v>35430</v>
      </c>
      <c r="AV298" s="75">
        <v>36325</v>
      </c>
      <c r="AW298" s="75">
        <v>32666</v>
      </c>
      <c r="AX298" s="75">
        <v>24903</v>
      </c>
      <c r="AY298" s="75">
        <v>19965</v>
      </c>
      <c r="AZ298" s="75">
        <v>16868</v>
      </c>
      <c r="BA298" s="75">
        <v>16355</v>
      </c>
      <c r="BB298" s="75">
        <v>14152</v>
      </c>
      <c r="BC298" s="75">
        <v>12741</v>
      </c>
      <c r="BD298" s="75">
        <v>9749</v>
      </c>
      <c r="BE298" s="75">
        <v>8044</v>
      </c>
      <c r="BF298" s="75">
        <v>6977</v>
      </c>
      <c r="BG298" s="75">
        <v>6011</v>
      </c>
      <c r="BH298" s="75">
        <v>2893</v>
      </c>
      <c r="BI298" s="75">
        <v>1829</v>
      </c>
      <c r="BJ298" s="75">
        <v>836</v>
      </c>
    </row>
    <row r="299" spans="1:62" x14ac:dyDescent="0.3">
      <c r="A299" s="74" t="s">
        <v>2</v>
      </c>
      <c r="B299" s="74" t="s">
        <v>1019</v>
      </c>
      <c r="C299" s="74" t="s">
        <v>282</v>
      </c>
      <c r="D299" s="74" t="s">
        <v>1064</v>
      </c>
      <c r="E299" s="74" t="s">
        <v>286</v>
      </c>
      <c r="F299" s="74" t="s">
        <v>1904</v>
      </c>
      <c r="G299" s="74" t="s">
        <v>1606</v>
      </c>
      <c r="H299" s="74" t="s">
        <v>1607</v>
      </c>
      <c r="I299" s="75">
        <v>89163</v>
      </c>
      <c r="J299" s="75">
        <v>90871</v>
      </c>
      <c r="K299" s="75">
        <v>180034</v>
      </c>
      <c r="L299" s="75">
        <v>10119</v>
      </c>
      <c r="M299" s="75">
        <v>10520</v>
      </c>
      <c r="N299" s="75">
        <v>11254</v>
      </c>
      <c r="O299" s="75">
        <v>10778</v>
      </c>
      <c r="P299" s="75">
        <v>7757</v>
      </c>
      <c r="Q299" s="75">
        <v>6471</v>
      </c>
      <c r="R299" s="75">
        <v>5825</v>
      </c>
      <c r="S299" s="75">
        <v>5782</v>
      </c>
      <c r="T299" s="75">
        <v>4757</v>
      </c>
      <c r="U299" s="75">
        <v>4357</v>
      </c>
      <c r="V299" s="75">
        <v>3041</v>
      </c>
      <c r="W299" s="75">
        <v>2880</v>
      </c>
      <c r="X299" s="75">
        <v>1806</v>
      </c>
      <c r="Y299" s="75">
        <v>1669</v>
      </c>
      <c r="Z299" s="75">
        <v>1179</v>
      </c>
      <c r="AA299" s="75">
        <v>697</v>
      </c>
      <c r="AB299" s="75">
        <v>271</v>
      </c>
      <c r="AC299" s="75">
        <v>10664</v>
      </c>
      <c r="AD299" s="75">
        <v>11308</v>
      </c>
      <c r="AE299" s="75">
        <v>12017</v>
      </c>
      <c r="AF299" s="75">
        <v>11537</v>
      </c>
      <c r="AG299" s="75">
        <v>9098</v>
      </c>
      <c r="AH299" s="75">
        <v>6505</v>
      </c>
      <c r="AI299" s="75">
        <v>5231</v>
      </c>
      <c r="AJ299" s="75">
        <v>4781</v>
      </c>
      <c r="AK299" s="75">
        <v>4463</v>
      </c>
      <c r="AL299" s="75">
        <v>3981</v>
      </c>
      <c r="AM299" s="75">
        <v>2978</v>
      </c>
      <c r="AN299" s="75">
        <v>2898</v>
      </c>
      <c r="AO299" s="75">
        <v>1747</v>
      </c>
      <c r="AP299" s="75">
        <v>1650</v>
      </c>
      <c r="AQ299" s="75">
        <v>906</v>
      </c>
      <c r="AR299" s="75">
        <v>753</v>
      </c>
      <c r="AS299" s="75">
        <v>354</v>
      </c>
      <c r="AT299" s="75">
        <v>20783</v>
      </c>
      <c r="AU299" s="75">
        <v>21828</v>
      </c>
      <c r="AV299" s="75">
        <v>23271</v>
      </c>
      <c r="AW299" s="75">
        <v>22315</v>
      </c>
      <c r="AX299" s="75">
        <v>16855</v>
      </c>
      <c r="AY299" s="75">
        <v>12976</v>
      </c>
      <c r="AZ299" s="75">
        <v>11056</v>
      </c>
      <c r="BA299" s="75">
        <v>10563</v>
      </c>
      <c r="BB299" s="75">
        <v>9220</v>
      </c>
      <c r="BC299" s="75">
        <v>8338</v>
      </c>
      <c r="BD299" s="75">
        <v>6019</v>
      </c>
      <c r="BE299" s="75">
        <v>5778</v>
      </c>
      <c r="BF299" s="75">
        <v>3553</v>
      </c>
      <c r="BG299" s="75">
        <v>3319</v>
      </c>
      <c r="BH299" s="75">
        <v>2085</v>
      </c>
      <c r="BI299" s="75">
        <v>1450</v>
      </c>
      <c r="BJ299" s="75">
        <v>625</v>
      </c>
    </row>
    <row r="300" spans="1:62" x14ac:dyDescent="0.3">
      <c r="A300" s="74" t="s">
        <v>2</v>
      </c>
      <c r="B300" s="74" t="s">
        <v>1019</v>
      </c>
      <c r="C300" s="74" t="s">
        <v>282</v>
      </c>
      <c r="D300" s="74" t="s">
        <v>1064</v>
      </c>
      <c r="E300" s="74" t="s">
        <v>287</v>
      </c>
      <c r="F300" s="74" t="s">
        <v>1932</v>
      </c>
      <c r="G300" s="74" t="s">
        <v>1061</v>
      </c>
      <c r="H300" s="74" t="s">
        <v>1062</v>
      </c>
      <c r="I300" s="75">
        <v>90869</v>
      </c>
      <c r="J300" s="75">
        <v>89496</v>
      </c>
      <c r="K300" s="75">
        <v>180365</v>
      </c>
      <c r="L300" s="75">
        <v>9423</v>
      </c>
      <c r="M300" s="75">
        <v>9453</v>
      </c>
      <c r="N300" s="75">
        <v>10807</v>
      </c>
      <c r="O300" s="75">
        <v>10516</v>
      </c>
      <c r="P300" s="75">
        <v>7836</v>
      </c>
      <c r="Q300" s="75">
        <v>6634</v>
      </c>
      <c r="R300" s="75">
        <v>5730</v>
      </c>
      <c r="S300" s="75">
        <v>5520</v>
      </c>
      <c r="T300" s="75">
        <v>4704</v>
      </c>
      <c r="U300" s="75">
        <v>4520</v>
      </c>
      <c r="V300" s="75">
        <v>3646</v>
      </c>
      <c r="W300" s="75">
        <v>3491</v>
      </c>
      <c r="X300" s="75">
        <v>2750</v>
      </c>
      <c r="Y300" s="75">
        <v>2613</v>
      </c>
      <c r="Z300" s="75">
        <v>1700</v>
      </c>
      <c r="AA300" s="75">
        <v>1042</v>
      </c>
      <c r="AB300" s="75">
        <v>484</v>
      </c>
      <c r="AC300" s="75">
        <v>9902</v>
      </c>
      <c r="AD300" s="75">
        <v>10071</v>
      </c>
      <c r="AE300" s="75">
        <v>10915</v>
      </c>
      <c r="AF300" s="75">
        <v>10997</v>
      </c>
      <c r="AG300" s="75">
        <v>8908</v>
      </c>
      <c r="AH300" s="75">
        <v>6652</v>
      </c>
      <c r="AI300" s="75">
        <v>5252</v>
      </c>
      <c r="AJ300" s="75">
        <v>4772</v>
      </c>
      <c r="AK300" s="75">
        <v>4599</v>
      </c>
      <c r="AL300" s="75">
        <v>4192</v>
      </c>
      <c r="AM300" s="75">
        <v>3364</v>
      </c>
      <c r="AN300" s="75">
        <v>2904</v>
      </c>
      <c r="AO300" s="75">
        <v>2089</v>
      </c>
      <c r="AP300" s="75">
        <v>2063</v>
      </c>
      <c r="AQ300" s="75">
        <v>1354</v>
      </c>
      <c r="AR300" s="75">
        <v>1013</v>
      </c>
      <c r="AS300" s="75">
        <v>449</v>
      </c>
      <c r="AT300" s="75">
        <v>19325</v>
      </c>
      <c r="AU300" s="75">
        <v>19524</v>
      </c>
      <c r="AV300" s="75">
        <v>21722</v>
      </c>
      <c r="AW300" s="75">
        <v>21513</v>
      </c>
      <c r="AX300" s="75">
        <v>16744</v>
      </c>
      <c r="AY300" s="75">
        <v>13286</v>
      </c>
      <c r="AZ300" s="75">
        <v>10982</v>
      </c>
      <c r="BA300" s="75">
        <v>10292</v>
      </c>
      <c r="BB300" s="75">
        <v>9303</v>
      </c>
      <c r="BC300" s="75">
        <v>8712</v>
      </c>
      <c r="BD300" s="75">
        <v>7010</v>
      </c>
      <c r="BE300" s="75">
        <v>6395</v>
      </c>
      <c r="BF300" s="75">
        <v>4839</v>
      </c>
      <c r="BG300" s="75">
        <v>4676</v>
      </c>
      <c r="BH300" s="75">
        <v>3054</v>
      </c>
      <c r="BI300" s="75">
        <v>2055</v>
      </c>
      <c r="BJ300" s="75">
        <v>933</v>
      </c>
    </row>
    <row r="301" spans="1:62" x14ac:dyDescent="0.3">
      <c r="A301" s="74" t="s">
        <v>2</v>
      </c>
      <c r="B301" s="74" t="s">
        <v>1019</v>
      </c>
      <c r="C301" s="74" t="s">
        <v>282</v>
      </c>
      <c r="D301" s="74" t="s">
        <v>1064</v>
      </c>
      <c r="E301" s="74" t="s">
        <v>288</v>
      </c>
      <c r="F301" s="74" t="s">
        <v>2015</v>
      </c>
      <c r="G301" s="74" t="s">
        <v>1606</v>
      </c>
      <c r="H301" s="74" t="s">
        <v>1607</v>
      </c>
      <c r="I301" s="75">
        <v>158534</v>
      </c>
      <c r="J301" s="75">
        <v>162824</v>
      </c>
      <c r="K301" s="75">
        <v>321358</v>
      </c>
      <c r="L301" s="75">
        <v>18131</v>
      </c>
      <c r="M301" s="75">
        <v>18998</v>
      </c>
      <c r="N301" s="75">
        <v>20103</v>
      </c>
      <c r="O301" s="75">
        <v>18165</v>
      </c>
      <c r="P301" s="75">
        <v>13368</v>
      </c>
      <c r="Q301" s="75">
        <v>11502</v>
      </c>
      <c r="R301" s="75">
        <v>10279</v>
      </c>
      <c r="S301" s="75">
        <v>10321</v>
      </c>
      <c r="T301" s="75">
        <v>8315</v>
      </c>
      <c r="U301" s="75">
        <v>7641</v>
      </c>
      <c r="V301" s="75">
        <v>5324</v>
      </c>
      <c r="W301" s="75">
        <v>5490</v>
      </c>
      <c r="X301" s="75">
        <v>3362</v>
      </c>
      <c r="Y301" s="75">
        <v>3900</v>
      </c>
      <c r="Z301" s="75">
        <v>1855</v>
      </c>
      <c r="AA301" s="75">
        <v>1119</v>
      </c>
      <c r="AB301" s="75">
        <v>661</v>
      </c>
      <c r="AC301" s="75">
        <v>19074</v>
      </c>
      <c r="AD301" s="75">
        <v>20365</v>
      </c>
      <c r="AE301" s="75">
        <v>21891</v>
      </c>
      <c r="AF301" s="75">
        <v>21455</v>
      </c>
      <c r="AG301" s="75">
        <v>15860</v>
      </c>
      <c r="AH301" s="75">
        <v>11502</v>
      </c>
      <c r="AI301" s="75">
        <v>9365</v>
      </c>
      <c r="AJ301" s="75">
        <v>8553</v>
      </c>
      <c r="AK301" s="75">
        <v>8048</v>
      </c>
      <c r="AL301" s="75">
        <v>7062</v>
      </c>
      <c r="AM301" s="75">
        <v>5562</v>
      </c>
      <c r="AN301" s="75">
        <v>4619</v>
      </c>
      <c r="AO301" s="75">
        <v>3642</v>
      </c>
      <c r="AP301" s="75">
        <v>2572</v>
      </c>
      <c r="AQ301" s="75">
        <v>1694</v>
      </c>
      <c r="AR301" s="75">
        <v>965</v>
      </c>
      <c r="AS301" s="75">
        <v>595</v>
      </c>
      <c r="AT301" s="75">
        <v>37205</v>
      </c>
      <c r="AU301" s="75">
        <v>39363</v>
      </c>
      <c r="AV301" s="75">
        <v>41994</v>
      </c>
      <c r="AW301" s="75">
        <v>39620</v>
      </c>
      <c r="AX301" s="75">
        <v>29228</v>
      </c>
      <c r="AY301" s="75">
        <v>23004</v>
      </c>
      <c r="AZ301" s="75">
        <v>19644</v>
      </c>
      <c r="BA301" s="75">
        <v>18874</v>
      </c>
      <c r="BB301" s="75">
        <v>16363</v>
      </c>
      <c r="BC301" s="75">
        <v>14703</v>
      </c>
      <c r="BD301" s="75">
        <v>10886</v>
      </c>
      <c r="BE301" s="75">
        <v>10109</v>
      </c>
      <c r="BF301" s="75">
        <v>7004</v>
      </c>
      <c r="BG301" s="75">
        <v>6472</v>
      </c>
      <c r="BH301" s="75">
        <v>3549</v>
      </c>
      <c r="BI301" s="75">
        <v>2084</v>
      </c>
      <c r="BJ301" s="75">
        <v>1256</v>
      </c>
    </row>
    <row r="302" spans="1:62" x14ac:dyDescent="0.3">
      <c r="A302" s="74" t="s">
        <v>2</v>
      </c>
      <c r="B302" s="74" t="s">
        <v>1019</v>
      </c>
      <c r="C302" s="74" t="s">
        <v>282</v>
      </c>
      <c r="D302" s="74" t="s">
        <v>1064</v>
      </c>
      <c r="E302" s="74" t="s">
        <v>289</v>
      </c>
      <c r="F302" s="74" t="s">
        <v>2027</v>
      </c>
      <c r="G302" s="74" t="s">
        <v>1855</v>
      </c>
      <c r="H302" s="74" t="s">
        <v>1856</v>
      </c>
      <c r="I302" s="75">
        <v>149599</v>
      </c>
      <c r="J302" s="75">
        <v>156931</v>
      </c>
      <c r="K302" s="75">
        <v>306530</v>
      </c>
      <c r="L302" s="75">
        <v>18322</v>
      </c>
      <c r="M302" s="75">
        <v>18625</v>
      </c>
      <c r="N302" s="75">
        <v>19613</v>
      </c>
      <c r="O302" s="75">
        <v>17157</v>
      </c>
      <c r="P302" s="75">
        <v>12361</v>
      </c>
      <c r="Q302" s="75">
        <v>11349</v>
      </c>
      <c r="R302" s="75">
        <v>10321</v>
      </c>
      <c r="S302" s="75">
        <v>10159</v>
      </c>
      <c r="T302" s="75">
        <v>7711</v>
      </c>
      <c r="U302" s="75">
        <v>6898</v>
      </c>
      <c r="V302" s="75">
        <v>4708</v>
      </c>
      <c r="W302" s="75">
        <v>4147</v>
      </c>
      <c r="X302" s="75">
        <v>3131</v>
      </c>
      <c r="Y302" s="75">
        <v>2483</v>
      </c>
      <c r="Z302" s="75">
        <v>1255</v>
      </c>
      <c r="AA302" s="75">
        <v>932</v>
      </c>
      <c r="AB302" s="75">
        <v>427</v>
      </c>
      <c r="AC302" s="75">
        <v>19977</v>
      </c>
      <c r="AD302" s="75">
        <v>20916</v>
      </c>
      <c r="AE302" s="75">
        <v>21266</v>
      </c>
      <c r="AF302" s="75">
        <v>19351</v>
      </c>
      <c r="AG302" s="75">
        <v>13874</v>
      </c>
      <c r="AH302" s="75">
        <v>10239</v>
      </c>
      <c r="AI302" s="75">
        <v>9030</v>
      </c>
      <c r="AJ302" s="75">
        <v>8622</v>
      </c>
      <c r="AK302" s="75">
        <v>8142</v>
      </c>
      <c r="AL302" s="75">
        <v>7162</v>
      </c>
      <c r="AM302" s="75">
        <v>5596</v>
      </c>
      <c r="AN302" s="75">
        <v>4315</v>
      </c>
      <c r="AO302" s="75">
        <v>3449</v>
      </c>
      <c r="AP302" s="75">
        <v>2213</v>
      </c>
      <c r="AQ302" s="75">
        <v>1377</v>
      </c>
      <c r="AR302" s="75">
        <v>877</v>
      </c>
      <c r="AS302" s="75">
        <v>525</v>
      </c>
      <c r="AT302" s="75">
        <v>38299</v>
      </c>
      <c r="AU302" s="75">
        <v>39541</v>
      </c>
      <c r="AV302" s="75">
        <v>40879</v>
      </c>
      <c r="AW302" s="75">
        <v>36508</v>
      </c>
      <c r="AX302" s="75">
        <v>26235</v>
      </c>
      <c r="AY302" s="75">
        <v>21588</v>
      </c>
      <c r="AZ302" s="75">
        <v>19351</v>
      </c>
      <c r="BA302" s="75">
        <v>18781</v>
      </c>
      <c r="BB302" s="75">
        <v>15853</v>
      </c>
      <c r="BC302" s="75">
        <v>14060</v>
      </c>
      <c r="BD302" s="75">
        <v>10304</v>
      </c>
      <c r="BE302" s="75">
        <v>8462</v>
      </c>
      <c r="BF302" s="75">
        <v>6580</v>
      </c>
      <c r="BG302" s="75">
        <v>4696</v>
      </c>
      <c r="BH302" s="75">
        <v>2632</v>
      </c>
      <c r="BI302" s="75">
        <v>1809</v>
      </c>
      <c r="BJ302" s="75">
        <v>952</v>
      </c>
    </row>
    <row r="303" spans="1:62" x14ac:dyDescent="0.3">
      <c r="A303" s="74" t="s">
        <v>2</v>
      </c>
      <c r="B303" s="74" t="s">
        <v>1019</v>
      </c>
      <c r="C303" s="74" t="s">
        <v>282</v>
      </c>
      <c r="D303" s="74" t="s">
        <v>1064</v>
      </c>
      <c r="E303" s="74" t="s">
        <v>290</v>
      </c>
      <c r="F303" s="74" t="s">
        <v>2290</v>
      </c>
      <c r="G303" s="74" t="s">
        <v>1061</v>
      </c>
      <c r="H303" s="74" t="s">
        <v>1062</v>
      </c>
      <c r="I303" s="75">
        <v>165940</v>
      </c>
      <c r="J303" s="75">
        <v>164909</v>
      </c>
      <c r="K303" s="75">
        <v>330849</v>
      </c>
      <c r="L303" s="75">
        <v>18691</v>
      </c>
      <c r="M303" s="75">
        <v>18978</v>
      </c>
      <c r="N303" s="75">
        <v>20699</v>
      </c>
      <c r="O303" s="75">
        <v>19055</v>
      </c>
      <c r="P303" s="75">
        <v>14542</v>
      </c>
      <c r="Q303" s="75">
        <v>11907</v>
      </c>
      <c r="R303" s="75">
        <v>10745</v>
      </c>
      <c r="S303" s="75">
        <v>10548</v>
      </c>
      <c r="T303" s="75">
        <v>8686</v>
      </c>
      <c r="U303" s="75">
        <v>7951</v>
      </c>
      <c r="V303" s="75">
        <v>6139</v>
      </c>
      <c r="W303" s="75">
        <v>5457</v>
      </c>
      <c r="X303" s="75">
        <v>4109</v>
      </c>
      <c r="Y303" s="75">
        <v>3725</v>
      </c>
      <c r="Z303" s="75">
        <v>2313</v>
      </c>
      <c r="AA303" s="75">
        <v>1584</v>
      </c>
      <c r="AB303" s="75">
        <v>811</v>
      </c>
      <c r="AC303" s="75">
        <v>19575</v>
      </c>
      <c r="AD303" s="75">
        <v>19983</v>
      </c>
      <c r="AE303" s="75">
        <v>20983</v>
      </c>
      <c r="AF303" s="75">
        <v>20284</v>
      </c>
      <c r="AG303" s="75">
        <v>16387</v>
      </c>
      <c r="AH303" s="75">
        <v>11954</v>
      </c>
      <c r="AI303" s="75">
        <v>9437</v>
      </c>
      <c r="AJ303" s="75">
        <v>8775</v>
      </c>
      <c r="AK303" s="75">
        <v>8384</v>
      </c>
      <c r="AL303" s="75">
        <v>7481</v>
      </c>
      <c r="AM303" s="75">
        <v>5839</v>
      </c>
      <c r="AN303" s="75">
        <v>4985</v>
      </c>
      <c r="AO303" s="75">
        <v>3546</v>
      </c>
      <c r="AP303" s="75">
        <v>3261</v>
      </c>
      <c r="AQ303" s="75">
        <v>1948</v>
      </c>
      <c r="AR303" s="75">
        <v>1422</v>
      </c>
      <c r="AS303" s="75">
        <v>665</v>
      </c>
      <c r="AT303" s="75">
        <v>38266</v>
      </c>
      <c r="AU303" s="75">
        <v>38961</v>
      </c>
      <c r="AV303" s="75">
        <v>41682</v>
      </c>
      <c r="AW303" s="75">
        <v>39339</v>
      </c>
      <c r="AX303" s="75">
        <v>30929</v>
      </c>
      <c r="AY303" s="75">
        <v>23861</v>
      </c>
      <c r="AZ303" s="75">
        <v>20182</v>
      </c>
      <c r="BA303" s="75">
        <v>19323</v>
      </c>
      <c r="BB303" s="75">
        <v>17070</v>
      </c>
      <c r="BC303" s="75">
        <v>15432</v>
      </c>
      <c r="BD303" s="75">
        <v>11978</v>
      </c>
      <c r="BE303" s="75">
        <v>10442</v>
      </c>
      <c r="BF303" s="75">
        <v>7655</v>
      </c>
      <c r="BG303" s="75">
        <v>6986</v>
      </c>
      <c r="BH303" s="75">
        <v>4261</v>
      </c>
      <c r="BI303" s="75">
        <v>3006</v>
      </c>
      <c r="BJ303" s="75">
        <v>1476</v>
      </c>
    </row>
    <row r="304" spans="1:62" x14ac:dyDescent="0.3">
      <c r="A304" s="74" t="s">
        <v>2</v>
      </c>
      <c r="B304" s="74" t="s">
        <v>1019</v>
      </c>
      <c r="C304" s="74" t="s">
        <v>282</v>
      </c>
      <c r="D304" s="74" t="s">
        <v>1064</v>
      </c>
      <c r="E304" s="74" t="s">
        <v>291</v>
      </c>
      <c r="F304" s="74" t="s">
        <v>2348</v>
      </c>
      <c r="G304" s="74" t="s">
        <v>1061</v>
      </c>
      <c r="H304" s="74" t="s">
        <v>1062</v>
      </c>
      <c r="I304" s="75">
        <v>80893</v>
      </c>
      <c r="J304" s="75">
        <v>79244</v>
      </c>
      <c r="K304" s="75">
        <v>160137</v>
      </c>
      <c r="L304" s="75">
        <v>8808</v>
      </c>
      <c r="M304" s="75">
        <v>8709</v>
      </c>
      <c r="N304" s="75">
        <v>9834</v>
      </c>
      <c r="O304" s="75">
        <v>9561</v>
      </c>
      <c r="P304" s="75">
        <v>6800</v>
      </c>
      <c r="Q304" s="75">
        <v>5561</v>
      </c>
      <c r="R304" s="75">
        <v>5042</v>
      </c>
      <c r="S304" s="75">
        <v>4867</v>
      </c>
      <c r="T304" s="75">
        <v>4306</v>
      </c>
      <c r="U304" s="75">
        <v>4041</v>
      </c>
      <c r="V304" s="75">
        <v>3277</v>
      </c>
      <c r="W304" s="75">
        <v>2983</v>
      </c>
      <c r="X304" s="75">
        <v>2295</v>
      </c>
      <c r="Y304" s="75">
        <v>2069</v>
      </c>
      <c r="Z304" s="75">
        <v>1456</v>
      </c>
      <c r="AA304" s="75">
        <v>821</v>
      </c>
      <c r="AB304" s="75">
        <v>463</v>
      </c>
      <c r="AC304" s="75">
        <v>8996</v>
      </c>
      <c r="AD304" s="75">
        <v>9304</v>
      </c>
      <c r="AE304" s="75">
        <v>10226</v>
      </c>
      <c r="AF304" s="75">
        <v>10256</v>
      </c>
      <c r="AG304" s="75">
        <v>7915</v>
      </c>
      <c r="AH304" s="75">
        <v>5575</v>
      </c>
      <c r="AI304" s="75">
        <v>4410</v>
      </c>
      <c r="AJ304" s="75">
        <v>3971</v>
      </c>
      <c r="AK304" s="75">
        <v>3846</v>
      </c>
      <c r="AL304" s="75">
        <v>3479</v>
      </c>
      <c r="AM304" s="75">
        <v>2945</v>
      </c>
      <c r="AN304" s="75">
        <v>2511</v>
      </c>
      <c r="AO304" s="75">
        <v>1754</v>
      </c>
      <c r="AP304" s="75">
        <v>1659</v>
      </c>
      <c r="AQ304" s="75">
        <v>1150</v>
      </c>
      <c r="AR304" s="75">
        <v>849</v>
      </c>
      <c r="AS304" s="75">
        <v>398</v>
      </c>
      <c r="AT304" s="75">
        <v>17804</v>
      </c>
      <c r="AU304" s="75">
        <v>18013</v>
      </c>
      <c r="AV304" s="75">
        <v>20060</v>
      </c>
      <c r="AW304" s="75">
        <v>19817</v>
      </c>
      <c r="AX304" s="75">
        <v>14715</v>
      </c>
      <c r="AY304" s="75">
        <v>11136</v>
      </c>
      <c r="AZ304" s="75">
        <v>9452</v>
      </c>
      <c r="BA304" s="75">
        <v>8838</v>
      </c>
      <c r="BB304" s="75">
        <v>8152</v>
      </c>
      <c r="BC304" s="75">
        <v>7520</v>
      </c>
      <c r="BD304" s="75">
        <v>6222</v>
      </c>
      <c r="BE304" s="75">
        <v>5494</v>
      </c>
      <c r="BF304" s="75">
        <v>4049</v>
      </c>
      <c r="BG304" s="75">
        <v>3728</v>
      </c>
      <c r="BH304" s="75">
        <v>2606</v>
      </c>
      <c r="BI304" s="75">
        <v>1670</v>
      </c>
      <c r="BJ304" s="75">
        <v>861</v>
      </c>
    </row>
    <row r="305" spans="1:62" x14ac:dyDescent="0.3">
      <c r="A305" s="74" t="s">
        <v>2</v>
      </c>
      <c r="B305" s="74" t="s">
        <v>1019</v>
      </c>
      <c r="C305" s="74" t="s">
        <v>282</v>
      </c>
      <c r="D305" s="74" t="s">
        <v>1064</v>
      </c>
      <c r="E305" s="74" t="s">
        <v>292</v>
      </c>
      <c r="F305" s="74" t="s">
        <v>2354</v>
      </c>
      <c r="G305" s="74" t="s">
        <v>1855</v>
      </c>
      <c r="H305" s="74" t="s">
        <v>1856</v>
      </c>
      <c r="I305" s="75">
        <v>133402</v>
      </c>
      <c r="J305" s="75">
        <v>134255</v>
      </c>
      <c r="K305" s="75">
        <v>267657</v>
      </c>
      <c r="L305" s="75">
        <v>14727</v>
      </c>
      <c r="M305" s="75">
        <v>15696</v>
      </c>
      <c r="N305" s="75">
        <v>17885</v>
      </c>
      <c r="O305" s="75">
        <v>16576</v>
      </c>
      <c r="P305" s="75">
        <v>11207</v>
      </c>
      <c r="Q305" s="75">
        <v>9428</v>
      </c>
      <c r="R305" s="75">
        <v>8568</v>
      </c>
      <c r="S305" s="75">
        <v>8452</v>
      </c>
      <c r="T305" s="75">
        <v>6833</v>
      </c>
      <c r="U305" s="75">
        <v>6271</v>
      </c>
      <c r="V305" s="75">
        <v>4349</v>
      </c>
      <c r="W305" s="75">
        <v>4465</v>
      </c>
      <c r="X305" s="75">
        <v>2751</v>
      </c>
      <c r="Y305" s="75">
        <v>2798</v>
      </c>
      <c r="Z305" s="75">
        <v>1565</v>
      </c>
      <c r="AA305" s="75">
        <v>1332</v>
      </c>
      <c r="AB305" s="75">
        <v>499</v>
      </c>
      <c r="AC305" s="75">
        <v>15337</v>
      </c>
      <c r="AD305" s="75">
        <v>16802</v>
      </c>
      <c r="AE305" s="75">
        <v>18480</v>
      </c>
      <c r="AF305" s="75">
        <v>17752</v>
      </c>
      <c r="AG305" s="75">
        <v>12939</v>
      </c>
      <c r="AH305" s="75">
        <v>9336</v>
      </c>
      <c r="AI305" s="75">
        <v>7535</v>
      </c>
      <c r="AJ305" s="75">
        <v>7009</v>
      </c>
      <c r="AK305" s="75">
        <v>6706</v>
      </c>
      <c r="AL305" s="75">
        <v>5918</v>
      </c>
      <c r="AM305" s="75">
        <v>4633</v>
      </c>
      <c r="AN305" s="75">
        <v>3901</v>
      </c>
      <c r="AO305" s="75">
        <v>2782</v>
      </c>
      <c r="AP305" s="75">
        <v>2185</v>
      </c>
      <c r="AQ305" s="75">
        <v>1428</v>
      </c>
      <c r="AR305" s="75">
        <v>978</v>
      </c>
      <c r="AS305" s="75">
        <v>534</v>
      </c>
      <c r="AT305" s="75">
        <v>30064</v>
      </c>
      <c r="AU305" s="75">
        <v>32498</v>
      </c>
      <c r="AV305" s="75">
        <v>36365</v>
      </c>
      <c r="AW305" s="75">
        <v>34328</v>
      </c>
      <c r="AX305" s="75">
        <v>24146</v>
      </c>
      <c r="AY305" s="75">
        <v>18764</v>
      </c>
      <c r="AZ305" s="75">
        <v>16103</v>
      </c>
      <c r="BA305" s="75">
        <v>15461</v>
      </c>
      <c r="BB305" s="75">
        <v>13539</v>
      </c>
      <c r="BC305" s="75">
        <v>12189</v>
      </c>
      <c r="BD305" s="75">
        <v>8982</v>
      </c>
      <c r="BE305" s="75">
        <v>8366</v>
      </c>
      <c r="BF305" s="75">
        <v>5533</v>
      </c>
      <c r="BG305" s="75">
        <v>4983</v>
      </c>
      <c r="BH305" s="75">
        <v>2993</v>
      </c>
      <c r="BI305" s="75">
        <v>2310</v>
      </c>
      <c r="BJ305" s="75">
        <v>1033</v>
      </c>
    </row>
    <row r="306" spans="1:62" x14ac:dyDescent="0.3">
      <c r="A306" s="74" t="s">
        <v>2</v>
      </c>
      <c r="B306" s="74" t="s">
        <v>1019</v>
      </c>
      <c r="C306" s="74" t="s">
        <v>282</v>
      </c>
      <c r="D306" s="74" t="s">
        <v>1064</v>
      </c>
      <c r="E306" s="74" t="s">
        <v>293</v>
      </c>
      <c r="F306" s="74" t="s">
        <v>2362</v>
      </c>
      <c r="G306" s="74" t="s">
        <v>1855</v>
      </c>
      <c r="H306" s="74" t="s">
        <v>1856</v>
      </c>
      <c r="I306" s="75">
        <v>56904</v>
      </c>
      <c r="J306" s="75">
        <v>58505</v>
      </c>
      <c r="K306" s="75">
        <v>115409</v>
      </c>
      <c r="L306" s="75">
        <v>5961</v>
      </c>
      <c r="M306" s="75">
        <v>6134</v>
      </c>
      <c r="N306" s="75">
        <v>6997</v>
      </c>
      <c r="O306" s="75">
        <v>7161</v>
      </c>
      <c r="P306" s="75">
        <v>5147</v>
      </c>
      <c r="Q306" s="75">
        <v>4225</v>
      </c>
      <c r="R306" s="75">
        <v>3771</v>
      </c>
      <c r="S306" s="75">
        <v>3642</v>
      </c>
      <c r="T306" s="75">
        <v>3005</v>
      </c>
      <c r="U306" s="75">
        <v>2723</v>
      </c>
      <c r="V306" s="75">
        <v>2107</v>
      </c>
      <c r="W306" s="75">
        <v>1883</v>
      </c>
      <c r="X306" s="75">
        <v>1207</v>
      </c>
      <c r="Y306" s="75">
        <v>1370</v>
      </c>
      <c r="Z306" s="75">
        <v>646</v>
      </c>
      <c r="AA306" s="75">
        <v>603</v>
      </c>
      <c r="AB306" s="75">
        <v>322</v>
      </c>
      <c r="AC306" s="75">
        <v>6412</v>
      </c>
      <c r="AD306" s="75">
        <v>6478</v>
      </c>
      <c r="AE306" s="75">
        <v>7355</v>
      </c>
      <c r="AF306" s="75">
        <v>7972</v>
      </c>
      <c r="AG306" s="75">
        <v>6001</v>
      </c>
      <c r="AH306" s="75">
        <v>4315</v>
      </c>
      <c r="AI306" s="75">
        <v>3671</v>
      </c>
      <c r="AJ306" s="75">
        <v>3092</v>
      </c>
      <c r="AK306" s="75">
        <v>2884</v>
      </c>
      <c r="AL306" s="75">
        <v>2560</v>
      </c>
      <c r="AM306" s="75">
        <v>2101</v>
      </c>
      <c r="AN306" s="75">
        <v>1671</v>
      </c>
      <c r="AO306" s="75">
        <v>1319</v>
      </c>
      <c r="AP306" s="75">
        <v>1239</v>
      </c>
      <c r="AQ306" s="75">
        <v>685</v>
      </c>
      <c r="AR306" s="75">
        <v>500</v>
      </c>
      <c r="AS306" s="75">
        <v>250</v>
      </c>
      <c r="AT306" s="75">
        <v>12373</v>
      </c>
      <c r="AU306" s="75">
        <v>12612</v>
      </c>
      <c r="AV306" s="75">
        <v>14352</v>
      </c>
      <c r="AW306" s="75">
        <v>15133</v>
      </c>
      <c r="AX306" s="75">
        <v>11148</v>
      </c>
      <c r="AY306" s="75">
        <v>8540</v>
      </c>
      <c r="AZ306" s="75">
        <v>7442</v>
      </c>
      <c r="BA306" s="75">
        <v>6734</v>
      </c>
      <c r="BB306" s="75">
        <v>5889</v>
      </c>
      <c r="BC306" s="75">
        <v>5283</v>
      </c>
      <c r="BD306" s="75">
        <v>4208</v>
      </c>
      <c r="BE306" s="75">
        <v>3554</v>
      </c>
      <c r="BF306" s="75">
        <v>2526</v>
      </c>
      <c r="BG306" s="75">
        <v>2609</v>
      </c>
      <c r="BH306" s="75">
        <v>1331</v>
      </c>
      <c r="BI306" s="75">
        <v>1103</v>
      </c>
      <c r="BJ306" s="75">
        <v>572</v>
      </c>
    </row>
    <row r="307" spans="1:62" x14ac:dyDescent="0.3">
      <c r="A307" s="74" t="s">
        <v>2</v>
      </c>
      <c r="B307" s="74" t="s">
        <v>1019</v>
      </c>
      <c r="C307" s="74" t="s">
        <v>282</v>
      </c>
      <c r="D307" s="74" t="s">
        <v>1064</v>
      </c>
      <c r="E307" s="74" t="s">
        <v>294</v>
      </c>
      <c r="F307" s="74" t="s">
        <v>2378</v>
      </c>
      <c r="G307" s="74" t="s">
        <v>1855</v>
      </c>
      <c r="H307" s="74" t="s">
        <v>1856</v>
      </c>
      <c r="I307" s="75">
        <v>90470</v>
      </c>
      <c r="J307" s="75">
        <v>93120</v>
      </c>
      <c r="K307" s="75">
        <v>183590</v>
      </c>
      <c r="L307" s="75">
        <v>10387</v>
      </c>
      <c r="M307" s="75">
        <v>11053</v>
      </c>
      <c r="N307" s="75">
        <v>11341</v>
      </c>
      <c r="O307" s="75">
        <v>10209</v>
      </c>
      <c r="P307" s="75">
        <v>7891</v>
      </c>
      <c r="Q307" s="75">
        <v>6596</v>
      </c>
      <c r="R307" s="75">
        <v>5928</v>
      </c>
      <c r="S307" s="75">
        <v>6049</v>
      </c>
      <c r="T307" s="75">
        <v>4749</v>
      </c>
      <c r="U307" s="75">
        <v>4304</v>
      </c>
      <c r="V307" s="75">
        <v>3012</v>
      </c>
      <c r="W307" s="75">
        <v>3121</v>
      </c>
      <c r="X307" s="75">
        <v>1901</v>
      </c>
      <c r="Y307" s="75">
        <v>1943</v>
      </c>
      <c r="Z307" s="75">
        <v>896</v>
      </c>
      <c r="AA307" s="75">
        <v>625</v>
      </c>
      <c r="AB307" s="75">
        <v>465</v>
      </c>
      <c r="AC307" s="75">
        <v>11408</v>
      </c>
      <c r="AD307" s="75">
        <v>11917</v>
      </c>
      <c r="AE307" s="75">
        <v>12224</v>
      </c>
      <c r="AF307" s="75">
        <v>11399</v>
      </c>
      <c r="AG307" s="75">
        <v>9150</v>
      </c>
      <c r="AH307" s="75">
        <v>6713</v>
      </c>
      <c r="AI307" s="75">
        <v>5263</v>
      </c>
      <c r="AJ307" s="75">
        <v>4805</v>
      </c>
      <c r="AK307" s="75">
        <v>4599</v>
      </c>
      <c r="AL307" s="75">
        <v>4209</v>
      </c>
      <c r="AM307" s="75">
        <v>3034</v>
      </c>
      <c r="AN307" s="75">
        <v>3027</v>
      </c>
      <c r="AO307" s="75">
        <v>2001</v>
      </c>
      <c r="AP307" s="75">
        <v>1322</v>
      </c>
      <c r="AQ307" s="75">
        <v>992</v>
      </c>
      <c r="AR307" s="75">
        <v>673</v>
      </c>
      <c r="AS307" s="75">
        <v>384</v>
      </c>
      <c r="AT307" s="75">
        <v>21795</v>
      </c>
      <c r="AU307" s="75">
        <v>22970</v>
      </c>
      <c r="AV307" s="75">
        <v>23565</v>
      </c>
      <c r="AW307" s="75">
        <v>21608</v>
      </c>
      <c r="AX307" s="75">
        <v>17041</v>
      </c>
      <c r="AY307" s="75">
        <v>13309</v>
      </c>
      <c r="AZ307" s="75">
        <v>11191</v>
      </c>
      <c r="BA307" s="75">
        <v>10854</v>
      </c>
      <c r="BB307" s="75">
        <v>9348</v>
      </c>
      <c r="BC307" s="75">
        <v>8513</v>
      </c>
      <c r="BD307" s="75">
        <v>6046</v>
      </c>
      <c r="BE307" s="75">
        <v>6148</v>
      </c>
      <c r="BF307" s="75">
        <v>3902</v>
      </c>
      <c r="BG307" s="75">
        <v>3265</v>
      </c>
      <c r="BH307" s="75">
        <v>1888</v>
      </c>
      <c r="BI307" s="75">
        <v>1298</v>
      </c>
      <c r="BJ307" s="75">
        <v>849</v>
      </c>
    </row>
    <row r="308" spans="1:62" x14ac:dyDescent="0.3">
      <c r="A308" s="74" t="s">
        <v>2</v>
      </c>
      <c r="B308" s="74" t="s">
        <v>1019</v>
      </c>
      <c r="C308" s="74" t="s">
        <v>282</v>
      </c>
      <c r="D308" s="74" t="s">
        <v>1064</v>
      </c>
      <c r="E308" s="74" t="s">
        <v>295</v>
      </c>
      <c r="F308" s="74" t="s">
        <v>2395</v>
      </c>
      <c r="G308" s="74" t="s">
        <v>1606</v>
      </c>
      <c r="H308" s="74" t="s">
        <v>1607</v>
      </c>
      <c r="I308" s="75">
        <v>94718</v>
      </c>
      <c r="J308" s="75">
        <v>92157</v>
      </c>
      <c r="K308" s="75">
        <v>186875</v>
      </c>
      <c r="L308" s="75">
        <v>10892</v>
      </c>
      <c r="M308" s="75">
        <v>11327</v>
      </c>
      <c r="N308" s="75">
        <v>11696</v>
      </c>
      <c r="O308" s="75">
        <v>11526</v>
      </c>
      <c r="P308" s="75">
        <v>8440</v>
      </c>
      <c r="Q308" s="75">
        <v>6910</v>
      </c>
      <c r="R308" s="75">
        <v>6075</v>
      </c>
      <c r="S308" s="75">
        <v>5926</v>
      </c>
      <c r="T308" s="75">
        <v>4868</v>
      </c>
      <c r="U308" s="75">
        <v>4543</v>
      </c>
      <c r="V308" s="75">
        <v>3199</v>
      </c>
      <c r="W308" s="75">
        <v>3201</v>
      </c>
      <c r="X308" s="75">
        <v>1680</v>
      </c>
      <c r="Y308" s="75">
        <v>2054</v>
      </c>
      <c r="Z308" s="75">
        <v>1177</v>
      </c>
      <c r="AA308" s="75">
        <v>869</v>
      </c>
      <c r="AB308" s="75">
        <v>335</v>
      </c>
      <c r="AC308" s="75">
        <v>11399</v>
      </c>
      <c r="AD308" s="75">
        <v>12112</v>
      </c>
      <c r="AE308" s="75">
        <v>12248</v>
      </c>
      <c r="AF308" s="75">
        <v>11557</v>
      </c>
      <c r="AG308" s="75">
        <v>8609</v>
      </c>
      <c r="AH308" s="75">
        <v>5941</v>
      </c>
      <c r="AI308" s="75">
        <v>5640</v>
      </c>
      <c r="AJ308" s="75">
        <v>4625</v>
      </c>
      <c r="AK308" s="75">
        <v>4420</v>
      </c>
      <c r="AL308" s="75">
        <v>4228</v>
      </c>
      <c r="AM308" s="75">
        <v>2895</v>
      </c>
      <c r="AN308" s="75">
        <v>2868</v>
      </c>
      <c r="AO308" s="75">
        <v>1809</v>
      </c>
      <c r="AP308" s="75">
        <v>1476</v>
      </c>
      <c r="AQ308" s="75">
        <v>1003</v>
      </c>
      <c r="AR308" s="75">
        <v>936</v>
      </c>
      <c r="AS308" s="75">
        <v>391</v>
      </c>
      <c r="AT308" s="75">
        <v>22291</v>
      </c>
      <c r="AU308" s="75">
        <v>23439</v>
      </c>
      <c r="AV308" s="75">
        <v>23944</v>
      </c>
      <c r="AW308" s="75">
        <v>23083</v>
      </c>
      <c r="AX308" s="75">
        <v>17049</v>
      </c>
      <c r="AY308" s="75">
        <v>12851</v>
      </c>
      <c r="AZ308" s="75">
        <v>11715</v>
      </c>
      <c r="BA308" s="75">
        <v>10551</v>
      </c>
      <c r="BB308" s="75">
        <v>9288</v>
      </c>
      <c r="BC308" s="75">
        <v>8771</v>
      </c>
      <c r="BD308" s="75">
        <v>6094</v>
      </c>
      <c r="BE308" s="75">
        <v>6069</v>
      </c>
      <c r="BF308" s="75">
        <v>3489</v>
      </c>
      <c r="BG308" s="75">
        <v>3530</v>
      </c>
      <c r="BH308" s="75">
        <v>2180</v>
      </c>
      <c r="BI308" s="75">
        <v>1805</v>
      </c>
      <c r="BJ308" s="75">
        <v>726</v>
      </c>
    </row>
    <row r="309" spans="1:62" x14ac:dyDescent="0.3">
      <c r="A309" s="74" t="s">
        <v>2</v>
      </c>
      <c r="B309" s="74" t="s">
        <v>1019</v>
      </c>
      <c r="C309" s="74" t="s">
        <v>282</v>
      </c>
      <c r="D309" s="74" t="s">
        <v>1064</v>
      </c>
      <c r="E309" s="74" t="s">
        <v>296</v>
      </c>
      <c r="F309" s="74" t="s">
        <v>2437</v>
      </c>
      <c r="G309" s="74" t="s">
        <v>1855</v>
      </c>
      <c r="H309" s="74" t="s">
        <v>1856</v>
      </c>
      <c r="I309" s="75">
        <v>99423</v>
      </c>
      <c r="J309" s="75">
        <v>102537</v>
      </c>
      <c r="K309" s="75">
        <v>201960</v>
      </c>
      <c r="L309" s="75">
        <v>11244</v>
      </c>
      <c r="M309" s="75">
        <v>11571</v>
      </c>
      <c r="N309" s="75">
        <v>12267</v>
      </c>
      <c r="O309" s="75">
        <v>11293</v>
      </c>
      <c r="P309" s="75">
        <v>9050</v>
      </c>
      <c r="Q309" s="75">
        <v>7152</v>
      </c>
      <c r="R309" s="75">
        <v>6494</v>
      </c>
      <c r="S309" s="75">
        <v>6427</v>
      </c>
      <c r="T309" s="75">
        <v>5255</v>
      </c>
      <c r="U309" s="75">
        <v>4832</v>
      </c>
      <c r="V309" s="75">
        <v>3513</v>
      </c>
      <c r="W309" s="75">
        <v>3399</v>
      </c>
      <c r="X309" s="75">
        <v>2276</v>
      </c>
      <c r="Y309" s="75">
        <v>2089</v>
      </c>
      <c r="Z309" s="75">
        <v>1210</v>
      </c>
      <c r="AA309" s="75">
        <v>868</v>
      </c>
      <c r="AB309" s="75">
        <v>483</v>
      </c>
      <c r="AC309" s="75">
        <v>11913</v>
      </c>
      <c r="AD309" s="75">
        <v>12343</v>
      </c>
      <c r="AE309" s="75">
        <v>13169</v>
      </c>
      <c r="AF309" s="75">
        <v>12686</v>
      </c>
      <c r="AG309" s="75">
        <v>10816</v>
      </c>
      <c r="AH309" s="75">
        <v>7756</v>
      </c>
      <c r="AI309" s="75">
        <v>6087</v>
      </c>
      <c r="AJ309" s="75">
        <v>5356</v>
      </c>
      <c r="AK309" s="75">
        <v>5027</v>
      </c>
      <c r="AL309" s="75">
        <v>4332</v>
      </c>
      <c r="AM309" s="75">
        <v>3566</v>
      </c>
      <c r="AN309" s="75">
        <v>3040</v>
      </c>
      <c r="AO309" s="75">
        <v>2017</v>
      </c>
      <c r="AP309" s="75">
        <v>2006</v>
      </c>
      <c r="AQ309" s="75">
        <v>1160</v>
      </c>
      <c r="AR309" s="75">
        <v>841</v>
      </c>
      <c r="AS309" s="75">
        <v>422</v>
      </c>
      <c r="AT309" s="75">
        <v>23157</v>
      </c>
      <c r="AU309" s="75">
        <v>23914</v>
      </c>
      <c r="AV309" s="75">
        <v>25436</v>
      </c>
      <c r="AW309" s="75">
        <v>23979</v>
      </c>
      <c r="AX309" s="75">
        <v>19866</v>
      </c>
      <c r="AY309" s="75">
        <v>14908</v>
      </c>
      <c r="AZ309" s="75">
        <v>12581</v>
      </c>
      <c r="BA309" s="75">
        <v>11783</v>
      </c>
      <c r="BB309" s="75">
        <v>10282</v>
      </c>
      <c r="BC309" s="75">
        <v>9164</v>
      </c>
      <c r="BD309" s="75">
        <v>7079</v>
      </c>
      <c r="BE309" s="75">
        <v>6439</v>
      </c>
      <c r="BF309" s="75">
        <v>4293</v>
      </c>
      <c r="BG309" s="75">
        <v>4095</v>
      </c>
      <c r="BH309" s="75">
        <v>2370</v>
      </c>
      <c r="BI309" s="75">
        <v>1709</v>
      </c>
      <c r="BJ309" s="75">
        <v>905</v>
      </c>
    </row>
    <row r="310" spans="1:62" x14ac:dyDescent="0.3">
      <c r="A310" s="74" t="s">
        <v>2</v>
      </c>
      <c r="B310" s="74" t="s">
        <v>1019</v>
      </c>
      <c r="C310" s="74" t="s">
        <v>282</v>
      </c>
      <c r="D310" s="74" t="s">
        <v>1064</v>
      </c>
      <c r="E310" s="74" t="s">
        <v>297</v>
      </c>
      <c r="F310" s="74" t="s">
        <v>2441</v>
      </c>
      <c r="G310" s="74" t="s">
        <v>1855</v>
      </c>
      <c r="H310" s="74" t="s">
        <v>1856</v>
      </c>
      <c r="I310" s="75">
        <v>121309</v>
      </c>
      <c r="J310" s="75">
        <v>123418</v>
      </c>
      <c r="K310" s="75">
        <v>244727</v>
      </c>
      <c r="L310" s="75">
        <v>14306</v>
      </c>
      <c r="M310" s="75">
        <v>14419</v>
      </c>
      <c r="N310" s="75">
        <v>15505</v>
      </c>
      <c r="O310" s="75">
        <v>14117</v>
      </c>
      <c r="P310" s="75">
        <v>10602</v>
      </c>
      <c r="Q310" s="75">
        <v>8719</v>
      </c>
      <c r="R310" s="75">
        <v>7783</v>
      </c>
      <c r="S310" s="75">
        <v>7702</v>
      </c>
      <c r="T310" s="75">
        <v>6366</v>
      </c>
      <c r="U310" s="75">
        <v>5641</v>
      </c>
      <c r="V310" s="75">
        <v>4325</v>
      </c>
      <c r="W310" s="75">
        <v>3806</v>
      </c>
      <c r="X310" s="75">
        <v>2682</v>
      </c>
      <c r="Y310" s="75">
        <v>2194</v>
      </c>
      <c r="Z310" s="75">
        <v>1506</v>
      </c>
      <c r="AA310" s="75">
        <v>1018</v>
      </c>
      <c r="AB310" s="75">
        <v>618</v>
      </c>
      <c r="AC310" s="75">
        <v>15352</v>
      </c>
      <c r="AD310" s="75">
        <v>15323</v>
      </c>
      <c r="AE310" s="75">
        <v>16364</v>
      </c>
      <c r="AF310" s="75">
        <v>15662</v>
      </c>
      <c r="AG310" s="75">
        <v>11958</v>
      </c>
      <c r="AH310" s="75">
        <v>8772</v>
      </c>
      <c r="AI310" s="75">
        <v>7296</v>
      </c>
      <c r="AJ310" s="75">
        <v>6466</v>
      </c>
      <c r="AK310" s="75">
        <v>6195</v>
      </c>
      <c r="AL310" s="75">
        <v>5365</v>
      </c>
      <c r="AM310" s="75">
        <v>4286</v>
      </c>
      <c r="AN310" s="75">
        <v>3187</v>
      </c>
      <c r="AO310" s="75">
        <v>2455</v>
      </c>
      <c r="AP310" s="75">
        <v>2002</v>
      </c>
      <c r="AQ310" s="75">
        <v>1347</v>
      </c>
      <c r="AR310" s="75">
        <v>859</v>
      </c>
      <c r="AS310" s="75">
        <v>529</v>
      </c>
      <c r="AT310" s="75">
        <v>29658</v>
      </c>
      <c r="AU310" s="75">
        <v>29742</v>
      </c>
      <c r="AV310" s="75">
        <v>31869</v>
      </c>
      <c r="AW310" s="75">
        <v>29779</v>
      </c>
      <c r="AX310" s="75">
        <v>22560</v>
      </c>
      <c r="AY310" s="75">
        <v>17491</v>
      </c>
      <c r="AZ310" s="75">
        <v>15079</v>
      </c>
      <c r="BA310" s="75">
        <v>14168</v>
      </c>
      <c r="BB310" s="75">
        <v>12561</v>
      </c>
      <c r="BC310" s="75">
        <v>11006</v>
      </c>
      <c r="BD310" s="75">
        <v>8611</v>
      </c>
      <c r="BE310" s="75">
        <v>6993</v>
      </c>
      <c r="BF310" s="75">
        <v>5137</v>
      </c>
      <c r="BG310" s="75">
        <v>4196</v>
      </c>
      <c r="BH310" s="75">
        <v>2853</v>
      </c>
      <c r="BI310" s="75">
        <v>1877</v>
      </c>
      <c r="BJ310" s="75">
        <v>1147</v>
      </c>
    </row>
    <row r="311" spans="1:62" x14ac:dyDescent="0.3">
      <c r="A311" s="74" t="s">
        <v>2</v>
      </c>
      <c r="B311" s="74" t="s">
        <v>1019</v>
      </c>
      <c r="C311" s="74" t="s">
        <v>282</v>
      </c>
      <c r="D311" s="74" t="s">
        <v>1064</v>
      </c>
      <c r="E311" s="74" t="s">
        <v>298</v>
      </c>
      <c r="F311" s="74" t="s">
        <v>2461</v>
      </c>
      <c r="G311" s="74" t="s">
        <v>1606</v>
      </c>
      <c r="H311" s="74" t="s">
        <v>1607</v>
      </c>
      <c r="I311" s="75">
        <v>98626</v>
      </c>
      <c r="J311" s="75">
        <v>102039</v>
      </c>
      <c r="K311" s="75">
        <v>200665</v>
      </c>
      <c r="L311" s="75">
        <v>10626</v>
      </c>
      <c r="M311" s="75">
        <v>10971</v>
      </c>
      <c r="N311" s="75">
        <v>12815</v>
      </c>
      <c r="O311" s="75">
        <v>12335</v>
      </c>
      <c r="P311" s="75">
        <v>9340</v>
      </c>
      <c r="Q311" s="75">
        <v>7291</v>
      </c>
      <c r="R311" s="75">
        <v>6508</v>
      </c>
      <c r="S311" s="75">
        <v>6310</v>
      </c>
      <c r="T311" s="75">
        <v>5126</v>
      </c>
      <c r="U311" s="75">
        <v>4718</v>
      </c>
      <c r="V311" s="75">
        <v>3314</v>
      </c>
      <c r="W311" s="75">
        <v>3003</v>
      </c>
      <c r="X311" s="75">
        <v>1840</v>
      </c>
      <c r="Y311" s="75">
        <v>1979</v>
      </c>
      <c r="Z311" s="75">
        <v>1110</v>
      </c>
      <c r="AA311" s="75">
        <v>948</v>
      </c>
      <c r="AB311" s="75">
        <v>392</v>
      </c>
      <c r="AC311" s="75">
        <v>11143</v>
      </c>
      <c r="AD311" s="75">
        <v>11661</v>
      </c>
      <c r="AE311" s="75">
        <v>13463</v>
      </c>
      <c r="AF311" s="75">
        <v>13494</v>
      </c>
      <c r="AG311" s="75">
        <v>11094</v>
      </c>
      <c r="AH311" s="75">
        <v>7902</v>
      </c>
      <c r="AI311" s="75">
        <v>5887</v>
      </c>
      <c r="AJ311" s="75">
        <v>5222</v>
      </c>
      <c r="AK311" s="75">
        <v>5015</v>
      </c>
      <c r="AL311" s="75">
        <v>4558</v>
      </c>
      <c r="AM311" s="75">
        <v>3563</v>
      </c>
      <c r="AN311" s="75">
        <v>3086</v>
      </c>
      <c r="AO311" s="75">
        <v>1996</v>
      </c>
      <c r="AP311" s="75">
        <v>1722</v>
      </c>
      <c r="AQ311" s="75">
        <v>1163</v>
      </c>
      <c r="AR311" s="75">
        <v>664</v>
      </c>
      <c r="AS311" s="75">
        <v>406</v>
      </c>
      <c r="AT311" s="75">
        <v>21769</v>
      </c>
      <c r="AU311" s="75">
        <v>22632</v>
      </c>
      <c r="AV311" s="75">
        <v>26278</v>
      </c>
      <c r="AW311" s="75">
        <v>25829</v>
      </c>
      <c r="AX311" s="75">
        <v>20434</v>
      </c>
      <c r="AY311" s="75">
        <v>15193</v>
      </c>
      <c r="AZ311" s="75">
        <v>12395</v>
      </c>
      <c r="BA311" s="75">
        <v>11532</v>
      </c>
      <c r="BB311" s="75">
        <v>10141</v>
      </c>
      <c r="BC311" s="75">
        <v>9276</v>
      </c>
      <c r="BD311" s="75">
        <v>6877</v>
      </c>
      <c r="BE311" s="75">
        <v>6089</v>
      </c>
      <c r="BF311" s="75">
        <v>3836</v>
      </c>
      <c r="BG311" s="75">
        <v>3701</v>
      </c>
      <c r="BH311" s="75">
        <v>2273</v>
      </c>
      <c r="BI311" s="75">
        <v>1612</v>
      </c>
      <c r="BJ311" s="75">
        <v>798</v>
      </c>
    </row>
    <row r="312" spans="1:62" x14ac:dyDescent="0.3">
      <c r="A312" s="74" t="s">
        <v>2</v>
      </c>
      <c r="B312" s="74" t="s">
        <v>1019</v>
      </c>
      <c r="C312" s="74" t="s">
        <v>282</v>
      </c>
      <c r="D312" s="74" t="s">
        <v>1064</v>
      </c>
      <c r="E312" s="74" t="s">
        <v>2752</v>
      </c>
      <c r="F312" s="74" t="s">
        <v>2753</v>
      </c>
      <c r="G312" s="74" t="s">
        <v>1606</v>
      </c>
      <c r="H312" s="74" t="s">
        <v>1607</v>
      </c>
      <c r="I312" s="75">
        <v>73877</v>
      </c>
      <c r="J312" s="75">
        <v>76384</v>
      </c>
      <c r="K312" s="75">
        <v>150261</v>
      </c>
      <c r="L312" s="75">
        <v>8062</v>
      </c>
      <c r="M312" s="75">
        <v>8815</v>
      </c>
      <c r="N312" s="75">
        <v>9453</v>
      </c>
      <c r="O312" s="75">
        <v>8761</v>
      </c>
      <c r="P312" s="75">
        <v>6327</v>
      </c>
      <c r="Q312" s="75">
        <v>5394</v>
      </c>
      <c r="R312" s="75">
        <v>4738</v>
      </c>
      <c r="S312" s="75">
        <v>4605</v>
      </c>
      <c r="T312" s="75">
        <v>3822</v>
      </c>
      <c r="U312" s="75">
        <v>3624</v>
      </c>
      <c r="V312" s="75">
        <v>2510</v>
      </c>
      <c r="W312" s="75">
        <v>2769</v>
      </c>
      <c r="X312" s="75">
        <v>1337</v>
      </c>
      <c r="Y312" s="75">
        <v>1879</v>
      </c>
      <c r="Z312" s="75">
        <v>989</v>
      </c>
      <c r="AA312" s="75">
        <v>436</v>
      </c>
      <c r="AB312" s="75">
        <v>356</v>
      </c>
      <c r="AC312" s="75">
        <v>8527</v>
      </c>
      <c r="AD312" s="75">
        <v>9469</v>
      </c>
      <c r="AE312" s="75">
        <v>10196</v>
      </c>
      <c r="AF312" s="75">
        <v>9854</v>
      </c>
      <c r="AG312" s="75">
        <v>7659</v>
      </c>
      <c r="AH312" s="75">
        <v>5584</v>
      </c>
      <c r="AI312" s="75">
        <v>4406</v>
      </c>
      <c r="AJ312" s="75">
        <v>4000</v>
      </c>
      <c r="AK312" s="75">
        <v>3691</v>
      </c>
      <c r="AL312" s="75">
        <v>3371</v>
      </c>
      <c r="AM312" s="75">
        <v>2548</v>
      </c>
      <c r="AN312" s="75">
        <v>2396</v>
      </c>
      <c r="AO312" s="75">
        <v>1527</v>
      </c>
      <c r="AP312" s="75">
        <v>1525</v>
      </c>
      <c r="AQ312" s="75">
        <v>907</v>
      </c>
      <c r="AR312" s="75">
        <v>406</v>
      </c>
      <c r="AS312" s="75">
        <v>318</v>
      </c>
      <c r="AT312" s="75">
        <v>16589</v>
      </c>
      <c r="AU312" s="75">
        <v>18284</v>
      </c>
      <c r="AV312" s="75">
        <v>19649</v>
      </c>
      <c r="AW312" s="75">
        <v>18615</v>
      </c>
      <c r="AX312" s="75">
        <v>13986</v>
      </c>
      <c r="AY312" s="75">
        <v>10978</v>
      </c>
      <c r="AZ312" s="75">
        <v>9144</v>
      </c>
      <c r="BA312" s="75">
        <v>8605</v>
      </c>
      <c r="BB312" s="75">
        <v>7513</v>
      </c>
      <c r="BC312" s="75">
        <v>6995</v>
      </c>
      <c r="BD312" s="75">
        <v>5058</v>
      </c>
      <c r="BE312" s="75">
        <v>5165</v>
      </c>
      <c r="BF312" s="75">
        <v>2864</v>
      </c>
      <c r="BG312" s="75">
        <v>3404</v>
      </c>
      <c r="BH312" s="75">
        <v>1896</v>
      </c>
      <c r="BI312" s="75">
        <v>842</v>
      </c>
      <c r="BJ312" s="75">
        <v>674</v>
      </c>
    </row>
    <row r="313" spans="1:62" x14ac:dyDescent="0.3">
      <c r="A313" s="74" t="s">
        <v>2</v>
      </c>
      <c r="B313" s="74" t="s">
        <v>1019</v>
      </c>
      <c r="C313" s="74" t="s">
        <v>282</v>
      </c>
      <c r="D313" s="74" t="s">
        <v>1064</v>
      </c>
      <c r="E313" s="74" t="s">
        <v>299</v>
      </c>
      <c r="F313" s="74" t="s">
        <v>2513</v>
      </c>
      <c r="G313" s="74" t="s">
        <v>1855</v>
      </c>
      <c r="H313" s="74" t="s">
        <v>1856</v>
      </c>
      <c r="I313" s="75">
        <v>78163</v>
      </c>
      <c r="J313" s="75">
        <v>73362</v>
      </c>
      <c r="K313" s="75">
        <v>151525</v>
      </c>
      <c r="L313" s="75">
        <v>8161</v>
      </c>
      <c r="M313" s="75">
        <v>8138</v>
      </c>
      <c r="N313" s="75">
        <v>11490</v>
      </c>
      <c r="O313" s="75">
        <v>10486</v>
      </c>
      <c r="P313" s="75">
        <v>6617</v>
      </c>
      <c r="Q313" s="75">
        <v>5338</v>
      </c>
      <c r="R313" s="75">
        <v>4736</v>
      </c>
      <c r="S313" s="75">
        <v>4570</v>
      </c>
      <c r="T313" s="75">
        <v>3707</v>
      </c>
      <c r="U313" s="75">
        <v>3685</v>
      </c>
      <c r="V313" s="75">
        <v>2553</v>
      </c>
      <c r="W313" s="75">
        <v>2830</v>
      </c>
      <c r="X313" s="75">
        <v>1822</v>
      </c>
      <c r="Y313" s="75">
        <v>1809</v>
      </c>
      <c r="Z313" s="75">
        <v>1023</v>
      </c>
      <c r="AA313" s="75">
        <v>815</v>
      </c>
      <c r="AB313" s="75">
        <v>383</v>
      </c>
      <c r="AC313" s="75">
        <v>8515</v>
      </c>
      <c r="AD313" s="75">
        <v>8570</v>
      </c>
      <c r="AE313" s="75">
        <v>9607</v>
      </c>
      <c r="AF313" s="75">
        <v>9558</v>
      </c>
      <c r="AG313" s="75">
        <v>7108</v>
      </c>
      <c r="AH313" s="75">
        <v>5161</v>
      </c>
      <c r="AI313" s="75">
        <v>4219</v>
      </c>
      <c r="AJ313" s="75">
        <v>3866</v>
      </c>
      <c r="AK313" s="75">
        <v>3510</v>
      </c>
      <c r="AL313" s="75">
        <v>3326</v>
      </c>
      <c r="AM313" s="75">
        <v>2473</v>
      </c>
      <c r="AN313" s="75">
        <v>2446</v>
      </c>
      <c r="AO313" s="75">
        <v>1588</v>
      </c>
      <c r="AP313" s="75">
        <v>1531</v>
      </c>
      <c r="AQ313" s="75">
        <v>874</v>
      </c>
      <c r="AR313" s="75">
        <v>711</v>
      </c>
      <c r="AS313" s="75">
        <v>299</v>
      </c>
      <c r="AT313" s="75">
        <v>16676</v>
      </c>
      <c r="AU313" s="75">
        <v>16708</v>
      </c>
      <c r="AV313" s="75">
        <v>21097</v>
      </c>
      <c r="AW313" s="75">
        <v>20044</v>
      </c>
      <c r="AX313" s="75">
        <v>13725</v>
      </c>
      <c r="AY313" s="75">
        <v>10499</v>
      </c>
      <c r="AZ313" s="75">
        <v>8955</v>
      </c>
      <c r="BA313" s="75">
        <v>8436</v>
      </c>
      <c r="BB313" s="75">
        <v>7217</v>
      </c>
      <c r="BC313" s="75">
        <v>7011</v>
      </c>
      <c r="BD313" s="75">
        <v>5026</v>
      </c>
      <c r="BE313" s="75">
        <v>5276</v>
      </c>
      <c r="BF313" s="75">
        <v>3410</v>
      </c>
      <c r="BG313" s="75">
        <v>3340</v>
      </c>
      <c r="BH313" s="75">
        <v>1897</v>
      </c>
      <c r="BI313" s="75">
        <v>1526</v>
      </c>
      <c r="BJ313" s="75">
        <v>682</v>
      </c>
    </row>
    <row r="314" spans="1:62" x14ac:dyDescent="0.3">
      <c r="A314" s="74" t="s">
        <v>2</v>
      </c>
      <c r="B314" s="74" t="s">
        <v>1019</v>
      </c>
      <c r="C314" s="74" t="s">
        <v>282</v>
      </c>
      <c r="D314" s="74" t="s">
        <v>1064</v>
      </c>
      <c r="E314" s="74" t="s">
        <v>300</v>
      </c>
      <c r="F314" s="74" t="s">
        <v>2519</v>
      </c>
      <c r="G314" s="74" t="s">
        <v>1855</v>
      </c>
      <c r="H314" s="74" t="s">
        <v>1856</v>
      </c>
      <c r="I314" s="75">
        <v>71923</v>
      </c>
      <c r="J314" s="75">
        <v>72047</v>
      </c>
      <c r="K314" s="75">
        <v>143970</v>
      </c>
      <c r="L314" s="75">
        <v>7986</v>
      </c>
      <c r="M314" s="75">
        <v>8434</v>
      </c>
      <c r="N314" s="75">
        <v>9113</v>
      </c>
      <c r="O314" s="75">
        <v>8542</v>
      </c>
      <c r="P314" s="75">
        <v>6268</v>
      </c>
      <c r="Q314" s="75">
        <v>5324</v>
      </c>
      <c r="R314" s="75">
        <v>4584</v>
      </c>
      <c r="S314" s="75">
        <v>4638</v>
      </c>
      <c r="T314" s="75">
        <v>3713</v>
      </c>
      <c r="U314" s="75">
        <v>3451</v>
      </c>
      <c r="V314" s="75">
        <v>2310</v>
      </c>
      <c r="W314" s="75">
        <v>2577</v>
      </c>
      <c r="X314" s="75">
        <v>1669</v>
      </c>
      <c r="Y314" s="75">
        <v>1586</v>
      </c>
      <c r="Z314" s="75">
        <v>788</v>
      </c>
      <c r="AA314" s="75">
        <v>618</v>
      </c>
      <c r="AB314" s="75">
        <v>322</v>
      </c>
      <c r="AC314" s="75">
        <v>8492</v>
      </c>
      <c r="AD314" s="75">
        <v>8934</v>
      </c>
      <c r="AE314" s="75">
        <v>9414</v>
      </c>
      <c r="AF314" s="75">
        <v>8987</v>
      </c>
      <c r="AG314" s="75">
        <v>6950</v>
      </c>
      <c r="AH314" s="75">
        <v>5304</v>
      </c>
      <c r="AI314" s="75">
        <v>4263</v>
      </c>
      <c r="AJ314" s="75">
        <v>3839</v>
      </c>
      <c r="AK314" s="75">
        <v>3601</v>
      </c>
      <c r="AL314" s="75">
        <v>3176</v>
      </c>
      <c r="AM314" s="75">
        <v>2550</v>
      </c>
      <c r="AN314" s="75">
        <v>2102</v>
      </c>
      <c r="AO314" s="75">
        <v>1456</v>
      </c>
      <c r="AP314" s="75">
        <v>1230</v>
      </c>
      <c r="AQ314" s="75">
        <v>865</v>
      </c>
      <c r="AR314" s="75">
        <v>597</v>
      </c>
      <c r="AS314" s="75">
        <v>287</v>
      </c>
      <c r="AT314" s="75">
        <v>16478</v>
      </c>
      <c r="AU314" s="75">
        <v>17368</v>
      </c>
      <c r="AV314" s="75">
        <v>18527</v>
      </c>
      <c r="AW314" s="75">
        <v>17529</v>
      </c>
      <c r="AX314" s="75">
        <v>13218</v>
      </c>
      <c r="AY314" s="75">
        <v>10628</v>
      </c>
      <c r="AZ314" s="75">
        <v>8847</v>
      </c>
      <c r="BA314" s="75">
        <v>8477</v>
      </c>
      <c r="BB314" s="75">
        <v>7314</v>
      </c>
      <c r="BC314" s="75">
        <v>6627</v>
      </c>
      <c r="BD314" s="75">
        <v>4860</v>
      </c>
      <c r="BE314" s="75">
        <v>4679</v>
      </c>
      <c r="BF314" s="75">
        <v>3125</v>
      </c>
      <c r="BG314" s="75">
        <v>2816</v>
      </c>
      <c r="BH314" s="75">
        <v>1653</v>
      </c>
      <c r="BI314" s="75">
        <v>1215</v>
      </c>
      <c r="BJ314" s="75">
        <v>609</v>
      </c>
    </row>
    <row r="315" spans="1:62" x14ac:dyDescent="0.3">
      <c r="A315" s="74" t="s">
        <v>2</v>
      </c>
      <c r="B315" s="74" t="s">
        <v>1019</v>
      </c>
      <c r="C315" s="74" t="s">
        <v>282</v>
      </c>
      <c r="D315" s="74" t="s">
        <v>1064</v>
      </c>
      <c r="E315" s="74" t="s">
        <v>301</v>
      </c>
      <c r="F315" s="74" t="s">
        <v>2521</v>
      </c>
      <c r="G315" s="74" t="s">
        <v>1855</v>
      </c>
      <c r="H315" s="74" t="s">
        <v>1856</v>
      </c>
      <c r="I315" s="75">
        <v>74015</v>
      </c>
      <c r="J315" s="75">
        <v>73480</v>
      </c>
      <c r="K315" s="75">
        <v>147495</v>
      </c>
      <c r="L315" s="75">
        <v>7494</v>
      </c>
      <c r="M315" s="75">
        <v>8201</v>
      </c>
      <c r="N315" s="75">
        <v>9789</v>
      </c>
      <c r="O315" s="75">
        <v>8927</v>
      </c>
      <c r="P315" s="75">
        <v>6415</v>
      </c>
      <c r="Q315" s="75">
        <v>5187</v>
      </c>
      <c r="R315" s="75">
        <v>4593</v>
      </c>
      <c r="S315" s="75">
        <v>4480</v>
      </c>
      <c r="T315" s="75">
        <v>3827</v>
      </c>
      <c r="U315" s="75">
        <v>3642</v>
      </c>
      <c r="V315" s="75">
        <v>2630</v>
      </c>
      <c r="W315" s="75">
        <v>2736</v>
      </c>
      <c r="X315" s="75">
        <v>1889</v>
      </c>
      <c r="Y315" s="75">
        <v>2020</v>
      </c>
      <c r="Z315" s="75">
        <v>1069</v>
      </c>
      <c r="AA315" s="75">
        <v>779</v>
      </c>
      <c r="AB315" s="75">
        <v>337</v>
      </c>
      <c r="AC315" s="75">
        <v>7864</v>
      </c>
      <c r="AD315" s="75">
        <v>8758</v>
      </c>
      <c r="AE315" s="75">
        <v>9986</v>
      </c>
      <c r="AF315" s="75">
        <v>9594</v>
      </c>
      <c r="AG315" s="75">
        <v>7154</v>
      </c>
      <c r="AH315" s="75">
        <v>5236</v>
      </c>
      <c r="AI315" s="75">
        <v>4182</v>
      </c>
      <c r="AJ315" s="75">
        <v>3820</v>
      </c>
      <c r="AK315" s="75">
        <v>3565</v>
      </c>
      <c r="AL315" s="75">
        <v>3246</v>
      </c>
      <c r="AM315" s="75">
        <v>2488</v>
      </c>
      <c r="AN315" s="75">
        <v>2366</v>
      </c>
      <c r="AO315" s="75">
        <v>1539</v>
      </c>
      <c r="AP315" s="75">
        <v>1603</v>
      </c>
      <c r="AQ315" s="75">
        <v>999</v>
      </c>
      <c r="AR315" s="75">
        <v>731</v>
      </c>
      <c r="AS315" s="75">
        <v>349</v>
      </c>
      <c r="AT315" s="75">
        <v>15358</v>
      </c>
      <c r="AU315" s="75">
        <v>16959</v>
      </c>
      <c r="AV315" s="75">
        <v>19775</v>
      </c>
      <c r="AW315" s="75">
        <v>18521</v>
      </c>
      <c r="AX315" s="75">
        <v>13569</v>
      </c>
      <c r="AY315" s="75">
        <v>10423</v>
      </c>
      <c r="AZ315" s="75">
        <v>8775</v>
      </c>
      <c r="BA315" s="75">
        <v>8300</v>
      </c>
      <c r="BB315" s="75">
        <v>7392</v>
      </c>
      <c r="BC315" s="75">
        <v>6888</v>
      </c>
      <c r="BD315" s="75">
        <v>5118</v>
      </c>
      <c r="BE315" s="75">
        <v>5102</v>
      </c>
      <c r="BF315" s="75">
        <v>3428</v>
      </c>
      <c r="BG315" s="75">
        <v>3623</v>
      </c>
      <c r="BH315" s="75">
        <v>2068</v>
      </c>
      <c r="BI315" s="75">
        <v>1510</v>
      </c>
      <c r="BJ315" s="75">
        <v>686</v>
      </c>
    </row>
    <row r="316" spans="1:62" x14ac:dyDescent="0.3">
      <c r="A316" s="74" t="s">
        <v>2</v>
      </c>
      <c r="B316" s="74" t="s">
        <v>1019</v>
      </c>
      <c r="C316" s="74" t="s">
        <v>282</v>
      </c>
      <c r="D316" s="74" t="s">
        <v>1064</v>
      </c>
      <c r="E316" s="74" t="s">
        <v>302</v>
      </c>
      <c r="F316" s="74" t="s">
        <v>2523</v>
      </c>
      <c r="G316" s="74" t="s">
        <v>1855</v>
      </c>
      <c r="H316" s="74" t="s">
        <v>1856</v>
      </c>
      <c r="I316" s="75">
        <v>75019</v>
      </c>
      <c r="J316" s="75">
        <v>77706</v>
      </c>
      <c r="K316" s="75">
        <v>152725</v>
      </c>
      <c r="L316" s="75">
        <v>8579</v>
      </c>
      <c r="M316" s="75">
        <v>10241</v>
      </c>
      <c r="N316" s="75">
        <v>10272</v>
      </c>
      <c r="O316" s="75">
        <v>8372</v>
      </c>
      <c r="P316" s="75">
        <v>6169</v>
      </c>
      <c r="Q316" s="75">
        <v>5218</v>
      </c>
      <c r="R316" s="75">
        <v>4663</v>
      </c>
      <c r="S316" s="75">
        <v>4633</v>
      </c>
      <c r="T316" s="75">
        <v>3787</v>
      </c>
      <c r="U316" s="75">
        <v>3540</v>
      </c>
      <c r="V316" s="75">
        <v>2591</v>
      </c>
      <c r="W316" s="75">
        <v>2195</v>
      </c>
      <c r="X316" s="75">
        <v>1508</v>
      </c>
      <c r="Y316" s="75">
        <v>1391</v>
      </c>
      <c r="Z316" s="75">
        <v>938</v>
      </c>
      <c r="AA316" s="75">
        <v>657</v>
      </c>
      <c r="AB316" s="75">
        <v>265</v>
      </c>
      <c r="AC316" s="75">
        <v>8955</v>
      </c>
      <c r="AD316" s="75">
        <v>10424</v>
      </c>
      <c r="AE316" s="75">
        <v>11371</v>
      </c>
      <c r="AF316" s="75">
        <v>10375</v>
      </c>
      <c r="AG316" s="75">
        <v>7429</v>
      </c>
      <c r="AH316" s="75">
        <v>5299</v>
      </c>
      <c r="AI316" s="75">
        <v>4212</v>
      </c>
      <c r="AJ316" s="75">
        <v>3871</v>
      </c>
      <c r="AK316" s="75">
        <v>3650</v>
      </c>
      <c r="AL316" s="75">
        <v>3225</v>
      </c>
      <c r="AM316" s="75">
        <v>2461</v>
      </c>
      <c r="AN316" s="75">
        <v>2226</v>
      </c>
      <c r="AO316" s="75">
        <v>1379</v>
      </c>
      <c r="AP316" s="75">
        <v>1287</v>
      </c>
      <c r="AQ316" s="75">
        <v>756</v>
      </c>
      <c r="AR316" s="75">
        <v>489</v>
      </c>
      <c r="AS316" s="75">
        <v>297</v>
      </c>
      <c r="AT316" s="75">
        <v>17534</v>
      </c>
      <c r="AU316" s="75">
        <v>20665</v>
      </c>
      <c r="AV316" s="75">
        <v>21643</v>
      </c>
      <c r="AW316" s="75">
        <v>18747</v>
      </c>
      <c r="AX316" s="75">
        <v>13598</v>
      </c>
      <c r="AY316" s="75">
        <v>10517</v>
      </c>
      <c r="AZ316" s="75">
        <v>8875</v>
      </c>
      <c r="BA316" s="75">
        <v>8504</v>
      </c>
      <c r="BB316" s="75">
        <v>7437</v>
      </c>
      <c r="BC316" s="75">
        <v>6765</v>
      </c>
      <c r="BD316" s="75">
        <v>5052</v>
      </c>
      <c r="BE316" s="75">
        <v>4421</v>
      </c>
      <c r="BF316" s="75">
        <v>2887</v>
      </c>
      <c r="BG316" s="75">
        <v>2678</v>
      </c>
      <c r="BH316" s="75">
        <v>1694</v>
      </c>
      <c r="BI316" s="75">
        <v>1146</v>
      </c>
      <c r="BJ316" s="75">
        <v>562</v>
      </c>
    </row>
    <row r="317" spans="1:62" x14ac:dyDescent="0.3">
      <c r="A317" s="74" t="s">
        <v>2</v>
      </c>
      <c r="B317" s="74" t="s">
        <v>1019</v>
      </c>
      <c r="C317" s="74" t="s">
        <v>282</v>
      </c>
      <c r="D317" s="74" t="s">
        <v>1064</v>
      </c>
      <c r="E317" s="74" t="s">
        <v>2552</v>
      </c>
      <c r="F317" s="74" t="s">
        <v>2553</v>
      </c>
      <c r="G317" s="74" t="s">
        <v>1061</v>
      </c>
      <c r="H317" s="74" t="s">
        <v>1062</v>
      </c>
      <c r="I317" s="75">
        <v>77496</v>
      </c>
      <c r="J317" s="75">
        <v>74651</v>
      </c>
      <c r="K317" s="75">
        <v>152147</v>
      </c>
      <c r="L317" s="75">
        <v>7223</v>
      </c>
      <c r="M317" s="75">
        <v>6701</v>
      </c>
      <c r="N317" s="75">
        <v>10466</v>
      </c>
      <c r="O317" s="75">
        <v>10690</v>
      </c>
      <c r="P317" s="75">
        <v>10429</v>
      </c>
      <c r="Q317" s="75">
        <v>7085</v>
      </c>
      <c r="R317" s="75">
        <v>5176</v>
      </c>
      <c r="S317" s="75">
        <v>4757</v>
      </c>
      <c r="T317" s="75">
        <v>3699</v>
      </c>
      <c r="U317" s="75">
        <v>3368</v>
      </c>
      <c r="V317" s="75">
        <v>2364</v>
      </c>
      <c r="W317" s="75">
        <v>2231</v>
      </c>
      <c r="X317" s="75">
        <v>1088</v>
      </c>
      <c r="Y317" s="75">
        <v>1073</v>
      </c>
      <c r="Z317" s="75">
        <v>583</v>
      </c>
      <c r="AA317" s="75">
        <v>375</v>
      </c>
      <c r="AB317" s="75">
        <v>188</v>
      </c>
      <c r="AC317" s="75">
        <v>7601</v>
      </c>
      <c r="AD317" s="75">
        <v>6404</v>
      </c>
      <c r="AE317" s="75">
        <v>7679</v>
      </c>
      <c r="AF317" s="75">
        <v>7914</v>
      </c>
      <c r="AG317" s="75">
        <v>9451</v>
      </c>
      <c r="AH317" s="75">
        <v>7573</v>
      </c>
      <c r="AI317" s="75">
        <v>5713</v>
      </c>
      <c r="AJ317" s="75">
        <v>5013</v>
      </c>
      <c r="AK317" s="75">
        <v>4320</v>
      </c>
      <c r="AL317" s="75">
        <v>4175</v>
      </c>
      <c r="AM317" s="75">
        <v>2841</v>
      </c>
      <c r="AN317" s="75">
        <v>2571</v>
      </c>
      <c r="AO317" s="75">
        <v>1273</v>
      </c>
      <c r="AP317" s="75">
        <v>1169</v>
      </c>
      <c r="AQ317" s="75">
        <v>525</v>
      </c>
      <c r="AR317" s="75">
        <v>322</v>
      </c>
      <c r="AS317" s="75">
        <v>107</v>
      </c>
      <c r="AT317" s="75">
        <v>14824</v>
      </c>
      <c r="AU317" s="75">
        <v>13105</v>
      </c>
      <c r="AV317" s="75">
        <v>18145</v>
      </c>
      <c r="AW317" s="75">
        <v>18604</v>
      </c>
      <c r="AX317" s="75">
        <v>19880</v>
      </c>
      <c r="AY317" s="75">
        <v>14658</v>
      </c>
      <c r="AZ317" s="75">
        <v>10889</v>
      </c>
      <c r="BA317" s="75">
        <v>9770</v>
      </c>
      <c r="BB317" s="75">
        <v>8019</v>
      </c>
      <c r="BC317" s="75">
        <v>7543</v>
      </c>
      <c r="BD317" s="75">
        <v>5205</v>
      </c>
      <c r="BE317" s="75">
        <v>4802</v>
      </c>
      <c r="BF317" s="75">
        <v>2361</v>
      </c>
      <c r="BG317" s="75">
        <v>2242</v>
      </c>
      <c r="BH317" s="75">
        <v>1108</v>
      </c>
      <c r="BI317" s="75">
        <v>697</v>
      </c>
      <c r="BJ317" s="75">
        <v>295</v>
      </c>
    </row>
    <row r="318" spans="1:62" x14ac:dyDescent="0.3">
      <c r="A318" s="74" t="s">
        <v>2</v>
      </c>
      <c r="B318" s="74" t="s">
        <v>1019</v>
      </c>
      <c r="C318" s="74" t="s">
        <v>282</v>
      </c>
      <c r="D318" s="74" t="s">
        <v>1064</v>
      </c>
      <c r="E318" s="74" t="s">
        <v>303</v>
      </c>
      <c r="F318" s="74" t="s">
        <v>2555</v>
      </c>
      <c r="G318" s="74" t="s">
        <v>1061</v>
      </c>
      <c r="H318" s="74" t="s">
        <v>1062</v>
      </c>
      <c r="I318" s="75">
        <v>108568</v>
      </c>
      <c r="J318" s="75">
        <v>105476</v>
      </c>
      <c r="K318" s="75">
        <v>214044</v>
      </c>
      <c r="L318" s="75">
        <v>11511</v>
      </c>
      <c r="M318" s="75">
        <v>10537</v>
      </c>
      <c r="N318" s="75">
        <v>13511</v>
      </c>
      <c r="O318" s="75">
        <v>12928</v>
      </c>
      <c r="P318" s="75">
        <v>11317</v>
      </c>
      <c r="Q318" s="75">
        <v>8296</v>
      </c>
      <c r="R318" s="75">
        <v>6671</v>
      </c>
      <c r="S318" s="75">
        <v>6404</v>
      </c>
      <c r="T318" s="75">
        <v>5291</v>
      </c>
      <c r="U318" s="75">
        <v>5184</v>
      </c>
      <c r="V318" s="75">
        <v>3901</v>
      </c>
      <c r="W318" s="75">
        <v>3997</v>
      </c>
      <c r="X318" s="75">
        <v>2626</v>
      </c>
      <c r="Y318" s="75">
        <v>2626</v>
      </c>
      <c r="Z318" s="75">
        <v>1809</v>
      </c>
      <c r="AA318" s="75">
        <v>1288</v>
      </c>
      <c r="AB318" s="75">
        <v>671</v>
      </c>
      <c r="AC318" s="75">
        <v>12049</v>
      </c>
      <c r="AD318" s="75">
        <v>10510</v>
      </c>
      <c r="AE318" s="75">
        <v>12884</v>
      </c>
      <c r="AF318" s="75">
        <v>12551</v>
      </c>
      <c r="AG318" s="75">
        <v>11922</v>
      </c>
      <c r="AH318" s="75">
        <v>8456</v>
      </c>
      <c r="AI318" s="75">
        <v>6544</v>
      </c>
      <c r="AJ318" s="75">
        <v>5619</v>
      </c>
      <c r="AK318" s="75">
        <v>5405</v>
      </c>
      <c r="AL318" s="75">
        <v>5241</v>
      </c>
      <c r="AM318" s="75">
        <v>3808</v>
      </c>
      <c r="AN318" s="75">
        <v>3724</v>
      </c>
      <c r="AO318" s="75">
        <v>2007</v>
      </c>
      <c r="AP318" s="75">
        <v>2162</v>
      </c>
      <c r="AQ318" s="75">
        <v>1213</v>
      </c>
      <c r="AR318" s="75">
        <v>1002</v>
      </c>
      <c r="AS318" s="75">
        <v>379</v>
      </c>
      <c r="AT318" s="75">
        <v>23560</v>
      </c>
      <c r="AU318" s="75">
        <v>21047</v>
      </c>
      <c r="AV318" s="75">
        <v>26395</v>
      </c>
      <c r="AW318" s="75">
        <v>25479</v>
      </c>
      <c r="AX318" s="75">
        <v>23239</v>
      </c>
      <c r="AY318" s="75">
        <v>16752</v>
      </c>
      <c r="AZ318" s="75">
        <v>13215</v>
      </c>
      <c r="BA318" s="75">
        <v>12023</v>
      </c>
      <c r="BB318" s="75">
        <v>10696</v>
      </c>
      <c r="BC318" s="75">
        <v>10425</v>
      </c>
      <c r="BD318" s="75">
        <v>7709</v>
      </c>
      <c r="BE318" s="75">
        <v>7721</v>
      </c>
      <c r="BF318" s="75">
        <v>4633</v>
      </c>
      <c r="BG318" s="75">
        <v>4788</v>
      </c>
      <c r="BH318" s="75">
        <v>3022</v>
      </c>
      <c r="BI318" s="75">
        <v>2290</v>
      </c>
      <c r="BJ318" s="75">
        <v>1050</v>
      </c>
    </row>
    <row r="319" spans="1:62" x14ac:dyDescent="0.3">
      <c r="A319" s="74" t="s">
        <v>2</v>
      </c>
      <c r="B319" s="74" t="s">
        <v>1019</v>
      </c>
      <c r="C319" s="74" t="s">
        <v>282</v>
      </c>
      <c r="D319" s="74" t="s">
        <v>1064</v>
      </c>
      <c r="E319" s="74" t="s">
        <v>304</v>
      </c>
      <c r="F319" s="74" t="s">
        <v>2557</v>
      </c>
      <c r="G319" s="74" t="s">
        <v>1061</v>
      </c>
      <c r="H319" s="74" t="s">
        <v>1062</v>
      </c>
      <c r="I319" s="75">
        <v>63242</v>
      </c>
      <c r="J319" s="75">
        <v>60273</v>
      </c>
      <c r="K319" s="75">
        <v>123515</v>
      </c>
      <c r="L319" s="75">
        <v>8061</v>
      </c>
      <c r="M319" s="75">
        <v>4950</v>
      </c>
      <c r="N319" s="75">
        <v>6154</v>
      </c>
      <c r="O319" s="75">
        <v>6871</v>
      </c>
      <c r="P319" s="75">
        <v>7321</v>
      </c>
      <c r="Q319" s="75">
        <v>4354</v>
      </c>
      <c r="R319" s="75">
        <v>4367</v>
      </c>
      <c r="S319" s="75">
        <v>3195</v>
      </c>
      <c r="T319" s="75">
        <v>3517</v>
      </c>
      <c r="U319" s="75">
        <v>2773</v>
      </c>
      <c r="V319" s="75">
        <v>2306</v>
      </c>
      <c r="W319" s="75">
        <v>2065</v>
      </c>
      <c r="X319" s="75">
        <v>2454</v>
      </c>
      <c r="Y319" s="75">
        <v>1883</v>
      </c>
      <c r="Z319" s="75">
        <v>1042</v>
      </c>
      <c r="AA319" s="75">
        <v>1436</v>
      </c>
      <c r="AB319" s="75">
        <v>493</v>
      </c>
      <c r="AC319" s="75">
        <v>7092</v>
      </c>
      <c r="AD319" s="75">
        <v>5377</v>
      </c>
      <c r="AE319" s="75">
        <v>6133</v>
      </c>
      <c r="AF319" s="75">
        <v>6486</v>
      </c>
      <c r="AG319" s="75">
        <v>8990</v>
      </c>
      <c r="AH319" s="75">
        <v>5683</v>
      </c>
      <c r="AI319" s="75">
        <v>3789</v>
      </c>
      <c r="AJ319" s="75">
        <v>2929</v>
      </c>
      <c r="AK319" s="75">
        <v>2505</v>
      </c>
      <c r="AL319" s="75">
        <v>2605</v>
      </c>
      <c r="AM319" s="75">
        <v>2187</v>
      </c>
      <c r="AN319" s="75">
        <v>2088</v>
      </c>
      <c r="AO319" s="75">
        <v>1670</v>
      </c>
      <c r="AP319" s="75">
        <v>1099</v>
      </c>
      <c r="AQ319" s="75">
        <v>675</v>
      </c>
      <c r="AR319" s="75">
        <v>632</v>
      </c>
      <c r="AS319" s="75">
        <v>333</v>
      </c>
      <c r="AT319" s="75">
        <v>15153</v>
      </c>
      <c r="AU319" s="75">
        <v>10327</v>
      </c>
      <c r="AV319" s="75">
        <v>12287</v>
      </c>
      <c r="AW319" s="75">
        <v>13357</v>
      </c>
      <c r="AX319" s="75">
        <v>16311</v>
      </c>
      <c r="AY319" s="75">
        <v>10037</v>
      </c>
      <c r="AZ319" s="75">
        <v>8156</v>
      </c>
      <c r="BA319" s="75">
        <v>6124</v>
      </c>
      <c r="BB319" s="75">
        <v>6022</v>
      </c>
      <c r="BC319" s="75">
        <v>5378</v>
      </c>
      <c r="BD319" s="75">
        <v>4493</v>
      </c>
      <c r="BE319" s="75">
        <v>4153</v>
      </c>
      <c r="BF319" s="75">
        <v>4124</v>
      </c>
      <c r="BG319" s="75">
        <v>2982</v>
      </c>
      <c r="BH319" s="75">
        <v>1717</v>
      </c>
      <c r="BI319" s="75">
        <v>2068</v>
      </c>
      <c r="BJ319" s="75">
        <v>826</v>
      </c>
    </row>
    <row r="320" spans="1:62" x14ac:dyDescent="0.3">
      <c r="A320" s="74" t="s">
        <v>2</v>
      </c>
      <c r="B320" s="74" t="s">
        <v>1019</v>
      </c>
      <c r="C320" s="74" t="s">
        <v>305</v>
      </c>
      <c r="D320" s="74" t="s">
        <v>1314</v>
      </c>
      <c r="E320" s="74" t="s">
        <v>306</v>
      </c>
      <c r="F320" s="74" t="s">
        <v>1310</v>
      </c>
      <c r="G320" s="74" t="s">
        <v>1311</v>
      </c>
      <c r="H320" s="74" t="s">
        <v>1312</v>
      </c>
      <c r="I320" s="75">
        <v>90634</v>
      </c>
      <c r="J320" s="75">
        <v>94903</v>
      </c>
      <c r="K320" s="75">
        <v>185537</v>
      </c>
      <c r="L320" s="75">
        <v>17828</v>
      </c>
      <c r="M320" s="75">
        <v>14382</v>
      </c>
      <c r="N320" s="75">
        <v>10670</v>
      </c>
      <c r="O320" s="75">
        <v>9294</v>
      </c>
      <c r="P320" s="75">
        <v>8051</v>
      </c>
      <c r="Q320" s="75">
        <v>6766</v>
      </c>
      <c r="R320" s="75">
        <v>5921</v>
      </c>
      <c r="S320" s="75">
        <v>4300</v>
      </c>
      <c r="T320" s="75">
        <v>3857</v>
      </c>
      <c r="U320" s="75">
        <v>2358</v>
      </c>
      <c r="V320" s="75">
        <v>2521</v>
      </c>
      <c r="W320" s="75">
        <v>1054</v>
      </c>
      <c r="X320" s="75">
        <v>1387</v>
      </c>
      <c r="Y320" s="75">
        <v>677</v>
      </c>
      <c r="Z320" s="75">
        <v>930</v>
      </c>
      <c r="AA320" s="75">
        <v>297</v>
      </c>
      <c r="AB320" s="75">
        <v>341</v>
      </c>
      <c r="AC320" s="75">
        <v>19744</v>
      </c>
      <c r="AD320" s="75">
        <v>15462</v>
      </c>
      <c r="AE320" s="75">
        <v>11623</v>
      </c>
      <c r="AF320" s="75">
        <v>9498</v>
      </c>
      <c r="AG320" s="75">
        <v>6718</v>
      </c>
      <c r="AH320" s="75">
        <v>5952</v>
      </c>
      <c r="AI320" s="75">
        <v>5933</v>
      </c>
      <c r="AJ320" s="75">
        <v>5028</v>
      </c>
      <c r="AK320" s="75">
        <v>4340</v>
      </c>
      <c r="AL320" s="75">
        <v>2723</v>
      </c>
      <c r="AM320" s="75">
        <v>2778</v>
      </c>
      <c r="AN320" s="75">
        <v>1242</v>
      </c>
      <c r="AO320" s="75">
        <v>1404</v>
      </c>
      <c r="AP320" s="75">
        <v>716</v>
      </c>
      <c r="AQ320" s="75">
        <v>1032</v>
      </c>
      <c r="AR320" s="75">
        <v>335</v>
      </c>
      <c r="AS320" s="75">
        <v>375</v>
      </c>
      <c r="AT320" s="75">
        <v>37572</v>
      </c>
      <c r="AU320" s="75">
        <v>29844</v>
      </c>
      <c r="AV320" s="75">
        <v>22293</v>
      </c>
      <c r="AW320" s="75">
        <v>18792</v>
      </c>
      <c r="AX320" s="75">
        <v>14769</v>
      </c>
      <c r="AY320" s="75">
        <v>12718</v>
      </c>
      <c r="AZ320" s="75">
        <v>11854</v>
      </c>
      <c r="BA320" s="75">
        <v>9328</v>
      </c>
      <c r="BB320" s="75">
        <v>8197</v>
      </c>
      <c r="BC320" s="75">
        <v>5081</v>
      </c>
      <c r="BD320" s="75">
        <v>5299</v>
      </c>
      <c r="BE320" s="75">
        <v>2296</v>
      </c>
      <c r="BF320" s="75">
        <v>2791</v>
      </c>
      <c r="BG320" s="75">
        <v>1393</v>
      </c>
      <c r="BH320" s="75">
        <v>1962</v>
      </c>
      <c r="BI320" s="75">
        <v>632</v>
      </c>
      <c r="BJ320" s="75">
        <v>716</v>
      </c>
    </row>
    <row r="321" spans="1:62" x14ac:dyDescent="0.3">
      <c r="A321" s="74" t="s">
        <v>2</v>
      </c>
      <c r="B321" s="74" t="s">
        <v>1019</v>
      </c>
      <c r="C321" s="74" t="s">
        <v>305</v>
      </c>
      <c r="D321" s="74" t="s">
        <v>1314</v>
      </c>
      <c r="E321" s="74" t="s">
        <v>307</v>
      </c>
      <c r="F321" s="74" t="s">
        <v>1328</v>
      </c>
      <c r="G321" s="74" t="s">
        <v>1329</v>
      </c>
      <c r="H321" s="74" t="s">
        <v>1330</v>
      </c>
      <c r="I321" s="75">
        <v>141035</v>
      </c>
      <c r="J321" s="75">
        <v>140911</v>
      </c>
      <c r="K321" s="75">
        <v>281946</v>
      </c>
      <c r="L321" s="75">
        <v>26912</v>
      </c>
      <c r="M321" s="75">
        <v>21988</v>
      </c>
      <c r="N321" s="75">
        <v>16455</v>
      </c>
      <c r="O321" s="75">
        <v>14374</v>
      </c>
      <c r="P321" s="75">
        <v>12336</v>
      </c>
      <c r="Q321" s="75">
        <v>10170</v>
      </c>
      <c r="R321" s="75">
        <v>9204</v>
      </c>
      <c r="S321" s="75">
        <v>6632</v>
      </c>
      <c r="T321" s="75">
        <v>6486</v>
      </c>
      <c r="U321" s="75">
        <v>3872</v>
      </c>
      <c r="V321" s="75">
        <v>4253</v>
      </c>
      <c r="W321" s="75">
        <v>2023</v>
      </c>
      <c r="X321" s="75">
        <v>2568</v>
      </c>
      <c r="Y321" s="75">
        <v>1095</v>
      </c>
      <c r="Z321" s="75">
        <v>1548</v>
      </c>
      <c r="AA321" s="75">
        <v>488</v>
      </c>
      <c r="AB321" s="75">
        <v>631</v>
      </c>
      <c r="AC321" s="75">
        <v>28763</v>
      </c>
      <c r="AD321" s="75">
        <v>22972</v>
      </c>
      <c r="AE321" s="75">
        <v>16842</v>
      </c>
      <c r="AF321" s="75">
        <v>13799</v>
      </c>
      <c r="AG321" s="75">
        <v>9746</v>
      </c>
      <c r="AH321" s="75">
        <v>8726</v>
      </c>
      <c r="AI321" s="75">
        <v>8975</v>
      </c>
      <c r="AJ321" s="75">
        <v>6911</v>
      </c>
      <c r="AK321" s="75">
        <v>6781</v>
      </c>
      <c r="AL321" s="75">
        <v>4183</v>
      </c>
      <c r="AM321" s="75">
        <v>4494</v>
      </c>
      <c r="AN321" s="75">
        <v>1903</v>
      </c>
      <c r="AO321" s="75">
        <v>2728</v>
      </c>
      <c r="AP321" s="75">
        <v>1117</v>
      </c>
      <c r="AQ321" s="75">
        <v>1762</v>
      </c>
      <c r="AR321" s="75">
        <v>528</v>
      </c>
      <c r="AS321" s="75">
        <v>681</v>
      </c>
      <c r="AT321" s="75">
        <v>55675</v>
      </c>
      <c r="AU321" s="75">
        <v>44960</v>
      </c>
      <c r="AV321" s="75">
        <v>33297</v>
      </c>
      <c r="AW321" s="75">
        <v>28173</v>
      </c>
      <c r="AX321" s="75">
        <v>22082</v>
      </c>
      <c r="AY321" s="75">
        <v>18896</v>
      </c>
      <c r="AZ321" s="75">
        <v>18179</v>
      </c>
      <c r="BA321" s="75">
        <v>13543</v>
      </c>
      <c r="BB321" s="75">
        <v>13267</v>
      </c>
      <c r="BC321" s="75">
        <v>8055</v>
      </c>
      <c r="BD321" s="75">
        <v>8747</v>
      </c>
      <c r="BE321" s="75">
        <v>3926</v>
      </c>
      <c r="BF321" s="75">
        <v>5296</v>
      </c>
      <c r="BG321" s="75">
        <v>2212</v>
      </c>
      <c r="BH321" s="75">
        <v>3310</v>
      </c>
      <c r="BI321" s="75">
        <v>1016</v>
      </c>
      <c r="BJ321" s="75">
        <v>1312</v>
      </c>
    </row>
    <row r="322" spans="1:62" x14ac:dyDescent="0.3">
      <c r="A322" s="74" t="s">
        <v>2</v>
      </c>
      <c r="B322" s="74" t="s">
        <v>1019</v>
      </c>
      <c r="C322" s="74" t="s">
        <v>305</v>
      </c>
      <c r="D322" s="74" t="s">
        <v>1314</v>
      </c>
      <c r="E322" s="74" t="s">
        <v>1419</v>
      </c>
      <c r="F322" s="74" t="s">
        <v>1420</v>
      </c>
      <c r="G322" s="74" t="s">
        <v>1421</v>
      </c>
      <c r="H322" s="74" t="s">
        <v>1422</v>
      </c>
      <c r="I322" s="75">
        <v>194690</v>
      </c>
      <c r="J322" s="75">
        <v>187798</v>
      </c>
      <c r="K322" s="75">
        <v>382488</v>
      </c>
      <c r="L322" s="75">
        <v>36936</v>
      </c>
      <c r="M322" s="75">
        <v>31985</v>
      </c>
      <c r="N322" s="75">
        <v>21658</v>
      </c>
      <c r="O322" s="75">
        <v>19579</v>
      </c>
      <c r="P322" s="75">
        <v>18118</v>
      </c>
      <c r="Q322" s="75">
        <v>13887</v>
      </c>
      <c r="R322" s="75">
        <v>13097</v>
      </c>
      <c r="S322" s="75">
        <v>8415</v>
      </c>
      <c r="T322" s="75">
        <v>8953</v>
      </c>
      <c r="U322" s="75">
        <v>4234</v>
      </c>
      <c r="V322" s="75">
        <v>5563</v>
      </c>
      <c r="W322" s="75">
        <v>2783</v>
      </c>
      <c r="X322" s="75">
        <v>3689</v>
      </c>
      <c r="Y322" s="75">
        <v>1547</v>
      </c>
      <c r="Z322" s="75">
        <v>2497</v>
      </c>
      <c r="AA322" s="75">
        <v>810</v>
      </c>
      <c r="AB322" s="75">
        <v>939</v>
      </c>
      <c r="AC322" s="75">
        <v>39151</v>
      </c>
      <c r="AD322" s="75">
        <v>30642</v>
      </c>
      <c r="AE322" s="75">
        <v>20705</v>
      </c>
      <c r="AF322" s="75">
        <v>16171</v>
      </c>
      <c r="AG322" s="75">
        <v>11726</v>
      </c>
      <c r="AH322" s="75">
        <v>11877</v>
      </c>
      <c r="AI322" s="75">
        <v>13066</v>
      </c>
      <c r="AJ322" s="75">
        <v>9647</v>
      </c>
      <c r="AK322" s="75">
        <v>9819</v>
      </c>
      <c r="AL322" s="75">
        <v>5250</v>
      </c>
      <c r="AM322" s="75">
        <v>6394</v>
      </c>
      <c r="AN322" s="75">
        <v>3137</v>
      </c>
      <c r="AO322" s="75">
        <v>4131</v>
      </c>
      <c r="AP322" s="75">
        <v>1734</v>
      </c>
      <c r="AQ322" s="75">
        <v>2579</v>
      </c>
      <c r="AR322" s="75">
        <v>867</v>
      </c>
      <c r="AS322" s="75">
        <v>902</v>
      </c>
      <c r="AT322" s="75">
        <v>76087</v>
      </c>
      <c r="AU322" s="75">
        <v>62627</v>
      </c>
      <c r="AV322" s="75">
        <v>42363</v>
      </c>
      <c r="AW322" s="75">
        <v>35750</v>
      </c>
      <c r="AX322" s="75">
        <v>29844</v>
      </c>
      <c r="AY322" s="75">
        <v>25764</v>
      </c>
      <c r="AZ322" s="75">
        <v>26163</v>
      </c>
      <c r="BA322" s="75">
        <v>18062</v>
      </c>
      <c r="BB322" s="75">
        <v>18772</v>
      </c>
      <c r="BC322" s="75">
        <v>9484</v>
      </c>
      <c r="BD322" s="75">
        <v>11957</v>
      </c>
      <c r="BE322" s="75">
        <v>5920</v>
      </c>
      <c r="BF322" s="75">
        <v>7820</v>
      </c>
      <c r="BG322" s="75">
        <v>3281</v>
      </c>
      <c r="BH322" s="75">
        <v>5076</v>
      </c>
      <c r="BI322" s="75">
        <v>1677</v>
      </c>
      <c r="BJ322" s="75">
        <v>1841</v>
      </c>
    </row>
    <row r="323" spans="1:62" x14ac:dyDescent="0.3">
      <c r="A323" s="74" t="s">
        <v>2</v>
      </c>
      <c r="B323" s="74" t="s">
        <v>1019</v>
      </c>
      <c r="C323" s="74" t="s">
        <v>305</v>
      </c>
      <c r="D323" s="74" t="s">
        <v>1314</v>
      </c>
      <c r="E323" s="74" t="s">
        <v>1417</v>
      </c>
      <c r="F323" s="74" t="s">
        <v>1418</v>
      </c>
      <c r="G323" s="74" t="s">
        <v>1311</v>
      </c>
      <c r="H323" s="74" t="s">
        <v>1312</v>
      </c>
      <c r="I323" s="75">
        <v>68461</v>
      </c>
      <c r="J323" s="75">
        <v>74590</v>
      </c>
      <c r="K323" s="75">
        <v>143051</v>
      </c>
      <c r="L323" s="75">
        <v>13269</v>
      </c>
      <c r="M323" s="75">
        <v>10506</v>
      </c>
      <c r="N323" s="75">
        <v>7681</v>
      </c>
      <c r="O323" s="75">
        <v>7436</v>
      </c>
      <c r="P323" s="75">
        <v>6387</v>
      </c>
      <c r="Q323" s="75">
        <v>5199</v>
      </c>
      <c r="R323" s="75">
        <v>4596</v>
      </c>
      <c r="S323" s="75">
        <v>3097</v>
      </c>
      <c r="T323" s="75">
        <v>2963</v>
      </c>
      <c r="U323" s="75">
        <v>1588</v>
      </c>
      <c r="V323" s="75">
        <v>1763</v>
      </c>
      <c r="W323" s="75">
        <v>1019</v>
      </c>
      <c r="X323" s="75">
        <v>1113</v>
      </c>
      <c r="Y323" s="75">
        <v>614</v>
      </c>
      <c r="Z323" s="75">
        <v>677</v>
      </c>
      <c r="AA323" s="75">
        <v>263</v>
      </c>
      <c r="AB323" s="75">
        <v>290</v>
      </c>
      <c r="AC323" s="75">
        <v>15615</v>
      </c>
      <c r="AD323" s="75">
        <v>12457</v>
      </c>
      <c r="AE323" s="75">
        <v>8704</v>
      </c>
      <c r="AF323" s="75">
        <v>7059</v>
      </c>
      <c r="AG323" s="75">
        <v>5133</v>
      </c>
      <c r="AH323" s="75">
        <v>4365</v>
      </c>
      <c r="AI323" s="75">
        <v>5065</v>
      </c>
      <c r="AJ323" s="75">
        <v>3801</v>
      </c>
      <c r="AK323" s="75">
        <v>3618</v>
      </c>
      <c r="AL323" s="75">
        <v>2161</v>
      </c>
      <c r="AM323" s="75">
        <v>2300</v>
      </c>
      <c r="AN323" s="75">
        <v>991</v>
      </c>
      <c r="AO323" s="75">
        <v>1375</v>
      </c>
      <c r="AP323" s="75">
        <v>578</v>
      </c>
      <c r="AQ323" s="75">
        <v>764</v>
      </c>
      <c r="AR323" s="75">
        <v>271</v>
      </c>
      <c r="AS323" s="75">
        <v>333</v>
      </c>
      <c r="AT323" s="75">
        <v>28884</v>
      </c>
      <c r="AU323" s="75">
        <v>22963</v>
      </c>
      <c r="AV323" s="75">
        <v>16385</v>
      </c>
      <c r="AW323" s="75">
        <v>14495</v>
      </c>
      <c r="AX323" s="75">
        <v>11520</v>
      </c>
      <c r="AY323" s="75">
        <v>9564</v>
      </c>
      <c r="AZ323" s="75">
        <v>9661</v>
      </c>
      <c r="BA323" s="75">
        <v>6898</v>
      </c>
      <c r="BB323" s="75">
        <v>6581</v>
      </c>
      <c r="BC323" s="75">
        <v>3749</v>
      </c>
      <c r="BD323" s="75">
        <v>4063</v>
      </c>
      <c r="BE323" s="75">
        <v>2010</v>
      </c>
      <c r="BF323" s="75">
        <v>2488</v>
      </c>
      <c r="BG323" s="75">
        <v>1192</v>
      </c>
      <c r="BH323" s="75">
        <v>1441</v>
      </c>
      <c r="BI323" s="75">
        <v>534</v>
      </c>
      <c r="BJ323" s="75">
        <v>623</v>
      </c>
    </row>
    <row r="324" spans="1:62" x14ac:dyDescent="0.3">
      <c r="A324" s="74" t="s">
        <v>2</v>
      </c>
      <c r="B324" s="74" t="s">
        <v>1019</v>
      </c>
      <c r="C324" s="74" t="s">
        <v>305</v>
      </c>
      <c r="D324" s="74" t="s">
        <v>1314</v>
      </c>
      <c r="E324" s="74" t="s">
        <v>308</v>
      </c>
      <c r="F324" s="74" t="s">
        <v>1474</v>
      </c>
      <c r="G324" s="74" t="s">
        <v>1421</v>
      </c>
      <c r="H324" s="74" t="s">
        <v>1422</v>
      </c>
      <c r="I324" s="75">
        <v>58723</v>
      </c>
      <c r="J324" s="75">
        <v>59741</v>
      </c>
      <c r="K324" s="75">
        <v>118464</v>
      </c>
      <c r="L324" s="75">
        <v>11467</v>
      </c>
      <c r="M324" s="75">
        <v>9486</v>
      </c>
      <c r="N324" s="75">
        <v>7067</v>
      </c>
      <c r="O324" s="75">
        <v>5788</v>
      </c>
      <c r="P324" s="75">
        <v>5064</v>
      </c>
      <c r="Q324" s="75">
        <v>4209</v>
      </c>
      <c r="R324" s="75">
        <v>3899</v>
      </c>
      <c r="S324" s="75">
        <v>2718</v>
      </c>
      <c r="T324" s="75">
        <v>2551</v>
      </c>
      <c r="U324" s="75">
        <v>1491</v>
      </c>
      <c r="V324" s="75">
        <v>1594</v>
      </c>
      <c r="W324" s="75">
        <v>800</v>
      </c>
      <c r="X324" s="75">
        <v>1103</v>
      </c>
      <c r="Y324" s="75">
        <v>451</v>
      </c>
      <c r="Z324" s="75">
        <v>618</v>
      </c>
      <c r="AA324" s="75">
        <v>183</v>
      </c>
      <c r="AB324" s="75">
        <v>234</v>
      </c>
      <c r="AC324" s="75">
        <v>12574</v>
      </c>
      <c r="AD324" s="75">
        <v>10032</v>
      </c>
      <c r="AE324" s="75">
        <v>7539</v>
      </c>
      <c r="AF324" s="75">
        <v>5728</v>
      </c>
      <c r="AG324" s="75">
        <v>3678</v>
      </c>
      <c r="AH324" s="75">
        <v>3128</v>
      </c>
      <c r="AI324" s="75">
        <v>3762</v>
      </c>
      <c r="AJ324" s="75">
        <v>3081</v>
      </c>
      <c r="AK324" s="75">
        <v>2815</v>
      </c>
      <c r="AL324" s="75">
        <v>1779</v>
      </c>
      <c r="AM324" s="75">
        <v>1851</v>
      </c>
      <c r="AN324" s="75">
        <v>959</v>
      </c>
      <c r="AO324" s="75">
        <v>1135</v>
      </c>
      <c r="AP324" s="75">
        <v>435</v>
      </c>
      <c r="AQ324" s="75">
        <v>739</v>
      </c>
      <c r="AR324" s="75">
        <v>244</v>
      </c>
      <c r="AS324" s="75">
        <v>262</v>
      </c>
      <c r="AT324" s="75">
        <v>24041</v>
      </c>
      <c r="AU324" s="75">
        <v>19518</v>
      </c>
      <c r="AV324" s="75">
        <v>14606</v>
      </c>
      <c r="AW324" s="75">
        <v>11516</v>
      </c>
      <c r="AX324" s="75">
        <v>8742</v>
      </c>
      <c r="AY324" s="75">
        <v>7337</v>
      </c>
      <c r="AZ324" s="75">
        <v>7661</v>
      </c>
      <c r="BA324" s="75">
        <v>5799</v>
      </c>
      <c r="BB324" s="75">
        <v>5366</v>
      </c>
      <c r="BC324" s="75">
        <v>3270</v>
      </c>
      <c r="BD324" s="75">
        <v>3445</v>
      </c>
      <c r="BE324" s="75">
        <v>1759</v>
      </c>
      <c r="BF324" s="75">
        <v>2238</v>
      </c>
      <c r="BG324" s="75">
        <v>886</v>
      </c>
      <c r="BH324" s="75">
        <v>1357</v>
      </c>
      <c r="BI324" s="75">
        <v>427</v>
      </c>
      <c r="BJ324" s="75">
        <v>496</v>
      </c>
    </row>
    <row r="325" spans="1:62" x14ac:dyDescent="0.3">
      <c r="A325" s="74" t="s">
        <v>2</v>
      </c>
      <c r="B325" s="74" t="s">
        <v>1019</v>
      </c>
      <c r="C325" s="74" t="s">
        <v>305</v>
      </c>
      <c r="D325" s="74" t="s">
        <v>1314</v>
      </c>
      <c r="E325" s="74" t="s">
        <v>309</v>
      </c>
      <c r="F325" s="74" t="s">
        <v>1572</v>
      </c>
      <c r="G325" s="74" t="s">
        <v>1421</v>
      </c>
      <c r="H325" s="74" t="s">
        <v>1422</v>
      </c>
      <c r="I325" s="75">
        <v>197482</v>
      </c>
      <c r="J325" s="75">
        <v>199305</v>
      </c>
      <c r="K325" s="75">
        <v>396787</v>
      </c>
      <c r="L325" s="75">
        <v>37246</v>
      </c>
      <c r="M325" s="75">
        <v>32414</v>
      </c>
      <c r="N325" s="75">
        <v>22853</v>
      </c>
      <c r="O325" s="75">
        <v>19452</v>
      </c>
      <c r="P325" s="75">
        <v>17562</v>
      </c>
      <c r="Q325" s="75">
        <v>14513</v>
      </c>
      <c r="R325" s="75">
        <v>13587</v>
      </c>
      <c r="S325" s="75">
        <v>9016</v>
      </c>
      <c r="T325" s="75">
        <v>9206</v>
      </c>
      <c r="U325" s="75">
        <v>4576</v>
      </c>
      <c r="V325" s="75">
        <v>5514</v>
      </c>
      <c r="W325" s="75">
        <v>2702</v>
      </c>
      <c r="X325" s="75">
        <v>3500</v>
      </c>
      <c r="Y325" s="75">
        <v>1446</v>
      </c>
      <c r="Z325" s="75">
        <v>2227</v>
      </c>
      <c r="AA325" s="75">
        <v>774</v>
      </c>
      <c r="AB325" s="75">
        <v>894</v>
      </c>
      <c r="AC325" s="75">
        <v>39462</v>
      </c>
      <c r="AD325" s="75">
        <v>32580</v>
      </c>
      <c r="AE325" s="75">
        <v>23798</v>
      </c>
      <c r="AF325" s="75">
        <v>19033</v>
      </c>
      <c r="AG325" s="75">
        <v>12944</v>
      </c>
      <c r="AH325" s="75">
        <v>12462</v>
      </c>
      <c r="AI325" s="75">
        <v>13010</v>
      </c>
      <c r="AJ325" s="75">
        <v>10413</v>
      </c>
      <c r="AK325" s="75">
        <v>10009</v>
      </c>
      <c r="AL325" s="75">
        <v>5853</v>
      </c>
      <c r="AM325" s="75">
        <v>6757</v>
      </c>
      <c r="AN325" s="75">
        <v>3216</v>
      </c>
      <c r="AO325" s="75">
        <v>3976</v>
      </c>
      <c r="AP325" s="75">
        <v>1666</v>
      </c>
      <c r="AQ325" s="75">
        <v>2495</v>
      </c>
      <c r="AR325" s="75">
        <v>800</v>
      </c>
      <c r="AS325" s="75">
        <v>831</v>
      </c>
      <c r="AT325" s="75">
        <v>76708</v>
      </c>
      <c r="AU325" s="75">
        <v>64994</v>
      </c>
      <c r="AV325" s="75">
        <v>46651</v>
      </c>
      <c r="AW325" s="75">
        <v>38485</v>
      </c>
      <c r="AX325" s="75">
        <v>30506</v>
      </c>
      <c r="AY325" s="75">
        <v>26975</v>
      </c>
      <c r="AZ325" s="75">
        <v>26597</v>
      </c>
      <c r="BA325" s="75">
        <v>19429</v>
      </c>
      <c r="BB325" s="75">
        <v>19215</v>
      </c>
      <c r="BC325" s="75">
        <v>10429</v>
      </c>
      <c r="BD325" s="75">
        <v>12271</v>
      </c>
      <c r="BE325" s="75">
        <v>5918</v>
      </c>
      <c r="BF325" s="75">
        <v>7476</v>
      </c>
      <c r="BG325" s="75">
        <v>3112</v>
      </c>
      <c r="BH325" s="75">
        <v>4722</v>
      </c>
      <c r="BI325" s="75">
        <v>1574</v>
      </c>
      <c r="BJ325" s="75">
        <v>1725</v>
      </c>
    </row>
    <row r="326" spans="1:62" x14ac:dyDescent="0.3">
      <c r="A326" s="74" t="s">
        <v>2</v>
      </c>
      <c r="B326" s="74" t="s">
        <v>1019</v>
      </c>
      <c r="C326" s="74" t="s">
        <v>305</v>
      </c>
      <c r="D326" s="74" t="s">
        <v>1314</v>
      </c>
      <c r="E326" s="74" t="s">
        <v>310</v>
      </c>
      <c r="F326" s="74" t="s">
        <v>1727</v>
      </c>
      <c r="G326" s="74" t="s">
        <v>1329</v>
      </c>
      <c r="H326" s="74" t="s">
        <v>1330</v>
      </c>
      <c r="I326" s="75">
        <v>71565</v>
      </c>
      <c r="J326" s="75">
        <v>73617</v>
      </c>
      <c r="K326" s="75">
        <v>145182</v>
      </c>
      <c r="L326" s="75">
        <v>13870</v>
      </c>
      <c r="M326" s="75">
        <v>11226</v>
      </c>
      <c r="N326" s="75">
        <v>8365</v>
      </c>
      <c r="O326" s="75">
        <v>7531</v>
      </c>
      <c r="P326" s="75">
        <v>6391</v>
      </c>
      <c r="Q326" s="75">
        <v>5339</v>
      </c>
      <c r="R326" s="75">
        <v>4604</v>
      </c>
      <c r="S326" s="75">
        <v>3420</v>
      </c>
      <c r="T326" s="75">
        <v>3049</v>
      </c>
      <c r="U326" s="75">
        <v>2016</v>
      </c>
      <c r="V326" s="75">
        <v>1908</v>
      </c>
      <c r="W326" s="75">
        <v>944</v>
      </c>
      <c r="X326" s="75">
        <v>1102</v>
      </c>
      <c r="Y326" s="75">
        <v>540</v>
      </c>
      <c r="Z326" s="75">
        <v>633</v>
      </c>
      <c r="AA326" s="75">
        <v>284</v>
      </c>
      <c r="AB326" s="75">
        <v>343</v>
      </c>
      <c r="AC326" s="75">
        <v>15050</v>
      </c>
      <c r="AD326" s="75">
        <v>11921</v>
      </c>
      <c r="AE326" s="75">
        <v>8989</v>
      </c>
      <c r="AF326" s="75">
        <v>7304</v>
      </c>
      <c r="AG326" s="75">
        <v>5315</v>
      </c>
      <c r="AH326" s="75">
        <v>4815</v>
      </c>
      <c r="AI326" s="75">
        <v>4647</v>
      </c>
      <c r="AJ326" s="75">
        <v>3803</v>
      </c>
      <c r="AK326" s="75">
        <v>3369</v>
      </c>
      <c r="AL326" s="75">
        <v>2146</v>
      </c>
      <c r="AM326" s="75">
        <v>2165</v>
      </c>
      <c r="AN326" s="75">
        <v>1064</v>
      </c>
      <c r="AO326" s="75">
        <v>1178</v>
      </c>
      <c r="AP326" s="75">
        <v>531</v>
      </c>
      <c r="AQ326" s="75">
        <v>722</v>
      </c>
      <c r="AR326" s="75">
        <v>259</v>
      </c>
      <c r="AS326" s="75">
        <v>339</v>
      </c>
      <c r="AT326" s="75">
        <v>28920</v>
      </c>
      <c r="AU326" s="75">
        <v>23147</v>
      </c>
      <c r="AV326" s="75">
        <v>17354</v>
      </c>
      <c r="AW326" s="75">
        <v>14835</v>
      </c>
      <c r="AX326" s="75">
        <v>11706</v>
      </c>
      <c r="AY326" s="75">
        <v>10154</v>
      </c>
      <c r="AZ326" s="75">
        <v>9251</v>
      </c>
      <c r="BA326" s="75">
        <v>7223</v>
      </c>
      <c r="BB326" s="75">
        <v>6418</v>
      </c>
      <c r="BC326" s="75">
        <v>4162</v>
      </c>
      <c r="BD326" s="75">
        <v>4073</v>
      </c>
      <c r="BE326" s="75">
        <v>2008</v>
      </c>
      <c r="BF326" s="75">
        <v>2280</v>
      </c>
      <c r="BG326" s="75">
        <v>1071</v>
      </c>
      <c r="BH326" s="75">
        <v>1355</v>
      </c>
      <c r="BI326" s="75">
        <v>543</v>
      </c>
      <c r="BJ326" s="75">
        <v>682</v>
      </c>
    </row>
    <row r="327" spans="1:62" x14ac:dyDescent="0.3">
      <c r="A327" s="74" t="s">
        <v>2</v>
      </c>
      <c r="B327" s="74" t="s">
        <v>1019</v>
      </c>
      <c r="C327" s="74" t="s">
        <v>305</v>
      </c>
      <c r="D327" s="74" t="s">
        <v>1314</v>
      </c>
      <c r="E327" s="74" t="s">
        <v>311</v>
      </c>
      <c r="F327" s="74" t="s">
        <v>1737</v>
      </c>
      <c r="G327" s="74" t="s">
        <v>1329</v>
      </c>
      <c r="H327" s="74" t="s">
        <v>1330</v>
      </c>
      <c r="I327" s="75">
        <v>92054</v>
      </c>
      <c r="J327" s="75">
        <v>91315</v>
      </c>
      <c r="K327" s="75">
        <v>183369</v>
      </c>
      <c r="L327" s="75">
        <v>17825</v>
      </c>
      <c r="M327" s="75">
        <v>14109</v>
      </c>
      <c r="N327" s="75">
        <v>9924</v>
      </c>
      <c r="O327" s="75">
        <v>8848</v>
      </c>
      <c r="P327" s="75">
        <v>8175</v>
      </c>
      <c r="Q327" s="75">
        <v>6924</v>
      </c>
      <c r="R327" s="75">
        <v>6596</v>
      </c>
      <c r="S327" s="75">
        <v>4378</v>
      </c>
      <c r="T327" s="75">
        <v>4510</v>
      </c>
      <c r="U327" s="75">
        <v>2377</v>
      </c>
      <c r="V327" s="75">
        <v>2722</v>
      </c>
      <c r="W327" s="75">
        <v>1307</v>
      </c>
      <c r="X327" s="75">
        <v>1699</v>
      </c>
      <c r="Y327" s="75">
        <v>729</v>
      </c>
      <c r="Z327" s="75">
        <v>1099</v>
      </c>
      <c r="AA327" s="75">
        <v>347</v>
      </c>
      <c r="AB327" s="75">
        <v>485</v>
      </c>
      <c r="AC327" s="75">
        <v>19718</v>
      </c>
      <c r="AD327" s="75">
        <v>14437</v>
      </c>
      <c r="AE327" s="75">
        <v>10292</v>
      </c>
      <c r="AF327" s="75">
        <v>8035</v>
      </c>
      <c r="AG327" s="75">
        <v>5821</v>
      </c>
      <c r="AH327" s="75">
        <v>5226</v>
      </c>
      <c r="AI327" s="75">
        <v>6281</v>
      </c>
      <c r="AJ327" s="75">
        <v>4532</v>
      </c>
      <c r="AK327" s="75">
        <v>4831</v>
      </c>
      <c r="AL327" s="75">
        <v>2771</v>
      </c>
      <c r="AM327" s="75">
        <v>3247</v>
      </c>
      <c r="AN327" s="75">
        <v>1361</v>
      </c>
      <c r="AO327" s="75">
        <v>2064</v>
      </c>
      <c r="AP327" s="75">
        <v>616</v>
      </c>
      <c r="AQ327" s="75">
        <v>1342</v>
      </c>
      <c r="AR327" s="75">
        <v>302</v>
      </c>
      <c r="AS327" s="75">
        <v>439</v>
      </c>
      <c r="AT327" s="75">
        <v>37543</v>
      </c>
      <c r="AU327" s="75">
        <v>28546</v>
      </c>
      <c r="AV327" s="75">
        <v>20216</v>
      </c>
      <c r="AW327" s="75">
        <v>16883</v>
      </c>
      <c r="AX327" s="75">
        <v>13996</v>
      </c>
      <c r="AY327" s="75">
        <v>12150</v>
      </c>
      <c r="AZ327" s="75">
        <v>12877</v>
      </c>
      <c r="BA327" s="75">
        <v>8910</v>
      </c>
      <c r="BB327" s="75">
        <v>9341</v>
      </c>
      <c r="BC327" s="75">
        <v>5148</v>
      </c>
      <c r="BD327" s="75">
        <v>5969</v>
      </c>
      <c r="BE327" s="75">
        <v>2668</v>
      </c>
      <c r="BF327" s="75">
        <v>3763</v>
      </c>
      <c r="BG327" s="75">
        <v>1345</v>
      </c>
      <c r="BH327" s="75">
        <v>2441</v>
      </c>
      <c r="BI327" s="75">
        <v>649</v>
      </c>
      <c r="BJ327" s="75">
        <v>924</v>
      </c>
    </row>
    <row r="328" spans="1:62" x14ac:dyDescent="0.3">
      <c r="A328" s="74" t="s">
        <v>2</v>
      </c>
      <c r="B328" s="74" t="s">
        <v>1019</v>
      </c>
      <c r="C328" s="74" t="s">
        <v>305</v>
      </c>
      <c r="D328" s="74" t="s">
        <v>1314</v>
      </c>
      <c r="E328" s="74" t="s">
        <v>312</v>
      </c>
      <c r="F328" s="74" t="s">
        <v>1780</v>
      </c>
      <c r="G328" s="74" t="s">
        <v>1329</v>
      </c>
      <c r="H328" s="74" t="s">
        <v>1330</v>
      </c>
      <c r="I328" s="75">
        <v>90631</v>
      </c>
      <c r="J328" s="75">
        <v>97354</v>
      </c>
      <c r="K328" s="75">
        <v>187985</v>
      </c>
      <c r="L328" s="75">
        <v>18120</v>
      </c>
      <c r="M328" s="75">
        <v>13925</v>
      </c>
      <c r="N328" s="75">
        <v>11017</v>
      </c>
      <c r="O328" s="75">
        <v>9560</v>
      </c>
      <c r="P328" s="75">
        <v>7840</v>
      </c>
      <c r="Q328" s="75">
        <v>6651</v>
      </c>
      <c r="R328" s="75">
        <v>5525</v>
      </c>
      <c r="S328" s="75">
        <v>4304</v>
      </c>
      <c r="T328" s="75">
        <v>3647</v>
      </c>
      <c r="U328" s="75">
        <v>2575</v>
      </c>
      <c r="V328" s="75">
        <v>2429</v>
      </c>
      <c r="W328" s="75">
        <v>1199</v>
      </c>
      <c r="X328" s="75">
        <v>1487</v>
      </c>
      <c r="Y328" s="75">
        <v>635</v>
      </c>
      <c r="Z328" s="75">
        <v>896</v>
      </c>
      <c r="AA328" s="75">
        <v>469</v>
      </c>
      <c r="AB328" s="75">
        <v>352</v>
      </c>
      <c r="AC328" s="75">
        <v>19010</v>
      </c>
      <c r="AD328" s="75">
        <v>14801</v>
      </c>
      <c r="AE328" s="75">
        <v>11967</v>
      </c>
      <c r="AF328" s="75">
        <v>10043</v>
      </c>
      <c r="AG328" s="75">
        <v>8438</v>
      </c>
      <c r="AH328" s="75">
        <v>7220</v>
      </c>
      <c r="AI328" s="75">
        <v>6261</v>
      </c>
      <c r="AJ328" s="75">
        <v>4993</v>
      </c>
      <c r="AK328" s="75">
        <v>4073</v>
      </c>
      <c r="AL328" s="75">
        <v>2932</v>
      </c>
      <c r="AM328" s="75">
        <v>2624</v>
      </c>
      <c r="AN328" s="75">
        <v>1292</v>
      </c>
      <c r="AO328" s="75">
        <v>1464</v>
      </c>
      <c r="AP328" s="75">
        <v>730</v>
      </c>
      <c r="AQ328" s="75">
        <v>774</v>
      </c>
      <c r="AR328" s="75">
        <v>410</v>
      </c>
      <c r="AS328" s="75">
        <v>322</v>
      </c>
      <c r="AT328" s="75">
        <v>37130</v>
      </c>
      <c r="AU328" s="75">
        <v>28726</v>
      </c>
      <c r="AV328" s="75">
        <v>22984</v>
      </c>
      <c r="AW328" s="75">
        <v>19603</v>
      </c>
      <c r="AX328" s="75">
        <v>16278</v>
      </c>
      <c r="AY328" s="75">
        <v>13871</v>
      </c>
      <c r="AZ328" s="75">
        <v>11786</v>
      </c>
      <c r="BA328" s="75">
        <v>9297</v>
      </c>
      <c r="BB328" s="75">
        <v>7720</v>
      </c>
      <c r="BC328" s="75">
        <v>5507</v>
      </c>
      <c r="BD328" s="75">
        <v>5053</v>
      </c>
      <c r="BE328" s="75">
        <v>2491</v>
      </c>
      <c r="BF328" s="75">
        <v>2951</v>
      </c>
      <c r="BG328" s="75">
        <v>1365</v>
      </c>
      <c r="BH328" s="75">
        <v>1670</v>
      </c>
      <c r="BI328" s="75">
        <v>879</v>
      </c>
      <c r="BJ328" s="75">
        <v>674</v>
      </c>
    </row>
    <row r="329" spans="1:62" x14ac:dyDescent="0.3">
      <c r="A329" s="74" t="s">
        <v>2</v>
      </c>
      <c r="B329" s="74" t="s">
        <v>1019</v>
      </c>
      <c r="C329" s="74" t="s">
        <v>305</v>
      </c>
      <c r="D329" s="74" t="s">
        <v>1314</v>
      </c>
      <c r="E329" s="74" t="s">
        <v>313</v>
      </c>
      <c r="F329" s="74" t="s">
        <v>1786</v>
      </c>
      <c r="G329" s="74" t="s">
        <v>1311</v>
      </c>
      <c r="H329" s="74" t="s">
        <v>1312</v>
      </c>
      <c r="I329" s="75">
        <v>77003</v>
      </c>
      <c r="J329" s="75">
        <v>82246</v>
      </c>
      <c r="K329" s="75">
        <v>159249</v>
      </c>
      <c r="L329" s="75">
        <v>14653</v>
      </c>
      <c r="M329" s="75">
        <v>12224</v>
      </c>
      <c r="N329" s="75">
        <v>9179</v>
      </c>
      <c r="O329" s="75">
        <v>7964</v>
      </c>
      <c r="P329" s="75">
        <v>6828</v>
      </c>
      <c r="Q329" s="75">
        <v>5572</v>
      </c>
      <c r="R329" s="75">
        <v>4945</v>
      </c>
      <c r="S329" s="75">
        <v>3450</v>
      </c>
      <c r="T329" s="75">
        <v>3466</v>
      </c>
      <c r="U329" s="75">
        <v>1982</v>
      </c>
      <c r="V329" s="75">
        <v>2238</v>
      </c>
      <c r="W329" s="75">
        <v>995</v>
      </c>
      <c r="X329" s="75">
        <v>1421</v>
      </c>
      <c r="Y329" s="75">
        <v>582</v>
      </c>
      <c r="Z329" s="75">
        <v>863</v>
      </c>
      <c r="AA329" s="75">
        <v>266</v>
      </c>
      <c r="AB329" s="75">
        <v>375</v>
      </c>
      <c r="AC329" s="75">
        <v>16281</v>
      </c>
      <c r="AD329" s="75">
        <v>13235</v>
      </c>
      <c r="AE329" s="75">
        <v>9888</v>
      </c>
      <c r="AF329" s="75">
        <v>8512</v>
      </c>
      <c r="AG329" s="75">
        <v>6025</v>
      </c>
      <c r="AH329" s="75">
        <v>5055</v>
      </c>
      <c r="AI329" s="75">
        <v>5330</v>
      </c>
      <c r="AJ329" s="75">
        <v>3955</v>
      </c>
      <c r="AK329" s="75">
        <v>3900</v>
      </c>
      <c r="AL329" s="75">
        <v>2321</v>
      </c>
      <c r="AM329" s="75">
        <v>2675</v>
      </c>
      <c r="AN329" s="75">
        <v>1176</v>
      </c>
      <c r="AO329" s="75">
        <v>1547</v>
      </c>
      <c r="AP329" s="75">
        <v>669</v>
      </c>
      <c r="AQ329" s="75">
        <v>999</v>
      </c>
      <c r="AR329" s="75">
        <v>303</v>
      </c>
      <c r="AS329" s="75">
        <v>375</v>
      </c>
      <c r="AT329" s="75">
        <v>30934</v>
      </c>
      <c r="AU329" s="75">
        <v>25459</v>
      </c>
      <c r="AV329" s="75">
        <v>19067</v>
      </c>
      <c r="AW329" s="75">
        <v>16476</v>
      </c>
      <c r="AX329" s="75">
        <v>12853</v>
      </c>
      <c r="AY329" s="75">
        <v>10627</v>
      </c>
      <c r="AZ329" s="75">
        <v>10275</v>
      </c>
      <c r="BA329" s="75">
        <v>7405</v>
      </c>
      <c r="BB329" s="75">
        <v>7366</v>
      </c>
      <c r="BC329" s="75">
        <v>4303</v>
      </c>
      <c r="BD329" s="75">
        <v>4913</v>
      </c>
      <c r="BE329" s="75">
        <v>2171</v>
      </c>
      <c r="BF329" s="75">
        <v>2968</v>
      </c>
      <c r="BG329" s="75">
        <v>1251</v>
      </c>
      <c r="BH329" s="75">
        <v>1862</v>
      </c>
      <c r="BI329" s="75">
        <v>569</v>
      </c>
      <c r="BJ329" s="75">
        <v>750</v>
      </c>
    </row>
    <row r="330" spans="1:62" x14ac:dyDescent="0.3">
      <c r="A330" s="74" t="s">
        <v>2</v>
      </c>
      <c r="B330" s="74" t="s">
        <v>1019</v>
      </c>
      <c r="C330" s="74" t="s">
        <v>305</v>
      </c>
      <c r="D330" s="74" t="s">
        <v>1314</v>
      </c>
      <c r="E330" s="74" t="s">
        <v>314</v>
      </c>
      <c r="F330" s="74" t="s">
        <v>1802</v>
      </c>
      <c r="G330" s="74" t="s">
        <v>1421</v>
      </c>
      <c r="H330" s="74" t="s">
        <v>1422</v>
      </c>
      <c r="I330" s="75">
        <v>160370</v>
      </c>
      <c r="J330" s="75">
        <v>166360</v>
      </c>
      <c r="K330" s="75">
        <v>326730</v>
      </c>
      <c r="L330" s="75">
        <v>31485</v>
      </c>
      <c r="M330" s="75">
        <v>24795</v>
      </c>
      <c r="N330" s="75">
        <v>18839</v>
      </c>
      <c r="O330" s="75">
        <v>17218</v>
      </c>
      <c r="P330" s="75">
        <v>14208</v>
      </c>
      <c r="Q330" s="75">
        <v>11422</v>
      </c>
      <c r="R330" s="75">
        <v>10143</v>
      </c>
      <c r="S330" s="75">
        <v>7361</v>
      </c>
      <c r="T330" s="75">
        <v>6918</v>
      </c>
      <c r="U330" s="75">
        <v>4415</v>
      </c>
      <c r="V330" s="75">
        <v>4177</v>
      </c>
      <c r="W330" s="75">
        <v>2487</v>
      </c>
      <c r="X330" s="75">
        <v>2449</v>
      </c>
      <c r="Y330" s="75">
        <v>1514</v>
      </c>
      <c r="Z330" s="75">
        <v>1519</v>
      </c>
      <c r="AA330" s="75">
        <v>762</v>
      </c>
      <c r="AB330" s="75">
        <v>658</v>
      </c>
      <c r="AC330" s="75">
        <v>34852</v>
      </c>
      <c r="AD330" s="75">
        <v>26367</v>
      </c>
      <c r="AE330" s="75">
        <v>20706</v>
      </c>
      <c r="AF330" s="75">
        <v>16725</v>
      </c>
      <c r="AG330" s="75">
        <v>11864</v>
      </c>
      <c r="AH330" s="75">
        <v>10552</v>
      </c>
      <c r="AI330" s="75">
        <v>10132</v>
      </c>
      <c r="AJ330" s="75">
        <v>8275</v>
      </c>
      <c r="AK330" s="75">
        <v>7136</v>
      </c>
      <c r="AL330" s="75">
        <v>5097</v>
      </c>
      <c r="AM330" s="75">
        <v>4529</v>
      </c>
      <c r="AN330" s="75">
        <v>2888</v>
      </c>
      <c r="AO330" s="75">
        <v>2611</v>
      </c>
      <c r="AP330" s="75">
        <v>1547</v>
      </c>
      <c r="AQ330" s="75">
        <v>1641</v>
      </c>
      <c r="AR330" s="75">
        <v>794</v>
      </c>
      <c r="AS330" s="75">
        <v>644</v>
      </c>
      <c r="AT330" s="75">
        <v>66337</v>
      </c>
      <c r="AU330" s="75">
        <v>51162</v>
      </c>
      <c r="AV330" s="75">
        <v>39545</v>
      </c>
      <c r="AW330" s="75">
        <v>33943</v>
      </c>
      <c r="AX330" s="75">
        <v>26072</v>
      </c>
      <c r="AY330" s="75">
        <v>21974</v>
      </c>
      <c r="AZ330" s="75">
        <v>20275</v>
      </c>
      <c r="BA330" s="75">
        <v>15636</v>
      </c>
      <c r="BB330" s="75">
        <v>14054</v>
      </c>
      <c r="BC330" s="75">
        <v>9512</v>
      </c>
      <c r="BD330" s="75">
        <v>8706</v>
      </c>
      <c r="BE330" s="75">
        <v>5375</v>
      </c>
      <c r="BF330" s="75">
        <v>5060</v>
      </c>
      <c r="BG330" s="75">
        <v>3061</v>
      </c>
      <c r="BH330" s="75">
        <v>3160</v>
      </c>
      <c r="BI330" s="75">
        <v>1556</v>
      </c>
      <c r="BJ330" s="75">
        <v>1302</v>
      </c>
    </row>
    <row r="331" spans="1:62" x14ac:dyDescent="0.3">
      <c r="A331" s="74" t="s">
        <v>2</v>
      </c>
      <c r="B331" s="74" t="s">
        <v>1019</v>
      </c>
      <c r="C331" s="74" t="s">
        <v>305</v>
      </c>
      <c r="D331" s="74" t="s">
        <v>1314</v>
      </c>
      <c r="E331" s="74" t="s">
        <v>315</v>
      </c>
      <c r="F331" s="74" t="s">
        <v>1810</v>
      </c>
      <c r="G331" s="74" t="s">
        <v>1329</v>
      </c>
      <c r="H331" s="74" t="s">
        <v>1330</v>
      </c>
      <c r="I331" s="75">
        <v>122990</v>
      </c>
      <c r="J331" s="75">
        <v>124933</v>
      </c>
      <c r="K331" s="75">
        <v>247923</v>
      </c>
      <c r="L331" s="75">
        <v>23418</v>
      </c>
      <c r="M331" s="75">
        <v>18830</v>
      </c>
      <c r="N331" s="75">
        <v>15098</v>
      </c>
      <c r="O331" s="75">
        <v>12390</v>
      </c>
      <c r="P331" s="75">
        <v>10779</v>
      </c>
      <c r="Q331" s="75">
        <v>9092</v>
      </c>
      <c r="R331" s="75">
        <v>7945</v>
      </c>
      <c r="S331" s="75">
        <v>5950</v>
      </c>
      <c r="T331" s="75">
        <v>5380</v>
      </c>
      <c r="U331" s="75">
        <v>3390</v>
      </c>
      <c r="V331" s="75">
        <v>3293</v>
      </c>
      <c r="W331" s="75">
        <v>1935</v>
      </c>
      <c r="X331" s="75">
        <v>2052</v>
      </c>
      <c r="Y331" s="75">
        <v>1240</v>
      </c>
      <c r="Z331" s="75">
        <v>1216</v>
      </c>
      <c r="AA331" s="75">
        <v>456</v>
      </c>
      <c r="AB331" s="75">
        <v>526</v>
      </c>
      <c r="AC331" s="75">
        <v>24962</v>
      </c>
      <c r="AD331" s="75">
        <v>20394</v>
      </c>
      <c r="AE331" s="75">
        <v>15452</v>
      </c>
      <c r="AF331" s="75">
        <v>12394</v>
      </c>
      <c r="AG331" s="75">
        <v>9012</v>
      </c>
      <c r="AH331" s="75">
        <v>7075</v>
      </c>
      <c r="AI331" s="75">
        <v>7715</v>
      </c>
      <c r="AJ331" s="75">
        <v>6481</v>
      </c>
      <c r="AK331" s="75">
        <v>6057</v>
      </c>
      <c r="AL331" s="75">
        <v>4089</v>
      </c>
      <c r="AM331" s="75">
        <v>3707</v>
      </c>
      <c r="AN331" s="75">
        <v>1999</v>
      </c>
      <c r="AO331" s="75">
        <v>2074</v>
      </c>
      <c r="AP331" s="75">
        <v>989</v>
      </c>
      <c r="AQ331" s="75">
        <v>1448</v>
      </c>
      <c r="AR331" s="75">
        <v>556</v>
      </c>
      <c r="AS331" s="75">
        <v>529</v>
      </c>
      <c r="AT331" s="75">
        <v>48380</v>
      </c>
      <c r="AU331" s="75">
        <v>39224</v>
      </c>
      <c r="AV331" s="75">
        <v>30550</v>
      </c>
      <c r="AW331" s="75">
        <v>24784</v>
      </c>
      <c r="AX331" s="75">
        <v>19791</v>
      </c>
      <c r="AY331" s="75">
        <v>16167</v>
      </c>
      <c r="AZ331" s="75">
        <v>15660</v>
      </c>
      <c r="BA331" s="75">
        <v>12431</v>
      </c>
      <c r="BB331" s="75">
        <v>11437</v>
      </c>
      <c r="BC331" s="75">
        <v>7479</v>
      </c>
      <c r="BD331" s="75">
        <v>7000</v>
      </c>
      <c r="BE331" s="75">
        <v>3934</v>
      </c>
      <c r="BF331" s="75">
        <v>4126</v>
      </c>
      <c r="BG331" s="75">
        <v>2229</v>
      </c>
      <c r="BH331" s="75">
        <v>2664</v>
      </c>
      <c r="BI331" s="75">
        <v>1012</v>
      </c>
      <c r="BJ331" s="75">
        <v>1055</v>
      </c>
    </row>
    <row r="332" spans="1:62" x14ac:dyDescent="0.3">
      <c r="A332" s="74" t="s">
        <v>2</v>
      </c>
      <c r="B332" s="74" t="s">
        <v>1019</v>
      </c>
      <c r="C332" s="74" t="s">
        <v>305</v>
      </c>
      <c r="D332" s="74" t="s">
        <v>1314</v>
      </c>
      <c r="E332" s="74" t="s">
        <v>316</v>
      </c>
      <c r="F332" s="74" t="s">
        <v>1814</v>
      </c>
      <c r="G332" s="74" t="s">
        <v>1311</v>
      </c>
      <c r="H332" s="74" t="s">
        <v>1312</v>
      </c>
      <c r="I332" s="75">
        <v>69944</v>
      </c>
      <c r="J332" s="75">
        <v>76340</v>
      </c>
      <c r="K332" s="75">
        <v>146284</v>
      </c>
      <c r="L332" s="75">
        <v>14044</v>
      </c>
      <c r="M332" s="75">
        <v>10554</v>
      </c>
      <c r="N332" s="75">
        <v>8583</v>
      </c>
      <c r="O332" s="75">
        <v>7451</v>
      </c>
      <c r="P332" s="75">
        <v>6049</v>
      </c>
      <c r="Q332" s="75">
        <v>5037</v>
      </c>
      <c r="R332" s="75">
        <v>4224</v>
      </c>
      <c r="S332" s="75">
        <v>3275</v>
      </c>
      <c r="T332" s="75">
        <v>2823</v>
      </c>
      <c r="U332" s="75">
        <v>1926</v>
      </c>
      <c r="V332" s="75">
        <v>1962</v>
      </c>
      <c r="W332" s="75">
        <v>1039</v>
      </c>
      <c r="X332" s="75">
        <v>1129</v>
      </c>
      <c r="Y332" s="75">
        <v>525</v>
      </c>
      <c r="Z332" s="75">
        <v>693</v>
      </c>
      <c r="AA332" s="75">
        <v>279</v>
      </c>
      <c r="AB332" s="75">
        <v>351</v>
      </c>
      <c r="AC332" s="75">
        <v>15016</v>
      </c>
      <c r="AD332" s="75">
        <v>11613</v>
      </c>
      <c r="AE332" s="75">
        <v>9955</v>
      </c>
      <c r="AF332" s="75">
        <v>8419</v>
      </c>
      <c r="AG332" s="75">
        <v>6254</v>
      </c>
      <c r="AH332" s="75">
        <v>5227</v>
      </c>
      <c r="AI332" s="75">
        <v>4579</v>
      </c>
      <c r="AJ332" s="75">
        <v>3823</v>
      </c>
      <c r="AK332" s="75">
        <v>3141</v>
      </c>
      <c r="AL332" s="75">
        <v>2344</v>
      </c>
      <c r="AM332" s="75">
        <v>1955</v>
      </c>
      <c r="AN332" s="75">
        <v>1117</v>
      </c>
      <c r="AO332" s="75">
        <v>1073</v>
      </c>
      <c r="AP332" s="75">
        <v>641</v>
      </c>
      <c r="AQ332" s="75">
        <v>714</v>
      </c>
      <c r="AR332" s="75">
        <v>219</v>
      </c>
      <c r="AS332" s="75">
        <v>250</v>
      </c>
      <c r="AT332" s="75">
        <v>29060</v>
      </c>
      <c r="AU332" s="75">
        <v>22167</v>
      </c>
      <c r="AV332" s="75">
        <v>18538</v>
      </c>
      <c r="AW332" s="75">
        <v>15870</v>
      </c>
      <c r="AX332" s="75">
        <v>12303</v>
      </c>
      <c r="AY332" s="75">
        <v>10264</v>
      </c>
      <c r="AZ332" s="75">
        <v>8803</v>
      </c>
      <c r="BA332" s="75">
        <v>7098</v>
      </c>
      <c r="BB332" s="75">
        <v>5964</v>
      </c>
      <c r="BC332" s="75">
        <v>4270</v>
      </c>
      <c r="BD332" s="75">
        <v>3917</v>
      </c>
      <c r="BE332" s="75">
        <v>2156</v>
      </c>
      <c r="BF332" s="75">
        <v>2202</v>
      </c>
      <c r="BG332" s="75">
        <v>1166</v>
      </c>
      <c r="BH332" s="75">
        <v>1407</v>
      </c>
      <c r="BI332" s="75">
        <v>498</v>
      </c>
      <c r="BJ332" s="75">
        <v>601</v>
      </c>
    </row>
    <row r="333" spans="1:62" x14ac:dyDescent="0.3">
      <c r="A333" s="74" t="s">
        <v>2</v>
      </c>
      <c r="B333" s="74" t="s">
        <v>1019</v>
      </c>
      <c r="C333" s="74" t="s">
        <v>305</v>
      </c>
      <c r="D333" s="74" t="s">
        <v>1314</v>
      </c>
      <c r="E333" s="74" t="s">
        <v>317</v>
      </c>
      <c r="F333" s="74" t="s">
        <v>2049</v>
      </c>
      <c r="G333" s="74" t="s">
        <v>1421</v>
      </c>
      <c r="H333" s="74" t="s">
        <v>1422</v>
      </c>
      <c r="I333" s="75">
        <v>137998</v>
      </c>
      <c r="J333" s="75">
        <v>135360</v>
      </c>
      <c r="K333" s="75">
        <v>273358</v>
      </c>
      <c r="L333" s="75">
        <v>26393</v>
      </c>
      <c r="M333" s="75">
        <v>21828</v>
      </c>
      <c r="N333" s="75">
        <v>14840</v>
      </c>
      <c r="O333" s="75">
        <v>14615</v>
      </c>
      <c r="P333" s="75">
        <v>12776</v>
      </c>
      <c r="Q333" s="75">
        <v>10310</v>
      </c>
      <c r="R333" s="75">
        <v>9768</v>
      </c>
      <c r="S333" s="75">
        <v>6134</v>
      </c>
      <c r="T333" s="75">
        <v>6436</v>
      </c>
      <c r="U333" s="75">
        <v>3039</v>
      </c>
      <c r="V333" s="75">
        <v>3894</v>
      </c>
      <c r="W333" s="75">
        <v>1787</v>
      </c>
      <c r="X333" s="75">
        <v>2574</v>
      </c>
      <c r="Y333" s="75">
        <v>1017</v>
      </c>
      <c r="Z333" s="75">
        <v>1500</v>
      </c>
      <c r="AA333" s="75">
        <v>455</v>
      </c>
      <c r="AB333" s="75">
        <v>632</v>
      </c>
      <c r="AC333" s="75">
        <v>29276</v>
      </c>
      <c r="AD333" s="75">
        <v>22568</v>
      </c>
      <c r="AE333" s="75">
        <v>14526</v>
      </c>
      <c r="AF333" s="75">
        <v>11509</v>
      </c>
      <c r="AG333" s="75">
        <v>8004</v>
      </c>
      <c r="AH333" s="75">
        <v>7821</v>
      </c>
      <c r="AI333" s="75">
        <v>9519</v>
      </c>
      <c r="AJ333" s="75">
        <v>7099</v>
      </c>
      <c r="AK333" s="75">
        <v>7403</v>
      </c>
      <c r="AL333" s="75">
        <v>3786</v>
      </c>
      <c r="AM333" s="75">
        <v>4696</v>
      </c>
      <c r="AN333" s="75">
        <v>1980</v>
      </c>
      <c r="AO333" s="75">
        <v>3060</v>
      </c>
      <c r="AP333" s="75">
        <v>974</v>
      </c>
      <c r="AQ333" s="75">
        <v>1895</v>
      </c>
      <c r="AR333" s="75">
        <v>525</v>
      </c>
      <c r="AS333" s="75">
        <v>719</v>
      </c>
      <c r="AT333" s="75">
        <v>55669</v>
      </c>
      <c r="AU333" s="75">
        <v>44396</v>
      </c>
      <c r="AV333" s="75">
        <v>29366</v>
      </c>
      <c r="AW333" s="75">
        <v>26124</v>
      </c>
      <c r="AX333" s="75">
        <v>20780</v>
      </c>
      <c r="AY333" s="75">
        <v>18131</v>
      </c>
      <c r="AZ333" s="75">
        <v>19287</v>
      </c>
      <c r="BA333" s="75">
        <v>13233</v>
      </c>
      <c r="BB333" s="75">
        <v>13839</v>
      </c>
      <c r="BC333" s="75">
        <v>6825</v>
      </c>
      <c r="BD333" s="75">
        <v>8590</v>
      </c>
      <c r="BE333" s="75">
        <v>3767</v>
      </c>
      <c r="BF333" s="75">
        <v>5634</v>
      </c>
      <c r="BG333" s="75">
        <v>1991</v>
      </c>
      <c r="BH333" s="75">
        <v>3395</v>
      </c>
      <c r="BI333" s="75">
        <v>980</v>
      </c>
      <c r="BJ333" s="75">
        <v>1351</v>
      </c>
    </row>
    <row r="334" spans="1:62" x14ac:dyDescent="0.3">
      <c r="A334" s="74" t="s">
        <v>2</v>
      </c>
      <c r="B334" s="74" t="s">
        <v>1019</v>
      </c>
      <c r="C334" s="74" t="s">
        <v>305</v>
      </c>
      <c r="D334" s="74" t="s">
        <v>1314</v>
      </c>
      <c r="E334" s="74" t="s">
        <v>318</v>
      </c>
      <c r="F334" s="74" t="s">
        <v>2081</v>
      </c>
      <c r="G334" s="74" t="s">
        <v>1311</v>
      </c>
      <c r="H334" s="74" t="s">
        <v>1312</v>
      </c>
      <c r="I334" s="75">
        <v>198941</v>
      </c>
      <c r="J334" s="75">
        <v>203255</v>
      </c>
      <c r="K334" s="75">
        <v>402196</v>
      </c>
      <c r="L334" s="75">
        <v>37636</v>
      </c>
      <c r="M334" s="75">
        <v>29657</v>
      </c>
      <c r="N334" s="75">
        <v>23551</v>
      </c>
      <c r="O334" s="75">
        <v>20847</v>
      </c>
      <c r="P334" s="75">
        <v>17557</v>
      </c>
      <c r="Q334" s="75">
        <v>14494</v>
      </c>
      <c r="R334" s="75">
        <v>13127</v>
      </c>
      <c r="S334" s="75">
        <v>9749</v>
      </c>
      <c r="T334" s="75">
        <v>9188</v>
      </c>
      <c r="U334" s="75">
        <v>5670</v>
      </c>
      <c r="V334" s="75">
        <v>5709</v>
      </c>
      <c r="W334" s="75">
        <v>2977</v>
      </c>
      <c r="X334" s="75">
        <v>3700</v>
      </c>
      <c r="Y334" s="75">
        <v>1605</v>
      </c>
      <c r="Z334" s="75">
        <v>1875</v>
      </c>
      <c r="AA334" s="75">
        <v>793</v>
      </c>
      <c r="AB334" s="75">
        <v>806</v>
      </c>
      <c r="AC334" s="75">
        <v>40847</v>
      </c>
      <c r="AD334" s="75">
        <v>32300</v>
      </c>
      <c r="AE334" s="75">
        <v>25111</v>
      </c>
      <c r="AF334" s="75">
        <v>20320</v>
      </c>
      <c r="AG334" s="75">
        <v>14717</v>
      </c>
      <c r="AH334" s="75">
        <v>12522</v>
      </c>
      <c r="AI334" s="75">
        <v>12992</v>
      </c>
      <c r="AJ334" s="75">
        <v>10142</v>
      </c>
      <c r="AK334" s="75">
        <v>9597</v>
      </c>
      <c r="AL334" s="75">
        <v>6111</v>
      </c>
      <c r="AM334" s="75">
        <v>6364</v>
      </c>
      <c r="AN334" s="75">
        <v>2813</v>
      </c>
      <c r="AO334" s="75">
        <v>3501</v>
      </c>
      <c r="AP334" s="75">
        <v>1488</v>
      </c>
      <c r="AQ334" s="75">
        <v>2534</v>
      </c>
      <c r="AR334" s="75">
        <v>898</v>
      </c>
      <c r="AS334" s="75">
        <v>998</v>
      </c>
      <c r="AT334" s="75">
        <v>78483</v>
      </c>
      <c r="AU334" s="75">
        <v>61957</v>
      </c>
      <c r="AV334" s="75">
        <v>48662</v>
      </c>
      <c r="AW334" s="75">
        <v>41167</v>
      </c>
      <c r="AX334" s="75">
        <v>32274</v>
      </c>
      <c r="AY334" s="75">
        <v>27016</v>
      </c>
      <c r="AZ334" s="75">
        <v>26119</v>
      </c>
      <c r="BA334" s="75">
        <v>19891</v>
      </c>
      <c r="BB334" s="75">
        <v>18785</v>
      </c>
      <c r="BC334" s="75">
        <v>11781</v>
      </c>
      <c r="BD334" s="75">
        <v>12073</v>
      </c>
      <c r="BE334" s="75">
        <v>5790</v>
      </c>
      <c r="BF334" s="75">
        <v>7201</v>
      </c>
      <c r="BG334" s="75">
        <v>3093</v>
      </c>
      <c r="BH334" s="75">
        <v>4409</v>
      </c>
      <c r="BI334" s="75">
        <v>1691</v>
      </c>
      <c r="BJ334" s="75">
        <v>1804</v>
      </c>
    </row>
    <row r="335" spans="1:62" x14ac:dyDescent="0.3">
      <c r="A335" s="74" t="s">
        <v>2</v>
      </c>
      <c r="B335" s="74" t="s">
        <v>1019</v>
      </c>
      <c r="C335" s="74" t="s">
        <v>305</v>
      </c>
      <c r="D335" s="74" t="s">
        <v>1314</v>
      </c>
      <c r="E335" s="74" t="s">
        <v>319</v>
      </c>
      <c r="F335" s="74" t="s">
        <v>2132</v>
      </c>
      <c r="G335" s="74" t="s">
        <v>1311</v>
      </c>
      <c r="H335" s="74" t="s">
        <v>1312</v>
      </c>
      <c r="I335" s="75">
        <v>74737</v>
      </c>
      <c r="J335" s="75">
        <v>75315</v>
      </c>
      <c r="K335" s="75">
        <v>150052</v>
      </c>
      <c r="L335" s="75">
        <v>14187</v>
      </c>
      <c r="M335" s="75">
        <v>12515</v>
      </c>
      <c r="N335" s="75">
        <v>8702</v>
      </c>
      <c r="O335" s="75">
        <v>7133</v>
      </c>
      <c r="P335" s="75">
        <v>6656</v>
      </c>
      <c r="Q335" s="75">
        <v>5421</v>
      </c>
      <c r="R335" s="75">
        <v>5067</v>
      </c>
      <c r="S335" s="75">
        <v>3410</v>
      </c>
      <c r="T335" s="75">
        <v>3462</v>
      </c>
      <c r="U335" s="75">
        <v>1776</v>
      </c>
      <c r="V335" s="75">
        <v>2020</v>
      </c>
      <c r="W335" s="75">
        <v>968</v>
      </c>
      <c r="X335" s="75">
        <v>1378</v>
      </c>
      <c r="Y335" s="75">
        <v>574</v>
      </c>
      <c r="Z335" s="75">
        <v>880</v>
      </c>
      <c r="AA335" s="75">
        <v>248</v>
      </c>
      <c r="AB335" s="75">
        <v>340</v>
      </c>
      <c r="AC335" s="75">
        <v>15350</v>
      </c>
      <c r="AD335" s="75">
        <v>12785</v>
      </c>
      <c r="AE335" s="75">
        <v>9008</v>
      </c>
      <c r="AF335" s="75">
        <v>7057</v>
      </c>
      <c r="AG335" s="75">
        <v>4898</v>
      </c>
      <c r="AH335" s="75">
        <v>4515</v>
      </c>
      <c r="AI335" s="75">
        <v>4809</v>
      </c>
      <c r="AJ335" s="75">
        <v>3748</v>
      </c>
      <c r="AK335" s="75">
        <v>3714</v>
      </c>
      <c r="AL335" s="75">
        <v>2131</v>
      </c>
      <c r="AM335" s="75">
        <v>2435</v>
      </c>
      <c r="AN335" s="75">
        <v>1140</v>
      </c>
      <c r="AO335" s="75">
        <v>1481</v>
      </c>
      <c r="AP335" s="75">
        <v>656</v>
      </c>
      <c r="AQ335" s="75">
        <v>934</v>
      </c>
      <c r="AR335" s="75">
        <v>320</v>
      </c>
      <c r="AS335" s="75">
        <v>334</v>
      </c>
      <c r="AT335" s="75">
        <v>29537</v>
      </c>
      <c r="AU335" s="75">
        <v>25300</v>
      </c>
      <c r="AV335" s="75">
        <v>17710</v>
      </c>
      <c r="AW335" s="75">
        <v>14190</v>
      </c>
      <c r="AX335" s="75">
        <v>11554</v>
      </c>
      <c r="AY335" s="75">
        <v>9936</v>
      </c>
      <c r="AZ335" s="75">
        <v>9876</v>
      </c>
      <c r="BA335" s="75">
        <v>7158</v>
      </c>
      <c r="BB335" s="75">
        <v>7176</v>
      </c>
      <c r="BC335" s="75">
        <v>3907</v>
      </c>
      <c r="BD335" s="75">
        <v>4455</v>
      </c>
      <c r="BE335" s="75">
        <v>2108</v>
      </c>
      <c r="BF335" s="75">
        <v>2859</v>
      </c>
      <c r="BG335" s="75">
        <v>1230</v>
      </c>
      <c r="BH335" s="75">
        <v>1814</v>
      </c>
      <c r="BI335" s="75">
        <v>568</v>
      </c>
      <c r="BJ335" s="75">
        <v>674</v>
      </c>
    </row>
    <row r="336" spans="1:62" x14ac:dyDescent="0.3">
      <c r="A336" s="74" t="s">
        <v>2</v>
      </c>
      <c r="B336" s="74" t="s">
        <v>1019</v>
      </c>
      <c r="C336" s="74" t="s">
        <v>305</v>
      </c>
      <c r="D336" s="74" t="s">
        <v>1314</v>
      </c>
      <c r="E336" s="74" t="s">
        <v>320</v>
      </c>
      <c r="F336" s="74" t="s">
        <v>2140</v>
      </c>
      <c r="G336" s="74" t="s">
        <v>1329</v>
      </c>
      <c r="H336" s="74" t="s">
        <v>1330</v>
      </c>
      <c r="I336" s="75">
        <v>136204</v>
      </c>
      <c r="J336" s="75">
        <v>143737</v>
      </c>
      <c r="K336" s="75">
        <v>279941</v>
      </c>
      <c r="L336" s="75">
        <v>26694</v>
      </c>
      <c r="M336" s="75">
        <v>20324</v>
      </c>
      <c r="N336" s="75">
        <v>16617</v>
      </c>
      <c r="O336" s="75">
        <v>15285</v>
      </c>
      <c r="P336" s="75">
        <v>11881</v>
      </c>
      <c r="Q336" s="75">
        <v>9843</v>
      </c>
      <c r="R336" s="75">
        <v>8180</v>
      </c>
      <c r="S336" s="75">
        <v>6453</v>
      </c>
      <c r="T336" s="75">
        <v>5625</v>
      </c>
      <c r="U336" s="75">
        <v>3935</v>
      </c>
      <c r="V336" s="75">
        <v>3744</v>
      </c>
      <c r="W336" s="75">
        <v>1913</v>
      </c>
      <c r="X336" s="75">
        <v>2163</v>
      </c>
      <c r="Y336" s="75">
        <v>1147</v>
      </c>
      <c r="Z336" s="75">
        <v>1330</v>
      </c>
      <c r="AA336" s="75">
        <v>511</v>
      </c>
      <c r="AB336" s="75">
        <v>559</v>
      </c>
      <c r="AC336" s="75">
        <v>28600</v>
      </c>
      <c r="AD336" s="75">
        <v>22686</v>
      </c>
      <c r="AE336" s="75">
        <v>18069</v>
      </c>
      <c r="AF336" s="75">
        <v>15100</v>
      </c>
      <c r="AG336" s="75">
        <v>11371</v>
      </c>
      <c r="AH336" s="75">
        <v>9701</v>
      </c>
      <c r="AI336" s="75">
        <v>8588</v>
      </c>
      <c r="AJ336" s="75">
        <v>7301</v>
      </c>
      <c r="AK336" s="75">
        <v>6251</v>
      </c>
      <c r="AL336" s="75">
        <v>4484</v>
      </c>
      <c r="AM336" s="75">
        <v>4011</v>
      </c>
      <c r="AN336" s="75">
        <v>2132</v>
      </c>
      <c r="AO336" s="75">
        <v>2128</v>
      </c>
      <c r="AP336" s="75">
        <v>970</v>
      </c>
      <c r="AQ336" s="75">
        <v>1286</v>
      </c>
      <c r="AR336" s="75">
        <v>531</v>
      </c>
      <c r="AS336" s="75">
        <v>528</v>
      </c>
      <c r="AT336" s="75">
        <v>55294</v>
      </c>
      <c r="AU336" s="75">
        <v>43010</v>
      </c>
      <c r="AV336" s="75">
        <v>34686</v>
      </c>
      <c r="AW336" s="75">
        <v>30385</v>
      </c>
      <c r="AX336" s="75">
        <v>23252</v>
      </c>
      <c r="AY336" s="75">
        <v>19544</v>
      </c>
      <c r="AZ336" s="75">
        <v>16768</v>
      </c>
      <c r="BA336" s="75">
        <v>13754</v>
      </c>
      <c r="BB336" s="75">
        <v>11876</v>
      </c>
      <c r="BC336" s="75">
        <v>8419</v>
      </c>
      <c r="BD336" s="75">
        <v>7755</v>
      </c>
      <c r="BE336" s="75">
        <v>4045</v>
      </c>
      <c r="BF336" s="75">
        <v>4291</v>
      </c>
      <c r="BG336" s="75">
        <v>2117</v>
      </c>
      <c r="BH336" s="75">
        <v>2616</v>
      </c>
      <c r="BI336" s="75">
        <v>1042</v>
      </c>
      <c r="BJ336" s="75">
        <v>1087</v>
      </c>
    </row>
    <row r="337" spans="1:62" x14ac:dyDescent="0.3">
      <c r="A337" s="74" t="s">
        <v>2</v>
      </c>
      <c r="B337" s="74" t="s">
        <v>1019</v>
      </c>
      <c r="C337" s="74" t="s">
        <v>305</v>
      </c>
      <c r="D337" s="74" t="s">
        <v>1314</v>
      </c>
      <c r="E337" s="74" t="s">
        <v>321</v>
      </c>
      <c r="F337" s="74" t="s">
        <v>2154</v>
      </c>
      <c r="G337" s="74" t="s">
        <v>1311</v>
      </c>
      <c r="H337" s="74" t="s">
        <v>1312</v>
      </c>
      <c r="I337" s="75">
        <v>131963</v>
      </c>
      <c r="J337" s="75">
        <v>138570</v>
      </c>
      <c r="K337" s="75">
        <v>270533</v>
      </c>
      <c r="L337" s="75">
        <v>25011</v>
      </c>
      <c r="M337" s="75">
        <v>20299</v>
      </c>
      <c r="N337" s="75">
        <v>15468</v>
      </c>
      <c r="O337" s="75">
        <v>14368</v>
      </c>
      <c r="P337" s="75">
        <v>12188</v>
      </c>
      <c r="Q337" s="75">
        <v>9708</v>
      </c>
      <c r="R337" s="75">
        <v>8607</v>
      </c>
      <c r="S337" s="75">
        <v>6250</v>
      </c>
      <c r="T337" s="75">
        <v>5540</v>
      </c>
      <c r="U337" s="75">
        <v>3525</v>
      </c>
      <c r="V337" s="75">
        <v>3487</v>
      </c>
      <c r="W337" s="75">
        <v>2110</v>
      </c>
      <c r="X337" s="75">
        <v>2246</v>
      </c>
      <c r="Y337" s="75">
        <v>991</v>
      </c>
      <c r="Z337" s="75">
        <v>1205</v>
      </c>
      <c r="AA337" s="75">
        <v>446</v>
      </c>
      <c r="AB337" s="75">
        <v>514</v>
      </c>
      <c r="AC337" s="75">
        <v>27861</v>
      </c>
      <c r="AD337" s="75">
        <v>22456</v>
      </c>
      <c r="AE337" s="75">
        <v>16844</v>
      </c>
      <c r="AF337" s="75">
        <v>13983</v>
      </c>
      <c r="AG337" s="75">
        <v>9997</v>
      </c>
      <c r="AH337" s="75">
        <v>8719</v>
      </c>
      <c r="AI337" s="75">
        <v>9002</v>
      </c>
      <c r="AJ337" s="75">
        <v>7008</v>
      </c>
      <c r="AK337" s="75">
        <v>6531</v>
      </c>
      <c r="AL337" s="75">
        <v>4308</v>
      </c>
      <c r="AM337" s="75">
        <v>4194</v>
      </c>
      <c r="AN337" s="75">
        <v>1883</v>
      </c>
      <c r="AO337" s="75">
        <v>2417</v>
      </c>
      <c r="AP337" s="75">
        <v>919</v>
      </c>
      <c r="AQ337" s="75">
        <v>1404</v>
      </c>
      <c r="AR337" s="75">
        <v>460</v>
      </c>
      <c r="AS337" s="75">
        <v>584</v>
      </c>
      <c r="AT337" s="75">
        <v>52872</v>
      </c>
      <c r="AU337" s="75">
        <v>42755</v>
      </c>
      <c r="AV337" s="75">
        <v>32312</v>
      </c>
      <c r="AW337" s="75">
        <v>28351</v>
      </c>
      <c r="AX337" s="75">
        <v>22185</v>
      </c>
      <c r="AY337" s="75">
        <v>18427</v>
      </c>
      <c r="AZ337" s="75">
        <v>17609</v>
      </c>
      <c r="BA337" s="75">
        <v>13258</v>
      </c>
      <c r="BB337" s="75">
        <v>12071</v>
      </c>
      <c r="BC337" s="75">
        <v>7833</v>
      </c>
      <c r="BD337" s="75">
        <v>7681</v>
      </c>
      <c r="BE337" s="75">
        <v>3993</v>
      </c>
      <c r="BF337" s="75">
        <v>4663</v>
      </c>
      <c r="BG337" s="75">
        <v>1910</v>
      </c>
      <c r="BH337" s="75">
        <v>2609</v>
      </c>
      <c r="BI337" s="75">
        <v>906</v>
      </c>
      <c r="BJ337" s="75">
        <v>1098</v>
      </c>
    </row>
    <row r="338" spans="1:62" x14ac:dyDescent="0.3">
      <c r="A338" s="74" t="s">
        <v>2</v>
      </c>
      <c r="B338" s="74" t="s">
        <v>1019</v>
      </c>
      <c r="C338" s="74" t="s">
        <v>305</v>
      </c>
      <c r="D338" s="74" t="s">
        <v>1314</v>
      </c>
      <c r="E338" s="74" t="s">
        <v>322</v>
      </c>
      <c r="F338" s="74" t="s">
        <v>2158</v>
      </c>
      <c r="G338" s="74" t="s">
        <v>1421</v>
      </c>
      <c r="H338" s="74" t="s">
        <v>1422</v>
      </c>
      <c r="I338" s="75">
        <v>119342</v>
      </c>
      <c r="J338" s="75">
        <v>123205</v>
      </c>
      <c r="K338" s="75">
        <v>242547</v>
      </c>
      <c r="L338" s="75">
        <v>22934</v>
      </c>
      <c r="M338" s="75">
        <v>19032</v>
      </c>
      <c r="N338" s="75">
        <v>13002</v>
      </c>
      <c r="O338" s="75">
        <v>11250</v>
      </c>
      <c r="P338" s="75">
        <v>10502</v>
      </c>
      <c r="Q338" s="75">
        <v>8705</v>
      </c>
      <c r="R338" s="75">
        <v>8389</v>
      </c>
      <c r="S338" s="75">
        <v>5524</v>
      </c>
      <c r="T338" s="75">
        <v>5838</v>
      </c>
      <c r="U338" s="75">
        <v>2917</v>
      </c>
      <c r="V338" s="75">
        <v>3500</v>
      </c>
      <c r="W338" s="75">
        <v>1796</v>
      </c>
      <c r="X338" s="75">
        <v>2369</v>
      </c>
      <c r="Y338" s="75">
        <v>1108</v>
      </c>
      <c r="Z338" s="75">
        <v>1438</v>
      </c>
      <c r="AA338" s="75">
        <v>468</v>
      </c>
      <c r="AB338" s="75">
        <v>570</v>
      </c>
      <c r="AC338" s="75">
        <v>28255</v>
      </c>
      <c r="AD338" s="75">
        <v>19387</v>
      </c>
      <c r="AE338" s="75">
        <v>14161</v>
      </c>
      <c r="AF338" s="75">
        <v>10981</v>
      </c>
      <c r="AG338" s="75">
        <v>6726</v>
      </c>
      <c r="AH338" s="75">
        <v>6853</v>
      </c>
      <c r="AI338" s="75">
        <v>8072</v>
      </c>
      <c r="AJ338" s="75">
        <v>6123</v>
      </c>
      <c r="AK338" s="75">
        <v>6446</v>
      </c>
      <c r="AL338" s="75">
        <v>3305</v>
      </c>
      <c r="AM338" s="75">
        <v>4235</v>
      </c>
      <c r="AN338" s="75">
        <v>1923</v>
      </c>
      <c r="AO338" s="75">
        <v>2854</v>
      </c>
      <c r="AP338" s="75">
        <v>1047</v>
      </c>
      <c r="AQ338" s="75">
        <v>1703</v>
      </c>
      <c r="AR338" s="75">
        <v>506</v>
      </c>
      <c r="AS338" s="75">
        <v>628</v>
      </c>
      <c r="AT338" s="75">
        <v>51189</v>
      </c>
      <c r="AU338" s="75">
        <v>38419</v>
      </c>
      <c r="AV338" s="75">
        <v>27163</v>
      </c>
      <c r="AW338" s="75">
        <v>22231</v>
      </c>
      <c r="AX338" s="75">
        <v>17228</v>
      </c>
      <c r="AY338" s="75">
        <v>15558</v>
      </c>
      <c r="AZ338" s="75">
        <v>16461</v>
      </c>
      <c r="BA338" s="75">
        <v>11647</v>
      </c>
      <c r="BB338" s="75">
        <v>12284</v>
      </c>
      <c r="BC338" s="75">
        <v>6222</v>
      </c>
      <c r="BD338" s="75">
        <v>7735</v>
      </c>
      <c r="BE338" s="75">
        <v>3719</v>
      </c>
      <c r="BF338" s="75">
        <v>5223</v>
      </c>
      <c r="BG338" s="75">
        <v>2155</v>
      </c>
      <c r="BH338" s="75">
        <v>3141</v>
      </c>
      <c r="BI338" s="75">
        <v>974</v>
      </c>
      <c r="BJ338" s="75">
        <v>1198</v>
      </c>
    </row>
    <row r="339" spans="1:62" x14ac:dyDescent="0.3">
      <c r="A339" s="74" t="s">
        <v>2</v>
      </c>
      <c r="B339" s="74" t="s">
        <v>1019</v>
      </c>
      <c r="C339" s="74" t="s">
        <v>305</v>
      </c>
      <c r="D339" s="74" t="s">
        <v>1314</v>
      </c>
      <c r="E339" s="74" t="s">
        <v>323</v>
      </c>
      <c r="F339" s="74" t="s">
        <v>2254</v>
      </c>
      <c r="G339" s="74" t="s">
        <v>1329</v>
      </c>
      <c r="H339" s="74" t="s">
        <v>1330</v>
      </c>
      <c r="I339" s="75">
        <v>125753</v>
      </c>
      <c r="J339" s="75">
        <v>129977</v>
      </c>
      <c r="K339" s="75">
        <v>255730</v>
      </c>
      <c r="L339" s="75">
        <v>23926</v>
      </c>
      <c r="M339" s="75">
        <v>19961</v>
      </c>
      <c r="N339" s="75">
        <v>14968</v>
      </c>
      <c r="O339" s="75">
        <v>12875</v>
      </c>
      <c r="P339" s="75">
        <v>11148</v>
      </c>
      <c r="Q339" s="75">
        <v>9352</v>
      </c>
      <c r="R339" s="75">
        <v>8315</v>
      </c>
      <c r="S339" s="75">
        <v>5976</v>
      </c>
      <c r="T339" s="75">
        <v>5530</v>
      </c>
      <c r="U339" s="75">
        <v>3323</v>
      </c>
      <c r="V339" s="75">
        <v>3443</v>
      </c>
      <c r="W339" s="75">
        <v>1561</v>
      </c>
      <c r="X339" s="75">
        <v>2212</v>
      </c>
      <c r="Y339" s="75">
        <v>976</v>
      </c>
      <c r="Z339" s="75">
        <v>1113</v>
      </c>
      <c r="AA339" s="75">
        <v>540</v>
      </c>
      <c r="AB339" s="75">
        <v>534</v>
      </c>
      <c r="AC339" s="75">
        <v>26056</v>
      </c>
      <c r="AD339" s="75">
        <v>21279</v>
      </c>
      <c r="AE339" s="75">
        <v>16104</v>
      </c>
      <c r="AF339" s="75">
        <v>13252</v>
      </c>
      <c r="AG339" s="75">
        <v>9365</v>
      </c>
      <c r="AH339" s="75">
        <v>8113</v>
      </c>
      <c r="AI339" s="75">
        <v>8078</v>
      </c>
      <c r="AJ339" s="75">
        <v>6498</v>
      </c>
      <c r="AK339" s="75">
        <v>6039</v>
      </c>
      <c r="AL339" s="75">
        <v>3994</v>
      </c>
      <c r="AM339" s="75">
        <v>3869</v>
      </c>
      <c r="AN339" s="75">
        <v>1828</v>
      </c>
      <c r="AO339" s="75">
        <v>2264</v>
      </c>
      <c r="AP339" s="75">
        <v>925</v>
      </c>
      <c r="AQ339" s="75">
        <v>1347</v>
      </c>
      <c r="AR339" s="75">
        <v>423</v>
      </c>
      <c r="AS339" s="75">
        <v>543</v>
      </c>
      <c r="AT339" s="75">
        <v>49982</v>
      </c>
      <c r="AU339" s="75">
        <v>41240</v>
      </c>
      <c r="AV339" s="75">
        <v>31072</v>
      </c>
      <c r="AW339" s="75">
        <v>26127</v>
      </c>
      <c r="AX339" s="75">
        <v>20513</v>
      </c>
      <c r="AY339" s="75">
        <v>17465</v>
      </c>
      <c r="AZ339" s="75">
        <v>16393</v>
      </c>
      <c r="BA339" s="75">
        <v>12474</v>
      </c>
      <c r="BB339" s="75">
        <v>11569</v>
      </c>
      <c r="BC339" s="75">
        <v>7317</v>
      </c>
      <c r="BD339" s="75">
        <v>7312</v>
      </c>
      <c r="BE339" s="75">
        <v>3389</v>
      </c>
      <c r="BF339" s="75">
        <v>4476</v>
      </c>
      <c r="BG339" s="75">
        <v>1901</v>
      </c>
      <c r="BH339" s="75">
        <v>2460</v>
      </c>
      <c r="BI339" s="75">
        <v>963</v>
      </c>
      <c r="BJ339" s="75">
        <v>1077</v>
      </c>
    </row>
    <row r="340" spans="1:62" x14ac:dyDescent="0.3">
      <c r="A340" s="74" t="s">
        <v>2</v>
      </c>
      <c r="B340" s="74" t="s">
        <v>1019</v>
      </c>
      <c r="C340" s="74" t="s">
        <v>305</v>
      </c>
      <c r="D340" s="74" t="s">
        <v>1314</v>
      </c>
      <c r="E340" s="74" t="s">
        <v>324</v>
      </c>
      <c r="F340" s="74" t="s">
        <v>2264</v>
      </c>
      <c r="G340" s="74" t="s">
        <v>1311</v>
      </c>
      <c r="H340" s="74" t="s">
        <v>1312</v>
      </c>
      <c r="I340" s="75">
        <v>112779</v>
      </c>
      <c r="J340" s="75">
        <v>121591</v>
      </c>
      <c r="K340" s="75">
        <v>234370</v>
      </c>
      <c r="L340" s="75">
        <v>21958</v>
      </c>
      <c r="M340" s="75">
        <v>17957</v>
      </c>
      <c r="N340" s="75">
        <v>13494</v>
      </c>
      <c r="O340" s="75">
        <v>12573</v>
      </c>
      <c r="P340" s="75">
        <v>9503</v>
      </c>
      <c r="Q340" s="75">
        <v>8355</v>
      </c>
      <c r="R340" s="75">
        <v>7279</v>
      </c>
      <c r="S340" s="75">
        <v>5145</v>
      </c>
      <c r="T340" s="75">
        <v>4689</v>
      </c>
      <c r="U340" s="75">
        <v>2711</v>
      </c>
      <c r="V340" s="75">
        <v>2970</v>
      </c>
      <c r="W340" s="75">
        <v>1496</v>
      </c>
      <c r="X340" s="75">
        <v>1761</v>
      </c>
      <c r="Y340" s="75">
        <v>880</v>
      </c>
      <c r="Z340" s="75">
        <v>1124</v>
      </c>
      <c r="AA340" s="75">
        <v>443</v>
      </c>
      <c r="AB340" s="75">
        <v>441</v>
      </c>
      <c r="AC340" s="75">
        <v>23939</v>
      </c>
      <c r="AD340" s="75">
        <v>19332</v>
      </c>
      <c r="AE340" s="75">
        <v>14900</v>
      </c>
      <c r="AF340" s="75">
        <v>13484</v>
      </c>
      <c r="AG340" s="75">
        <v>9416</v>
      </c>
      <c r="AH340" s="75">
        <v>7697</v>
      </c>
      <c r="AI340" s="75">
        <v>7303</v>
      </c>
      <c r="AJ340" s="75">
        <v>6060</v>
      </c>
      <c r="AK340" s="75">
        <v>5510</v>
      </c>
      <c r="AL340" s="75">
        <v>3640</v>
      </c>
      <c r="AM340" s="75">
        <v>3407</v>
      </c>
      <c r="AN340" s="75">
        <v>1936</v>
      </c>
      <c r="AO340" s="75">
        <v>2079</v>
      </c>
      <c r="AP340" s="75">
        <v>826</v>
      </c>
      <c r="AQ340" s="75">
        <v>1207</v>
      </c>
      <c r="AR340" s="75">
        <v>414</v>
      </c>
      <c r="AS340" s="75">
        <v>441</v>
      </c>
      <c r="AT340" s="75">
        <v>45897</v>
      </c>
      <c r="AU340" s="75">
        <v>37289</v>
      </c>
      <c r="AV340" s="75">
        <v>28394</v>
      </c>
      <c r="AW340" s="75">
        <v>26057</v>
      </c>
      <c r="AX340" s="75">
        <v>18919</v>
      </c>
      <c r="AY340" s="75">
        <v>16052</v>
      </c>
      <c r="AZ340" s="75">
        <v>14582</v>
      </c>
      <c r="BA340" s="75">
        <v>11205</v>
      </c>
      <c r="BB340" s="75">
        <v>10199</v>
      </c>
      <c r="BC340" s="75">
        <v>6351</v>
      </c>
      <c r="BD340" s="75">
        <v>6377</v>
      </c>
      <c r="BE340" s="75">
        <v>3432</v>
      </c>
      <c r="BF340" s="75">
        <v>3840</v>
      </c>
      <c r="BG340" s="75">
        <v>1706</v>
      </c>
      <c r="BH340" s="75">
        <v>2331</v>
      </c>
      <c r="BI340" s="75">
        <v>857</v>
      </c>
      <c r="BJ340" s="75">
        <v>882</v>
      </c>
    </row>
    <row r="341" spans="1:62" x14ac:dyDescent="0.3">
      <c r="A341" s="74" t="s">
        <v>2</v>
      </c>
      <c r="B341" s="74" t="s">
        <v>1019</v>
      </c>
      <c r="C341" s="74" t="s">
        <v>305</v>
      </c>
      <c r="D341" s="74" t="s">
        <v>1314</v>
      </c>
      <c r="E341" s="74" t="s">
        <v>325</v>
      </c>
      <c r="F341" s="74" t="s">
        <v>2296</v>
      </c>
      <c r="G341" s="74" t="s">
        <v>1421</v>
      </c>
      <c r="H341" s="74" t="s">
        <v>1422</v>
      </c>
      <c r="I341" s="75">
        <v>76886</v>
      </c>
      <c r="J341" s="75">
        <v>75173</v>
      </c>
      <c r="K341" s="75">
        <v>152059</v>
      </c>
      <c r="L341" s="75">
        <v>14885</v>
      </c>
      <c r="M341" s="75">
        <v>12441</v>
      </c>
      <c r="N341" s="75">
        <v>8747</v>
      </c>
      <c r="O341" s="75">
        <v>7685</v>
      </c>
      <c r="P341" s="75">
        <v>6792</v>
      </c>
      <c r="Q341" s="75">
        <v>5757</v>
      </c>
      <c r="R341" s="75">
        <v>5280</v>
      </c>
      <c r="S341" s="75">
        <v>3513</v>
      </c>
      <c r="T341" s="75">
        <v>3557</v>
      </c>
      <c r="U341" s="75">
        <v>1891</v>
      </c>
      <c r="V341" s="75">
        <v>2241</v>
      </c>
      <c r="W341" s="75">
        <v>932</v>
      </c>
      <c r="X341" s="75">
        <v>1247</v>
      </c>
      <c r="Y341" s="75">
        <v>502</v>
      </c>
      <c r="Z341" s="75">
        <v>706</v>
      </c>
      <c r="AA341" s="75">
        <v>279</v>
      </c>
      <c r="AB341" s="75">
        <v>431</v>
      </c>
      <c r="AC341" s="75">
        <v>15567</v>
      </c>
      <c r="AD341" s="75">
        <v>12444</v>
      </c>
      <c r="AE341" s="75">
        <v>8786</v>
      </c>
      <c r="AF341" s="75">
        <v>7186</v>
      </c>
      <c r="AG341" s="75">
        <v>5199</v>
      </c>
      <c r="AH341" s="75">
        <v>4337</v>
      </c>
      <c r="AI341" s="75">
        <v>5018</v>
      </c>
      <c r="AJ341" s="75">
        <v>3760</v>
      </c>
      <c r="AK341" s="75">
        <v>3712</v>
      </c>
      <c r="AL341" s="75">
        <v>2098</v>
      </c>
      <c r="AM341" s="75">
        <v>2534</v>
      </c>
      <c r="AN341" s="75">
        <v>939</v>
      </c>
      <c r="AO341" s="75">
        <v>1505</v>
      </c>
      <c r="AP341" s="75">
        <v>516</v>
      </c>
      <c r="AQ341" s="75">
        <v>903</v>
      </c>
      <c r="AR341" s="75">
        <v>265</v>
      </c>
      <c r="AS341" s="75">
        <v>404</v>
      </c>
      <c r="AT341" s="75">
        <v>30452</v>
      </c>
      <c r="AU341" s="75">
        <v>24885</v>
      </c>
      <c r="AV341" s="75">
        <v>17533</v>
      </c>
      <c r="AW341" s="75">
        <v>14871</v>
      </c>
      <c r="AX341" s="75">
        <v>11991</v>
      </c>
      <c r="AY341" s="75">
        <v>10094</v>
      </c>
      <c r="AZ341" s="75">
        <v>10298</v>
      </c>
      <c r="BA341" s="75">
        <v>7273</v>
      </c>
      <c r="BB341" s="75">
        <v>7269</v>
      </c>
      <c r="BC341" s="75">
        <v>3989</v>
      </c>
      <c r="BD341" s="75">
        <v>4775</v>
      </c>
      <c r="BE341" s="75">
        <v>1871</v>
      </c>
      <c r="BF341" s="75">
        <v>2752</v>
      </c>
      <c r="BG341" s="75">
        <v>1018</v>
      </c>
      <c r="BH341" s="75">
        <v>1609</v>
      </c>
      <c r="BI341" s="75">
        <v>544</v>
      </c>
      <c r="BJ341" s="75">
        <v>835</v>
      </c>
    </row>
    <row r="342" spans="1:62" x14ac:dyDescent="0.3">
      <c r="A342" s="74" t="s">
        <v>2</v>
      </c>
      <c r="B342" s="74" t="s">
        <v>1019</v>
      </c>
      <c r="C342" s="74" t="s">
        <v>305</v>
      </c>
      <c r="D342" s="74" t="s">
        <v>1314</v>
      </c>
      <c r="E342" s="74" t="s">
        <v>326</v>
      </c>
      <c r="F342" s="74" t="s">
        <v>2602</v>
      </c>
      <c r="G342" s="74" t="s">
        <v>1329</v>
      </c>
      <c r="H342" s="74" t="s">
        <v>1330</v>
      </c>
      <c r="I342" s="75">
        <v>102722</v>
      </c>
      <c r="J342" s="75">
        <v>101327</v>
      </c>
      <c r="K342" s="75">
        <v>204049</v>
      </c>
      <c r="L342" s="75">
        <v>19214</v>
      </c>
      <c r="M342" s="75">
        <v>15905</v>
      </c>
      <c r="N342" s="75">
        <v>11132</v>
      </c>
      <c r="O342" s="75">
        <v>9854</v>
      </c>
      <c r="P342" s="75">
        <v>8949</v>
      </c>
      <c r="Q342" s="75">
        <v>7499</v>
      </c>
      <c r="R342" s="75">
        <v>7224</v>
      </c>
      <c r="S342" s="75">
        <v>4773</v>
      </c>
      <c r="T342" s="75">
        <v>5120</v>
      </c>
      <c r="U342" s="75">
        <v>2784</v>
      </c>
      <c r="V342" s="75">
        <v>3213</v>
      </c>
      <c r="W342" s="75">
        <v>1705</v>
      </c>
      <c r="X342" s="75">
        <v>2155</v>
      </c>
      <c r="Y342" s="75">
        <v>723</v>
      </c>
      <c r="Z342" s="75">
        <v>1432</v>
      </c>
      <c r="AA342" s="75">
        <v>426</v>
      </c>
      <c r="AB342" s="75">
        <v>614</v>
      </c>
      <c r="AC342" s="75">
        <v>20352</v>
      </c>
      <c r="AD342" s="75">
        <v>16274</v>
      </c>
      <c r="AE342" s="75">
        <v>11535</v>
      </c>
      <c r="AF342" s="75">
        <v>9339</v>
      </c>
      <c r="AG342" s="75">
        <v>6642</v>
      </c>
      <c r="AH342" s="75">
        <v>6003</v>
      </c>
      <c r="AI342" s="75">
        <v>6614</v>
      </c>
      <c r="AJ342" s="75">
        <v>4907</v>
      </c>
      <c r="AK342" s="75">
        <v>5319</v>
      </c>
      <c r="AL342" s="75">
        <v>2997</v>
      </c>
      <c r="AM342" s="75">
        <v>3734</v>
      </c>
      <c r="AN342" s="75">
        <v>1708</v>
      </c>
      <c r="AO342" s="75">
        <v>2464</v>
      </c>
      <c r="AP342" s="75">
        <v>877</v>
      </c>
      <c r="AQ342" s="75">
        <v>1521</v>
      </c>
      <c r="AR342" s="75">
        <v>467</v>
      </c>
      <c r="AS342" s="75">
        <v>574</v>
      </c>
      <c r="AT342" s="75">
        <v>39566</v>
      </c>
      <c r="AU342" s="75">
        <v>32179</v>
      </c>
      <c r="AV342" s="75">
        <v>22667</v>
      </c>
      <c r="AW342" s="75">
        <v>19193</v>
      </c>
      <c r="AX342" s="75">
        <v>15591</v>
      </c>
      <c r="AY342" s="75">
        <v>13502</v>
      </c>
      <c r="AZ342" s="75">
        <v>13838</v>
      </c>
      <c r="BA342" s="75">
        <v>9680</v>
      </c>
      <c r="BB342" s="75">
        <v>10439</v>
      </c>
      <c r="BC342" s="75">
        <v>5781</v>
      </c>
      <c r="BD342" s="75">
        <v>6947</v>
      </c>
      <c r="BE342" s="75">
        <v>3413</v>
      </c>
      <c r="BF342" s="75">
        <v>4619</v>
      </c>
      <c r="BG342" s="75">
        <v>1600</v>
      </c>
      <c r="BH342" s="75">
        <v>2953</v>
      </c>
      <c r="BI342" s="75">
        <v>893</v>
      </c>
      <c r="BJ342" s="75">
        <v>1188</v>
      </c>
    </row>
    <row r="343" spans="1:62" x14ac:dyDescent="0.3">
      <c r="A343" s="74" t="s">
        <v>2</v>
      </c>
      <c r="B343" s="74" t="s">
        <v>1019</v>
      </c>
      <c r="C343" s="74" t="s">
        <v>305</v>
      </c>
      <c r="D343" s="74" t="s">
        <v>1314</v>
      </c>
      <c r="E343" s="74" t="s">
        <v>327</v>
      </c>
      <c r="F343" s="74" t="s">
        <v>2608</v>
      </c>
      <c r="G343" s="74" t="s">
        <v>1329</v>
      </c>
      <c r="H343" s="74" t="s">
        <v>1330</v>
      </c>
      <c r="I343" s="75">
        <v>46087</v>
      </c>
      <c r="J343" s="75">
        <v>48461</v>
      </c>
      <c r="K343" s="75">
        <v>94548</v>
      </c>
      <c r="L343" s="75">
        <v>9004</v>
      </c>
      <c r="M343" s="75">
        <v>6920</v>
      </c>
      <c r="N343" s="75">
        <v>5627</v>
      </c>
      <c r="O343" s="75">
        <v>4731</v>
      </c>
      <c r="P343" s="75">
        <v>3914</v>
      </c>
      <c r="Q343" s="75">
        <v>3381</v>
      </c>
      <c r="R343" s="75">
        <v>2897</v>
      </c>
      <c r="S343" s="75">
        <v>2287</v>
      </c>
      <c r="T343" s="75">
        <v>2004</v>
      </c>
      <c r="U343" s="75">
        <v>1289</v>
      </c>
      <c r="V343" s="75">
        <v>1287</v>
      </c>
      <c r="W343" s="75">
        <v>629</v>
      </c>
      <c r="X343" s="75">
        <v>955</v>
      </c>
      <c r="Y343" s="75">
        <v>365</v>
      </c>
      <c r="Z343" s="75">
        <v>368</v>
      </c>
      <c r="AA343" s="75">
        <v>264</v>
      </c>
      <c r="AB343" s="75">
        <v>165</v>
      </c>
      <c r="AC343" s="75">
        <v>9823</v>
      </c>
      <c r="AD343" s="75">
        <v>7654</v>
      </c>
      <c r="AE343" s="75">
        <v>6091</v>
      </c>
      <c r="AF343" s="75">
        <v>5075</v>
      </c>
      <c r="AG343" s="75">
        <v>3659</v>
      </c>
      <c r="AH343" s="75">
        <v>3177</v>
      </c>
      <c r="AI343" s="75">
        <v>2929</v>
      </c>
      <c r="AJ343" s="75">
        <v>2363</v>
      </c>
      <c r="AK343" s="75">
        <v>2131</v>
      </c>
      <c r="AL343" s="75">
        <v>1557</v>
      </c>
      <c r="AM343" s="75">
        <v>1460</v>
      </c>
      <c r="AN343" s="75">
        <v>566</v>
      </c>
      <c r="AO343" s="75">
        <v>720</v>
      </c>
      <c r="AP343" s="75">
        <v>439</v>
      </c>
      <c r="AQ343" s="75">
        <v>415</v>
      </c>
      <c r="AR343" s="75">
        <v>202</v>
      </c>
      <c r="AS343" s="75">
        <v>200</v>
      </c>
      <c r="AT343" s="75">
        <v>18827</v>
      </c>
      <c r="AU343" s="75">
        <v>14574</v>
      </c>
      <c r="AV343" s="75">
        <v>11718</v>
      </c>
      <c r="AW343" s="75">
        <v>9806</v>
      </c>
      <c r="AX343" s="75">
        <v>7573</v>
      </c>
      <c r="AY343" s="75">
        <v>6558</v>
      </c>
      <c r="AZ343" s="75">
        <v>5826</v>
      </c>
      <c r="BA343" s="75">
        <v>4650</v>
      </c>
      <c r="BB343" s="75">
        <v>4135</v>
      </c>
      <c r="BC343" s="75">
        <v>2846</v>
      </c>
      <c r="BD343" s="75">
        <v>2747</v>
      </c>
      <c r="BE343" s="75">
        <v>1195</v>
      </c>
      <c r="BF343" s="75">
        <v>1675</v>
      </c>
      <c r="BG343" s="75">
        <v>804</v>
      </c>
      <c r="BH343" s="75">
        <v>783</v>
      </c>
      <c r="BI343" s="75">
        <v>466</v>
      </c>
      <c r="BJ343" s="75">
        <v>365</v>
      </c>
    </row>
    <row r="344" spans="1:62" x14ac:dyDescent="0.3">
      <c r="A344" s="74" t="s">
        <v>2</v>
      </c>
      <c r="B344" s="74" t="s">
        <v>1019</v>
      </c>
      <c r="C344" s="74" t="s">
        <v>305</v>
      </c>
      <c r="D344" s="74" t="s">
        <v>1314</v>
      </c>
      <c r="E344" s="74" t="s">
        <v>2667</v>
      </c>
      <c r="F344" s="74" t="s">
        <v>2668</v>
      </c>
      <c r="G344" s="74" t="s">
        <v>1329</v>
      </c>
      <c r="H344" s="74" t="s">
        <v>1330</v>
      </c>
      <c r="I344" s="75">
        <v>69174</v>
      </c>
      <c r="J344" s="75">
        <v>66257</v>
      </c>
      <c r="K344" s="75">
        <v>135431</v>
      </c>
      <c r="L344" s="75">
        <v>12605</v>
      </c>
      <c r="M344" s="75">
        <v>10956</v>
      </c>
      <c r="N344" s="75">
        <v>7597</v>
      </c>
      <c r="O344" s="75">
        <v>6935</v>
      </c>
      <c r="P344" s="75">
        <v>6265</v>
      </c>
      <c r="Q344" s="75">
        <v>5034</v>
      </c>
      <c r="R344" s="75">
        <v>4948</v>
      </c>
      <c r="S344" s="75">
        <v>3209</v>
      </c>
      <c r="T344" s="75">
        <v>3525</v>
      </c>
      <c r="U344" s="75">
        <v>1665</v>
      </c>
      <c r="V344" s="75">
        <v>2117</v>
      </c>
      <c r="W344" s="75">
        <v>943</v>
      </c>
      <c r="X344" s="75">
        <v>1380</v>
      </c>
      <c r="Y344" s="75">
        <v>570</v>
      </c>
      <c r="Z344" s="75">
        <v>853</v>
      </c>
      <c r="AA344" s="75">
        <v>234</v>
      </c>
      <c r="AB344" s="75">
        <v>338</v>
      </c>
      <c r="AC344" s="75">
        <v>13043</v>
      </c>
      <c r="AD344" s="75">
        <v>11009</v>
      </c>
      <c r="AE344" s="75">
        <v>7481</v>
      </c>
      <c r="AF344" s="75">
        <v>6032</v>
      </c>
      <c r="AG344" s="75">
        <v>4123</v>
      </c>
      <c r="AH344" s="75">
        <v>4092</v>
      </c>
      <c r="AI344" s="75">
        <v>4525</v>
      </c>
      <c r="AJ344" s="75">
        <v>3326</v>
      </c>
      <c r="AK344" s="75">
        <v>3527</v>
      </c>
      <c r="AL344" s="75">
        <v>1843</v>
      </c>
      <c r="AM344" s="75">
        <v>2502</v>
      </c>
      <c r="AN344" s="75">
        <v>1017</v>
      </c>
      <c r="AO344" s="75">
        <v>1504</v>
      </c>
      <c r="AP344" s="75">
        <v>558</v>
      </c>
      <c r="AQ344" s="75">
        <v>1027</v>
      </c>
      <c r="AR344" s="75">
        <v>262</v>
      </c>
      <c r="AS344" s="75">
        <v>386</v>
      </c>
      <c r="AT344" s="75">
        <v>25648</v>
      </c>
      <c r="AU344" s="75">
        <v>21965</v>
      </c>
      <c r="AV344" s="75">
        <v>15078</v>
      </c>
      <c r="AW344" s="75">
        <v>12967</v>
      </c>
      <c r="AX344" s="75">
        <v>10388</v>
      </c>
      <c r="AY344" s="75">
        <v>9126</v>
      </c>
      <c r="AZ344" s="75">
        <v>9473</v>
      </c>
      <c r="BA344" s="75">
        <v>6535</v>
      </c>
      <c r="BB344" s="75">
        <v>7052</v>
      </c>
      <c r="BC344" s="75">
        <v>3508</v>
      </c>
      <c r="BD344" s="75">
        <v>4619</v>
      </c>
      <c r="BE344" s="75">
        <v>1960</v>
      </c>
      <c r="BF344" s="75">
        <v>2884</v>
      </c>
      <c r="BG344" s="75">
        <v>1128</v>
      </c>
      <c r="BH344" s="75">
        <v>1880</v>
      </c>
      <c r="BI344" s="75">
        <v>496</v>
      </c>
      <c r="BJ344" s="75">
        <v>724</v>
      </c>
    </row>
    <row r="345" spans="1:62" x14ac:dyDescent="0.3">
      <c r="A345" s="74" t="s">
        <v>2</v>
      </c>
      <c r="B345" s="74" t="s">
        <v>1019</v>
      </c>
      <c r="C345" s="74" t="s">
        <v>305</v>
      </c>
      <c r="D345" s="74" t="s">
        <v>1314</v>
      </c>
      <c r="E345" s="74" t="s">
        <v>328</v>
      </c>
      <c r="F345" s="74" t="s">
        <v>2701</v>
      </c>
      <c r="G345" s="74" t="s">
        <v>1329</v>
      </c>
      <c r="H345" s="74" t="s">
        <v>1330</v>
      </c>
      <c r="I345" s="75">
        <v>77758</v>
      </c>
      <c r="J345" s="75">
        <v>78124</v>
      </c>
      <c r="K345" s="75">
        <v>155882</v>
      </c>
      <c r="L345" s="75">
        <v>15551</v>
      </c>
      <c r="M345" s="75">
        <v>12519</v>
      </c>
      <c r="N345" s="75">
        <v>8642</v>
      </c>
      <c r="O345" s="75">
        <v>7291</v>
      </c>
      <c r="P345" s="75">
        <v>6644</v>
      </c>
      <c r="Q345" s="75">
        <v>5451</v>
      </c>
      <c r="R345" s="75">
        <v>5207</v>
      </c>
      <c r="S345" s="75">
        <v>3584</v>
      </c>
      <c r="T345" s="75">
        <v>3633</v>
      </c>
      <c r="U345" s="75">
        <v>2004</v>
      </c>
      <c r="V345" s="75">
        <v>2294</v>
      </c>
      <c r="W345" s="75">
        <v>1096</v>
      </c>
      <c r="X345" s="75">
        <v>1452</v>
      </c>
      <c r="Y345" s="75">
        <v>597</v>
      </c>
      <c r="Z345" s="75">
        <v>967</v>
      </c>
      <c r="AA345" s="75">
        <v>443</v>
      </c>
      <c r="AB345" s="75">
        <v>383</v>
      </c>
      <c r="AC345" s="75">
        <v>17583</v>
      </c>
      <c r="AD345" s="75">
        <v>12503</v>
      </c>
      <c r="AE345" s="75">
        <v>9057</v>
      </c>
      <c r="AF345" s="75">
        <v>7298</v>
      </c>
      <c r="AG345" s="75">
        <v>5091</v>
      </c>
      <c r="AH345" s="75">
        <v>4475</v>
      </c>
      <c r="AI345" s="75">
        <v>4866</v>
      </c>
      <c r="AJ345" s="75">
        <v>3776</v>
      </c>
      <c r="AK345" s="75">
        <v>3806</v>
      </c>
      <c r="AL345" s="75">
        <v>2169</v>
      </c>
      <c r="AM345" s="75">
        <v>2670</v>
      </c>
      <c r="AN345" s="75">
        <v>1031</v>
      </c>
      <c r="AO345" s="75">
        <v>1693</v>
      </c>
      <c r="AP345" s="75">
        <v>550</v>
      </c>
      <c r="AQ345" s="75">
        <v>896</v>
      </c>
      <c r="AR345" s="75">
        <v>272</v>
      </c>
      <c r="AS345" s="75">
        <v>388</v>
      </c>
      <c r="AT345" s="75">
        <v>33134</v>
      </c>
      <c r="AU345" s="75">
        <v>25022</v>
      </c>
      <c r="AV345" s="75">
        <v>17699</v>
      </c>
      <c r="AW345" s="75">
        <v>14589</v>
      </c>
      <c r="AX345" s="75">
        <v>11735</v>
      </c>
      <c r="AY345" s="75">
        <v>9926</v>
      </c>
      <c r="AZ345" s="75">
        <v>10073</v>
      </c>
      <c r="BA345" s="75">
        <v>7360</v>
      </c>
      <c r="BB345" s="75">
        <v>7439</v>
      </c>
      <c r="BC345" s="75">
        <v>4173</v>
      </c>
      <c r="BD345" s="75">
        <v>4964</v>
      </c>
      <c r="BE345" s="75">
        <v>2127</v>
      </c>
      <c r="BF345" s="75">
        <v>3145</v>
      </c>
      <c r="BG345" s="75">
        <v>1147</v>
      </c>
      <c r="BH345" s="75">
        <v>1863</v>
      </c>
      <c r="BI345" s="75">
        <v>715</v>
      </c>
      <c r="BJ345" s="75">
        <v>771</v>
      </c>
    </row>
    <row r="346" spans="1:62" x14ac:dyDescent="0.3">
      <c r="A346" s="74" t="s">
        <v>2</v>
      </c>
      <c r="B346" s="74" t="s">
        <v>1019</v>
      </c>
      <c r="C346" s="74" t="s">
        <v>305</v>
      </c>
      <c r="D346" s="74" t="s">
        <v>1314</v>
      </c>
      <c r="E346" s="74" t="s">
        <v>329</v>
      </c>
      <c r="F346" s="74" t="s">
        <v>2809</v>
      </c>
      <c r="G346" s="74" t="s">
        <v>1329</v>
      </c>
      <c r="H346" s="74" t="s">
        <v>1330</v>
      </c>
      <c r="I346" s="75">
        <v>82538</v>
      </c>
      <c r="J346" s="75">
        <v>83601</v>
      </c>
      <c r="K346" s="75">
        <v>166139</v>
      </c>
      <c r="L346" s="75">
        <v>16742</v>
      </c>
      <c r="M346" s="75">
        <v>12539</v>
      </c>
      <c r="N346" s="75">
        <v>10054</v>
      </c>
      <c r="O346" s="75">
        <v>8333</v>
      </c>
      <c r="P346" s="75">
        <v>6798</v>
      </c>
      <c r="Q346" s="75">
        <v>6112</v>
      </c>
      <c r="R346" s="75">
        <v>4986</v>
      </c>
      <c r="S346" s="75">
        <v>4086</v>
      </c>
      <c r="T346" s="75">
        <v>3341</v>
      </c>
      <c r="U346" s="75">
        <v>2383</v>
      </c>
      <c r="V346" s="75">
        <v>2286</v>
      </c>
      <c r="W346" s="75">
        <v>1309</v>
      </c>
      <c r="X346" s="75">
        <v>1420</v>
      </c>
      <c r="Y346" s="75">
        <v>698</v>
      </c>
      <c r="Z346" s="75">
        <v>845</v>
      </c>
      <c r="AA346" s="75">
        <v>251</v>
      </c>
      <c r="AB346" s="75">
        <v>355</v>
      </c>
      <c r="AC346" s="75">
        <v>17448</v>
      </c>
      <c r="AD346" s="75">
        <v>13262</v>
      </c>
      <c r="AE346" s="75">
        <v>10589</v>
      </c>
      <c r="AF346" s="75">
        <v>8411</v>
      </c>
      <c r="AG346" s="75">
        <v>6472</v>
      </c>
      <c r="AH346" s="75">
        <v>4939</v>
      </c>
      <c r="AI346" s="75">
        <v>5138</v>
      </c>
      <c r="AJ346" s="75">
        <v>4379</v>
      </c>
      <c r="AK346" s="75">
        <v>3604</v>
      </c>
      <c r="AL346" s="75">
        <v>2581</v>
      </c>
      <c r="AM346" s="75">
        <v>2449</v>
      </c>
      <c r="AN346" s="75">
        <v>1121</v>
      </c>
      <c r="AO346" s="75">
        <v>1164</v>
      </c>
      <c r="AP346" s="75">
        <v>431</v>
      </c>
      <c r="AQ346" s="75">
        <v>953</v>
      </c>
      <c r="AR346" s="75">
        <v>314</v>
      </c>
      <c r="AS346" s="75">
        <v>346</v>
      </c>
      <c r="AT346" s="75">
        <v>34190</v>
      </c>
      <c r="AU346" s="75">
        <v>25801</v>
      </c>
      <c r="AV346" s="75">
        <v>20643</v>
      </c>
      <c r="AW346" s="75">
        <v>16744</v>
      </c>
      <c r="AX346" s="75">
        <v>13270</v>
      </c>
      <c r="AY346" s="75">
        <v>11051</v>
      </c>
      <c r="AZ346" s="75">
        <v>10124</v>
      </c>
      <c r="BA346" s="75">
        <v>8465</v>
      </c>
      <c r="BB346" s="75">
        <v>6945</v>
      </c>
      <c r="BC346" s="75">
        <v>4964</v>
      </c>
      <c r="BD346" s="75">
        <v>4735</v>
      </c>
      <c r="BE346" s="75">
        <v>2430</v>
      </c>
      <c r="BF346" s="75">
        <v>2584</v>
      </c>
      <c r="BG346" s="75">
        <v>1129</v>
      </c>
      <c r="BH346" s="75">
        <v>1798</v>
      </c>
      <c r="BI346" s="75">
        <v>565</v>
      </c>
      <c r="BJ346" s="75">
        <v>701</v>
      </c>
    </row>
    <row r="347" spans="1:62" x14ac:dyDescent="0.3">
      <c r="A347" s="74" t="s">
        <v>2</v>
      </c>
      <c r="B347" s="74" t="s">
        <v>1019</v>
      </c>
      <c r="C347" s="74" t="s">
        <v>330</v>
      </c>
      <c r="D347" s="74" t="s">
        <v>1428</v>
      </c>
      <c r="E347" s="74" t="s">
        <v>1423</v>
      </c>
      <c r="F347" s="74" t="s">
        <v>1424</v>
      </c>
      <c r="G347" s="74" t="s">
        <v>1425</v>
      </c>
      <c r="H347" s="74" t="s">
        <v>1426</v>
      </c>
      <c r="I347" s="75">
        <v>200137</v>
      </c>
      <c r="J347" s="75">
        <v>206948</v>
      </c>
      <c r="K347" s="75">
        <v>407085</v>
      </c>
      <c r="L347" s="75">
        <v>41186</v>
      </c>
      <c r="M347" s="75">
        <v>32018</v>
      </c>
      <c r="N347" s="75">
        <v>23980</v>
      </c>
      <c r="O347" s="75">
        <v>20314</v>
      </c>
      <c r="P347" s="75">
        <v>16903</v>
      </c>
      <c r="Q347" s="75">
        <v>14521</v>
      </c>
      <c r="R347" s="75">
        <v>12136</v>
      </c>
      <c r="S347" s="75">
        <v>9357</v>
      </c>
      <c r="T347" s="75">
        <v>8174</v>
      </c>
      <c r="U347" s="75">
        <v>5436</v>
      </c>
      <c r="V347" s="75">
        <v>5299</v>
      </c>
      <c r="W347" s="75">
        <v>2659</v>
      </c>
      <c r="X347" s="75">
        <v>2898</v>
      </c>
      <c r="Y347" s="75">
        <v>1506</v>
      </c>
      <c r="Z347" s="75">
        <v>1943</v>
      </c>
      <c r="AA347" s="75">
        <v>834</v>
      </c>
      <c r="AB347" s="75">
        <v>973</v>
      </c>
      <c r="AC347" s="75">
        <v>43456</v>
      </c>
      <c r="AD347" s="75">
        <v>33592</v>
      </c>
      <c r="AE347" s="75">
        <v>25840</v>
      </c>
      <c r="AF347" s="75">
        <v>20880</v>
      </c>
      <c r="AG347" s="75">
        <v>15500</v>
      </c>
      <c r="AH347" s="75">
        <v>13344</v>
      </c>
      <c r="AI347" s="75">
        <v>12061</v>
      </c>
      <c r="AJ347" s="75">
        <v>10219</v>
      </c>
      <c r="AK347" s="75">
        <v>8856</v>
      </c>
      <c r="AL347" s="75">
        <v>6221</v>
      </c>
      <c r="AM347" s="75">
        <v>5449</v>
      </c>
      <c r="AN347" s="75">
        <v>3420</v>
      </c>
      <c r="AO347" s="75">
        <v>3082</v>
      </c>
      <c r="AP347" s="75">
        <v>1577</v>
      </c>
      <c r="AQ347" s="75">
        <v>1784</v>
      </c>
      <c r="AR347" s="75">
        <v>870</v>
      </c>
      <c r="AS347" s="75">
        <v>797</v>
      </c>
      <c r="AT347" s="75">
        <v>84642</v>
      </c>
      <c r="AU347" s="75">
        <v>65610</v>
      </c>
      <c r="AV347" s="75">
        <v>49820</v>
      </c>
      <c r="AW347" s="75">
        <v>41194</v>
      </c>
      <c r="AX347" s="75">
        <v>32403</v>
      </c>
      <c r="AY347" s="75">
        <v>27865</v>
      </c>
      <c r="AZ347" s="75">
        <v>24197</v>
      </c>
      <c r="BA347" s="75">
        <v>19576</v>
      </c>
      <c r="BB347" s="75">
        <v>17030</v>
      </c>
      <c r="BC347" s="75">
        <v>11657</v>
      </c>
      <c r="BD347" s="75">
        <v>10748</v>
      </c>
      <c r="BE347" s="75">
        <v>6079</v>
      </c>
      <c r="BF347" s="75">
        <v>5980</v>
      </c>
      <c r="BG347" s="75">
        <v>3083</v>
      </c>
      <c r="BH347" s="75">
        <v>3727</v>
      </c>
      <c r="BI347" s="75">
        <v>1704</v>
      </c>
      <c r="BJ347" s="75">
        <v>1770</v>
      </c>
    </row>
    <row r="348" spans="1:62" x14ac:dyDescent="0.3">
      <c r="A348" s="74" t="s">
        <v>2</v>
      </c>
      <c r="B348" s="74" t="s">
        <v>1019</v>
      </c>
      <c r="C348" s="74" t="s">
        <v>330</v>
      </c>
      <c r="D348" s="74" t="s">
        <v>1428</v>
      </c>
      <c r="E348" s="74" t="s">
        <v>331</v>
      </c>
      <c r="F348" s="74" t="s">
        <v>1508</v>
      </c>
      <c r="G348" s="74" t="s">
        <v>1425</v>
      </c>
      <c r="H348" s="74" t="s">
        <v>1426</v>
      </c>
      <c r="I348" s="75">
        <v>243738</v>
      </c>
      <c r="J348" s="75">
        <v>250344</v>
      </c>
      <c r="K348" s="75">
        <v>494082</v>
      </c>
      <c r="L348" s="75">
        <v>40075</v>
      </c>
      <c r="M348" s="75">
        <v>34782</v>
      </c>
      <c r="N348" s="75">
        <v>30757</v>
      </c>
      <c r="O348" s="75">
        <v>26881</v>
      </c>
      <c r="P348" s="75">
        <v>23074</v>
      </c>
      <c r="Q348" s="75">
        <v>19610</v>
      </c>
      <c r="R348" s="75">
        <v>15552</v>
      </c>
      <c r="S348" s="75">
        <v>13376</v>
      </c>
      <c r="T348" s="75">
        <v>10191</v>
      </c>
      <c r="U348" s="75">
        <v>8476</v>
      </c>
      <c r="V348" s="75">
        <v>5708</v>
      </c>
      <c r="W348" s="75">
        <v>4920</v>
      </c>
      <c r="X348" s="75">
        <v>3066</v>
      </c>
      <c r="Y348" s="75">
        <v>2717</v>
      </c>
      <c r="Z348" s="75">
        <v>2095</v>
      </c>
      <c r="AA348" s="75">
        <v>1320</v>
      </c>
      <c r="AB348" s="75">
        <v>1138</v>
      </c>
      <c r="AC348" s="75">
        <v>40023</v>
      </c>
      <c r="AD348" s="75">
        <v>33478</v>
      </c>
      <c r="AE348" s="75">
        <v>29084</v>
      </c>
      <c r="AF348" s="75">
        <v>25688</v>
      </c>
      <c r="AG348" s="75">
        <v>22814</v>
      </c>
      <c r="AH348" s="75">
        <v>21564</v>
      </c>
      <c r="AI348" s="75">
        <v>18498</v>
      </c>
      <c r="AJ348" s="75">
        <v>16300</v>
      </c>
      <c r="AK348" s="75">
        <v>11776</v>
      </c>
      <c r="AL348" s="75">
        <v>10265</v>
      </c>
      <c r="AM348" s="75">
        <v>6253</v>
      </c>
      <c r="AN348" s="75">
        <v>5973</v>
      </c>
      <c r="AO348" s="75">
        <v>2859</v>
      </c>
      <c r="AP348" s="75">
        <v>2398</v>
      </c>
      <c r="AQ348" s="75">
        <v>1311</v>
      </c>
      <c r="AR348" s="75">
        <v>1167</v>
      </c>
      <c r="AS348" s="75">
        <v>893</v>
      </c>
      <c r="AT348" s="75">
        <v>80098</v>
      </c>
      <c r="AU348" s="75">
        <v>68260</v>
      </c>
      <c r="AV348" s="75">
        <v>59841</v>
      </c>
      <c r="AW348" s="75">
        <v>52569</v>
      </c>
      <c r="AX348" s="75">
        <v>45888</v>
      </c>
      <c r="AY348" s="75">
        <v>41174</v>
      </c>
      <c r="AZ348" s="75">
        <v>34050</v>
      </c>
      <c r="BA348" s="75">
        <v>29676</v>
      </c>
      <c r="BB348" s="75">
        <v>21967</v>
      </c>
      <c r="BC348" s="75">
        <v>18741</v>
      </c>
      <c r="BD348" s="75">
        <v>11961</v>
      </c>
      <c r="BE348" s="75">
        <v>10893</v>
      </c>
      <c r="BF348" s="75">
        <v>5925</v>
      </c>
      <c r="BG348" s="75">
        <v>5115</v>
      </c>
      <c r="BH348" s="75">
        <v>3406</v>
      </c>
      <c r="BI348" s="75">
        <v>2487</v>
      </c>
      <c r="BJ348" s="75">
        <v>2031</v>
      </c>
    </row>
    <row r="349" spans="1:62" x14ac:dyDescent="0.3">
      <c r="A349" s="74" t="s">
        <v>2</v>
      </c>
      <c r="B349" s="74" t="s">
        <v>1019</v>
      </c>
      <c r="C349" s="74" t="s">
        <v>330</v>
      </c>
      <c r="D349" s="74" t="s">
        <v>1428</v>
      </c>
      <c r="E349" s="74" t="s">
        <v>332</v>
      </c>
      <c r="F349" s="74" t="s">
        <v>1761</v>
      </c>
      <c r="G349" s="74" t="s">
        <v>1425</v>
      </c>
      <c r="H349" s="74" t="s">
        <v>1426</v>
      </c>
      <c r="I349" s="75">
        <v>217639</v>
      </c>
      <c r="J349" s="75">
        <v>217753</v>
      </c>
      <c r="K349" s="75">
        <v>435392</v>
      </c>
      <c r="L349" s="75">
        <v>43790</v>
      </c>
      <c r="M349" s="75">
        <v>35058</v>
      </c>
      <c r="N349" s="75">
        <v>26276</v>
      </c>
      <c r="O349" s="75">
        <v>24227</v>
      </c>
      <c r="P349" s="75">
        <v>19224</v>
      </c>
      <c r="Q349" s="75">
        <v>15600</v>
      </c>
      <c r="R349" s="75">
        <v>12841</v>
      </c>
      <c r="S349" s="75">
        <v>9758</v>
      </c>
      <c r="T349" s="75">
        <v>8699</v>
      </c>
      <c r="U349" s="75">
        <v>5446</v>
      </c>
      <c r="V349" s="75">
        <v>5206</v>
      </c>
      <c r="W349" s="75">
        <v>3099</v>
      </c>
      <c r="X349" s="75">
        <v>2965</v>
      </c>
      <c r="Y349" s="75">
        <v>1747</v>
      </c>
      <c r="Z349" s="75">
        <v>1890</v>
      </c>
      <c r="AA349" s="75">
        <v>973</v>
      </c>
      <c r="AB349" s="75">
        <v>840</v>
      </c>
      <c r="AC349" s="75">
        <v>45172</v>
      </c>
      <c r="AD349" s="75">
        <v>35579</v>
      </c>
      <c r="AE349" s="75">
        <v>28018</v>
      </c>
      <c r="AF349" s="75">
        <v>22195</v>
      </c>
      <c r="AG349" s="75">
        <v>15838</v>
      </c>
      <c r="AH349" s="75">
        <v>14328</v>
      </c>
      <c r="AI349" s="75">
        <v>12969</v>
      </c>
      <c r="AJ349" s="75">
        <v>10450</v>
      </c>
      <c r="AK349" s="75">
        <v>9072</v>
      </c>
      <c r="AL349" s="75">
        <v>6142</v>
      </c>
      <c r="AM349" s="75">
        <v>5481</v>
      </c>
      <c r="AN349" s="75">
        <v>3981</v>
      </c>
      <c r="AO349" s="75">
        <v>3111</v>
      </c>
      <c r="AP349" s="75">
        <v>1838</v>
      </c>
      <c r="AQ349" s="75">
        <v>1917</v>
      </c>
      <c r="AR349" s="75">
        <v>888</v>
      </c>
      <c r="AS349" s="75">
        <v>774</v>
      </c>
      <c r="AT349" s="75">
        <v>88962</v>
      </c>
      <c r="AU349" s="75">
        <v>70637</v>
      </c>
      <c r="AV349" s="75">
        <v>54294</v>
      </c>
      <c r="AW349" s="75">
        <v>46422</v>
      </c>
      <c r="AX349" s="75">
        <v>35062</v>
      </c>
      <c r="AY349" s="75">
        <v>29928</v>
      </c>
      <c r="AZ349" s="75">
        <v>25810</v>
      </c>
      <c r="BA349" s="75">
        <v>20208</v>
      </c>
      <c r="BB349" s="75">
        <v>17771</v>
      </c>
      <c r="BC349" s="75">
        <v>11588</v>
      </c>
      <c r="BD349" s="75">
        <v>10687</v>
      </c>
      <c r="BE349" s="75">
        <v>7080</v>
      </c>
      <c r="BF349" s="75">
        <v>6076</v>
      </c>
      <c r="BG349" s="75">
        <v>3585</v>
      </c>
      <c r="BH349" s="75">
        <v>3807</v>
      </c>
      <c r="BI349" s="75">
        <v>1861</v>
      </c>
      <c r="BJ349" s="75">
        <v>1614</v>
      </c>
    </row>
    <row r="350" spans="1:62" x14ac:dyDescent="0.3">
      <c r="A350" s="74" t="s">
        <v>2</v>
      </c>
      <c r="B350" s="74" t="s">
        <v>1019</v>
      </c>
      <c r="C350" s="74" t="s">
        <v>330</v>
      </c>
      <c r="D350" s="74" t="s">
        <v>1428</v>
      </c>
      <c r="E350" s="74" t="s">
        <v>333</v>
      </c>
      <c r="F350" s="74" t="s">
        <v>1889</v>
      </c>
      <c r="G350" s="74" t="s">
        <v>1425</v>
      </c>
      <c r="H350" s="74" t="s">
        <v>1426</v>
      </c>
      <c r="I350" s="75">
        <v>258397</v>
      </c>
      <c r="J350" s="75">
        <v>266335</v>
      </c>
      <c r="K350" s="75">
        <v>524732</v>
      </c>
      <c r="L350" s="75">
        <v>51232</v>
      </c>
      <c r="M350" s="75">
        <v>40602</v>
      </c>
      <c r="N350" s="75">
        <v>31954</v>
      </c>
      <c r="O350" s="75">
        <v>27614</v>
      </c>
      <c r="P350" s="75">
        <v>22969</v>
      </c>
      <c r="Q350" s="75">
        <v>18980</v>
      </c>
      <c r="R350" s="75">
        <v>15472</v>
      </c>
      <c r="S350" s="75">
        <v>12097</v>
      </c>
      <c r="T350" s="75">
        <v>10211</v>
      </c>
      <c r="U350" s="75">
        <v>7185</v>
      </c>
      <c r="V350" s="75">
        <v>5957</v>
      </c>
      <c r="W350" s="75">
        <v>4143</v>
      </c>
      <c r="X350" s="75">
        <v>3279</v>
      </c>
      <c r="Y350" s="75">
        <v>2207</v>
      </c>
      <c r="Z350" s="75">
        <v>2197</v>
      </c>
      <c r="AA350" s="75">
        <v>1169</v>
      </c>
      <c r="AB350" s="75">
        <v>1129</v>
      </c>
      <c r="AC350" s="75">
        <v>52664</v>
      </c>
      <c r="AD350" s="75">
        <v>41184</v>
      </c>
      <c r="AE350" s="75">
        <v>33559</v>
      </c>
      <c r="AF350" s="75">
        <v>27334</v>
      </c>
      <c r="AG350" s="75">
        <v>20551</v>
      </c>
      <c r="AH350" s="75">
        <v>18255</v>
      </c>
      <c r="AI350" s="75">
        <v>16304</v>
      </c>
      <c r="AJ350" s="75">
        <v>14230</v>
      </c>
      <c r="AK350" s="75">
        <v>11443</v>
      </c>
      <c r="AL350" s="75">
        <v>8713</v>
      </c>
      <c r="AM350" s="75">
        <v>6502</v>
      </c>
      <c r="AN350" s="75">
        <v>5391</v>
      </c>
      <c r="AO350" s="75">
        <v>3671</v>
      </c>
      <c r="AP350" s="75">
        <v>2535</v>
      </c>
      <c r="AQ350" s="75">
        <v>1892</v>
      </c>
      <c r="AR350" s="75">
        <v>1212</v>
      </c>
      <c r="AS350" s="75">
        <v>895</v>
      </c>
      <c r="AT350" s="75">
        <v>103896</v>
      </c>
      <c r="AU350" s="75">
        <v>81786</v>
      </c>
      <c r="AV350" s="75">
        <v>65513</v>
      </c>
      <c r="AW350" s="75">
        <v>54948</v>
      </c>
      <c r="AX350" s="75">
        <v>43520</v>
      </c>
      <c r="AY350" s="75">
        <v>37235</v>
      </c>
      <c r="AZ350" s="75">
        <v>31776</v>
      </c>
      <c r="BA350" s="75">
        <v>26327</v>
      </c>
      <c r="BB350" s="75">
        <v>21654</v>
      </c>
      <c r="BC350" s="75">
        <v>15898</v>
      </c>
      <c r="BD350" s="75">
        <v>12459</v>
      </c>
      <c r="BE350" s="75">
        <v>9534</v>
      </c>
      <c r="BF350" s="75">
        <v>6950</v>
      </c>
      <c r="BG350" s="75">
        <v>4742</v>
      </c>
      <c r="BH350" s="75">
        <v>4089</v>
      </c>
      <c r="BI350" s="75">
        <v>2381</v>
      </c>
      <c r="BJ350" s="75">
        <v>2024</v>
      </c>
    </row>
    <row r="351" spans="1:62" x14ac:dyDescent="0.3">
      <c r="A351" s="74" t="s">
        <v>2</v>
      </c>
      <c r="B351" s="74" t="s">
        <v>1019</v>
      </c>
      <c r="C351" s="74" t="s">
        <v>330</v>
      </c>
      <c r="D351" s="74" t="s">
        <v>1428</v>
      </c>
      <c r="E351" s="74" t="s">
        <v>334</v>
      </c>
      <c r="F351" s="74" t="s">
        <v>1928</v>
      </c>
      <c r="G351" s="74" t="s">
        <v>1929</v>
      </c>
      <c r="H351" s="74" t="s">
        <v>1930</v>
      </c>
      <c r="I351" s="75">
        <v>129420</v>
      </c>
      <c r="J351" s="75">
        <v>125726</v>
      </c>
      <c r="K351" s="75">
        <v>255146</v>
      </c>
      <c r="L351" s="75">
        <v>25878</v>
      </c>
      <c r="M351" s="75">
        <v>21529</v>
      </c>
      <c r="N351" s="75">
        <v>14156</v>
      </c>
      <c r="O351" s="75">
        <v>13402</v>
      </c>
      <c r="P351" s="75">
        <v>11841</v>
      </c>
      <c r="Q351" s="75">
        <v>9520</v>
      </c>
      <c r="R351" s="75">
        <v>8345</v>
      </c>
      <c r="S351" s="75">
        <v>5599</v>
      </c>
      <c r="T351" s="75">
        <v>5470</v>
      </c>
      <c r="U351" s="75">
        <v>3026</v>
      </c>
      <c r="V351" s="75">
        <v>3376</v>
      </c>
      <c r="W351" s="75">
        <v>1844</v>
      </c>
      <c r="X351" s="75">
        <v>1977</v>
      </c>
      <c r="Y351" s="75">
        <v>1056</v>
      </c>
      <c r="Z351" s="75">
        <v>1308</v>
      </c>
      <c r="AA351" s="75">
        <v>533</v>
      </c>
      <c r="AB351" s="75">
        <v>560</v>
      </c>
      <c r="AC351" s="75">
        <v>25781</v>
      </c>
      <c r="AD351" s="75">
        <v>21022</v>
      </c>
      <c r="AE351" s="75">
        <v>14627</v>
      </c>
      <c r="AF351" s="75">
        <v>12105</v>
      </c>
      <c r="AG351" s="75">
        <v>8733</v>
      </c>
      <c r="AH351" s="75">
        <v>8126</v>
      </c>
      <c r="AI351" s="75">
        <v>8014</v>
      </c>
      <c r="AJ351" s="75">
        <v>6479</v>
      </c>
      <c r="AK351" s="75">
        <v>5808</v>
      </c>
      <c r="AL351" s="75">
        <v>3647</v>
      </c>
      <c r="AM351" s="75">
        <v>3685</v>
      </c>
      <c r="AN351" s="75">
        <v>2026</v>
      </c>
      <c r="AO351" s="75">
        <v>2204</v>
      </c>
      <c r="AP351" s="75">
        <v>1112</v>
      </c>
      <c r="AQ351" s="75">
        <v>1258</v>
      </c>
      <c r="AR351" s="75">
        <v>544</v>
      </c>
      <c r="AS351" s="75">
        <v>555</v>
      </c>
      <c r="AT351" s="75">
        <v>51659</v>
      </c>
      <c r="AU351" s="75">
        <v>42551</v>
      </c>
      <c r="AV351" s="75">
        <v>28783</v>
      </c>
      <c r="AW351" s="75">
        <v>25507</v>
      </c>
      <c r="AX351" s="75">
        <v>20574</v>
      </c>
      <c r="AY351" s="75">
        <v>17646</v>
      </c>
      <c r="AZ351" s="75">
        <v>16359</v>
      </c>
      <c r="BA351" s="75">
        <v>12078</v>
      </c>
      <c r="BB351" s="75">
        <v>11278</v>
      </c>
      <c r="BC351" s="75">
        <v>6673</v>
      </c>
      <c r="BD351" s="75">
        <v>7061</v>
      </c>
      <c r="BE351" s="75">
        <v>3870</v>
      </c>
      <c r="BF351" s="75">
        <v>4181</v>
      </c>
      <c r="BG351" s="75">
        <v>2168</v>
      </c>
      <c r="BH351" s="75">
        <v>2566</v>
      </c>
      <c r="BI351" s="75">
        <v>1077</v>
      </c>
      <c r="BJ351" s="75">
        <v>1115</v>
      </c>
    </row>
    <row r="352" spans="1:62" x14ac:dyDescent="0.3">
      <c r="A352" s="74" t="s">
        <v>2</v>
      </c>
      <c r="B352" s="74" t="s">
        <v>1019</v>
      </c>
      <c r="C352" s="74" t="s">
        <v>330</v>
      </c>
      <c r="D352" s="74" t="s">
        <v>1428</v>
      </c>
      <c r="E352" s="74" t="s">
        <v>335</v>
      </c>
      <c r="F352" s="74" t="s">
        <v>2043</v>
      </c>
      <c r="G352" s="74" t="s">
        <v>2044</v>
      </c>
      <c r="H352" s="74" t="s">
        <v>2045</v>
      </c>
      <c r="I352" s="75">
        <v>161586</v>
      </c>
      <c r="J352" s="75">
        <v>158609</v>
      </c>
      <c r="K352" s="75">
        <v>320195</v>
      </c>
      <c r="L352" s="75">
        <v>30442</v>
      </c>
      <c r="M352" s="75">
        <v>22428</v>
      </c>
      <c r="N352" s="75">
        <v>20780</v>
      </c>
      <c r="O352" s="75">
        <v>19904</v>
      </c>
      <c r="P352" s="75">
        <v>13000</v>
      </c>
      <c r="Q352" s="75">
        <v>11421</v>
      </c>
      <c r="R352" s="75">
        <v>9603</v>
      </c>
      <c r="S352" s="75">
        <v>7888</v>
      </c>
      <c r="T352" s="75">
        <v>6278</v>
      </c>
      <c r="U352" s="75">
        <v>4906</v>
      </c>
      <c r="V352" s="75">
        <v>3575</v>
      </c>
      <c r="W352" s="75">
        <v>3719</v>
      </c>
      <c r="X352" s="75">
        <v>2114</v>
      </c>
      <c r="Y352" s="75">
        <v>2437</v>
      </c>
      <c r="Z352" s="75">
        <v>1405</v>
      </c>
      <c r="AA352" s="75">
        <v>1257</v>
      </c>
      <c r="AB352" s="75">
        <v>429</v>
      </c>
      <c r="AC352" s="75">
        <v>31504</v>
      </c>
      <c r="AD352" s="75">
        <v>23959</v>
      </c>
      <c r="AE352" s="75">
        <v>19836</v>
      </c>
      <c r="AF352" s="75">
        <v>16828</v>
      </c>
      <c r="AG352" s="75">
        <v>12475</v>
      </c>
      <c r="AH352" s="75">
        <v>10518</v>
      </c>
      <c r="AI352" s="75">
        <v>9687</v>
      </c>
      <c r="AJ352" s="75">
        <v>8508</v>
      </c>
      <c r="AK352" s="75">
        <v>6770</v>
      </c>
      <c r="AL352" s="75">
        <v>5283</v>
      </c>
      <c r="AM352" s="75">
        <v>4115</v>
      </c>
      <c r="AN352" s="75">
        <v>2977</v>
      </c>
      <c r="AO352" s="75">
        <v>2253</v>
      </c>
      <c r="AP352" s="75">
        <v>1648</v>
      </c>
      <c r="AQ352" s="75">
        <v>1012</v>
      </c>
      <c r="AR352" s="75">
        <v>609</v>
      </c>
      <c r="AS352" s="75">
        <v>627</v>
      </c>
      <c r="AT352" s="75">
        <v>61946</v>
      </c>
      <c r="AU352" s="75">
        <v>46387</v>
      </c>
      <c r="AV352" s="75">
        <v>40616</v>
      </c>
      <c r="AW352" s="75">
        <v>36732</v>
      </c>
      <c r="AX352" s="75">
        <v>25475</v>
      </c>
      <c r="AY352" s="75">
        <v>21939</v>
      </c>
      <c r="AZ352" s="75">
        <v>19290</v>
      </c>
      <c r="BA352" s="75">
        <v>16396</v>
      </c>
      <c r="BB352" s="75">
        <v>13048</v>
      </c>
      <c r="BC352" s="75">
        <v>10189</v>
      </c>
      <c r="BD352" s="75">
        <v>7690</v>
      </c>
      <c r="BE352" s="75">
        <v>6696</v>
      </c>
      <c r="BF352" s="75">
        <v>4367</v>
      </c>
      <c r="BG352" s="75">
        <v>4085</v>
      </c>
      <c r="BH352" s="75">
        <v>2417</v>
      </c>
      <c r="BI352" s="75">
        <v>1866</v>
      </c>
      <c r="BJ352" s="75">
        <v>1056</v>
      </c>
    </row>
    <row r="353" spans="1:62" x14ac:dyDescent="0.3">
      <c r="A353" s="74" t="s">
        <v>2</v>
      </c>
      <c r="B353" s="74" t="s">
        <v>1019</v>
      </c>
      <c r="C353" s="74" t="s">
        <v>330</v>
      </c>
      <c r="D353" s="74" t="s">
        <v>1428</v>
      </c>
      <c r="E353" s="74" t="s">
        <v>336</v>
      </c>
      <c r="F353" s="74" t="s">
        <v>2060</v>
      </c>
      <c r="G353" s="74" t="s">
        <v>2044</v>
      </c>
      <c r="H353" s="74" t="s">
        <v>2045</v>
      </c>
      <c r="I353" s="75">
        <v>234547</v>
      </c>
      <c r="J353" s="75">
        <v>241395</v>
      </c>
      <c r="K353" s="75">
        <v>475942</v>
      </c>
      <c r="L353" s="75">
        <v>44732</v>
      </c>
      <c r="M353" s="75">
        <v>34227</v>
      </c>
      <c r="N353" s="75">
        <v>28365</v>
      </c>
      <c r="O353" s="75">
        <v>24826</v>
      </c>
      <c r="P353" s="75">
        <v>20116</v>
      </c>
      <c r="Q353" s="75">
        <v>17399</v>
      </c>
      <c r="R353" s="75">
        <v>14230</v>
      </c>
      <c r="S353" s="75">
        <v>11700</v>
      </c>
      <c r="T353" s="75">
        <v>9607</v>
      </c>
      <c r="U353" s="75">
        <v>7451</v>
      </c>
      <c r="V353" s="75">
        <v>5668</v>
      </c>
      <c r="W353" s="75">
        <v>5217</v>
      </c>
      <c r="X353" s="75">
        <v>3303</v>
      </c>
      <c r="Y353" s="75">
        <v>3231</v>
      </c>
      <c r="Z353" s="75">
        <v>2230</v>
      </c>
      <c r="AA353" s="75">
        <v>1284</v>
      </c>
      <c r="AB353" s="75">
        <v>961</v>
      </c>
      <c r="AC353" s="75">
        <v>47074</v>
      </c>
      <c r="AD353" s="75">
        <v>35683</v>
      </c>
      <c r="AE353" s="75">
        <v>30320</v>
      </c>
      <c r="AF353" s="75">
        <v>26078</v>
      </c>
      <c r="AG353" s="75">
        <v>19790</v>
      </c>
      <c r="AH353" s="75">
        <v>16633</v>
      </c>
      <c r="AI353" s="75">
        <v>14372</v>
      </c>
      <c r="AJ353" s="75">
        <v>12766</v>
      </c>
      <c r="AK353" s="75">
        <v>10131</v>
      </c>
      <c r="AL353" s="75">
        <v>8107</v>
      </c>
      <c r="AM353" s="75">
        <v>5646</v>
      </c>
      <c r="AN353" s="75">
        <v>5114</v>
      </c>
      <c r="AO353" s="75">
        <v>2962</v>
      </c>
      <c r="AP353" s="75">
        <v>2923</v>
      </c>
      <c r="AQ353" s="75">
        <v>1544</v>
      </c>
      <c r="AR353" s="75">
        <v>1379</v>
      </c>
      <c r="AS353" s="75">
        <v>873</v>
      </c>
      <c r="AT353" s="75">
        <v>91806</v>
      </c>
      <c r="AU353" s="75">
        <v>69910</v>
      </c>
      <c r="AV353" s="75">
        <v>58685</v>
      </c>
      <c r="AW353" s="75">
        <v>50904</v>
      </c>
      <c r="AX353" s="75">
        <v>39906</v>
      </c>
      <c r="AY353" s="75">
        <v>34032</v>
      </c>
      <c r="AZ353" s="75">
        <v>28602</v>
      </c>
      <c r="BA353" s="75">
        <v>24466</v>
      </c>
      <c r="BB353" s="75">
        <v>19738</v>
      </c>
      <c r="BC353" s="75">
        <v>15558</v>
      </c>
      <c r="BD353" s="75">
        <v>11314</v>
      </c>
      <c r="BE353" s="75">
        <v>10331</v>
      </c>
      <c r="BF353" s="75">
        <v>6265</v>
      </c>
      <c r="BG353" s="75">
        <v>6154</v>
      </c>
      <c r="BH353" s="75">
        <v>3774</v>
      </c>
      <c r="BI353" s="75">
        <v>2663</v>
      </c>
      <c r="BJ353" s="75">
        <v>1834</v>
      </c>
    </row>
    <row r="354" spans="1:62" x14ac:dyDescent="0.3">
      <c r="A354" s="74" t="s">
        <v>2</v>
      </c>
      <c r="B354" s="74" t="s">
        <v>1019</v>
      </c>
      <c r="C354" s="74" t="s">
        <v>330</v>
      </c>
      <c r="D354" s="74" t="s">
        <v>1428</v>
      </c>
      <c r="E354" s="74" t="s">
        <v>337</v>
      </c>
      <c r="F354" s="74" t="s">
        <v>2077</v>
      </c>
      <c r="G354" s="74" t="s">
        <v>2044</v>
      </c>
      <c r="H354" s="74" t="s">
        <v>2045</v>
      </c>
      <c r="I354" s="75">
        <v>258223</v>
      </c>
      <c r="J354" s="75">
        <v>264452</v>
      </c>
      <c r="K354" s="75">
        <v>522675</v>
      </c>
      <c r="L354" s="75">
        <v>49159</v>
      </c>
      <c r="M354" s="75">
        <v>37903</v>
      </c>
      <c r="N354" s="75">
        <v>31158</v>
      </c>
      <c r="O354" s="75">
        <v>27384</v>
      </c>
      <c r="P354" s="75">
        <v>22291</v>
      </c>
      <c r="Q354" s="75">
        <v>19086</v>
      </c>
      <c r="R354" s="75">
        <v>15649</v>
      </c>
      <c r="S354" s="75">
        <v>12708</v>
      </c>
      <c r="T354" s="75">
        <v>10468</v>
      </c>
      <c r="U354" s="75">
        <v>7961</v>
      </c>
      <c r="V354" s="75">
        <v>6272</v>
      </c>
      <c r="W354" s="75">
        <v>5476</v>
      </c>
      <c r="X354" s="75">
        <v>4013</v>
      </c>
      <c r="Y354" s="75">
        <v>3623</v>
      </c>
      <c r="Z354" s="75">
        <v>2070</v>
      </c>
      <c r="AA354" s="75">
        <v>1937</v>
      </c>
      <c r="AB354" s="75">
        <v>1065</v>
      </c>
      <c r="AC354" s="75">
        <v>50657</v>
      </c>
      <c r="AD354" s="75">
        <v>40156</v>
      </c>
      <c r="AE354" s="75">
        <v>33030</v>
      </c>
      <c r="AF354" s="75">
        <v>28165</v>
      </c>
      <c r="AG354" s="75">
        <v>21266</v>
      </c>
      <c r="AH354" s="75">
        <v>18290</v>
      </c>
      <c r="AI354" s="75">
        <v>16472</v>
      </c>
      <c r="AJ354" s="75">
        <v>14227</v>
      </c>
      <c r="AK354" s="75">
        <v>11190</v>
      </c>
      <c r="AL354" s="75">
        <v>8729</v>
      </c>
      <c r="AM354" s="75">
        <v>6495</v>
      </c>
      <c r="AN354" s="75">
        <v>5055</v>
      </c>
      <c r="AO354" s="75">
        <v>3458</v>
      </c>
      <c r="AP354" s="75">
        <v>2670</v>
      </c>
      <c r="AQ354" s="75">
        <v>1882</v>
      </c>
      <c r="AR354" s="75">
        <v>1642</v>
      </c>
      <c r="AS354" s="75">
        <v>1068</v>
      </c>
      <c r="AT354" s="75">
        <v>99816</v>
      </c>
      <c r="AU354" s="75">
        <v>78059</v>
      </c>
      <c r="AV354" s="75">
        <v>64188</v>
      </c>
      <c r="AW354" s="75">
        <v>55549</v>
      </c>
      <c r="AX354" s="75">
        <v>43557</v>
      </c>
      <c r="AY354" s="75">
        <v>37376</v>
      </c>
      <c r="AZ354" s="75">
        <v>32121</v>
      </c>
      <c r="BA354" s="75">
        <v>26935</v>
      </c>
      <c r="BB354" s="75">
        <v>21658</v>
      </c>
      <c r="BC354" s="75">
        <v>16690</v>
      </c>
      <c r="BD354" s="75">
        <v>12767</v>
      </c>
      <c r="BE354" s="75">
        <v>10531</v>
      </c>
      <c r="BF354" s="75">
        <v>7471</v>
      </c>
      <c r="BG354" s="75">
        <v>6293</v>
      </c>
      <c r="BH354" s="75">
        <v>3952</v>
      </c>
      <c r="BI354" s="75">
        <v>3579</v>
      </c>
      <c r="BJ354" s="75">
        <v>2133</v>
      </c>
    </row>
    <row r="355" spans="1:62" x14ac:dyDescent="0.3">
      <c r="A355" s="74" t="s">
        <v>2</v>
      </c>
      <c r="B355" s="74" t="s">
        <v>1019</v>
      </c>
      <c r="C355" s="74" t="s">
        <v>330</v>
      </c>
      <c r="D355" s="74" t="s">
        <v>1428</v>
      </c>
      <c r="E355" s="74" t="s">
        <v>338</v>
      </c>
      <c r="F355" s="74" t="s">
        <v>2078</v>
      </c>
      <c r="G355" s="74" t="s">
        <v>1425</v>
      </c>
      <c r="H355" s="74" t="s">
        <v>1426</v>
      </c>
      <c r="I355" s="75">
        <v>160758</v>
      </c>
      <c r="J355" s="75">
        <v>172331</v>
      </c>
      <c r="K355" s="75">
        <v>333089</v>
      </c>
      <c r="L355" s="75">
        <v>26066</v>
      </c>
      <c r="M355" s="75">
        <v>22120</v>
      </c>
      <c r="N355" s="75">
        <v>22110</v>
      </c>
      <c r="O355" s="75">
        <v>18233</v>
      </c>
      <c r="P355" s="75">
        <v>15058</v>
      </c>
      <c r="Q355" s="75">
        <v>12319</v>
      </c>
      <c r="R355" s="75">
        <v>9568</v>
      </c>
      <c r="S355" s="75">
        <v>8684</v>
      </c>
      <c r="T355" s="75">
        <v>7035</v>
      </c>
      <c r="U355" s="75">
        <v>5563</v>
      </c>
      <c r="V355" s="75">
        <v>4135</v>
      </c>
      <c r="W355" s="75">
        <v>3575</v>
      </c>
      <c r="X355" s="75">
        <v>2089</v>
      </c>
      <c r="Y355" s="75">
        <v>1557</v>
      </c>
      <c r="Z355" s="75">
        <v>1238</v>
      </c>
      <c r="AA355" s="75">
        <v>738</v>
      </c>
      <c r="AB355" s="75">
        <v>670</v>
      </c>
      <c r="AC355" s="75">
        <v>25697</v>
      </c>
      <c r="AD355" s="75">
        <v>21023</v>
      </c>
      <c r="AE355" s="75">
        <v>19608</v>
      </c>
      <c r="AF355" s="75">
        <v>18342</v>
      </c>
      <c r="AG355" s="75">
        <v>18670</v>
      </c>
      <c r="AH355" s="75">
        <v>16331</v>
      </c>
      <c r="AI355" s="75">
        <v>12123</v>
      </c>
      <c r="AJ355" s="75">
        <v>10764</v>
      </c>
      <c r="AK355" s="75">
        <v>7659</v>
      </c>
      <c r="AL355" s="75">
        <v>7190</v>
      </c>
      <c r="AM355" s="75">
        <v>4377</v>
      </c>
      <c r="AN355" s="75">
        <v>4969</v>
      </c>
      <c r="AO355" s="75">
        <v>2084</v>
      </c>
      <c r="AP355" s="75">
        <v>1873</v>
      </c>
      <c r="AQ355" s="75">
        <v>752</v>
      </c>
      <c r="AR355" s="75">
        <v>598</v>
      </c>
      <c r="AS355" s="75">
        <v>271</v>
      </c>
      <c r="AT355" s="75">
        <v>51763</v>
      </c>
      <c r="AU355" s="75">
        <v>43143</v>
      </c>
      <c r="AV355" s="75">
        <v>41718</v>
      </c>
      <c r="AW355" s="75">
        <v>36575</v>
      </c>
      <c r="AX355" s="75">
        <v>33728</v>
      </c>
      <c r="AY355" s="75">
        <v>28650</v>
      </c>
      <c r="AZ355" s="75">
        <v>21691</v>
      </c>
      <c r="BA355" s="75">
        <v>19448</v>
      </c>
      <c r="BB355" s="75">
        <v>14694</v>
      </c>
      <c r="BC355" s="75">
        <v>12753</v>
      </c>
      <c r="BD355" s="75">
        <v>8512</v>
      </c>
      <c r="BE355" s="75">
        <v>8544</v>
      </c>
      <c r="BF355" s="75">
        <v>4173</v>
      </c>
      <c r="BG355" s="75">
        <v>3430</v>
      </c>
      <c r="BH355" s="75">
        <v>1990</v>
      </c>
      <c r="BI355" s="75">
        <v>1336</v>
      </c>
      <c r="BJ355" s="75">
        <v>941</v>
      </c>
    </row>
    <row r="356" spans="1:62" x14ac:dyDescent="0.3">
      <c r="A356" s="74" t="s">
        <v>2</v>
      </c>
      <c r="B356" s="74" t="s">
        <v>1019</v>
      </c>
      <c r="C356" s="74" t="s">
        <v>330</v>
      </c>
      <c r="D356" s="74" t="s">
        <v>1428</v>
      </c>
      <c r="E356" s="74" t="s">
        <v>339</v>
      </c>
      <c r="F356" s="74" t="s">
        <v>2079</v>
      </c>
      <c r="G356" s="74" t="s">
        <v>1425</v>
      </c>
      <c r="H356" s="74" t="s">
        <v>1426</v>
      </c>
      <c r="I356" s="75">
        <v>175705</v>
      </c>
      <c r="J356" s="75">
        <v>185503</v>
      </c>
      <c r="K356" s="75">
        <v>361208</v>
      </c>
      <c r="L356" s="75">
        <v>28734</v>
      </c>
      <c r="M356" s="75">
        <v>24373</v>
      </c>
      <c r="N356" s="75">
        <v>23366</v>
      </c>
      <c r="O356" s="75">
        <v>20182</v>
      </c>
      <c r="P356" s="75">
        <v>17049</v>
      </c>
      <c r="Q356" s="75">
        <v>13868</v>
      </c>
      <c r="R356" s="75">
        <v>10960</v>
      </c>
      <c r="S356" s="75">
        <v>9578</v>
      </c>
      <c r="T356" s="75">
        <v>7460</v>
      </c>
      <c r="U356" s="75">
        <v>5861</v>
      </c>
      <c r="V356" s="75">
        <v>4344</v>
      </c>
      <c r="W356" s="75">
        <v>3594</v>
      </c>
      <c r="X356" s="75">
        <v>2115</v>
      </c>
      <c r="Y356" s="75">
        <v>1583</v>
      </c>
      <c r="Z356" s="75">
        <v>1219</v>
      </c>
      <c r="AA356" s="75">
        <v>758</v>
      </c>
      <c r="AB356" s="75">
        <v>661</v>
      </c>
      <c r="AC356" s="75">
        <v>28479</v>
      </c>
      <c r="AD356" s="75">
        <v>23462</v>
      </c>
      <c r="AE356" s="75">
        <v>21370</v>
      </c>
      <c r="AF356" s="75">
        <v>19644</v>
      </c>
      <c r="AG356" s="75">
        <v>18819</v>
      </c>
      <c r="AH356" s="75">
        <v>16968</v>
      </c>
      <c r="AI356" s="75">
        <v>13027</v>
      </c>
      <c r="AJ356" s="75">
        <v>12090</v>
      </c>
      <c r="AK356" s="75">
        <v>8545</v>
      </c>
      <c r="AL356" s="75">
        <v>7460</v>
      </c>
      <c r="AM356" s="75">
        <v>4683</v>
      </c>
      <c r="AN356" s="75">
        <v>4993</v>
      </c>
      <c r="AO356" s="75">
        <v>2237</v>
      </c>
      <c r="AP356" s="75">
        <v>1912</v>
      </c>
      <c r="AQ356" s="75">
        <v>869</v>
      </c>
      <c r="AR356" s="75">
        <v>604</v>
      </c>
      <c r="AS356" s="75">
        <v>341</v>
      </c>
      <c r="AT356" s="75">
        <v>57213</v>
      </c>
      <c r="AU356" s="75">
        <v>47835</v>
      </c>
      <c r="AV356" s="75">
        <v>44736</v>
      </c>
      <c r="AW356" s="75">
        <v>39826</v>
      </c>
      <c r="AX356" s="75">
        <v>35868</v>
      </c>
      <c r="AY356" s="75">
        <v>30836</v>
      </c>
      <c r="AZ356" s="75">
        <v>23987</v>
      </c>
      <c r="BA356" s="75">
        <v>21668</v>
      </c>
      <c r="BB356" s="75">
        <v>16005</v>
      </c>
      <c r="BC356" s="75">
        <v>13321</v>
      </c>
      <c r="BD356" s="75">
        <v>9027</v>
      </c>
      <c r="BE356" s="75">
        <v>8587</v>
      </c>
      <c r="BF356" s="75">
        <v>4352</v>
      </c>
      <c r="BG356" s="75">
        <v>3495</v>
      </c>
      <c r="BH356" s="75">
        <v>2088</v>
      </c>
      <c r="BI356" s="75">
        <v>1362</v>
      </c>
      <c r="BJ356" s="75">
        <v>1002</v>
      </c>
    </row>
    <row r="357" spans="1:62" x14ac:dyDescent="0.3">
      <c r="A357" s="74" t="s">
        <v>2</v>
      </c>
      <c r="B357" s="74" t="s">
        <v>1019</v>
      </c>
      <c r="C357" s="74" t="s">
        <v>330</v>
      </c>
      <c r="D357" s="74" t="s">
        <v>1428</v>
      </c>
      <c r="E357" s="74" t="s">
        <v>340</v>
      </c>
      <c r="F357" s="74" t="s">
        <v>2087</v>
      </c>
      <c r="G357" s="74" t="s">
        <v>2044</v>
      </c>
      <c r="H357" s="74" t="s">
        <v>2045</v>
      </c>
      <c r="I357" s="75">
        <v>243637</v>
      </c>
      <c r="J357" s="75">
        <v>251092</v>
      </c>
      <c r="K357" s="75">
        <v>494729</v>
      </c>
      <c r="L357" s="75">
        <v>47505</v>
      </c>
      <c r="M357" s="75">
        <v>36262</v>
      </c>
      <c r="N357" s="75">
        <v>29646</v>
      </c>
      <c r="O357" s="75">
        <v>25779</v>
      </c>
      <c r="P357" s="75">
        <v>20982</v>
      </c>
      <c r="Q357" s="75">
        <v>18116</v>
      </c>
      <c r="R357" s="75">
        <v>14748</v>
      </c>
      <c r="S357" s="75">
        <v>12096</v>
      </c>
      <c r="T357" s="75">
        <v>9757</v>
      </c>
      <c r="U357" s="75">
        <v>7223</v>
      </c>
      <c r="V357" s="75">
        <v>5519</v>
      </c>
      <c r="W357" s="75">
        <v>5004</v>
      </c>
      <c r="X357" s="75">
        <v>3749</v>
      </c>
      <c r="Y357" s="75">
        <v>2704</v>
      </c>
      <c r="Z357" s="75">
        <v>2092</v>
      </c>
      <c r="AA357" s="75">
        <v>1407</v>
      </c>
      <c r="AB357" s="75">
        <v>1048</v>
      </c>
      <c r="AC357" s="75">
        <v>49293</v>
      </c>
      <c r="AD357" s="75">
        <v>38507</v>
      </c>
      <c r="AE357" s="75">
        <v>31429</v>
      </c>
      <c r="AF357" s="75">
        <v>26933</v>
      </c>
      <c r="AG357" s="75">
        <v>19571</v>
      </c>
      <c r="AH357" s="75">
        <v>17246</v>
      </c>
      <c r="AI357" s="75">
        <v>15703</v>
      </c>
      <c r="AJ357" s="75">
        <v>13408</v>
      </c>
      <c r="AK357" s="75">
        <v>10591</v>
      </c>
      <c r="AL357" s="75">
        <v>8212</v>
      </c>
      <c r="AM357" s="75">
        <v>6135</v>
      </c>
      <c r="AN357" s="75">
        <v>4682</v>
      </c>
      <c r="AO357" s="75">
        <v>3344</v>
      </c>
      <c r="AP357" s="75">
        <v>2099</v>
      </c>
      <c r="AQ357" s="75">
        <v>1820</v>
      </c>
      <c r="AR357" s="75">
        <v>1143</v>
      </c>
      <c r="AS357" s="75">
        <v>976</v>
      </c>
      <c r="AT357" s="75">
        <v>96798</v>
      </c>
      <c r="AU357" s="75">
        <v>74769</v>
      </c>
      <c r="AV357" s="75">
        <v>61075</v>
      </c>
      <c r="AW357" s="75">
        <v>52712</v>
      </c>
      <c r="AX357" s="75">
        <v>40553</v>
      </c>
      <c r="AY357" s="75">
        <v>35362</v>
      </c>
      <c r="AZ357" s="75">
        <v>30451</v>
      </c>
      <c r="BA357" s="75">
        <v>25504</v>
      </c>
      <c r="BB357" s="75">
        <v>20348</v>
      </c>
      <c r="BC357" s="75">
        <v>15435</v>
      </c>
      <c r="BD357" s="75">
        <v>11654</v>
      </c>
      <c r="BE357" s="75">
        <v>9686</v>
      </c>
      <c r="BF357" s="75">
        <v>7093</v>
      </c>
      <c r="BG357" s="75">
        <v>4803</v>
      </c>
      <c r="BH357" s="75">
        <v>3912</v>
      </c>
      <c r="BI357" s="75">
        <v>2550</v>
      </c>
      <c r="BJ357" s="75">
        <v>2024</v>
      </c>
    </row>
    <row r="358" spans="1:62" x14ac:dyDescent="0.3">
      <c r="A358" s="74" t="s">
        <v>2</v>
      </c>
      <c r="B358" s="74" t="s">
        <v>1019</v>
      </c>
      <c r="C358" s="74" t="s">
        <v>330</v>
      </c>
      <c r="D358" s="74" t="s">
        <v>1428</v>
      </c>
      <c r="E358" s="74" t="s">
        <v>341</v>
      </c>
      <c r="F358" s="74" t="s">
        <v>2095</v>
      </c>
      <c r="G358" s="74" t="s">
        <v>1425</v>
      </c>
      <c r="H358" s="74" t="s">
        <v>1426</v>
      </c>
      <c r="I358" s="75">
        <v>73256</v>
      </c>
      <c r="J358" s="75">
        <v>72485</v>
      </c>
      <c r="K358" s="75">
        <v>145741</v>
      </c>
      <c r="L358" s="75">
        <v>13149</v>
      </c>
      <c r="M358" s="75">
        <v>11469</v>
      </c>
      <c r="N358" s="75">
        <v>9337</v>
      </c>
      <c r="O358" s="75">
        <v>7846</v>
      </c>
      <c r="P358" s="75">
        <v>6108</v>
      </c>
      <c r="Q358" s="75">
        <v>5537</v>
      </c>
      <c r="R358" s="75">
        <v>4162</v>
      </c>
      <c r="S358" s="75">
        <v>3446</v>
      </c>
      <c r="T358" s="75">
        <v>2646</v>
      </c>
      <c r="U358" s="75">
        <v>2213</v>
      </c>
      <c r="V358" s="75">
        <v>1747</v>
      </c>
      <c r="W358" s="75">
        <v>1581</v>
      </c>
      <c r="X358" s="75">
        <v>1103</v>
      </c>
      <c r="Y358" s="75">
        <v>1070</v>
      </c>
      <c r="Z358" s="75">
        <v>770</v>
      </c>
      <c r="AA358" s="75">
        <v>629</v>
      </c>
      <c r="AB358" s="75">
        <v>443</v>
      </c>
      <c r="AC358" s="75">
        <v>12961</v>
      </c>
      <c r="AD358" s="75">
        <v>11415</v>
      </c>
      <c r="AE358" s="75">
        <v>9514</v>
      </c>
      <c r="AF358" s="75">
        <v>8179</v>
      </c>
      <c r="AG358" s="75">
        <v>5819</v>
      </c>
      <c r="AH358" s="75">
        <v>5227</v>
      </c>
      <c r="AI358" s="75">
        <v>4401</v>
      </c>
      <c r="AJ358" s="75">
        <v>4021</v>
      </c>
      <c r="AK358" s="75">
        <v>2725</v>
      </c>
      <c r="AL358" s="75">
        <v>2265</v>
      </c>
      <c r="AM358" s="75">
        <v>1365</v>
      </c>
      <c r="AN358" s="75">
        <v>1448</v>
      </c>
      <c r="AO358" s="75">
        <v>766</v>
      </c>
      <c r="AP358" s="75">
        <v>946</v>
      </c>
      <c r="AQ358" s="75">
        <v>548</v>
      </c>
      <c r="AR358" s="75">
        <v>537</v>
      </c>
      <c r="AS358" s="75">
        <v>348</v>
      </c>
      <c r="AT358" s="75">
        <v>26110</v>
      </c>
      <c r="AU358" s="75">
        <v>22884</v>
      </c>
      <c r="AV358" s="75">
        <v>18851</v>
      </c>
      <c r="AW358" s="75">
        <v>16025</v>
      </c>
      <c r="AX358" s="75">
        <v>11927</v>
      </c>
      <c r="AY358" s="75">
        <v>10764</v>
      </c>
      <c r="AZ358" s="75">
        <v>8563</v>
      </c>
      <c r="BA358" s="75">
        <v>7467</v>
      </c>
      <c r="BB358" s="75">
        <v>5371</v>
      </c>
      <c r="BC358" s="75">
        <v>4478</v>
      </c>
      <c r="BD358" s="75">
        <v>3112</v>
      </c>
      <c r="BE358" s="75">
        <v>3029</v>
      </c>
      <c r="BF358" s="75">
        <v>1869</v>
      </c>
      <c r="BG358" s="75">
        <v>2016</v>
      </c>
      <c r="BH358" s="75">
        <v>1318</v>
      </c>
      <c r="BI358" s="75">
        <v>1166</v>
      </c>
      <c r="BJ358" s="75">
        <v>791</v>
      </c>
    </row>
    <row r="359" spans="1:62" x14ac:dyDescent="0.3">
      <c r="A359" s="74" t="s">
        <v>2</v>
      </c>
      <c r="B359" s="74" t="s">
        <v>1019</v>
      </c>
      <c r="C359" s="74" t="s">
        <v>330</v>
      </c>
      <c r="D359" s="74" t="s">
        <v>1428</v>
      </c>
      <c r="E359" s="74" t="s">
        <v>342</v>
      </c>
      <c r="F359" s="74" t="s">
        <v>2134</v>
      </c>
      <c r="G359" s="74" t="s">
        <v>2044</v>
      </c>
      <c r="H359" s="74" t="s">
        <v>2045</v>
      </c>
      <c r="I359" s="75">
        <v>128829</v>
      </c>
      <c r="J359" s="75">
        <v>133029</v>
      </c>
      <c r="K359" s="75">
        <v>261858</v>
      </c>
      <c r="L359" s="75">
        <v>24596</v>
      </c>
      <c r="M359" s="75">
        <v>19004</v>
      </c>
      <c r="N359" s="75">
        <v>15609</v>
      </c>
      <c r="O359" s="75">
        <v>13210</v>
      </c>
      <c r="P359" s="75">
        <v>10901</v>
      </c>
      <c r="Q359" s="75">
        <v>9509</v>
      </c>
      <c r="R359" s="75">
        <v>7847</v>
      </c>
      <c r="S359" s="75">
        <v>6499</v>
      </c>
      <c r="T359" s="75">
        <v>5318</v>
      </c>
      <c r="U359" s="75">
        <v>4088</v>
      </c>
      <c r="V359" s="75">
        <v>2975</v>
      </c>
      <c r="W359" s="75">
        <v>3006</v>
      </c>
      <c r="X359" s="75">
        <v>1659</v>
      </c>
      <c r="Y359" s="75">
        <v>1867</v>
      </c>
      <c r="Z359" s="75">
        <v>1172</v>
      </c>
      <c r="AA359" s="75">
        <v>1021</v>
      </c>
      <c r="AB359" s="75">
        <v>548</v>
      </c>
      <c r="AC359" s="75">
        <v>25573</v>
      </c>
      <c r="AD359" s="75">
        <v>19671</v>
      </c>
      <c r="AE359" s="75">
        <v>16732</v>
      </c>
      <c r="AF359" s="75">
        <v>14843</v>
      </c>
      <c r="AG359" s="75">
        <v>10783</v>
      </c>
      <c r="AH359" s="75">
        <v>9296</v>
      </c>
      <c r="AI359" s="75">
        <v>8104</v>
      </c>
      <c r="AJ359" s="75">
        <v>6790</v>
      </c>
      <c r="AK359" s="75">
        <v>5620</v>
      </c>
      <c r="AL359" s="75">
        <v>4438</v>
      </c>
      <c r="AM359" s="75">
        <v>3291</v>
      </c>
      <c r="AN359" s="75">
        <v>2548</v>
      </c>
      <c r="AO359" s="75">
        <v>1633</v>
      </c>
      <c r="AP359" s="75">
        <v>1628</v>
      </c>
      <c r="AQ359" s="75">
        <v>850</v>
      </c>
      <c r="AR359" s="75">
        <v>751</v>
      </c>
      <c r="AS359" s="75">
        <v>478</v>
      </c>
      <c r="AT359" s="75">
        <v>50169</v>
      </c>
      <c r="AU359" s="75">
        <v>38675</v>
      </c>
      <c r="AV359" s="75">
        <v>32341</v>
      </c>
      <c r="AW359" s="75">
        <v>28053</v>
      </c>
      <c r="AX359" s="75">
        <v>21684</v>
      </c>
      <c r="AY359" s="75">
        <v>18805</v>
      </c>
      <c r="AZ359" s="75">
        <v>15951</v>
      </c>
      <c r="BA359" s="75">
        <v>13289</v>
      </c>
      <c r="BB359" s="75">
        <v>10938</v>
      </c>
      <c r="BC359" s="75">
        <v>8526</v>
      </c>
      <c r="BD359" s="75">
        <v>6266</v>
      </c>
      <c r="BE359" s="75">
        <v>5554</v>
      </c>
      <c r="BF359" s="75">
        <v>3292</v>
      </c>
      <c r="BG359" s="75">
        <v>3495</v>
      </c>
      <c r="BH359" s="75">
        <v>2022</v>
      </c>
      <c r="BI359" s="75">
        <v>1772</v>
      </c>
      <c r="BJ359" s="75">
        <v>1026</v>
      </c>
    </row>
    <row r="360" spans="1:62" x14ac:dyDescent="0.3">
      <c r="A360" s="74" t="s">
        <v>2</v>
      </c>
      <c r="B360" s="74" t="s">
        <v>1019</v>
      </c>
      <c r="C360" s="74" t="s">
        <v>330</v>
      </c>
      <c r="D360" s="74" t="s">
        <v>1428</v>
      </c>
      <c r="E360" s="74" t="s">
        <v>343</v>
      </c>
      <c r="F360" s="74" t="s">
        <v>2138</v>
      </c>
      <c r="G360" s="74" t="s">
        <v>2044</v>
      </c>
      <c r="H360" s="74" t="s">
        <v>2045</v>
      </c>
      <c r="I360" s="75">
        <v>182112</v>
      </c>
      <c r="J360" s="75">
        <v>184597</v>
      </c>
      <c r="K360" s="75">
        <v>366709</v>
      </c>
      <c r="L360" s="75">
        <v>36705</v>
      </c>
      <c r="M360" s="75">
        <v>28255</v>
      </c>
      <c r="N360" s="75">
        <v>21991</v>
      </c>
      <c r="O360" s="75">
        <v>19160</v>
      </c>
      <c r="P360" s="75">
        <v>15788</v>
      </c>
      <c r="Q360" s="75">
        <v>13114</v>
      </c>
      <c r="R360" s="75">
        <v>10895</v>
      </c>
      <c r="S360" s="75">
        <v>8402</v>
      </c>
      <c r="T360" s="75">
        <v>7174</v>
      </c>
      <c r="U360" s="75">
        <v>5002</v>
      </c>
      <c r="V360" s="75">
        <v>4418</v>
      </c>
      <c r="W360" s="75">
        <v>3064</v>
      </c>
      <c r="X360" s="75">
        <v>2729</v>
      </c>
      <c r="Y360" s="75">
        <v>1813</v>
      </c>
      <c r="Z360" s="75">
        <v>1801</v>
      </c>
      <c r="AA360" s="75">
        <v>1106</v>
      </c>
      <c r="AB360" s="75">
        <v>695</v>
      </c>
      <c r="AC360" s="75">
        <v>37477</v>
      </c>
      <c r="AD360" s="75">
        <v>29288</v>
      </c>
      <c r="AE360" s="75">
        <v>23909</v>
      </c>
      <c r="AF360" s="75">
        <v>19137</v>
      </c>
      <c r="AG360" s="75">
        <v>13867</v>
      </c>
      <c r="AH360" s="75">
        <v>12131</v>
      </c>
      <c r="AI360" s="75">
        <v>11063</v>
      </c>
      <c r="AJ360" s="75">
        <v>9252</v>
      </c>
      <c r="AK360" s="75">
        <v>7594</v>
      </c>
      <c r="AL360" s="75">
        <v>5612</v>
      </c>
      <c r="AM360" s="75">
        <v>4715</v>
      </c>
      <c r="AN360" s="75">
        <v>3203</v>
      </c>
      <c r="AO360" s="75">
        <v>2516</v>
      </c>
      <c r="AP360" s="75">
        <v>1641</v>
      </c>
      <c r="AQ360" s="75">
        <v>1459</v>
      </c>
      <c r="AR360" s="75">
        <v>1000</v>
      </c>
      <c r="AS360" s="75">
        <v>733</v>
      </c>
      <c r="AT360" s="75">
        <v>74182</v>
      </c>
      <c r="AU360" s="75">
        <v>57543</v>
      </c>
      <c r="AV360" s="75">
        <v>45900</v>
      </c>
      <c r="AW360" s="75">
        <v>38297</v>
      </c>
      <c r="AX360" s="75">
        <v>29655</v>
      </c>
      <c r="AY360" s="75">
        <v>25245</v>
      </c>
      <c r="AZ360" s="75">
        <v>21958</v>
      </c>
      <c r="BA360" s="75">
        <v>17654</v>
      </c>
      <c r="BB360" s="75">
        <v>14768</v>
      </c>
      <c r="BC360" s="75">
        <v>10614</v>
      </c>
      <c r="BD360" s="75">
        <v>9133</v>
      </c>
      <c r="BE360" s="75">
        <v>6267</v>
      </c>
      <c r="BF360" s="75">
        <v>5245</v>
      </c>
      <c r="BG360" s="75">
        <v>3454</v>
      </c>
      <c r="BH360" s="75">
        <v>3260</v>
      </c>
      <c r="BI360" s="75">
        <v>2106</v>
      </c>
      <c r="BJ360" s="75">
        <v>1428</v>
      </c>
    </row>
    <row r="361" spans="1:62" x14ac:dyDescent="0.3">
      <c r="A361" s="74" t="s">
        <v>2</v>
      </c>
      <c r="B361" s="74" t="s">
        <v>1019</v>
      </c>
      <c r="C361" s="74" t="s">
        <v>330</v>
      </c>
      <c r="D361" s="74" t="s">
        <v>1428</v>
      </c>
      <c r="E361" s="74" t="s">
        <v>344</v>
      </c>
      <c r="F361" s="74" t="s">
        <v>2177</v>
      </c>
      <c r="G361" s="74" t="s">
        <v>1929</v>
      </c>
      <c r="H361" s="74" t="s">
        <v>1930</v>
      </c>
      <c r="I361" s="75">
        <v>181944</v>
      </c>
      <c r="J361" s="75">
        <v>185859</v>
      </c>
      <c r="K361" s="75">
        <v>367803</v>
      </c>
      <c r="L361" s="75">
        <v>36564</v>
      </c>
      <c r="M361" s="75">
        <v>27643</v>
      </c>
      <c r="N361" s="75">
        <v>21872</v>
      </c>
      <c r="O361" s="75">
        <v>19357</v>
      </c>
      <c r="P361" s="75">
        <v>15586</v>
      </c>
      <c r="Q361" s="75">
        <v>13196</v>
      </c>
      <c r="R361" s="75">
        <v>11090</v>
      </c>
      <c r="S361" s="75">
        <v>8607</v>
      </c>
      <c r="T361" s="75">
        <v>7386</v>
      </c>
      <c r="U361" s="75">
        <v>5102</v>
      </c>
      <c r="V361" s="75">
        <v>4822</v>
      </c>
      <c r="W361" s="75">
        <v>2795</v>
      </c>
      <c r="X361" s="75">
        <v>2828</v>
      </c>
      <c r="Y361" s="75">
        <v>1770</v>
      </c>
      <c r="Z361" s="75">
        <v>1942</v>
      </c>
      <c r="AA361" s="75">
        <v>646</v>
      </c>
      <c r="AB361" s="75">
        <v>738</v>
      </c>
      <c r="AC361" s="75">
        <v>38374</v>
      </c>
      <c r="AD361" s="75">
        <v>29075</v>
      </c>
      <c r="AE361" s="75">
        <v>23373</v>
      </c>
      <c r="AF361" s="75">
        <v>19427</v>
      </c>
      <c r="AG361" s="75">
        <v>14200</v>
      </c>
      <c r="AH361" s="75">
        <v>12091</v>
      </c>
      <c r="AI361" s="75">
        <v>11321</v>
      </c>
      <c r="AJ361" s="75">
        <v>9357</v>
      </c>
      <c r="AK361" s="75">
        <v>7820</v>
      </c>
      <c r="AL361" s="75">
        <v>5669</v>
      </c>
      <c r="AM361" s="75">
        <v>4978</v>
      </c>
      <c r="AN361" s="75">
        <v>2872</v>
      </c>
      <c r="AO361" s="75">
        <v>2710</v>
      </c>
      <c r="AP361" s="75">
        <v>1454</v>
      </c>
      <c r="AQ361" s="75">
        <v>1678</v>
      </c>
      <c r="AR361" s="75">
        <v>694</v>
      </c>
      <c r="AS361" s="75">
        <v>766</v>
      </c>
      <c r="AT361" s="75">
        <v>74938</v>
      </c>
      <c r="AU361" s="75">
        <v>56718</v>
      </c>
      <c r="AV361" s="75">
        <v>45245</v>
      </c>
      <c r="AW361" s="75">
        <v>38784</v>
      </c>
      <c r="AX361" s="75">
        <v>29786</v>
      </c>
      <c r="AY361" s="75">
        <v>25287</v>
      </c>
      <c r="AZ361" s="75">
        <v>22411</v>
      </c>
      <c r="BA361" s="75">
        <v>17964</v>
      </c>
      <c r="BB361" s="75">
        <v>15206</v>
      </c>
      <c r="BC361" s="75">
        <v>10771</v>
      </c>
      <c r="BD361" s="75">
        <v>9800</v>
      </c>
      <c r="BE361" s="75">
        <v>5667</v>
      </c>
      <c r="BF361" s="75">
        <v>5538</v>
      </c>
      <c r="BG361" s="75">
        <v>3224</v>
      </c>
      <c r="BH361" s="75">
        <v>3620</v>
      </c>
      <c r="BI361" s="75">
        <v>1340</v>
      </c>
      <c r="BJ361" s="75">
        <v>1504</v>
      </c>
    </row>
    <row r="362" spans="1:62" x14ac:dyDescent="0.3">
      <c r="A362" s="74" t="s">
        <v>2</v>
      </c>
      <c r="B362" s="74" t="s">
        <v>1019</v>
      </c>
      <c r="C362" s="74" t="s">
        <v>330</v>
      </c>
      <c r="D362" s="74" t="s">
        <v>1428</v>
      </c>
      <c r="E362" s="74" t="s">
        <v>345</v>
      </c>
      <c r="F362" s="74" t="s">
        <v>2179</v>
      </c>
      <c r="G362" s="74" t="s">
        <v>1929</v>
      </c>
      <c r="H362" s="74" t="s">
        <v>1930</v>
      </c>
      <c r="I362" s="75">
        <v>82075</v>
      </c>
      <c r="J362" s="75">
        <v>88263</v>
      </c>
      <c r="K362" s="75">
        <v>170338</v>
      </c>
      <c r="L362" s="75">
        <v>16806</v>
      </c>
      <c r="M362" s="75">
        <v>12955</v>
      </c>
      <c r="N362" s="75">
        <v>9724</v>
      </c>
      <c r="O362" s="75">
        <v>8663</v>
      </c>
      <c r="P362" s="75">
        <v>7303</v>
      </c>
      <c r="Q362" s="75">
        <v>6012</v>
      </c>
      <c r="R362" s="75">
        <v>4931</v>
      </c>
      <c r="S362" s="75">
        <v>3774</v>
      </c>
      <c r="T362" s="75">
        <v>3194</v>
      </c>
      <c r="U362" s="75">
        <v>2141</v>
      </c>
      <c r="V362" s="75">
        <v>2084</v>
      </c>
      <c r="W362" s="75">
        <v>1182</v>
      </c>
      <c r="X362" s="75">
        <v>1246</v>
      </c>
      <c r="Y362" s="75">
        <v>618</v>
      </c>
      <c r="Z362" s="75">
        <v>744</v>
      </c>
      <c r="AA362" s="75">
        <v>390</v>
      </c>
      <c r="AB362" s="75">
        <v>308</v>
      </c>
      <c r="AC362" s="75">
        <v>18130</v>
      </c>
      <c r="AD362" s="75">
        <v>14156</v>
      </c>
      <c r="AE362" s="75">
        <v>11568</v>
      </c>
      <c r="AF362" s="75">
        <v>9620</v>
      </c>
      <c r="AG362" s="75">
        <v>6792</v>
      </c>
      <c r="AH362" s="75">
        <v>5688</v>
      </c>
      <c r="AI362" s="75">
        <v>5264</v>
      </c>
      <c r="AJ362" s="75">
        <v>4276</v>
      </c>
      <c r="AK362" s="75">
        <v>3577</v>
      </c>
      <c r="AL362" s="75">
        <v>2557</v>
      </c>
      <c r="AM362" s="75">
        <v>2239</v>
      </c>
      <c r="AN362" s="75">
        <v>1176</v>
      </c>
      <c r="AO362" s="75">
        <v>1148</v>
      </c>
      <c r="AP362" s="75">
        <v>680</v>
      </c>
      <c r="AQ362" s="75">
        <v>781</v>
      </c>
      <c r="AR362" s="75">
        <v>307</v>
      </c>
      <c r="AS362" s="75">
        <v>304</v>
      </c>
      <c r="AT362" s="75">
        <v>34936</v>
      </c>
      <c r="AU362" s="75">
        <v>27111</v>
      </c>
      <c r="AV362" s="75">
        <v>21292</v>
      </c>
      <c r="AW362" s="75">
        <v>18283</v>
      </c>
      <c r="AX362" s="75">
        <v>14095</v>
      </c>
      <c r="AY362" s="75">
        <v>11700</v>
      </c>
      <c r="AZ362" s="75">
        <v>10195</v>
      </c>
      <c r="BA362" s="75">
        <v>8050</v>
      </c>
      <c r="BB362" s="75">
        <v>6771</v>
      </c>
      <c r="BC362" s="75">
        <v>4698</v>
      </c>
      <c r="BD362" s="75">
        <v>4323</v>
      </c>
      <c r="BE362" s="75">
        <v>2358</v>
      </c>
      <c r="BF362" s="75">
        <v>2394</v>
      </c>
      <c r="BG362" s="75">
        <v>1298</v>
      </c>
      <c r="BH362" s="75">
        <v>1525</v>
      </c>
      <c r="BI362" s="75">
        <v>697</v>
      </c>
      <c r="BJ362" s="75">
        <v>612</v>
      </c>
    </row>
    <row r="363" spans="1:62" x14ac:dyDescent="0.3">
      <c r="A363" s="74" t="s">
        <v>2</v>
      </c>
      <c r="B363" s="74" t="s">
        <v>1019</v>
      </c>
      <c r="C363" s="74" t="s">
        <v>330</v>
      </c>
      <c r="D363" s="74" t="s">
        <v>1428</v>
      </c>
      <c r="E363" s="74" t="s">
        <v>346</v>
      </c>
      <c r="F363" s="74" t="s">
        <v>2229</v>
      </c>
      <c r="G363" s="74" t="s">
        <v>1929</v>
      </c>
      <c r="H363" s="74" t="s">
        <v>1930</v>
      </c>
      <c r="I363" s="75">
        <v>242774</v>
      </c>
      <c r="J363" s="75">
        <v>246074</v>
      </c>
      <c r="K363" s="75">
        <v>488848</v>
      </c>
      <c r="L363" s="75">
        <v>48121</v>
      </c>
      <c r="M363" s="75">
        <v>38546</v>
      </c>
      <c r="N363" s="75">
        <v>29077</v>
      </c>
      <c r="O363" s="75">
        <v>25181</v>
      </c>
      <c r="P363" s="75">
        <v>21070</v>
      </c>
      <c r="Q363" s="75">
        <v>17569</v>
      </c>
      <c r="R363" s="75">
        <v>14643</v>
      </c>
      <c r="S363" s="75">
        <v>11237</v>
      </c>
      <c r="T363" s="75">
        <v>9645</v>
      </c>
      <c r="U363" s="75">
        <v>6674</v>
      </c>
      <c r="V363" s="75">
        <v>5883</v>
      </c>
      <c r="W363" s="75">
        <v>4165</v>
      </c>
      <c r="X363" s="75">
        <v>3595</v>
      </c>
      <c r="Y363" s="75">
        <v>2485</v>
      </c>
      <c r="Z363" s="75">
        <v>2358</v>
      </c>
      <c r="AA363" s="75">
        <v>1361</v>
      </c>
      <c r="AB363" s="75">
        <v>1164</v>
      </c>
      <c r="AC363" s="75">
        <v>48947</v>
      </c>
      <c r="AD363" s="75">
        <v>39041</v>
      </c>
      <c r="AE363" s="75">
        <v>31365</v>
      </c>
      <c r="AF363" s="75">
        <v>26054</v>
      </c>
      <c r="AG363" s="75">
        <v>18657</v>
      </c>
      <c r="AH363" s="75">
        <v>16832</v>
      </c>
      <c r="AI363" s="75">
        <v>14819</v>
      </c>
      <c r="AJ363" s="75">
        <v>12431</v>
      </c>
      <c r="AK363" s="75">
        <v>9976</v>
      </c>
      <c r="AL363" s="75">
        <v>7513</v>
      </c>
      <c r="AM363" s="75">
        <v>5987</v>
      </c>
      <c r="AN363" s="75">
        <v>4396</v>
      </c>
      <c r="AO363" s="75">
        <v>3287</v>
      </c>
      <c r="AP363" s="75">
        <v>2557</v>
      </c>
      <c r="AQ363" s="75">
        <v>2059</v>
      </c>
      <c r="AR363" s="75">
        <v>1200</v>
      </c>
      <c r="AS363" s="75">
        <v>953</v>
      </c>
      <c r="AT363" s="75">
        <v>97068</v>
      </c>
      <c r="AU363" s="75">
        <v>77587</v>
      </c>
      <c r="AV363" s="75">
        <v>60442</v>
      </c>
      <c r="AW363" s="75">
        <v>51235</v>
      </c>
      <c r="AX363" s="75">
        <v>39727</v>
      </c>
      <c r="AY363" s="75">
        <v>34401</v>
      </c>
      <c r="AZ363" s="75">
        <v>29462</v>
      </c>
      <c r="BA363" s="75">
        <v>23668</v>
      </c>
      <c r="BB363" s="75">
        <v>19621</v>
      </c>
      <c r="BC363" s="75">
        <v>14187</v>
      </c>
      <c r="BD363" s="75">
        <v>11870</v>
      </c>
      <c r="BE363" s="75">
        <v>8561</v>
      </c>
      <c r="BF363" s="75">
        <v>6882</v>
      </c>
      <c r="BG363" s="75">
        <v>5042</v>
      </c>
      <c r="BH363" s="75">
        <v>4417</v>
      </c>
      <c r="BI363" s="75">
        <v>2561</v>
      </c>
      <c r="BJ363" s="75">
        <v>2117</v>
      </c>
    </row>
    <row r="364" spans="1:62" x14ac:dyDescent="0.3">
      <c r="A364" s="74" t="s">
        <v>2</v>
      </c>
      <c r="B364" s="74" t="s">
        <v>1019</v>
      </c>
      <c r="C364" s="74" t="s">
        <v>330</v>
      </c>
      <c r="D364" s="74" t="s">
        <v>1428</v>
      </c>
      <c r="E364" s="74" t="s">
        <v>2275</v>
      </c>
      <c r="F364" s="74" t="s">
        <v>2276</v>
      </c>
      <c r="G364" s="74" t="s">
        <v>1929</v>
      </c>
      <c r="H364" s="74" t="s">
        <v>1930</v>
      </c>
      <c r="I364" s="75">
        <v>89357</v>
      </c>
      <c r="J364" s="75">
        <v>90320</v>
      </c>
      <c r="K364" s="75">
        <v>179677</v>
      </c>
      <c r="L364" s="75">
        <v>17751</v>
      </c>
      <c r="M364" s="75">
        <v>14295</v>
      </c>
      <c r="N364" s="75">
        <v>9967</v>
      </c>
      <c r="O364" s="75">
        <v>10113</v>
      </c>
      <c r="P364" s="75">
        <v>8630</v>
      </c>
      <c r="Q364" s="75">
        <v>6594</v>
      </c>
      <c r="R364" s="75">
        <v>5629</v>
      </c>
      <c r="S364" s="75">
        <v>3788</v>
      </c>
      <c r="T364" s="75">
        <v>3527</v>
      </c>
      <c r="U364" s="75">
        <v>2082</v>
      </c>
      <c r="V364" s="75">
        <v>2254</v>
      </c>
      <c r="W364" s="75">
        <v>1230</v>
      </c>
      <c r="X364" s="75">
        <v>1347</v>
      </c>
      <c r="Y364" s="75">
        <v>615</v>
      </c>
      <c r="Z364" s="75">
        <v>844</v>
      </c>
      <c r="AA364" s="75">
        <v>333</v>
      </c>
      <c r="AB364" s="75">
        <v>358</v>
      </c>
      <c r="AC364" s="75">
        <v>18115</v>
      </c>
      <c r="AD364" s="75">
        <v>14523</v>
      </c>
      <c r="AE364" s="75">
        <v>10741</v>
      </c>
      <c r="AF364" s="75">
        <v>8933</v>
      </c>
      <c r="AG364" s="75">
        <v>6397</v>
      </c>
      <c r="AH364" s="75">
        <v>6272</v>
      </c>
      <c r="AI364" s="75">
        <v>6045</v>
      </c>
      <c r="AJ364" s="75">
        <v>4719</v>
      </c>
      <c r="AK364" s="75">
        <v>4130</v>
      </c>
      <c r="AL364" s="75">
        <v>2642</v>
      </c>
      <c r="AM364" s="75">
        <v>2452</v>
      </c>
      <c r="AN364" s="75">
        <v>1491</v>
      </c>
      <c r="AO364" s="75">
        <v>1485</v>
      </c>
      <c r="AP364" s="75">
        <v>817</v>
      </c>
      <c r="AQ364" s="75">
        <v>835</v>
      </c>
      <c r="AR364" s="75">
        <v>353</v>
      </c>
      <c r="AS364" s="75">
        <v>370</v>
      </c>
      <c r="AT364" s="75">
        <v>35866</v>
      </c>
      <c r="AU364" s="75">
        <v>28818</v>
      </c>
      <c r="AV364" s="75">
        <v>20708</v>
      </c>
      <c r="AW364" s="75">
        <v>19046</v>
      </c>
      <c r="AX364" s="75">
        <v>15027</v>
      </c>
      <c r="AY364" s="75">
        <v>12866</v>
      </c>
      <c r="AZ364" s="75">
        <v>11674</v>
      </c>
      <c r="BA364" s="75">
        <v>8507</v>
      </c>
      <c r="BB364" s="75">
        <v>7657</v>
      </c>
      <c r="BC364" s="75">
        <v>4724</v>
      </c>
      <c r="BD364" s="75">
        <v>4706</v>
      </c>
      <c r="BE364" s="75">
        <v>2721</v>
      </c>
      <c r="BF364" s="75">
        <v>2832</v>
      </c>
      <c r="BG364" s="75">
        <v>1432</v>
      </c>
      <c r="BH364" s="75">
        <v>1679</v>
      </c>
      <c r="BI364" s="75">
        <v>686</v>
      </c>
      <c r="BJ364" s="75">
        <v>728</v>
      </c>
    </row>
    <row r="365" spans="1:62" x14ac:dyDescent="0.3">
      <c r="A365" s="74" t="s">
        <v>2</v>
      </c>
      <c r="B365" s="74" t="s">
        <v>1019</v>
      </c>
      <c r="C365" s="74" t="s">
        <v>330</v>
      </c>
      <c r="D365" s="74" t="s">
        <v>1428</v>
      </c>
      <c r="E365" s="74" t="s">
        <v>2609</v>
      </c>
      <c r="F365" s="74" t="s">
        <v>2610</v>
      </c>
      <c r="G365" s="74" t="s">
        <v>1929</v>
      </c>
      <c r="H365" s="74" t="s">
        <v>1930</v>
      </c>
      <c r="I365" s="75">
        <v>160099</v>
      </c>
      <c r="J365" s="75">
        <v>170215</v>
      </c>
      <c r="K365" s="75">
        <v>330314</v>
      </c>
      <c r="L365" s="75">
        <v>27703</v>
      </c>
      <c r="M365" s="75">
        <v>23300</v>
      </c>
      <c r="N365" s="75">
        <v>21591</v>
      </c>
      <c r="O365" s="75">
        <v>17662</v>
      </c>
      <c r="P365" s="75">
        <v>15184</v>
      </c>
      <c r="Q365" s="75">
        <v>11692</v>
      </c>
      <c r="R365" s="75">
        <v>9221</v>
      </c>
      <c r="S365" s="75">
        <v>7881</v>
      </c>
      <c r="T365" s="75">
        <v>6743</v>
      </c>
      <c r="U365" s="75">
        <v>5399</v>
      </c>
      <c r="V365" s="75">
        <v>4267</v>
      </c>
      <c r="W365" s="75">
        <v>3402</v>
      </c>
      <c r="X365" s="75">
        <v>2146</v>
      </c>
      <c r="Y365" s="75">
        <v>1460</v>
      </c>
      <c r="Z365" s="75">
        <v>1222</v>
      </c>
      <c r="AA365" s="75">
        <v>583</v>
      </c>
      <c r="AB365" s="75">
        <v>643</v>
      </c>
      <c r="AC365" s="75">
        <v>27910</v>
      </c>
      <c r="AD365" s="75">
        <v>23216</v>
      </c>
      <c r="AE365" s="75">
        <v>21380</v>
      </c>
      <c r="AF365" s="75">
        <v>18968</v>
      </c>
      <c r="AG365" s="75">
        <v>18145</v>
      </c>
      <c r="AH365" s="75">
        <v>14125</v>
      </c>
      <c r="AI365" s="75">
        <v>9773</v>
      </c>
      <c r="AJ365" s="75">
        <v>8771</v>
      </c>
      <c r="AK365" s="75">
        <v>6823</v>
      </c>
      <c r="AL365" s="75">
        <v>6064</v>
      </c>
      <c r="AM365" s="75">
        <v>4239</v>
      </c>
      <c r="AN365" s="75">
        <v>4698</v>
      </c>
      <c r="AO365" s="75">
        <v>2140</v>
      </c>
      <c r="AP365" s="75">
        <v>1949</v>
      </c>
      <c r="AQ365" s="75">
        <v>980</v>
      </c>
      <c r="AR365" s="75">
        <v>650</v>
      </c>
      <c r="AS365" s="75">
        <v>384</v>
      </c>
      <c r="AT365" s="75">
        <v>55613</v>
      </c>
      <c r="AU365" s="75">
        <v>46516</v>
      </c>
      <c r="AV365" s="75">
        <v>42971</v>
      </c>
      <c r="AW365" s="75">
        <v>36630</v>
      </c>
      <c r="AX365" s="75">
        <v>33329</v>
      </c>
      <c r="AY365" s="75">
        <v>25817</v>
      </c>
      <c r="AZ365" s="75">
        <v>18994</v>
      </c>
      <c r="BA365" s="75">
        <v>16652</v>
      </c>
      <c r="BB365" s="75">
        <v>13566</v>
      </c>
      <c r="BC365" s="75">
        <v>11463</v>
      </c>
      <c r="BD365" s="75">
        <v>8506</v>
      </c>
      <c r="BE365" s="75">
        <v>8100</v>
      </c>
      <c r="BF365" s="75">
        <v>4286</v>
      </c>
      <c r="BG365" s="75">
        <v>3409</v>
      </c>
      <c r="BH365" s="75">
        <v>2202</v>
      </c>
      <c r="BI365" s="75">
        <v>1233</v>
      </c>
      <c r="BJ365" s="75">
        <v>1027</v>
      </c>
    </row>
    <row r="366" spans="1:62" x14ac:dyDescent="0.3">
      <c r="A366" s="74" t="s">
        <v>2</v>
      </c>
      <c r="B366" s="74" t="s">
        <v>1019</v>
      </c>
      <c r="C366" s="74" t="s">
        <v>330</v>
      </c>
      <c r="D366" s="74" t="s">
        <v>1428</v>
      </c>
      <c r="E366" s="74" t="s">
        <v>347</v>
      </c>
      <c r="F366" s="74" t="s">
        <v>2628</v>
      </c>
      <c r="G366" s="74" t="s">
        <v>2044</v>
      </c>
      <c r="H366" s="74" t="s">
        <v>2045</v>
      </c>
      <c r="I366" s="75">
        <v>128137</v>
      </c>
      <c r="J366" s="75">
        <v>131028</v>
      </c>
      <c r="K366" s="75">
        <v>259165</v>
      </c>
      <c r="L366" s="75">
        <v>23488</v>
      </c>
      <c r="M366" s="75">
        <v>18948</v>
      </c>
      <c r="N366" s="75">
        <v>15706</v>
      </c>
      <c r="O366" s="75">
        <v>13588</v>
      </c>
      <c r="P366" s="75">
        <v>11106</v>
      </c>
      <c r="Q366" s="75">
        <v>9530</v>
      </c>
      <c r="R366" s="75">
        <v>7572</v>
      </c>
      <c r="S366" s="75">
        <v>6493</v>
      </c>
      <c r="T366" s="75">
        <v>5137</v>
      </c>
      <c r="U366" s="75">
        <v>3943</v>
      </c>
      <c r="V366" s="75">
        <v>3164</v>
      </c>
      <c r="W366" s="75">
        <v>2770</v>
      </c>
      <c r="X366" s="75">
        <v>2367</v>
      </c>
      <c r="Y366" s="75">
        <v>1593</v>
      </c>
      <c r="Z366" s="75">
        <v>1374</v>
      </c>
      <c r="AA366" s="75">
        <v>808</v>
      </c>
      <c r="AB366" s="75">
        <v>550</v>
      </c>
      <c r="AC366" s="75">
        <v>24366</v>
      </c>
      <c r="AD366" s="75">
        <v>19415</v>
      </c>
      <c r="AE366" s="75">
        <v>16510</v>
      </c>
      <c r="AF366" s="75">
        <v>14418</v>
      </c>
      <c r="AG366" s="75">
        <v>10987</v>
      </c>
      <c r="AH366" s="75">
        <v>9414</v>
      </c>
      <c r="AI366" s="75">
        <v>8063</v>
      </c>
      <c r="AJ366" s="75">
        <v>6943</v>
      </c>
      <c r="AK366" s="75">
        <v>5484</v>
      </c>
      <c r="AL366" s="75">
        <v>4387</v>
      </c>
      <c r="AM366" s="75">
        <v>3062</v>
      </c>
      <c r="AN366" s="75">
        <v>2543</v>
      </c>
      <c r="AO366" s="75">
        <v>1602</v>
      </c>
      <c r="AP366" s="75">
        <v>1496</v>
      </c>
      <c r="AQ366" s="75">
        <v>990</v>
      </c>
      <c r="AR366" s="75">
        <v>773</v>
      </c>
      <c r="AS366" s="75">
        <v>575</v>
      </c>
      <c r="AT366" s="75">
        <v>47854</v>
      </c>
      <c r="AU366" s="75">
        <v>38363</v>
      </c>
      <c r="AV366" s="75">
        <v>32216</v>
      </c>
      <c r="AW366" s="75">
        <v>28006</v>
      </c>
      <c r="AX366" s="75">
        <v>22093</v>
      </c>
      <c r="AY366" s="75">
        <v>18944</v>
      </c>
      <c r="AZ366" s="75">
        <v>15635</v>
      </c>
      <c r="BA366" s="75">
        <v>13436</v>
      </c>
      <c r="BB366" s="75">
        <v>10621</v>
      </c>
      <c r="BC366" s="75">
        <v>8330</v>
      </c>
      <c r="BD366" s="75">
        <v>6226</v>
      </c>
      <c r="BE366" s="75">
        <v>5313</v>
      </c>
      <c r="BF366" s="75">
        <v>3969</v>
      </c>
      <c r="BG366" s="75">
        <v>3089</v>
      </c>
      <c r="BH366" s="75">
        <v>2364</v>
      </c>
      <c r="BI366" s="75">
        <v>1581</v>
      </c>
      <c r="BJ366" s="75">
        <v>1125</v>
      </c>
    </row>
    <row r="367" spans="1:62" x14ac:dyDescent="0.3">
      <c r="A367" s="74" t="s">
        <v>2</v>
      </c>
      <c r="B367" s="74" t="s">
        <v>1019</v>
      </c>
      <c r="C367" s="74" t="s">
        <v>330</v>
      </c>
      <c r="D367" s="74" t="s">
        <v>1428</v>
      </c>
      <c r="E367" s="74" t="s">
        <v>348</v>
      </c>
      <c r="F367" s="74" t="s">
        <v>2660</v>
      </c>
      <c r="G367" s="74" t="s">
        <v>1929</v>
      </c>
      <c r="H367" s="74" t="s">
        <v>1930</v>
      </c>
      <c r="I367" s="75">
        <v>211715</v>
      </c>
      <c r="J367" s="75">
        <v>212287</v>
      </c>
      <c r="K367" s="75">
        <v>424002</v>
      </c>
      <c r="L367" s="75">
        <v>41796</v>
      </c>
      <c r="M367" s="75">
        <v>34057</v>
      </c>
      <c r="N367" s="75">
        <v>25048</v>
      </c>
      <c r="O367" s="75">
        <v>24091</v>
      </c>
      <c r="P367" s="75">
        <v>19206</v>
      </c>
      <c r="Q367" s="75">
        <v>15448</v>
      </c>
      <c r="R367" s="75">
        <v>12898</v>
      </c>
      <c r="S367" s="75">
        <v>9554</v>
      </c>
      <c r="T367" s="75">
        <v>8184</v>
      </c>
      <c r="U367" s="75">
        <v>5106</v>
      </c>
      <c r="V367" s="75">
        <v>5095</v>
      </c>
      <c r="W367" s="75">
        <v>2830</v>
      </c>
      <c r="X367" s="75">
        <v>3087</v>
      </c>
      <c r="Y367" s="75">
        <v>1726</v>
      </c>
      <c r="Z367" s="75">
        <v>1893</v>
      </c>
      <c r="AA367" s="75">
        <v>895</v>
      </c>
      <c r="AB367" s="75">
        <v>801</v>
      </c>
      <c r="AC367" s="75">
        <v>42508</v>
      </c>
      <c r="AD367" s="75">
        <v>34940</v>
      </c>
      <c r="AE367" s="75">
        <v>27110</v>
      </c>
      <c r="AF367" s="75">
        <v>21661</v>
      </c>
      <c r="AG367" s="75">
        <v>15206</v>
      </c>
      <c r="AH367" s="75">
        <v>13945</v>
      </c>
      <c r="AI367" s="75">
        <v>13203</v>
      </c>
      <c r="AJ367" s="75">
        <v>10627</v>
      </c>
      <c r="AK367" s="75">
        <v>9140</v>
      </c>
      <c r="AL367" s="75">
        <v>6088</v>
      </c>
      <c r="AM367" s="75">
        <v>5662</v>
      </c>
      <c r="AN367" s="75">
        <v>3441</v>
      </c>
      <c r="AO367" s="75">
        <v>3322</v>
      </c>
      <c r="AP367" s="75">
        <v>1793</v>
      </c>
      <c r="AQ367" s="75">
        <v>1918</v>
      </c>
      <c r="AR367" s="75">
        <v>932</v>
      </c>
      <c r="AS367" s="75">
        <v>791</v>
      </c>
      <c r="AT367" s="75">
        <v>84304</v>
      </c>
      <c r="AU367" s="75">
        <v>68997</v>
      </c>
      <c r="AV367" s="75">
        <v>52158</v>
      </c>
      <c r="AW367" s="75">
        <v>45752</v>
      </c>
      <c r="AX367" s="75">
        <v>34412</v>
      </c>
      <c r="AY367" s="75">
        <v>29393</v>
      </c>
      <c r="AZ367" s="75">
        <v>26101</v>
      </c>
      <c r="BA367" s="75">
        <v>20181</v>
      </c>
      <c r="BB367" s="75">
        <v>17324</v>
      </c>
      <c r="BC367" s="75">
        <v>11194</v>
      </c>
      <c r="BD367" s="75">
        <v>10757</v>
      </c>
      <c r="BE367" s="75">
        <v>6271</v>
      </c>
      <c r="BF367" s="75">
        <v>6409</v>
      </c>
      <c r="BG367" s="75">
        <v>3519</v>
      </c>
      <c r="BH367" s="75">
        <v>3811</v>
      </c>
      <c r="BI367" s="75">
        <v>1827</v>
      </c>
      <c r="BJ367" s="75">
        <v>1592</v>
      </c>
    </row>
    <row r="368" spans="1:62" x14ac:dyDescent="0.3">
      <c r="A368" s="74" t="s">
        <v>2</v>
      </c>
      <c r="B368" s="74" t="s">
        <v>1019</v>
      </c>
      <c r="C368" s="74" t="s">
        <v>330</v>
      </c>
      <c r="D368" s="74" t="s">
        <v>1428</v>
      </c>
      <c r="E368" s="74" t="s">
        <v>2828</v>
      </c>
      <c r="F368" s="74" t="s">
        <v>2829</v>
      </c>
      <c r="G368" s="74" t="s">
        <v>2044</v>
      </c>
      <c r="H368" s="74" t="s">
        <v>2045</v>
      </c>
      <c r="I368" s="75">
        <v>310752</v>
      </c>
      <c r="J368" s="75">
        <v>320748</v>
      </c>
      <c r="K368" s="75">
        <v>631500</v>
      </c>
      <c r="L368" s="75">
        <v>59821</v>
      </c>
      <c r="M368" s="75">
        <v>45310</v>
      </c>
      <c r="N368" s="75">
        <v>37696</v>
      </c>
      <c r="O368" s="75">
        <v>32709</v>
      </c>
      <c r="P368" s="75">
        <v>26314</v>
      </c>
      <c r="Q368" s="75">
        <v>22652</v>
      </c>
      <c r="R368" s="75">
        <v>18556</v>
      </c>
      <c r="S368" s="75">
        <v>15426</v>
      </c>
      <c r="T368" s="75">
        <v>12626</v>
      </c>
      <c r="U368" s="75">
        <v>9489</v>
      </c>
      <c r="V368" s="75">
        <v>6911</v>
      </c>
      <c r="W368" s="75">
        <v>7746</v>
      </c>
      <c r="X368" s="75">
        <v>4467</v>
      </c>
      <c r="Y368" s="75">
        <v>4641</v>
      </c>
      <c r="Z368" s="75">
        <v>2892</v>
      </c>
      <c r="AA368" s="75">
        <v>2170</v>
      </c>
      <c r="AB368" s="75">
        <v>1326</v>
      </c>
      <c r="AC368" s="75">
        <v>63520</v>
      </c>
      <c r="AD368" s="75">
        <v>48147</v>
      </c>
      <c r="AE368" s="75">
        <v>40568</v>
      </c>
      <c r="AF368" s="75">
        <v>35373</v>
      </c>
      <c r="AG368" s="75">
        <v>26177</v>
      </c>
      <c r="AH368" s="75">
        <v>21365</v>
      </c>
      <c r="AI368" s="75">
        <v>18785</v>
      </c>
      <c r="AJ368" s="75">
        <v>16345</v>
      </c>
      <c r="AK368" s="75">
        <v>13004</v>
      </c>
      <c r="AL368" s="75">
        <v>10387</v>
      </c>
      <c r="AM368" s="75">
        <v>7274</v>
      </c>
      <c r="AN368" s="75">
        <v>6816</v>
      </c>
      <c r="AO368" s="75">
        <v>3653</v>
      </c>
      <c r="AP368" s="75">
        <v>4064</v>
      </c>
      <c r="AQ368" s="75">
        <v>2247</v>
      </c>
      <c r="AR368" s="75">
        <v>1717</v>
      </c>
      <c r="AS368" s="75">
        <v>1306</v>
      </c>
      <c r="AT368" s="75">
        <v>123341</v>
      </c>
      <c r="AU368" s="75">
        <v>93457</v>
      </c>
      <c r="AV368" s="75">
        <v>78264</v>
      </c>
      <c r="AW368" s="75">
        <v>68082</v>
      </c>
      <c r="AX368" s="75">
        <v>52491</v>
      </c>
      <c r="AY368" s="75">
        <v>44017</v>
      </c>
      <c r="AZ368" s="75">
        <v>37341</v>
      </c>
      <c r="BA368" s="75">
        <v>31771</v>
      </c>
      <c r="BB368" s="75">
        <v>25630</v>
      </c>
      <c r="BC368" s="75">
        <v>19876</v>
      </c>
      <c r="BD368" s="75">
        <v>14185</v>
      </c>
      <c r="BE368" s="75">
        <v>14562</v>
      </c>
      <c r="BF368" s="75">
        <v>8120</v>
      </c>
      <c r="BG368" s="75">
        <v>8705</v>
      </c>
      <c r="BH368" s="75">
        <v>5139</v>
      </c>
      <c r="BI368" s="75">
        <v>3887</v>
      </c>
      <c r="BJ368" s="75">
        <v>2632</v>
      </c>
    </row>
    <row r="369" spans="1:62" x14ac:dyDescent="0.3">
      <c r="A369" s="74" t="s">
        <v>2</v>
      </c>
      <c r="B369" s="74" t="s">
        <v>1019</v>
      </c>
      <c r="C369" s="74" t="s">
        <v>330</v>
      </c>
      <c r="D369" s="74" t="s">
        <v>1428</v>
      </c>
      <c r="E369" s="74" t="s">
        <v>349</v>
      </c>
      <c r="F369" s="74" t="s">
        <v>2831</v>
      </c>
      <c r="G369" s="74" t="s">
        <v>1929</v>
      </c>
      <c r="H369" s="74" t="s">
        <v>1930</v>
      </c>
      <c r="I369" s="75">
        <v>243159</v>
      </c>
      <c r="J369" s="75">
        <v>264658</v>
      </c>
      <c r="K369" s="75">
        <v>507817</v>
      </c>
      <c r="L369" s="75">
        <v>45830</v>
      </c>
      <c r="M369" s="75">
        <v>36222</v>
      </c>
      <c r="N369" s="75">
        <v>31233</v>
      </c>
      <c r="O369" s="75">
        <v>26424</v>
      </c>
      <c r="P369" s="75">
        <v>21842</v>
      </c>
      <c r="Q369" s="75">
        <v>17740</v>
      </c>
      <c r="R369" s="75">
        <v>14189</v>
      </c>
      <c r="S369" s="75">
        <v>11669</v>
      </c>
      <c r="T369" s="75">
        <v>9660</v>
      </c>
      <c r="U369" s="75">
        <v>7044</v>
      </c>
      <c r="V369" s="75">
        <v>5964</v>
      </c>
      <c r="W369" s="75">
        <v>4689</v>
      </c>
      <c r="X369" s="75">
        <v>3297</v>
      </c>
      <c r="Y369" s="75">
        <v>2656</v>
      </c>
      <c r="Z369" s="75">
        <v>2244</v>
      </c>
      <c r="AA369" s="75">
        <v>1314</v>
      </c>
      <c r="AB369" s="75">
        <v>1142</v>
      </c>
      <c r="AC369" s="75">
        <v>47296</v>
      </c>
      <c r="AD369" s="75">
        <v>37857</v>
      </c>
      <c r="AE369" s="75">
        <v>36125</v>
      </c>
      <c r="AF369" s="75">
        <v>31163</v>
      </c>
      <c r="AG369" s="75">
        <v>24491</v>
      </c>
      <c r="AH369" s="75">
        <v>19891</v>
      </c>
      <c r="AI369" s="75">
        <v>15212</v>
      </c>
      <c r="AJ369" s="75">
        <v>13270</v>
      </c>
      <c r="AK369" s="75">
        <v>10217</v>
      </c>
      <c r="AL369" s="75">
        <v>7948</v>
      </c>
      <c r="AM369" s="75">
        <v>5551</v>
      </c>
      <c r="AN369" s="75">
        <v>5824</v>
      </c>
      <c r="AO369" s="75">
        <v>3266</v>
      </c>
      <c r="AP369" s="75">
        <v>2627</v>
      </c>
      <c r="AQ369" s="75">
        <v>1837</v>
      </c>
      <c r="AR369" s="75">
        <v>1321</v>
      </c>
      <c r="AS369" s="75">
        <v>762</v>
      </c>
      <c r="AT369" s="75">
        <v>93126</v>
      </c>
      <c r="AU369" s="75">
        <v>74079</v>
      </c>
      <c r="AV369" s="75">
        <v>67358</v>
      </c>
      <c r="AW369" s="75">
        <v>57587</v>
      </c>
      <c r="AX369" s="75">
        <v>46333</v>
      </c>
      <c r="AY369" s="75">
        <v>37631</v>
      </c>
      <c r="AZ369" s="75">
        <v>29401</v>
      </c>
      <c r="BA369" s="75">
        <v>24939</v>
      </c>
      <c r="BB369" s="75">
        <v>19877</v>
      </c>
      <c r="BC369" s="75">
        <v>14992</v>
      </c>
      <c r="BD369" s="75">
        <v>11515</v>
      </c>
      <c r="BE369" s="75">
        <v>10513</v>
      </c>
      <c r="BF369" s="75">
        <v>6563</v>
      </c>
      <c r="BG369" s="75">
        <v>5283</v>
      </c>
      <c r="BH369" s="75">
        <v>4081</v>
      </c>
      <c r="BI369" s="75">
        <v>2635</v>
      </c>
      <c r="BJ369" s="75">
        <v>1904</v>
      </c>
    </row>
    <row r="370" spans="1:62" x14ac:dyDescent="0.3">
      <c r="A370" s="74" t="s">
        <v>2</v>
      </c>
      <c r="B370" s="74" t="s">
        <v>1019</v>
      </c>
      <c r="C370" s="74" t="s">
        <v>350</v>
      </c>
      <c r="D370" s="74" t="s">
        <v>1158</v>
      </c>
      <c r="E370" s="74" t="s">
        <v>351</v>
      </c>
      <c r="F370" s="74" t="s">
        <v>1154</v>
      </c>
      <c r="G370" s="74" t="s">
        <v>1155</v>
      </c>
      <c r="H370" s="74" t="s">
        <v>1156</v>
      </c>
      <c r="I370" s="75">
        <v>118591</v>
      </c>
      <c r="J370" s="75">
        <v>119683</v>
      </c>
      <c r="K370" s="75">
        <v>238274</v>
      </c>
      <c r="L370" s="75">
        <v>22490</v>
      </c>
      <c r="M370" s="75">
        <v>18863</v>
      </c>
      <c r="N370" s="75">
        <v>13483</v>
      </c>
      <c r="O370" s="75">
        <v>11626</v>
      </c>
      <c r="P370" s="75">
        <v>10328</v>
      </c>
      <c r="Q370" s="75">
        <v>8725</v>
      </c>
      <c r="R370" s="75">
        <v>7860</v>
      </c>
      <c r="S370" s="75">
        <v>5593</v>
      </c>
      <c r="T370" s="75">
        <v>5485</v>
      </c>
      <c r="U370" s="75">
        <v>3426</v>
      </c>
      <c r="V370" s="75">
        <v>3486</v>
      </c>
      <c r="W370" s="75">
        <v>1843</v>
      </c>
      <c r="X370" s="75">
        <v>2086</v>
      </c>
      <c r="Y370" s="75">
        <v>1059</v>
      </c>
      <c r="Z370" s="75">
        <v>1255</v>
      </c>
      <c r="AA370" s="75">
        <v>464</v>
      </c>
      <c r="AB370" s="75">
        <v>519</v>
      </c>
      <c r="AC370" s="75">
        <v>24431</v>
      </c>
      <c r="AD370" s="75">
        <v>20073</v>
      </c>
      <c r="AE370" s="75">
        <v>14303</v>
      </c>
      <c r="AF370" s="75">
        <v>11617</v>
      </c>
      <c r="AG370" s="75">
        <v>7990</v>
      </c>
      <c r="AH370" s="75">
        <v>7200</v>
      </c>
      <c r="AI370" s="75">
        <v>7447</v>
      </c>
      <c r="AJ370" s="75">
        <v>5923</v>
      </c>
      <c r="AK370" s="75">
        <v>5709</v>
      </c>
      <c r="AL370" s="75">
        <v>3482</v>
      </c>
      <c r="AM370" s="75">
        <v>3751</v>
      </c>
      <c r="AN370" s="75">
        <v>1842</v>
      </c>
      <c r="AO370" s="75">
        <v>2438</v>
      </c>
      <c r="AP370" s="75">
        <v>1041</v>
      </c>
      <c r="AQ370" s="75">
        <v>1443</v>
      </c>
      <c r="AR370" s="75">
        <v>476</v>
      </c>
      <c r="AS370" s="75">
        <v>517</v>
      </c>
      <c r="AT370" s="75">
        <v>46921</v>
      </c>
      <c r="AU370" s="75">
        <v>38936</v>
      </c>
      <c r="AV370" s="75">
        <v>27786</v>
      </c>
      <c r="AW370" s="75">
        <v>23243</v>
      </c>
      <c r="AX370" s="75">
        <v>18318</v>
      </c>
      <c r="AY370" s="75">
        <v>15925</v>
      </c>
      <c r="AZ370" s="75">
        <v>15307</v>
      </c>
      <c r="BA370" s="75">
        <v>11516</v>
      </c>
      <c r="BB370" s="75">
        <v>11194</v>
      </c>
      <c r="BC370" s="75">
        <v>6908</v>
      </c>
      <c r="BD370" s="75">
        <v>7237</v>
      </c>
      <c r="BE370" s="75">
        <v>3685</v>
      </c>
      <c r="BF370" s="75">
        <v>4524</v>
      </c>
      <c r="BG370" s="75">
        <v>2100</v>
      </c>
      <c r="BH370" s="75">
        <v>2698</v>
      </c>
      <c r="BI370" s="75">
        <v>940</v>
      </c>
      <c r="BJ370" s="75">
        <v>1036</v>
      </c>
    </row>
    <row r="371" spans="1:62" x14ac:dyDescent="0.3">
      <c r="A371" s="74" t="s">
        <v>2</v>
      </c>
      <c r="B371" s="74" t="s">
        <v>1019</v>
      </c>
      <c r="C371" s="74" t="s">
        <v>350</v>
      </c>
      <c r="D371" s="74" t="s">
        <v>1158</v>
      </c>
      <c r="E371" s="74" t="s">
        <v>352</v>
      </c>
      <c r="F371" s="74" t="s">
        <v>1206</v>
      </c>
      <c r="G371" s="74" t="s">
        <v>1155</v>
      </c>
      <c r="H371" s="74" t="s">
        <v>1156</v>
      </c>
      <c r="I371" s="75">
        <v>129762</v>
      </c>
      <c r="J371" s="75">
        <v>133356</v>
      </c>
      <c r="K371" s="75">
        <v>263118</v>
      </c>
      <c r="L371" s="75">
        <v>24575</v>
      </c>
      <c r="M371" s="75">
        <v>20145</v>
      </c>
      <c r="N371" s="75">
        <v>15724</v>
      </c>
      <c r="O371" s="75">
        <v>13663</v>
      </c>
      <c r="P371" s="75">
        <v>11297</v>
      </c>
      <c r="Q371" s="75">
        <v>9491</v>
      </c>
      <c r="R371" s="75">
        <v>8338</v>
      </c>
      <c r="S371" s="75">
        <v>6228</v>
      </c>
      <c r="T371" s="75">
        <v>5573</v>
      </c>
      <c r="U371" s="75">
        <v>3545</v>
      </c>
      <c r="V371" s="75">
        <v>3584</v>
      </c>
      <c r="W371" s="75">
        <v>1826</v>
      </c>
      <c r="X371" s="75">
        <v>2298</v>
      </c>
      <c r="Y371" s="75">
        <v>1072</v>
      </c>
      <c r="Z371" s="75">
        <v>1304</v>
      </c>
      <c r="AA371" s="75">
        <v>490</v>
      </c>
      <c r="AB371" s="75">
        <v>609</v>
      </c>
      <c r="AC371" s="75">
        <v>26395</v>
      </c>
      <c r="AD371" s="75">
        <v>21550</v>
      </c>
      <c r="AE371" s="75">
        <v>17289</v>
      </c>
      <c r="AF371" s="75">
        <v>13851</v>
      </c>
      <c r="AG371" s="75">
        <v>9704</v>
      </c>
      <c r="AH371" s="75">
        <v>8505</v>
      </c>
      <c r="AI371" s="75">
        <v>8008</v>
      </c>
      <c r="AJ371" s="75">
        <v>6481</v>
      </c>
      <c r="AK371" s="75">
        <v>5929</v>
      </c>
      <c r="AL371" s="75">
        <v>3981</v>
      </c>
      <c r="AM371" s="75">
        <v>3977</v>
      </c>
      <c r="AN371" s="75">
        <v>2071</v>
      </c>
      <c r="AO371" s="75">
        <v>2189</v>
      </c>
      <c r="AP371" s="75">
        <v>945</v>
      </c>
      <c r="AQ371" s="75">
        <v>1390</v>
      </c>
      <c r="AR371" s="75">
        <v>530</v>
      </c>
      <c r="AS371" s="75">
        <v>561</v>
      </c>
      <c r="AT371" s="75">
        <v>50970</v>
      </c>
      <c r="AU371" s="75">
        <v>41695</v>
      </c>
      <c r="AV371" s="75">
        <v>33013</v>
      </c>
      <c r="AW371" s="75">
        <v>27514</v>
      </c>
      <c r="AX371" s="75">
        <v>21001</v>
      </c>
      <c r="AY371" s="75">
        <v>17996</v>
      </c>
      <c r="AZ371" s="75">
        <v>16346</v>
      </c>
      <c r="BA371" s="75">
        <v>12709</v>
      </c>
      <c r="BB371" s="75">
        <v>11502</v>
      </c>
      <c r="BC371" s="75">
        <v>7526</v>
      </c>
      <c r="BD371" s="75">
        <v>7561</v>
      </c>
      <c r="BE371" s="75">
        <v>3897</v>
      </c>
      <c r="BF371" s="75">
        <v>4487</v>
      </c>
      <c r="BG371" s="75">
        <v>2017</v>
      </c>
      <c r="BH371" s="75">
        <v>2694</v>
      </c>
      <c r="BI371" s="75">
        <v>1020</v>
      </c>
      <c r="BJ371" s="75">
        <v>1170</v>
      </c>
    </row>
    <row r="372" spans="1:62" x14ac:dyDescent="0.3">
      <c r="A372" s="74" t="s">
        <v>2</v>
      </c>
      <c r="B372" s="74" t="s">
        <v>1019</v>
      </c>
      <c r="C372" s="74" t="s">
        <v>350</v>
      </c>
      <c r="D372" s="74" t="s">
        <v>1158</v>
      </c>
      <c r="E372" s="74" t="s">
        <v>353</v>
      </c>
      <c r="F372" s="74" t="s">
        <v>1342</v>
      </c>
      <c r="G372" s="74" t="s">
        <v>1343</v>
      </c>
      <c r="H372" s="74" t="s">
        <v>1344</v>
      </c>
      <c r="I372" s="75">
        <v>102912</v>
      </c>
      <c r="J372" s="75">
        <v>110328</v>
      </c>
      <c r="K372" s="75">
        <v>213240</v>
      </c>
      <c r="L372" s="75">
        <v>20233</v>
      </c>
      <c r="M372" s="75">
        <v>16063</v>
      </c>
      <c r="N372" s="75">
        <v>11763</v>
      </c>
      <c r="O372" s="75">
        <v>10471</v>
      </c>
      <c r="P372" s="75">
        <v>8916</v>
      </c>
      <c r="Q372" s="75">
        <v>7380</v>
      </c>
      <c r="R372" s="75">
        <v>6722</v>
      </c>
      <c r="S372" s="75">
        <v>4766</v>
      </c>
      <c r="T372" s="75">
        <v>4520</v>
      </c>
      <c r="U372" s="75">
        <v>2796</v>
      </c>
      <c r="V372" s="75">
        <v>2936</v>
      </c>
      <c r="W372" s="75">
        <v>1601</v>
      </c>
      <c r="X372" s="75">
        <v>1778</v>
      </c>
      <c r="Y372" s="75">
        <v>949</v>
      </c>
      <c r="Z372" s="75">
        <v>1139</v>
      </c>
      <c r="AA372" s="75">
        <v>408</v>
      </c>
      <c r="AB372" s="75">
        <v>471</v>
      </c>
      <c r="AC372" s="75">
        <v>23312</v>
      </c>
      <c r="AD372" s="75">
        <v>18145</v>
      </c>
      <c r="AE372" s="75">
        <v>14002</v>
      </c>
      <c r="AF372" s="75">
        <v>11695</v>
      </c>
      <c r="AG372" s="75">
        <v>8136</v>
      </c>
      <c r="AH372" s="75">
        <v>6441</v>
      </c>
      <c r="AI372" s="75">
        <v>6368</v>
      </c>
      <c r="AJ372" s="75">
        <v>5111</v>
      </c>
      <c r="AK372" s="75">
        <v>4688</v>
      </c>
      <c r="AL372" s="75">
        <v>2985</v>
      </c>
      <c r="AM372" s="75">
        <v>3222</v>
      </c>
      <c r="AN372" s="75">
        <v>1455</v>
      </c>
      <c r="AO372" s="75">
        <v>1946</v>
      </c>
      <c r="AP372" s="75">
        <v>728</v>
      </c>
      <c r="AQ372" s="75">
        <v>1185</v>
      </c>
      <c r="AR372" s="75">
        <v>397</v>
      </c>
      <c r="AS372" s="75">
        <v>512</v>
      </c>
      <c r="AT372" s="75">
        <v>43545</v>
      </c>
      <c r="AU372" s="75">
        <v>34208</v>
      </c>
      <c r="AV372" s="75">
        <v>25765</v>
      </c>
      <c r="AW372" s="75">
        <v>22166</v>
      </c>
      <c r="AX372" s="75">
        <v>17052</v>
      </c>
      <c r="AY372" s="75">
        <v>13821</v>
      </c>
      <c r="AZ372" s="75">
        <v>13090</v>
      </c>
      <c r="BA372" s="75">
        <v>9877</v>
      </c>
      <c r="BB372" s="75">
        <v>9208</v>
      </c>
      <c r="BC372" s="75">
        <v>5781</v>
      </c>
      <c r="BD372" s="75">
        <v>6158</v>
      </c>
      <c r="BE372" s="75">
        <v>3056</v>
      </c>
      <c r="BF372" s="75">
        <v>3724</v>
      </c>
      <c r="BG372" s="75">
        <v>1677</v>
      </c>
      <c r="BH372" s="75">
        <v>2324</v>
      </c>
      <c r="BI372" s="75">
        <v>805</v>
      </c>
      <c r="BJ372" s="75">
        <v>983</v>
      </c>
    </row>
    <row r="373" spans="1:62" x14ac:dyDescent="0.3">
      <c r="A373" s="74" t="s">
        <v>2</v>
      </c>
      <c r="B373" s="74" t="s">
        <v>1019</v>
      </c>
      <c r="C373" s="74" t="s">
        <v>350</v>
      </c>
      <c r="D373" s="74" t="s">
        <v>1158</v>
      </c>
      <c r="E373" s="74" t="s">
        <v>354</v>
      </c>
      <c r="F373" s="74" t="s">
        <v>1394</v>
      </c>
      <c r="G373" s="74" t="s">
        <v>1155</v>
      </c>
      <c r="H373" s="74" t="s">
        <v>1156</v>
      </c>
      <c r="I373" s="75">
        <v>132556</v>
      </c>
      <c r="J373" s="75">
        <v>137522</v>
      </c>
      <c r="K373" s="75">
        <v>270078</v>
      </c>
      <c r="L373" s="75">
        <v>26048</v>
      </c>
      <c r="M373" s="75">
        <v>21678</v>
      </c>
      <c r="N373" s="75">
        <v>15103</v>
      </c>
      <c r="O373" s="75">
        <v>13410</v>
      </c>
      <c r="P373" s="75">
        <v>11842</v>
      </c>
      <c r="Q373" s="75">
        <v>9685</v>
      </c>
      <c r="R373" s="75">
        <v>8632</v>
      </c>
      <c r="S373" s="75">
        <v>6001</v>
      </c>
      <c r="T373" s="75">
        <v>5747</v>
      </c>
      <c r="U373" s="75">
        <v>3240</v>
      </c>
      <c r="V373" s="75">
        <v>3620</v>
      </c>
      <c r="W373" s="75">
        <v>1650</v>
      </c>
      <c r="X373" s="75">
        <v>2203</v>
      </c>
      <c r="Y373" s="75">
        <v>1014</v>
      </c>
      <c r="Z373" s="75">
        <v>1425</v>
      </c>
      <c r="AA373" s="75">
        <v>560</v>
      </c>
      <c r="AB373" s="75">
        <v>698</v>
      </c>
      <c r="AC373" s="75">
        <v>27379</v>
      </c>
      <c r="AD373" s="75">
        <v>22441</v>
      </c>
      <c r="AE373" s="75">
        <v>17330</v>
      </c>
      <c r="AF373" s="75">
        <v>14087</v>
      </c>
      <c r="AG373" s="75">
        <v>9570</v>
      </c>
      <c r="AH373" s="75">
        <v>8707</v>
      </c>
      <c r="AI373" s="75">
        <v>8473</v>
      </c>
      <c r="AJ373" s="75">
        <v>6808</v>
      </c>
      <c r="AK373" s="75">
        <v>6224</v>
      </c>
      <c r="AL373" s="75">
        <v>3874</v>
      </c>
      <c r="AM373" s="75">
        <v>4153</v>
      </c>
      <c r="AN373" s="75">
        <v>2193</v>
      </c>
      <c r="AO373" s="75">
        <v>2466</v>
      </c>
      <c r="AP373" s="75">
        <v>1144</v>
      </c>
      <c r="AQ373" s="75">
        <v>1474</v>
      </c>
      <c r="AR373" s="75">
        <v>569</v>
      </c>
      <c r="AS373" s="75">
        <v>630</v>
      </c>
      <c r="AT373" s="75">
        <v>53427</v>
      </c>
      <c r="AU373" s="75">
        <v>44119</v>
      </c>
      <c r="AV373" s="75">
        <v>32433</v>
      </c>
      <c r="AW373" s="75">
        <v>27497</v>
      </c>
      <c r="AX373" s="75">
        <v>21412</v>
      </c>
      <c r="AY373" s="75">
        <v>18392</v>
      </c>
      <c r="AZ373" s="75">
        <v>17105</v>
      </c>
      <c r="BA373" s="75">
        <v>12809</v>
      </c>
      <c r="BB373" s="75">
        <v>11971</v>
      </c>
      <c r="BC373" s="75">
        <v>7114</v>
      </c>
      <c r="BD373" s="75">
        <v>7773</v>
      </c>
      <c r="BE373" s="75">
        <v>3843</v>
      </c>
      <c r="BF373" s="75">
        <v>4669</v>
      </c>
      <c r="BG373" s="75">
        <v>2158</v>
      </c>
      <c r="BH373" s="75">
        <v>2899</v>
      </c>
      <c r="BI373" s="75">
        <v>1129</v>
      </c>
      <c r="BJ373" s="75">
        <v>1328</v>
      </c>
    </row>
    <row r="374" spans="1:62" x14ac:dyDescent="0.3">
      <c r="A374" s="74" t="s">
        <v>2</v>
      </c>
      <c r="B374" s="74" t="s">
        <v>1019</v>
      </c>
      <c r="C374" s="74" t="s">
        <v>350</v>
      </c>
      <c r="D374" s="74" t="s">
        <v>1158</v>
      </c>
      <c r="E374" s="74" t="s">
        <v>355</v>
      </c>
      <c r="F374" s="74" t="s">
        <v>1404</v>
      </c>
      <c r="G374" s="74" t="s">
        <v>1343</v>
      </c>
      <c r="H374" s="74" t="s">
        <v>1344</v>
      </c>
      <c r="I374" s="75">
        <v>184260</v>
      </c>
      <c r="J374" s="75">
        <v>185278</v>
      </c>
      <c r="K374" s="75">
        <v>369538</v>
      </c>
      <c r="L374" s="75">
        <v>35779</v>
      </c>
      <c r="M374" s="75">
        <v>29360</v>
      </c>
      <c r="N374" s="75">
        <v>21685</v>
      </c>
      <c r="O374" s="75">
        <v>18408</v>
      </c>
      <c r="P374" s="75">
        <v>15737</v>
      </c>
      <c r="Q374" s="75">
        <v>13004</v>
      </c>
      <c r="R374" s="75">
        <v>11471</v>
      </c>
      <c r="S374" s="75">
        <v>8642</v>
      </c>
      <c r="T374" s="75">
        <v>8105</v>
      </c>
      <c r="U374" s="75">
        <v>4879</v>
      </c>
      <c r="V374" s="75">
        <v>5278</v>
      </c>
      <c r="W374" s="75">
        <v>2982</v>
      </c>
      <c r="X374" s="75">
        <v>3310</v>
      </c>
      <c r="Y374" s="75">
        <v>1574</v>
      </c>
      <c r="Z374" s="75">
        <v>2184</v>
      </c>
      <c r="AA374" s="75">
        <v>887</v>
      </c>
      <c r="AB374" s="75">
        <v>975</v>
      </c>
      <c r="AC374" s="75">
        <v>37910</v>
      </c>
      <c r="AD374" s="75">
        <v>29832</v>
      </c>
      <c r="AE374" s="75">
        <v>23274</v>
      </c>
      <c r="AF374" s="75">
        <v>18768</v>
      </c>
      <c r="AG374" s="75">
        <v>13157</v>
      </c>
      <c r="AH374" s="75">
        <v>11474</v>
      </c>
      <c r="AI374" s="75">
        <v>11143</v>
      </c>
      <c r="AJ374" s="75">
        <v>8864</v>
      </c>
      <c r="AK374" s="75">
        <v>8282</v>
      </c>
      <c r="AL374" s="75">
        <v>5430</v>
      </c>
      <c r="AM374" s="75">
        <v>5733</v>
      </c>
      <c r="AN374" s="75">
        <v>3002</v>
      </c>
      <c r="AO374" s="75">
        <v>3219</v>
      </c>
      <c r="AP374" s="75">
        <v>1517</v>
      </c>
      <c r="AQ374" s="75">
        <v>2147</v>
      </c>
      <c r="AR374" s="75">
        <v>729</v>
      </c>
      <c r="AS374" s="75">
        <v>797</v>
      </c>
      <c r="AT374" s="75">
        <v>73689</v>
      </c>
      <c r="AU374" s="75">
        <v>59192</v>
      </c>
      <c r="AV374" s="75">
        <v>44959</v>
      </c>
      <c r="AW374" s="75">
        <v>37176</v>
      </c>
      <c r="AX374" s="75">
        <v>28894</v>
      </c>
      <c r="AY374" s="75">
        <v>24478</v>
      </c>
      <c r="AZ374" s="75">
        <v>22614</v>
      </c>
      <c r="BA374" s="75">
        <v>17506</v>
      </c>
      <c r="BB374" s="75">
        <v>16387</v>
      </c>
      <c r="BC374" s="75">
        <v>10309</v>
      </c>
      <c r="BD374" s="75">
        <v>11011</v>
      </c>
      <c r="BE374" s="75">
        <v>5984</v>
      </c>
      <c r="BF374" s="75">
        <v>6529</v>
      </c>
      <c r="BG374" s="75">
        <v>3091</v>
      </c>
      <c r="BH374" s="75">
        <v>4331</v>
      </c>
      <c r="BI374" s="75">
        <v>1616</v>
      </c>
      <c r="BJ374" s="75">
        <v>1772</v>
      </c>
    </row>
    <row r="375" spans="1:62" x14ac:dyDescent="0.3">
      <c r="A375" s="74" t="s">
        <v>2</v>
      </c>
      <c r="B375" s="74" t="s">
        <v>1019</v>
      </c>
      <c r="C375" s="74" t="s">
        <v>350</v>
      </c>
      <c r="D375" s="74" t="s">
        <v>1158</v>
      </c>
      <c r="E375" s="74" t="s">
        <v>356</v>
      </c>
      <c r="F375" s="74" t="s">
        <v>1482</v>
      </c>
      <c r="G375" s="74" t="s">
        <v>1155</v>
      </c>
      <c r="H375" s="74" t="s">
        <v>1156</v>
      </c>
      <c r="I375" s="75">
        <v>107740</v>
      </c>
      <c r="J375" s="75">
        <v>108227</v>
      </c>
      <c r="K375" s="75">
        <v>215967</v>
      </c>
      <c r="L375" s="75">
        <v>21372</v>
      </c>
      <c r="M375" s="75">
        <v>17739</v>
      </c>
      <c r="N375" s="75">
        <v>11697</v>
      </c>
      <c r="O375" s="75">
        <v>10128</v>
      </c>
      <c r="P375" s="75">
        <v>9798</v>
      </c>
      <c r="Q375" s="75">
        <v>7971</v>
      </c>
      <c r="R375" s="75">
        <v>7382</v>
      </c>
      <c r="S375" s="75">
        <v>4841</v>
      </c>
      <c r="T375" s="75">
        <v>4884</v>
      </c>
      <c r="U375" s="75">
        <v>2545</v>
      </c>
      <c r="V375" s="75">
        <v>2982</v>
      </c>
      <c r="W375" s="75">
        <v>1373</v>
      </c>
      <c r="X375" s="75">
        <v>2010</v>
      </c>
      <c r="Y375" s="75">
        <v>890</v>
      </c>
      <c r="Z375" s="75">
        <v>1212</v>
      </c>
      <c r="AA375" s="75">
        <v>430</v>
      </c>
      <c r="AB375" s="75">
        <v>486</v>
      </c>
      <c r="AC375" s="75">
        <v>22767</v>
      </c>
      <c r="AD375" s="75">
        <v>17989</v>
      </c>
      <c r="AE375" s="75">
        <v>13148</v>
      </c>
      <c r="AF375" s="75">
        <v>10696</v>
      </c>
      <c r="AG375" s="75">
        <v>7143</v>
      </c>
      <c r="AH375" s="75">
        <v>6189</v>
      </c>
      <c r="AI375" s="75">
        <v>6755</v>
      </c>
      <c r="AJ375" s="75">
        <v>5203</v>
      </c>
      <c r="AK375" s="75">
        <v>5283</v>
      </c>
      <c r="AL375" s="75">
        <v>3104</v>
      </c>
      <c r="AM375" s="75">
        <v>3434</v>
      </c>
      <c r="AN375" s="75">
        <v>1547</v>
      </c>
      <c r="AO375" s="75">
        <v>2077</v>
      </c>
      <c r="AP375" s="75">
        <v>784</v>
      </c>
      <c r="AQ375" s="75">
        <v>1226</v>
      </c>
      <c r="AR375" s="75">
        <v>391</v>
      </c>
      <c r="AS375" s="75">
        <v>491</v>
      </c>
      <c r="AT375" s="75">
        <v>44139</v>
      </c>
      <c r="AU375" s="75">
        <v>35728</v>
      </c>
      <c r="AV375" s="75">
        <v>24845</v>
      </c>
      <c r="AW375" s="75">
        <v>20824</v>
      </c>
      <c r="AX375" s="75">
        <v>16941</v>
      </c>
      <c r="AY375" s="75">
        <v>14160</v>
      </c>
      <c r="AZ375" s="75">
        <v>14137</v>
      </c>
      <c r="BA375" s="75">
        <v>10044</v>
      </c>
      <c r="BB375" s="75">
        <v>10167</v>
      </c>
      <c r="BC375" s="75">
        <v>5649</v>
      </c>
      <c r="BD375" s="75">
        <v>6416</v>
      </c>
      <c r="BE375" s="75">
        <v>2920</v>
      </c>
      <c r="BF375" s="75">
        <v>4087</v>
      </c>
      <c r="BG375" s="75">
        <v>1674</v>
      </c>
      <c r="BH375" s="75">
        <v>2438</v>
      </c>
      <c r="BI375" s="75">
        <v>821</v>
      </c>
      <c r="BJ375" s="75">
        <v>977</v>
      </c>
    </row>
    <row r="376" spans="1:62" x14ac:dyDescent="0.3">
      <c r="A376" s="74" t="s">
        <v>2</v>
      </c>
      <c r="B376" s="74" t="s">
        <v>1019</v>
      </c>
      <c r="C376" s="74" t="s">
        <v>350</v>
      </c>
      <c r="D376" s="74" t="s">
        <v>1158</v>
      </c>
      <c r="E376" s="74" t="s">
        <v>357</v>
      </c>
      <c r="F376" s="74" t="s">
        <v>1510</v>
      </c>
      <c r="G376" s="74" t="s">
        <v>1511</v>
      </c>
      <c r="H376" s="74" t="s">
        <v>1512</v>
      </c>
      <c r="I376" s="75">
        <v>245673</v>
      </c>
      <c r="J376" s="75">
        <v>328499</v>
      </c>
      <c r="K376" s="75">
        <v>574172</v>
      </c>
      <c r="L376" s="75">
        <v>48414</v>
      </c>
      <c r="M376" s="75">
        <v>37712</v>
      </c>
      <c r="N376" s="75">
        <v>32953</v>
      </c>
      <c r="O376" s="75">
        <v>27200</v>
      </c>
      <c r="P376" s="75">
        <v>20653</v>
      </c>
      <c r="Q376" s="75">
        <v>17164</v>
      </c>
      <c r="R376" s="75">
        <v>13603</v>
      </c>
      <c r="S376" s="75">
        <v>11255</v>
      </c>
      <c r="T376" s="75">
        <v>9851</v>
      </c>
      <c r="U376" s="75">
        <v>6452</v>
      </c>
      <c r="V376" s="75">
        <v>5892</v>
      </c>
      <c r="W376" s="75">
        <v>3936</v>
      </c>
      <c r="X376" s="75">
        <v>3412</v>
      </c>
      <c r="Y376" s="75">
        <v>2420</v>
      </c>
      <c r="Z376" s="75">
        <v>2462</v>
      </c>
      <c r="AA376" s="75">
        <v>990</v>
      </c>
      <c r="AB376" s="75">
        <v>1304</v>
      </c>
      <c r="AC376" s="75">
        <v>52497</v>
      </c>
      <c r="AD376" s="75">
        <v>43499</v>
      </c>
      <c r="AE376" s="75">
        <v>49100</v>
      </c>
      <c r="AF376" s="75">
        <v>46408</v>
      </c>
      <c r="AG376" s="75">
        <v>32802</v>
      </c>
      <c r="AH376" s="75">
        <v>24598</v>
      </c>
      <c r="AI376" s="75">
        <v>18876</v>
      </c>
      <c r="AJ376" s="75">
        <v>15731</v>
      </c>
      <c r="AK376" s="75">
        <v>12271</v>
      </c>
      <c r="AL376" s="75">
        <v>9081</v>
      </c>
      <c r="AM376" s="75">
        <v>6551</v>
      </c>
      <c r="AN376" s="75">
        <v>6236</v>
      </c>
      <c r="AO376" s="75">
        <v>3584</v>
      </c>
      <c r="AP376" s="75">
        <v>2995</v>
      </c>
      <c r="AQ376" s="75">
        <v>2063</v>
      </c>
      <c r="AR376" s="75">
        <v>1351</v>
      </c>
      <c r="AS376" s="75">
        <v>856</v>
      </c>
      <c r="AT376" s="75">
        <v>100911</v>
      </c>
      <c r="AU376" s="75">
        <v>81211</v>
      </c>
      <c r="AV376" s="75">
        <v>82053</v>
      </c>
      <c r="AW376" s="75">
        <v>73608</v>
      </c>
      <c r="AX376" s="75">
        <v>53455</v>
      </c>
      <c r="AY376" s="75">
        <v>41762</v>
      </c>
      <c r="AZ376" s="75">
        <v>32479</v>
      </c>
      <c r="BA376" s="75">
        <v>26986</v>
      </c>
      <c r="BB376" s="75">
        <v>22122</v>
      </c>
      <c r="BC376" s="75">
        <v>15533</v>
      </c>
      <c r="BD376" s="75">
        <v>12443</v>
      </c>
      <c r="BE376" s="75">
        <v>10172</v>
      </c>
      <c r="BF376" s="75">
        <v>6996</v>
      </c>
      <c r="BG376" s="75">
        <v>5415</v>
      </c>
      <c r="BH376" s="75">
        <v>4525</v>
      </c>
      <c r="BI376" s="75">
        <v>2341</v>
      </c>
      <c r="BJ376" s="75">
        <v>2160</v>
      </c>
    </row>
    <row r="377" spans="1:62" x14ac:dyDescent="0.3">
      <c r="A377" s="74" t="s">
        <v>2</v>
      </c>
      <c r="B377" s="74" t="s">
        <v>1019</v>
      </c>
      <c r="C377" s="74" t="s">
        <v>350</v>
      </c>
      <c r="D377" s="74" t="s">
        <v>1158</v>
      </c>
      <c r="E377" s="74" t="s">
        <v>358</v>
      </c>
      <c r="F377" s="74" t="s">
        <v>1522</v>
      </c>
      <c r="G377" s="74" t="s">
        <v>1343</v>
      </c>
      <c r="H377" s="74" t="s">
        <v>1344</v>
      </c>
      <c r="I377" s="75">
        <v>183416</v>
      </c>
      <c r="J377" s="75">
        <v>184937</v>
      </c>
      <c r="K377" s="75">
        <v>368353</v>
      </c>
      <c r="L377" s="75">
        <v>35333</v>
      </c>
      <c r="M377" s="75">
        <v>29441</v>
      </c>
      <c r="N377" s="75">
        <v>20588</v>
      </c>
      <c r="O377" s="75">
        <v>17521</v>
      </c>
      <c r="P377" s="75">
        <v>15415</v>
      </c>
      <c r="Q377" s="75">
        <v>13096</v>
      </c>
      <c r="R377" s="75">
        <v>12344</v>
      </c>
      <c r="S377" s="75">
        <v>8487</v>
      </c>
      <c r="T377" s="75">
        <v>8665</v>
      </c>
      <c r="U377" s="75">
        <v>4850</v>
      </c>
      <c r="V377" s="75">
        <v>5626</v>
      </c>
      <c r="W377" s="75">
        <v>2863</v>
      </c>
      <c r="X377" s="75">
        <v>3507</v>
      </c>
      <c r="Y377" s="75">
        <v>1569</v>
      </c>
      <c r="Z377" s="75">
        <v>2369</v>
      </c>
      <c r="AA377" s="75">
        <v>764</v>
      </c>
      <c r="AB377" s="75">
        <v>978</v>
      </c>
      <c r="AC377" s="75">
        <v>37186</v>
      </c>
      <c r="AD377" s="75">
        <v>30388</v>
      </c>
      <c r="AE377" s="75">
        <v>22469</v>
      </c>
      <c r="AF377" s="75">
        <v>17757</v>
      </c>
      <c r="AG377" s="75">
        <v>11987</v>
      </c>
      <c r="AH377" s="75">
        <v>11079</v>
      </c>
      <c r="AI377" s="75">
        <v>11080</v>
      </c>
      <c r="AJ377" s="75">
        <v>9267</v>
      </c>
      <c r="AK377" s="75">
        <v>8993</v>
      </c>
      <c r="AL377" s="75">
        <v>5699</v>
      </c>
      <c r="AM377" s="75">
        <v>6125</v>
      </c>
      <c r="AN377" s="75">
        <v>3120</v>
      </c>
      <c r="AO377" s="75">
        <v>4009</v>
      </c>
      <c r="AP377" s="75">
        <v>1778</v>
      </c>
      <c r="AQ377" s="75">
        <v>2343</v>
      </c>
      <c r="AR377" s="75">
        <v>833</v>
      </c>
      <c r="AS377" s="75">
        <v>824</v>
      </c>
      <c r="AT377" s="75">
        <v>72519</v>
      </c>
      <c r="AU377" s="75">
        <v>59829</v>
      </c>
      <c r="AV377" s="75">
        <v>43057</v>
      </c>
      <c r="AW377" s="75">
        <v>35278</v>
      </c>
      <c r="AX377" s="75">
        <v>27402</v>
      </c>
      <c r="AY377" s="75">
        <v>24175</v>
      </c>
      <c r="AZ377" s="75">
        <v>23424</v>
      </c>
      <c r="BA377" s="75">
        <v>17754</v>
      </c>
      <c r="BB377" s="75">
        <v>17658</v>
      </c>
      <c r="BC377" s="75">
        <v>10549</v>
      </c>
      <c r="BD377" s="75">
        <v>11751</v>
      </c>
      <c r="BE377" s="75">
        <v>5983</v>
      </c>
      <c r="BF377" s="75">
        <v>7516</v>
      </c>
      <c r="BG377" s="75">
        <v>3347</v>
      </c>
      <c r="BH377" s="75">
        <v>4712</v>
      </c>
      <c r="BI377" s="75">
        <v>1597</v>
      </c>
      <c r="BJ377" s="75">
        <v>1802</v>
      </c>
    </row>
    <row r="378" spans="1:62" x14ac:dyDescent="0.3">
      <c r="A378" s="74" t="s">
        <v>2</v>
      </c>
      <c r="B378" s="74" t="s">
        <v>1019</v>
      </c>
      <c r="C378" s="74" t="s">
        <v>350</v>
      </c>
      <c r="D378" s="74" t="s">
        <v>1158</v>
      </c>
      <c r="E378" s="74" t="s">
        <v>359</v>
      </c>
      <c r="F378" s="74" t="s">
        <v>1542</v>
      </c>
      <c r="G378" s="74" t="s">
        <v>1511</v>
      </c>
      <c r="H378" s="74" t="s">
        <v>1512</v>
      </c>
      <c r="I378" s="75">
        <v>130775</v>
      </c>
      <c r="J378" s="75">
        <v>140067</v>
      </c>
      <c r="K378" s="75">
        <v>270842</v>
      </c>
      <c r="L378" s="75">
        <v>25262</v>
      </c>
      <c r="M378" s="75">
        <v>20784</v>
      </c>
      <c r="N378" s="75">
        <v>14325</v>
      </c>
      <c r="O378" s="75">
        <v>13517</v>
      </c>
      <c r="P378" s="75">
        <v>12124</v>
      </c>
      <c r="Q378" s="75">
        <v>9537</v>
      </c>
      <c r="R378" s="75">
        <v>8572</v>
      </c>
      <c r="S378" s="75">
        <v>5794</v>
      </c>
      <c r="T378" s="75">
        <v>6155</v>
      </c>
      <c r="U378" s="75">
        <v>3065</v>
      </c>
      <c r="V378" s="75">
        <v>3850</v>
      </c>
      <c r="W378" s="75">
        <v>1859</v>
      </c>
      <c r="X378" s="75">
        <v>2393</v>
      </c>
      <c r="Y378" s="75">
        <v>990</v>
      </c>
      <c r="Z378" s="75">
        <v>1497</v>
      </c>
      <c r="AA378" s="75">
        <v>422</v>
      </c>
      <c r="AB378" s="75">
        <v>629</v>
      </c>
      <c r="AC378" s="75">
        <v>26669</v>
      </c>
      <c r="AD378" s="75">
        <v>21663</v>
      </c>
      <c r="AE378" s="75">
        <v>17268</v>
      </c>
      <c r="AF378" s="75">
        <v>14994</v>
      </c>
      <c r="AG378" s="75">
        <v>10140</v>
      </c>
      <c r="AH378" s="75">
        <v>9160</v>
      </c>
      <c r="AI378" s="75">
        <v>9274</v>
      </c>
      <c r="AJ378" s="75">
        <v>7136</v>
      </c>
      <c r="AK378" s="75">
        <v>6711</v>
      </c>
      <c r="AL378" s="75">
        <v>3902</v>
      </c>
      <c r="AM378" s="75">
        <v>4383</v>
      </c>
      <c r="AN378" s="75">
        <v>2262</v>
      </c>
      <c r="AO378" s="75">
        <v>2662</v>
      </c>
      <c r="AP378" s="75">
        <v>1162</v>
      </c>
      <c r="AQ378" s="75">
        <v>1587</v>
      </c>
      <c r="AR378" s="75">
        <v>530</v>
      </c>
      <c r="AS378" s="75">
        <v>564</v>
      </c>
      <c r="AT378" s="75">
        <v>51931</v>
      </c>
      <c r="AU378" s="75">
        <v>42447</v>
      </c>
      <c r="AV378" s="75">
        <v>31593</v>
      </c>
      <c r="AW378" s="75">
        <v>28511</v>
      </c>
      <c r="AX378" s="75">
        <v>22264</v>
      </c>
      <c r="AY378" s="75">
        <v>18697</v>
      </c>
      <c r="AZ378" s="75">
        <v>17846</v>
      </c>
      <c r="BA378" s="75">
        <v>12930</v>
      </c>
      <c r="BB378" s="75">
        <v>12866</v>
      </c>
      <c r="BC378" s="75">
        <v>6967</v>
      </c>
      <c r="BD378" s="75">
        <v>8233</v>
      </c>
      <c r="BE378" s="75">
        <v>4121</v>
      </c>
      <c r="BF378" s="75">
        <v>5055</v>
      </c>
      <c r="BG378" s="75">
        <v>2152</v>
      </c>
      <c r="BH378" s="75">
        <v>3084</v>
      </c>
      <c r="BI378" s="75">
        <v>952</v>
      </c>
      <c r="BJ378" s="75">
        <v>1193</v>
      </c>
    </row>
    <row r="379" spans="1:62" x14ac:dyDescent="0.3">
      <c r="A379" s="74" t="s">
        <v>2</v>
      </c>
      <c r="B379" s="74" t="s">
        <v>1019</v>
      </c>
      <c r="C379" s="74" t="s">
        <v>350</v>
      </c>
      <c r="D379" s="74" t="s">
        <v>1158</v>
      </c>
      <c r="E379" s="74" t="s">
        <v>360</v>
      </c>
      <c r="F379" s="74" t="s">
        <v>1544</v>
      </c>
      <c r="G379" s="74" t="s">
        <v>1343</v>
      </c>
      <c r="H379" s="74" t="s">
        <v>1344</v>
      </c>
      <c r="I379" s="75">
        <v>163855</v>
      </c>
      <c r="J379" s="75">
        <v>173783</v>
      </c>
      <c r="K379" s="75">
        <v>337638</v>
      </c>
      <c r="L379" s="75">
        <v>32777</v>
      </c>
      <c r="M379" s="75">
        <v>25312</v>
      </c>
      <c r="N379" s="75">
        <v>19429</v>
      </c>
      <c r="O379" s="75">
        <v>18065</v>
      </c>
      <c r="P379" s="75">
        <v>13816</v>
      </c>
      <c r="Q379" s="75">
        <v>11622</v>
      </c>
      <c r="R379" s="75">
        <v>9911</v>
      </c>
      <c r="S379" s="75">
        <v>7475</v>
      </c>
      <c r="T379" s="75">
        <v>6983</v>
      </c>
      <c r="U379" s="75">
        <v>4364</v>
      </c>
      <c r="V379" s="75">
        <v>4345</v>
      </c>
      <c r="W379" s="75">
        <v>2541</v>
      </c>
      <c r="X379" s="75">
        <v>2677</v>
      </c>
      <c r="Y379" s="75">
        <v>1313</v>
      </c>
      <c r="Z379" s="75">
        <v>1819</v>
      </c>
      <c r="AA379" s="75">
        <v>653</v>
      </c>
      <c r="AB379" s="75">
        <v>753</v>
      </c>
      <c r="AC379" s="75">
        <v>35002</v>
      </c>
      <c r="AD379" s="75">
        <v>28164</v>
      </c>
      <c r="AE379" s="75">
        <v>22798</v>
      </c>
      <c r="AF379" s="75">
        <v>19718</v>
      </c>
      <c r="AG379" s="75">
        <v>12933</v>
      </c>
      <c r="AH379" s="75">
        <v>10702</v>
      </c>
      <c r="AI379" s="75">
        <v>9722</v>
      </c>
      <c r="AJ379" s="75">
        <v>8218</v>
      </c>
      <c r="AK379" s="75">
        <v>7235</v>
      </c>
      <c r="AL379" s="75">
        <v>4944</v>
      </c>
      <c r="AM379" s="75">
        <v>4597</v>
      </c>
      <c r="AN379" s="75">
        <v>2691</v>
      </c>
      <c r="AO379" s="75">
        <v>2774</v>
      </c>
      <c r="AP379" s="75">
        <v>1237</v>
      </c>
      <c r="AQ379" s="75">
        <v>1739</v>
      </c>
      <c r="AR379" s="75">
        <v>642</v>
      </c>
      <c r="AS379" s="75">
        <v>667</v>
      </c>
      <c r="AT379" s="75">
        <v>67779</v>
      </c>
      <c r="AU379" s="75">
        <v>53476</v>
      </c>
      <c r="AV379" s="75">
        <v>42227</v>
      </c>
      <c r="AW379" s="75">
        <v>37783</v>
      </c>
      <c r="AX379" s="75">
        <v>26749</v>
      </c>
      <c r="AY379" s="75">
        <v>22324</v>
      </c>
      <c r="AZ379" s="75">
        <v>19633</v>
      </c>
      <c r="BA379" s="75">
        <v>15693</v>
      </c>
      <c r="BB379" s="75">
        <v>14218</v>
      </c>
      <c r="BC379" s="75">
        <v>9308</v>
      </c>
      <c r="BD379" s="75">
        <v>8942</v>
      </c>
      <c r="BE379" s="75">
        <v>5232</v>
      </c>
      <c r="BF379" s="75">
        <v>5451</v>
      </c>
      <c r="BG379" s="75">
        <v>2550</v>
      </c>
      <c r="BH379" s="75">
        <v>3558</v>
      </c>
      <c r="BI379" s="75">
        <v>1295</v>
      </c>
      <c r="BJ379" s="75">
        <v>1420</v>
      </c>
    </row>
    <row r="380" spans="1:62" x14ac:dyDescent="0.3">
      <c r="A380" s="74" t="s">
        <v>2</v>
      </c>
      <c r="B380" s="74" t="s">
        <v>1019</v>
      </c>
      <c r="C380" s="74" t="s">
        <v>350</v>
      </c>
      <c r="D380" s="74" t="s">
        <v>1158</v>
      </c>
      <c r="E380" s="74" t="s">
        <v>361</v>
      </c>
      <c r="F380" s="74" t="s">
        <v>1558</v>
      </c>
      <c r="G380" s="74" t="s">
        <v>1155</v>
      </c>
      <c r="H380" s="74" t="s">
        <v>1156</v>
      </c>
      <c r="I380" s="75">
        <v>114026</v>
      </c>
      <c r="J380" s="75">
        <v>123100</v>
      </c>
      <c r="K380" s="75">
        <v>237126</v>
      </c>
      <c r="L380" s="75">
        <v>22197</v>
      </c>
      <c r="M380" s="75">
        <v>18429</v>
      </c>
      <c r="N380" s="75">
        <v>13370</v>
      </c>
      <c r="O380" s="75">
        <v>12035</v>
      </c>
      <c r="P380" s="75">
        <v>10158</v>
      </c>
      <c r="Q380" s="75">
        <v>8654</v>
      </c>
      <c r="R380" s="75">
        <v>7225</v>
      </c>
      <c r="S380" s="75">
        <v>5193</v>
      </c>
      <c r="T380" s="75">
        <v>4654</v>
      </c>
      <c r="U380" s="75">
        <v>2869</v>
      </c>
      <c r="V380" s="75">
        <v>2797</v>
      </c>
      <c r="W380" s="75">
        <v>1752</v>
      </c>
      <c r="X380" s="75">
        <v>1619</v>
      </c>
      <c r="Y380" s="75">
        <v>930</v>
      </c>
      <c r="Z380" s="75">
        <v>1064</v>
      </c>
      <c r="AA380" s="75">
        <v>560</v>
      </c>
      <c r="AB380" s="75">
        <v>520</v>
      </c>
      <c r="AC380" s="75">
        <v>24584</v>
      </c>
      <c r="AD380" s="75">
        <v>19924</v>
      </c>
      <c r="AE380" s="75">
        <v>16179</v>
      </c>
      <c r="AF380" s="75">
        <v>13340</v>
      </c>
      <c r="AG380" s="75">
        <v>9182</v>
      </c>
      <c r="AH380" s="75">
        <v>7830</v>
      </c>
      <c r="AI380" s="75">
        <v>7236</v>
      </c>
      <c r="AJ380" s="75">
        <v>6048</v>
      </c>
      <c r="AK380" s="75">
        <v>5236</v>
      </c>
      <c r="AL380" s="75">
        <v>3470</v>
      </c>
      <c r="AM380" s="75">
        <v>3223</v>
      </c>
      <c r="AN380" s="75">
        <v>1892</v>
      </c>
      <c r="AO380" s="75">
        <v>1877</v>
      </c>
      <c r="AP380" s="75">
        <v>921</v>
      </c>
      <c r="AQ380" s="75">
        <v>1180</v>
      </c>
      <c r="AR380" s="75">
        <v>525</v>
      </c>
      <c r="AS380" s="75">
        <v>453</v>
      </c>
      <c r="AT380" s="75">
        <v>46781</v>
      </c>
      <c r="AU380" s="75">
        <v>38353</v>
      </c>
      <c r="AV380" s="75">
        <v>29549</v>
      </c>
      <c r="AW380" s="75">
        <v>25375</v>
      </c>
      <c r="AX380" s="75">
        <v>19340</v>
      </c>
      <c r="AY380" s="75">
        <v>16484</v>
      </c>
      <c r="AZ380" s="75">
        <v>14461</v>
      </c>
      <c r="BA380" s="75">
        <v>11241</v>
      </c>
      <c r="BB380" s="75">
        <v>9890</v>
      </c>
      <c r="BC380" s="75">
        <v>6339</v>
      </c>
      <c r="BD380" s="75">
        <v>6020</v>
      </c>
      <c r="BE380" s="75">
        <v>3644</v>
      </c>
      <c r="BF380" s="75">
        <v>3496</v>
      </c>
      <c r="BG380" s="75">
        <v>1851</v>
      </c>
      <c r="BH380" s="75">
        <v>2244</v>
      </c>
      <c r="BI380" s="75">
        <v>1085</v>
      </c>
      <c r="BJ380" s="75">
        <v>973</v>
      </c>
    </row>
    <row r="381" spans="1:62" x14ac:dyDescent="0.3">
      <c r="A381" s="74" t="s">
        <v>2</v>
      </c>
      <c r="B381" s="74" t="s">
        <v>1019</v>
      </c>
      <c r="C381" s="74" t="s">
        <v>350</v>
      </c>
      <c r="D381" s="74" t="s">
        <v>1158</v>
      </c>
      <c r="E381" s="74" t="s">
        <v>362</v>
      </c>
      <c r="F381" s="74" t="s">
        <v>1701</v>
      </c>
      <c r="G381" s="74" t="s">
        <v>1511</v>
      </c>
      <c r="H381" s="74" t="s">
        <v>1512</v>
      </c>
      <c r="I381" s="75">
        <v>150823</v>
      </c>
      <c r="J381" s="75">
        <v>195680</v>
      </c>
      <c r="K381" s="75">
        <v>346503</v>
      </c>
      <c r="L381" s="75">
        <v>26788</v>
      </c>
      <c r="M381" s="75">
        <v>21144</v>
      </c>
      <c r="N381" s="75">
        <v>19593</v>
      </c>
      <c r="O381" s="75">
        <v>16416</v>
      </c>
      <c r="P381" s="75">
        <v>14571</v>
      </c>
      <c r="Q381" s="75">
        <v>12458</v>
      </c>
      <c r="R381" s="75">
        <v>9707</v>
      </c>
      <c r="S381" s="75">
        <v>7954</v>
      </c>
      <c r="T381" s="75">
        <v>6398</v>
      </c>
      <c r="U381" s="75">
        <v>4439</v>
      </c>
      <c r="V381" s="75">
        <v>3513</v>
      </c>
      <c r="W381" s="75">
        <v>2435</v>
      </c>
      <c r="X381" s="75">
        <v>1906</v>
      </c>
      <c r="Y381" s="75">
        <v>1080</v>
      </c>
      <c r="Z381" s="75">
        <v>1240</v>
      </c>
      <c r="AA381" s="75">
        <v>553</v>
      </c>
      <c r="AB381" s="75">
        <v>628</v>
      </c>
      <c r="AC381" s="75">
        <v>28398</v>
      </c>
      <c r="AD381" s="75">
        <v>23073</v>
      </c>
      <c r="AE381" s="75">
        <v>24110</v>
      </c>
      <c r="AF381" s="75">
        <v>23104</v>
      </c>
      <c r="AG381" s="75">
        <v>19267</v>
      </c>
      <c r="AH381" s="75">
        <v>17267</v>
      </c>
      <c r="AI381" s="75">
        <v>14657</v>
      </c>
      <c r="AJ381" s="75">
        <v>12422</v>
      </c>
      <c r="AK381" s="75">
        <v>9789</v>
      </c>
      <c r="AL381" s="75">
        <v>7599</v>
      </c>
      <c r="AM381" s="75">
        <v>5062</v>
      </c>
      <c r="AN381" s="75">
        <v>4410</v>
      </c>
      <c r="AO381" s="75">
        <v>2464</v>
      </c>
      <c r="AP381" s="75">
        <v>1925</v>
      </c>
      <c r="AQ381" s="75">
        <v>1105</v>
      </c>
      <c r="AR381" s="75">
        <v>583</v>
      </c>
      <c r="AS381" s="75">
        <v>445</v>
      </c>
      <c r="AT381" s="75">
        <v>55186</v>
      </c>
      <c r="AU381" s="75">
        <v>44217</v>
      </c>
      <c r="AV381" s="75">
        <v>43703</v>
      </c>
      <c r="AW381" s="75">
        <v>39520</v>
      </c>
      <c r="AX381" s="75">
        <v>33838</v>
      </c>
      <c r="AY381" s="75">
        <v>29725</v>
      </c>
      <c r="AZ381" s="75">
        <v>24364</v>
      </c>
      <c r="BA381" s="75">
        <v>20376</v>
      </c>
      <c r="BB381" s="75">
        <v>16187</v>
      </c>
      <c r="BC381" s="75">
        <v>12038</v>
      </c>
      <c r="BD381" s="75">
        <v>8575</v>
      </c>
      <c r="BE381" s="75">
        <v>6845</v>
      </c>
      <c r="BF381" s="75">
        <v>4370</v>
      </c>
      <c r="BG381" s="75">
        <v>3005</v>
      </c>
      <c r="BH381" s="75">
        <v>2345</v>
      </c>
      <c r="BI381" s="75">
        <v>1136</v>
      </c>
      <c r="BJ381" s="75">
        <v>1073</v>
      </c>
    </row>
    <row r="382" spans="1:62" x14ac:dyDescent="0.3">
      <c r="A382" s="74" t="s">
        <v>2</v>
      </c>
      <c r="B382" s="74" t="s">
        <v>1019</v>
      </c>
      <c r="C382" s="74" t="s">
        <v>350</v>
      </c>
      <c r="D382" s="74" t="s">
        <v>1158</v>
      </c>
      <c r="E382" s="74" t="s">
        <v>363</v>
      </c>
      <c r="F382" s="74" t="s">
        <v>1721</v>
      </c>
      <c r="G382" s="74" t="s">
        <v>1343</v>
      </c>
      <c r="H382" s="74" t="s">
        <v>1344</v>
      </c>
      <c r="I382" s="75">
        <v>124201</v>
      </c>
      <c r="J382" s="75">
        <v>130126</v>
      </c>
      <c r="K382" s="75">
        <v>254327</v>
      </c>
      <c r="L382" s="75">
        <v>24640</v>
      </c>
      <c r="M382" s="75">
        <v>19246</v>
      </c>
      <c r="N382" s="75">
        <v>14410</v>
      </c>
      <c r="O382" s="75">
        <v>12369</v>
      </c>
      <c r="P382" s="75">
        <v>10569</v>
      </c>
      <c r="Q382" s="75">
        <v>9034</v>
      </c>
      <c r="R382" s="75">
        <v>7821</v>
      </c>
      <c r="S382" s="75">
        <v>6078</v>
      </c>
      <c r="T382" s="75">
        <v>5559</v>
      </c>
      <c r="U382" s="75">
        <v>3564</v>
      </c>
      <c r="V382" s="75">
        <v>3661</v>
      </c>
      <c r="W382" s="75">
        <v>1749</v>
      </c>
      <c r="X382" s="75">
        <v>1984</v>
      </c>
      <c r="Y382" s="75">
        <v>937</v>
      </c>
      <c r="Z382" s="75">
        <v>1506</v>
      </c>
      <c r="AA382" s="75">
        <v>503</v>
      </c>
      <c r="AB382" s="75">
        <v>571</v>
      </c>
      <c r="AC382" s="75">
        <v>26352</v>
      </c>
      <c r="AD382" s="75">
        <v>20820</v>
      </c>
      <c r="AE382" s="75">
        <v>16291</v>
      </c>
      <c r="AF382" s="75">
        <v>14552</v>
      </c>
      <c r="AG382" s="75">
        <v>9783</v>
      </c>
      <c r="AH382" s="75">
        <v>8015</v>
      </c>
      <c r="AI382" s="75">
        <v>7613</v>
      </c>
      <c r="AJ382" s="75">
        <v>6227</v>
      </c>
      <c r="AK382" s="75">
        <v>5619</v>
      </c>
      <c r="AL382" s="75">
        <v>3756</v>
      </c>
      <c r="AM382" s="75">
        <v>3836</v>
      </c>
      <c r="AN382" s="75">
        <v>1728</v>
      </c>
      <c r="AO382" s="75">
        <v>2308</v>
      </c>
      <c r="AP382" s="75">
        <v>886</v>
      </c>
      <c r="AQ382" s="75">
        <v>1343</v>
      </c>
      <c r="AR382" s="75">
        <v>420</v>
      </c>
      <c r="AS382" s="75">
        <v>577</v>
      </c>
      <c r="AT382" s="75">
        <v>50992</v>
      </c>
      <c r="AU382" s="75">
        <v>40066</v>
      </c>
      <c r="AV382" s="75">
        <v>30701</v>
      </c>
      <c r="AW382" s="75">
        <v>26921</v>
      </c>
      <c r="AX382" s="75">
        <v>20352</v>
      </c>
      <c r="AY382" s="75">
        <v>17049</v>
      </c>
      <c r="AZ382" s="75">
        <v>15434</v>
      </c>
      <c r="BA382" s="75">
        <v>12305</v>
      </c>
      <c r="BB382" s="75">
        <v>11178</v>
      </c>
      <c r="BC382" s="75">
        <v>7320</v>
      </c>
      <c r="BD382" s="75">
        <v>7497</v>
      </c>
      <c r="BE382" s="75">
        <v>3477</v>
      </c>
      <c r="BF382" s="75">
        <v>4292</v>
      </c>
      <c r="BG382" s="75">
        <v>1823</v>
      </c>
      <c r="BH382" s="75">
        <v>2849</v>
      </c>
      <c r="BI382" s="75">
        <v>923</v>
      </c>
      <c r="BJ382" s="75">
        <v>1148</v>
      </c>
    </row>
    <row r="383" spans="1:62" x14ac:dyDescent="0.3">
      <c r="A383" s="74" t="s">
        <v>2</v>
      </c>
      <c r="B383" s="74" t="s">
        <v>1019</v>
      </c>
      <c r="C383" s="74" t="s">
        <v>350</v>
      </c>
      <c r="D383" s="74" t="s">
        <v>1158</v>
      </c>
      <c r="E383" s="74" t="s">
        <v>364</v>
      </c>
      <c r="F383" s="74" t="s">
        <v>1739</v>
      </c>
      <c r="G383" s="74" t="s">
        <v>1155</v>
      </c>
      <c r="H383" s="74" t="s">
        <v>1156</v>
      </c>
      <c r="I383" s="75">
        <v>104405</v>
      </c>
      <c r="J383" s="75">
        <v>107606</v>
      </c>
      <c r="K383" s="75">
        <v>212011</v>
      </c>
      <c r="L383" s="75">
        <v>20299</v>
      </c>
      <c r="M383" s="75">
        <v>16262</v>
      </c>
      <c r="N383" s="75">
        <v>12250</v>
      </c>
      <c r="O383" s="75">
        <v>10176</v>
      </c>
      <c r="P383" s="75">
        <v>9193</v>
      </c>
      <c r="Q383" s="75">
        <v>7592</v>
      </c>
      <c r="R383" s="75">
        <v>6887</v>
      </c>
      <c r="S383" s="75">
        <v>5077</v>
      </c>
      <c r="T383" s="75">
        <v>4774</v>
      </c>
      <c r="U383" s="75">
        <v>2805</v>
      </c>
      <c r="V383" s="75">
        <v>2931</v>
      </c>
      <c r="W383" s="75">
        <v>1476</v>
      </c>
      <c r="X383" s="75">
        <v>1766</v>
      </c>
      <c r="Y383" s="75">
        <v>819</v>
      </c>
      <c r="Z383" s="75">
        <v>1113</v>
      </c>
      <c r="AA383" s="75">
        <v>500</v>
      </c>
      <c r="AB383" s="75">
        <v>485</v>
      </c>
      <c r="AC383" s="75">
        <v>21396</v>
      </c>
      <c r="AD383" s="75">
        <v>17670</v>
      </c>
      <c r="AE383" s="75">
        <v>13757</v>
      </c>
      <c r="AF383" s="75">
        <v>11098</v>
      </c>
      <c r="AG383" s="75">
        <v>7531</v>
      </c>
      <c r="AH383" s="75">
        <v>6442</v>
      </c>
      <c r="AI383" s="75">
        <v>6515</v>
      </c>
      <c r="AJ383" s="75">
        <v>5224</v>
      </c>
      <c r="AK383" s="75">
        <v>4905</v>
      </c>
      <c r="AL383" s="75">
        <v>3120</v>
      </c>
      <c r="AM383" s="75">
        <v>3339</v>
      </c>
      <c r="AN383" s="75">
        <v>1595</v>
      </c>
      <c r="AO383" s="75">
        <v>1948</v>
      </c>
      <c r="AP383" s="75">
        <v>832</v>
      </c>
      <c r="AQ383" s="75">
        <v>1232</v>
      </c>
      <c r="AR383" s="75">
        <v>533</v>
      </c>
      <c r="AS383" s="75">
        <v>469</v>
      </c>
      <c r="AT383" s="75">
        <v>41695</v>
      </c>
      <c r="AU383" s="75">
        <v>33932</v>
      </c>
      <c r="AV383" s="75">
        <v>26007</v>
      </c>
      <c r="AW383" s="75">
        <v>21274</v>
      </c>
      <c r="AX383" s="75">
        <v>16724</v>
      </c>
      <c r="AY383" s="75">
        <v>14034</v>
      </c>
      <c r="AZ383" s="75">
        <v>13402</v>
      </c>
      <c r="BA383" s="75">
        <v>10301</v>
      </c>
      <c r="BB383" s="75">
        <v>9679</v>
      </c>
      <c r="BC383" s="75">
        <v>5925</v>
      </c>
      <c r="BD383" s="75">
        <v>6270</v>
      </c>
      <c r="BE383" s="75">
        <v>3071</v>
      </c>
      <c r="BF383" s="75">
        <v>3714</v>
      </c>
      <c r="BG383" s="75">
        <v>1651</v>
      </c>
      <c r="BH383" s="75">
        <v>2345</v>
      </c>
      <c r="BI383" s="75">
        <v>1033</v>
      </c>
      <c r="BJ383" s="75">
        <v>954</v>
      </c>
    </row>
    <row r="384" spans="1:62" x14ac:dyDescent="0.3">
      <c r="A384" s="74" t="s">
        <v>2</v>
      </c>
      <c r="B384" s="74" t="s">
        <v>1019</v>
      </c>
      <c r="C384" s="74" t="s">
        <v>350</v>
      </c>
      <c r="D384" s="74" t="s">
        <v>1158</v>
      </c>
      <c r="E384" s="74" t="s">
        <v>1740</v>
      </c>
      <c r="F384" s="74" t="s">
        <v>1741</v>
      </c>
      <c r="G384" s="74" t="s">
        <v>1511</v>
      </c>
      <c r="H384" s="74" t="s">
        <v>1512</v>
      </c>
      <c r="I384" s="75">
        <v>69523</v>
      </c>
      <c r="J384" s="75">
        <v>106667</v>
      </c>
      <c r="K384" s="75">
        <v>176190</v>
      </c>
      <c r="L384" s="75">
        <v>12632</v>
      </c>
      <c r="M384" s="75">
        <v>10408</v>
      </c>
      <c r="N384" s="75">
        <v>7739</v>
      </c>
      <c r="O384" s="75">
        <v>7437</v>
      </c>
      <c r="P384" s="75">
        <v>6433</v>
      </c>
      <c r="Q384" s="75">
        <v>5217</v>
      </c>
      <c r="R384" s="75">
        <v>4766</v>
      </c>
      <c r="S384" s="75">
        <v>3333</v>
      </c>
      <c r="T384" s="75">
        <v>3228</v>
      </c>
      <c r="U384" s="75">
        <v>1879</v>
      </c>
      <c r="V384" s="75">
        <v>2029</v>
      </c>
      <c r="W384" s="75">
        <v>1067</v>
      </c>
      <c r="X384" s="75">
        <v>1225</v>
      </c>
      <c r="Y384" s="75">
        <v>591</v>
      </c>
      <c r="Z384" s="75">
        <v>892</v>
      </c>
      <c r="AA384" s="75">
        <v>275</v>
      </c>
      <c r="AB384" s="75">
        <v>372</v>
      </c>
      <c r="AC384" s="75">
        <v>13906</v>
      </c>
      <c r="AD384" s="75">
        <v>11749</v>
      </c>
      <c r="AE384" s="75">
        <v>10654</v>
      </c>
      <c r="AF384" s="75">
        <v>10861</v>
      </c>
      <c r="AG384" s="75">
        <v>9897</v>
      </c>
      <c r="AH384" s="75">
        <v>9139</v>
      </c>
      <c r="AI384" s="75">
        <v>10517</v>
      </c>
      <c r="AJ384" s="75">
        <v>7168</v>
      </c>
      <c r="AK384" s="75">
        <v>6956</v>
      </c>
      <c r="AL384" s="75">
        <v>3578</v>
      </c>
      <c r="AM384" s="75">
        <v>3983</v>
      </c>
      <c r="AN384" s="75">
        <v>2299</v>
      </c>
      <c r="AO384" s="75">
        <v>2483</v>
      </c>
      <c r="AP384" s="75">
        <v>1079</v>
      </c>
      <c r="AQ384" s="75">
        <v>1273</v>
      </c>
      <c r="AR384" s="75">
        <v>572</v>
      </c>
      <c r="AS384" s="75">
        <v>553</v>
      </c>
      <c r="AT384" s="75">
        <v>26538</v>
      </c>
      <c r="AU384" s="75">
        <v>22157</v>
      </c>
      <c r="AV384" s="75">
        <v>18393</v>
      </c>
      <c r="AW384" s="75">
        <v>18298</v>
      </c>
      <c r="AX384" s="75">
        <v>16330</v>
      </c>
      <c r="AY384" s="75">
        <v>14356</v>
      </c>
      <c r="AZ384" s="75">
        <v>15283</v>
      </c>
      <c r="BA384" s="75">
        <v>10501</v>
      </c>
      <c r="BB384" s="75">
        <v>10184</v>
      </c>
      <c r="BC384" s="75">
        <v>5457</v>
      </c>
      <c r="BD384" s="75">
        <v>6012</v>
      </c>
      <c r="BE384" s="75">
        <v>3366</v>
      </c>
      <c r="BF384" s="75">
        <v>3708</v>
      </c>
      <c r="BG384" s="75">
        <v>1670</v>
      </c>
      <c r="BH384" s="75">
        <v>2165</v>
      </c>
      <c r="BI384" s="75">
        <v>847</v>
      </c>
      <c r="BJ384" s="75">
        <v>925</v>
      </c>
    </row>
    <row r="385" spans="1:62" x14ac:dyDescent="0.3">
      <c r="A385" s="74" t="s">
        <v>2</v>
      </c>
      <c r="B385" s="74" t="s">
        <v>1019</v>
      </c>
      <c r="C385" s="74" t="s">
        <v>350</v>
      </c>
      <c r="D385" s="74" t="s">
        <v>1158</v>
      </c>
      <c r="E385" s="74" t="s">
        <v>365</v>
      </c>
      <c r="F385" s="74" t="s">
        <v>1747</v>
      </c>
      <c r="G385" s="74" t="s">
        <v>1155</v>
      </c>
      <c r="H385" s="74" t="s">
        <v>1156</v>
      </c>
      <c r="I385" s="75">
        <v>140749</v>
      </c>
      <c r="J385" s="75">
        <v>145577</v>
      </c>
      <c r="K385" s="75">
        <v>286326</v>
      </c>
      <c r="L385" s="75">
        <v>27039</v>
      </c>
      <c r="M385" s="75">
        <v>23012</v>
      </c>
      <c r="N385" s="75">
        <v>16482</v>
      </c>
      <c r="O385" s="75">
        <v>13355</v>
      </c>
      <c r="P385" s="75">
        <v>12014</v>
      </c>
      <c r="Q385" s="75">
        <v>10228</v>
      </c>
      <c r="R385" s="75">
        <v>9338</v>
      </c>
      <c r="S385" s="75">
        <v>6526</v>
      </c>
      <c r="T385" s="75">
        <v>6556</v>
      </c>
      <c r="U385" s="75">
        <v>3522</v>
      </c>
      <c r="V385" s="75">
        <v>4119</v>
      </c>
      <c r="W385" s="75">
        <v>1944</v>
      </c>
      <c r="X385" s="75">
        <v>2587</v>
      </c>
      <c r="Y385" s="75">
        <v>1169</v>
      </c>
      <c r="Z385" s="75">
        <v>1642</v>
      </c>
      <c r="AA385" s="75">
        <v>577</v>
      </c>
      <c r="AB385" s="75">
        <v>639</v>
      </c>
      <c r="AC385" s="75">
        <v>29023</v>
      </c>
      <c r="AD385" s="75">
        <v>24241</v>
      </c>
      <c r="AE385" s="75">
        <v>18644</v>
      </c>
      <c r="AF385" s="75">
        <v>15150</v>
      </c>
      <c r="AG385" s="75">
        <v>9679</v>
      </c>
      <c r="AH385" s="75">
        <v>8612</v>
      </c>
      <c r="AI385" s="75">
        <v>8738</v>
      </c>
      <c r="AJ385" s="75">
        <v>7057</v>
      </c>
      <c r="AK385" s="75">
        <v>6775</v>
      </c>
      <c r="AL385" s="75">
        <v>4032</v>
      </c>
      <c r="AM385" s="75">
        <v>4521</v>
      </c>
      <c r="AN385" s="75">
        <v>2303</v>
      </c>
      <c r="AO385" s="75">
        <v>2741</v>
      </c>
      <c r="AP385" s="75">
        <v>1222</v>
      </c>
      <c r="AQ385" s="75">
        <v>1653</v>
      </c>
      <c r="AR385" s="75">
        <v>598</v>
      </c>
      <c r="AS385" s="75">
        <v>588</v>
      </c>
      <c r="AT385" s="75">
        <v>56062</v>
      </c>
      <c r="AU385" s="75">
        <v>47253</v>
      </c>
      <c r="AV385" s="75">
        <v>35126</v>
      </c>
      <c r="AW385" s="75">
        <v>28505</v>
      </c>
      <c r="AX385" s="75">
        <v>21693</v>
      </c>
      <c r="AY385" s="75">
        <v>18840</v>
      </c>
      <c r="AZ385" s="75">
        <v>18076</v>
      </c>
      <c r="BA385" s="75">
        <v>13583</v>
      </c>
      <c r="BB385" s="75">
        <v>13331</v>
      </c>
      <c r="BC385" s="75">
        <v>7554</v>
      </c>
      <c r="BD385" s="75">
        <v>8640</v>
      </c>
      <c r="BE385" s="75">
        <v>4247</v>
      </c>
      <c r="BF385" s="75">
        <v>5328</v>
      </c>
      <c r="BG385" s="75">
        <v>2391</v>
      </c>
      <c r="BH385" s="75">
        <v>3295</v>
      </c>
      <c r="BI385" s="75">
        <v>1175</v>
      </c>
      <c r="BJ385" s="75">
        <v>1227</v>
      </c>
    </row>
    <row r="386" spans="1:62" x14ac:dyDescent="0.3">
      <c r="A386" s="74" t="s">
        <v>2</v>
      </c>
      <c r="B386" s="74" t="s">
        <v>1019</v>
      </c>
      <c r="C386" s="74" t="s">
        <v>350</v>
      </c>
      <c r="D386" s="74" t="s">
        <v>1158</v>
      </c>
      <c r="E386" s="74" t="s">
        <v>366</v>
      </c>
      <c r="F386" s="74" t="s">
        <v>1755</v>
      </c>
      <c r="G386" s="74" t="s">
        <v>1511</v>
      </c>
      <c r="H386" s="74" t="s">
        <v>1512</v>
      </c>
      <c r="I386" s="75">
        <v>220332</v>
      </c>
      <c r="J386" s="75">
        <v>228668</v>
      </c>
      <c r="K386" s="75">
        <v>449000</v>
      </c>
      <c r="L386" s="75">
        <v>42970</v>
      </c>
      <c r="M386" s="75">
        <v>33459</v>
      </c>
      <c r="N386" s="75">
        <v>26679</v>
      </c>
      <c r="O386" s="75">
        <v>26179</v>
      </c>
      <c r="P386" s="75">
        <v>18524</v>
      </c>
      <c r="Q386" s="75">
        <v>15702</v>
      </c>
      <c r="R386" s="75">
        <v>13259</v>
      </c>
      <c r="S386" s="75">
        <v>10294</v>
      </c>
      <c r="T386" s="75">
        <v>8897</v>
      </c>
      <c r="U386" s="75">
        <v>5982</v>
      </c>
      <c r="V386" s="75">
        <v>5964</v>
      </c>
      <c r="W386" s="75">
        <v>3056</v>
      </c>
      <c r="X386" s="75">
        <v>3389</v>
      </c>
      <c r="Y386" s="75">
        <v>1877</v>
      </c>
      <c r="Z386" s="75">
        <v>2072</v>
      </c>
      <c r="AA386" s="75">
        <v>947</v>
      </c>
      <c r="AB386" s="75">
        <v>1082</v>
      </c>
      <c r="AC386" s="75">
        <v>45613</v>
      </c>
      <c r="AD386" s="75">
        <v>36682</v>
      </c>
      <c r="AE386" s="75">
        <v>29440</v>
      </c>
      <c r="AF386" s="75">
        <v>24110</v>
      </c>
      <c r="AG386" s="75">
        <v>17468</v>
      </c>
      <c r="AH386" s="75">
        <v>14804</v>
      </c>
      <c r="AI386" s="75">
        <v>13514</v>
      </c>
      <c r="AJ386" s="75">
        <v>11433</v>
      </c>
      <c r="AK386" s="75">
        <v>9928</v>
      </c>
      <c r="AL386" s="75">
        <v>7023</v>
      </c>
      <c r="AM386" s="75">
        <v>6419</v>
      </c>
      <c r="AN386" s="75">
        <v>3272</v>
      </c>
      <c r="AO386" s="75">
        <v>3363</v>
      </c>
      <c r="AP386" s="75">
        <v>1639</v>
      </c>
      <c r="AQ386" s="75">
        <v>2192</v>
      </c>
      <c r="AR386" s="75">
        <v>891</v>
      </c>
      <c r="AS386" s="75">
        <v>877</v>
      </c>
      <c r="AT386" s="75">
        <v>88583</v>
      </c>
      <c r="AU386" s="75">
        <v>70141</v>
      </c>
      <c r="AV386" s="75">
        <v>56119</v>
      </c>
      <c r="AW386" s="75">
        <v>50289</v>
      </c>
      <c r="AX386" s="75">
        <v>35992</v>
      </c>
      <c r="AY386" s="75">
        <v>30506</v>
      </c>
      <c r="AZ386" s="75">
        <v>26773</v>
      </c>
      <c r="BA386" s="75">
        <v>21727</v>
      </c>
      <c r="BB386" s="75">
        <v>18825</v>
      </c>
      <c r="BC386" s="75">
        <v>13005</v>
      </c>
      <c r="BD386" s="75">
        <v>12383</v>
      </c>
      <c r="BE386" s="75">
        <v>6328</v>
      </c>
      <c r="BF386" s="75">
        <v>6752</v>
      </c>
      <c r="BG386" s="75">
        <v>3516</v>
      </c>
      <c r="BH386" s="75">
        <v>4264</v>
      </c>
      <c r="BI386" s="75">
        <v>1838</v>
      </c>
      <c r="BJ386" s="75">
        <v>1959</v>
      </c>
    </row>
    <row r="387" spans="1:62" x14ac:dyDescent="0.3">
      <c r="A387" s="74" t="s">
        <v>2</v>
      </c>
      <c r="B387" s="74" t="s">
        <v>1019</v>
      </c>
      <c r="C387" s="74" t="s">
        <v>350</v>
      </c>
      <c r="D387" s="74" t="s">
        <v>1158</v>
      </c>
      <c r="E387" s="74" t="s">
        <v>367</v>
      </c>
      <c r="F387" s="74" t="s">
        <v>1798</v>
      </c>
      <c r="G387" s="74" t="s">
        <v>1511</v>
      </c>
      <c r="H387" s="74" t="s">
        <v>1512</v>
      </c>
      <c r="I387" s="75">
        <v>187350</v>
      </c>
      <c r="J387" s="75">
        <v>303272</v>
      </c>
      <c r="K387" s="75">
        <v>490622</v>
      </c>
      <c r="L387" s="75">
        <v>37177</v>
      </c>
      <c r="M387" s="75">
        <v>28304</v>
      </c>
      <c r="N387" s="75">
        <v>24111</v>
      </c>
      <c r="O387" s="75">
        <v>21803</v>
      </c>
      <c r="P387" s="75">
        <v>17739</v>
      </c>
      <c r="Q387" s="75">
        <v>14126</v>
      </c>
      <c r="R387" s="75">
        <v>10341</v>
      </c>
      <c r="S387" s="75">
        <v>8058</v>
      </c>
      <c r="T387" s="75">
        <v>6866</v>
      </c>
      <c r="U387" s="75">
        <v>4584</v>
      </c>
      <c r="V387" s="75">
        <v>4123</v>
      </c>
      <c r="W387" s="75">
        <v>2850</v>
      </c>
      <c r="X387" s="75">
        <v>2480</v>
      </c>
      <c r="Y387" s="75">
        <v>1376</v>
      </c>
      <c r="Z387" s="75">
        <v>1791</v>
      </c>
      <c r="AA387" s="75">
        <v>736</v>
      </c>
      <c r="AB387" s="75">
        <v>885</v>
      </c>
      <c r="AC387" s="75">
        <v>41970</v>
      </c>
      <c r="AD387" s="75">
        <v>43890</v>
      </c>
      <c r="AE387" s="75">
        <v>52578</v>
      </c>
      <c r="AF387" s="75">
        <v>49390</v>
      </c>
      <c r="AG387" s="75">
        <v>32735</v>
      </c>
      <c r="AH387" s="75">
        <v>22451</v>
      </c>
      <c r="AI387" s="75">
        <v>15987</v>
      </c>
      <c r="AJ387" s="75">
        <v>12278</v>
      </c>
      <c r="AK387" s="75">
        <v>9271</v>
      </c>
      <c r="AL387" s="75">
        <v>6618</v>
      </c>
      <c r="AM387" s="75">
        <v>4634</v>
      </c>
      <c r="AN387" s="75">
        <v>4060</v>
      </c>
      <c r="AO387" s="75">
        <v>2484</v>
      </c>
      <c r="AP387" s="75">
        <v>2107</v>
      </c>
      <c r="AQ387" s="75">
        <v>1357</v>
      </c>
      <c r="AR387" s="75">
        <v>883</v>
      </c>
      <c r="AS387" s="75">
        <v>579</v>
      </c>
      <c r="AT387" s="75">
        <v>79147</v>
      </c>
      <c r="AU387" s="75">
        <v>72194</v>
      </c>
      <c r="AV387" s="75">
        <v>76689</v>
      </c>
      <c r="AW387" s="75">
        <v>71193</v>
      </c>
      <c r="AX387" s="75">
        <v>50474</v>
      </c>
      <c r="AY387" s="75">
        <v>36577</v>
      </c>
      <c r="AZ387" s="75">
        <v>26328</v>
      </c>
      <c r="BA387" s="75">
        <v>20336</v>
      </c>
      <c r="BB387" s="75">
        <v>16137</v>
      </c>
      <c r="BC387" s="75">
        <v>11202</v>
      </c>
      <c r="BD387" s="75">
        <v>8757</v>
      </c>
      <c r="BE387" s="75">
        <v>6910</v>
      </c>
      <c r="BF387" s="75">
        <v>4964</v>
      </c>
      <c r="BG387" s="75">
        <v>3483</v>
      </c>
      <c r="BH387" s="75">
        <v>3148</v>
      </c>
      <c r="BI387" s="75">
        <v>1619</v>
      </c>
      <c r="BJ387" s="75">
        <v>1464</v>
      </c>
    </row>
    <row r="388" spans="1:62" x14ac:dyDescent="0.3">
      <c r="A388" s="74" t="s">
        <v>2</v>
      </c>
      <c r="B388" s="74" t="s">
        <v>1019</v>
      </c>
      <c r="C388" s="74" t="s">
        <v>350</v>
      </c>
      <c r="D388" s="74" t="s">
        <v>1158</v>
      </c>
      <c r="E388" s="74" t="s">
        <v>368</v>
      </c>
      <c r="F388" s="74" t="s">
        <v>1804</v>
      </c>
      <c r="G388" s="74" t="s">
        <v>1343</v>
      </c>
      <c r="H388" s="74" t="s">
        <v>1344</v>
      </c>
      <c r="I388" s="75">
        <v>119369</v>
      </c>
      <c r="J388" s="75">
        <v>128021</v>
      </c>
      <c r="K388" s="75">
        <v>247390</v>
      </c>
      <c r="L388" s="75">
        <v>24380</v>
      </c>
      <c r="M388" s="75">
        <v>18571</v>
      </c>
      <c r="N388" s="75">
        <v>13821</v>
      </c>
      <c r="O388" s="75">
        <v>12442</v>
      </c>
      <c r="P388" s="75">
        <v>10410</v>
      </c>
      <c r="Q388" s="75">
        <v>8800</v>
      </c>
      <c r="R388" s="75">
        <v>7217</v>
      </c>
      <c r="S388" s="75">
        <v>5661</v>
      </c>
      <c r="T388" s="75">
        <v>4927</v>
      </c>
      <c r="U388" s="75">
        <v>3192</v>
      </c>
      <c r="V388" s="75">
        <v>3218</v>
      </c>
      <c r="W388" s="75">
        <v>1698</v>
      </c>
      <c r="X388" s="75">
        <v>1994</v>
      </c>
      <c r="Y388" s="75">
        <v>819</v>
      </c>
      <c r="Z388" s="75">
        <v>1205</v>
      </c>
      <c r="AA388" s="75">
        <v>487</v>
      </c>
      <c r="AB388" s="75">
        <v>527</v>
      </c>
      <c r="AC388" s="75">
        <v>26522</v>
      </c>
      <c r="AD388" s="75">
        <v>20053</v>
      </c>
      <c r="AE388" s="75">
        <v>15780</v>
      </c>
      <c r="AF388" s="75">
        <v>13466</v>
      </c>
      <c r="AG388" s="75">
        <v>9718</v>
      </c>
      <c r="AH388" s="75">
        <v>8678</v>
      </c>
      <c r="AI388" s="75">
        <v>7677</v>
      </c>
      <c r="AJ388" s="75">
        <v>6370</v>
      </c>
      <c r="AK388" s="75">
        <v>5475</v>
      </c>
      <c r="AL388" s="75">
        <v>3755</v>
      </c>
      <c r="AM388" s="75">
        <v>3372</v>
      </c>
      <c r="AN388" s="75">
        <v>2109</v>
      </c>
      <c r="AO388" s="75">
        <v>1956</v>
      </c>
      <c r="AP388" s="75">
        <v>923</v>
      </c>
      <c r="AQ388" s="75">
        <v>1194</v>
      </c>
      <c r="AR388" s="75">
        <v>454</v>
      </c>
      <c r="AS388" s="75">
        <v>519</v>
      </c>
      <c r="AT388" s="75">
        <v>50902</v>
      </c>
      <c r="AU388" s="75">
        <v>38624</v>
      </c>
      <c r="AV388" s="75">
        <v>29601</v>
      </c>
      <c r="AW388" s="75">
        <v>25908</v>
      </c>
      <c r="AX388" s="75">
        <v>20128</v>
      </c>
      <c r="AY388" s="75">
        <v>17478</v>
      </c>
      <c r="AZ388" s="75">
        <v>14894</v>
      </c>
      <c r="BA388" s="75">
        <v>12031</v>
      </c>
      <c r="BB388" s="75">
        <v>10402</v>
      </c>
      <c r="BC388" s="75">
        <v>6947</v>
      </c>
      <c r="BD388" s="75">
        <v>6590</v>
      </c>
      <c r="BE388" s="75">
        <v>3807</v>
      </c>
      <c r="BF388" s="75">
        <v>3950</v>
      </c>
      <c r="BG388" s="75">
        <v>1742</v>
      </c>
      <c r="BH388" s="75">
        <v>2399</v>
      </c>
      <c r="BI388" s="75">
        <v>941</v>
      </c>
      <c r="BJ388" s="75">
        <v>1046</v>
      </c>
    </row>
    <row r="389" spans="1:62" x14ac:dyDescent="0.3">
      <c r="A389" s="74" t="s">
        <v>2</v>
      </c>
      <c r="B389" s="74" t="s">
        <v>1019</v>
      </c>
      <c r="C389" s="74" t="s">
        <v>350</v>
      </c>
      <c r="D389" s="74" t="s">
        <v>1158</v>
      </c>
      <c r="E389" s="74" t="s">
        <v>369</v>
      </c>
      <c r="F389" s="74" t="s">
        <v>2075</v>
      </c>
      <c r="G389" s="74" t="s">
        <v>1343</v>
      </c>
      <c r="H389" s="74" t="s">
        <v>1344</v>
      </c>
      <c r="I389" s="75">
        <v>102977</v>
      </c>
      <c r="J389" s="75">
        <v>123698</v>
      </c>
      <c r="K389" s="75">
        <v>226675</v>
      </c>
      <c r="L389" s="75">
        <v>20136</v>
      </c>
      <c r="M389" s="75">
        <v>16617</v>
      </c>
      <c r="N389" s="75">
        <v>11325</v>
      </c>
      <c r="O389" s="75">
        <v>10393</v>
      </c>
      <c r="P389" s="75">
        <v>9125</v>
      </c>
      <c r="Q389" s="75">
        <v>7818</v>
      </c>
      <c r="R389" s="75">
        <v>6688</v>
      </c>
      <c r="S389" s="75">
        <v>4665</v>
      </c>
      <c r="T389" s="75">
        <v>4497</v>
      </c>
      <c r="U389" s="75">
        <v>2621</v>
      </c>
      <c r="V389" s="75">
        <v>2847</v>
      </c>
      <c r="W389" s="75">
        <v>1311</v>
      </c>
      <c r="X389" s="75">
        <v>1926</v>
      </c>
      <c r="Y389" s="75">
        <v>896</v>
      </c>
      <c r="Z389" s="75">
        <v>1183</v>
      </c>
      <c r="AA389" s="75">
        <v>451</v>
      </c>
      <c r="AB389" s="75">
        <v>478</v>
      </c>
      <c r="AC389" s="75">
        <v>22242</v>
      </c>
      <c r="AD389" s="75">
        <v>20392</v>
      </c>
      <c r="AE389" s="75">
        <v>18006</v>
      </c>
      <c r="AF389" s="75">
        <v>15781</v>
      </c>
      <c r="AG389" s="75">
        <v>10305</v>
      </c>
      <c r="AH389" s="75">
        <v>7742</v>
      </c>
      <c r="AI389" s="75">
        <v>6675</v>
      </c>
      <c r="AJ389" s="75">
        <v>5369</v>
      </c>
      <c r="AK389" s="75">
        <v>4835</v>
      </c>
      <c r="AL389" s="75">
        <v>2975</v>
      </c>
      <c r="AM389" s="75">
        <v>3041</v>
      </c>
      <c r="AN389" s="75">
        <v>1621</v>
      </c>
      <c r="AO389" s="75">
        <v>1803</v>
      </c>
      <c r="AP389" s="75">
        <v>920</v>
      </c>
      <c r="AQ389" s="75">
        <v>1105</v>
      </c>
      <c r="AR389" s="75">
        <v>417</v>
      </c>
      <c r="AS389" s="75">
        <v>469</v>
      </c>
      <c r="AT389" s="75">
        <v>42378</v>
      </c>
      <c r="AU389" s="75">
        <v>37009</v>
      </c>
      <c r="AV389" s="75">
        <v>29331</v>
      </c>
      <c r="AW389" s="75">
        <v>26174</v>
      </c>
      <c r="AX389" s="75">
        <v>19430</v>
      </c>
      <c r="AY389" s="75">
        <v>15560</v>
      </c>
      <c r="AZ389" s="75">
        <v>13363</v>
      </c>
      <c r="BA389" s="75">
        <v>10034</v>
      </c>
      <c r="BB389" s="75">
        <v>9332</v>
      </c>
      <c r="BC389" s="75">
        <v>5596</v>
      </c>
      <c r="BD389" s="75">
        <v>5888</v>
      </c>
      <c r="BE389" s="75">
        <v>2932</v>
      </c>
      <c r="BF389" s="75">
        <v>3729</v>
      </c>
      <c r="BG389" s="75">
        <v>1816</v>
      </c>
      <c r="BH389" s="75">
        <v>2288</v>
      </c>
      <c r="BI389" s="75">
        <v>868</v>
      </c>
      <c r="BJ389" s="75">
        <v>947</v>
      </c>
    </row>
    <row r="390" spans="1:62" x14ac:dyDescent="0.3">
      <c r="A390" s="74" t="s">
        <v>2</v>
      </c>
      <c r="B390" s="74" t="s">
        <v>1019</v>
      </c>
      <c r="C390" s="74" t="s">
        <v>350</v>
      </c>
      <c r="D390" s="74" t="s">
        <v>1158</v>
      </c>
      <c r="E390" s="74" t="s">
        <v>370</v>
      </c>
      <c r="F390" s="74" t="s">
        <v>2111</v>
      </c>
      <c r="G390" s="74" t="s">
        <v>1511</v>
      </c>
      <c r="H390" s="74" t="s">
        <v>1512</v>
      </c>
      <c r="I390" s="75">
        <v>120022</v>
      </c>
      <c r="J390" s="75">
        <v>175583</v>
      </c>
      <c r="K390" s="75">
        <v>295605</v>
      </c>
      <c r="L390" s="75">
        <v>21346</v>
      </c>
      <c r="M390" s="75">
        <v>17130</v>
      </c>
      <c r="N390" s="75">
        <v>16353</v>
      </c>
      <c r="O390" s="75">
        <v>13945</v>
      </c>
      <c r="P390" s="75">
        <v>9572</v>
      </c>
      <c r="Q390" s="75">
        <v>7911</v>
      </c>
      <c r="R390" s="75">
        <v>6623</v>
      </c>
      <c r="S390" s="75">
        <v>5665</v>
      </c>
      <c r="T390" s="75">
        <v>5307</v>
      </c>
      <c r="U390" s="75">
        <v>3715</v>
      </c>
      <c r="V390" s="75">
        <v>3377</v>
      </c>
      <c r="W390" s="75">
        <v>2644</v>
      </c>
      <c r="X390" s="75">
        <v>2085</v>
      </c>
      <c r="Y390" s="75">
        <v>1388</v>
      </c>
      <c r="Z390" s="75">
        <v>1464</v>
      </c>
      <c r="AA390" s="75">
        <v>725</v>
      </c>
      <c r="AB390" s="75">
        <v>772</v>
      </c>
      <c r="AC390" s="75">
        <v>23480</v>
      </c>
      <c r="AD390" s="75">
        <v>22844</v>
      </c>
      <c r="AE390" s="75">
        <v>27054</v>
      </c>
      <c r="AF390" s="75">
        <v>27441</v>
      </c>
      <c r="AG390" s="75">
        <v>20101</v>
      </c>
      <c r="AH390" s="75">
        <v>14013</v>
      </c>
      <c r="AI390" s="75">
        <v>9683</v>
      </c>
      <c r="AJ390" s="75">
        <v>7393</v>
      </c>
      <c r="AK390" s="75">
        <v>6218</v>
      </c>
      <c r="AL390" s="75">
        <v>4605</v>
      </c>
      <c r="AM390" s="75">
        <v>3380</v>
      </c>
      <c r="AN390" s="75">
        <v>3297</v>
      </c>
      <c r="AO390" s="75">
        <v>1935</v>
      </c>
      <c r="AP390" s="75">
        <v>1764</v>
      </c>
      <c r="AQ390" s="75">
        <v>1129</v>
      </c>
      <c r="AR390" s="75">
        <v>784</v>
      </c>
      <c r="AS390" s="75">
        <v>462</v>
      </c>
      <c r="AT390" s="75">
        <v>44826</v>
      </c>
      <c r="AU390" s="75">
        <v>39974</v>
      </c>
      <c r="AV390" s="75">
        <v>43407</v>
      </c>
      <c r="AW390" s="75">
        <v>41386</v>
      </c>
      <c r="AX390" s="75">
        <v>29673</v>
      </c>
      <c r="AY390" s="75">
        <v>21924</v>
      </c>
      <c r="AZ390" s="75">
        <v>16306</v>
      </c>
      <c r="BA390" s="75">
        <v>13058</v>
      </c>
      <c r="BB390" s="75">
        <v>11525</v>
      </c>
      <c r="BC390" s="75">
        <v>8320</v>
      </c>
      <c r="BD390" s="75">
        <v>6757</v>
      </c>
      <c r="BE390" s="75">
        <v>5941</v>
      </c>
      <c r="BF390" s="75">
        <v>4020</v>
      </c>
      <c r="BG390" s="75">
        <v>3152</v>
      </c>
      <c r="BH390" s="75">
        <v>2593</v>
      </c>
      <c r="BI390" s="75">
        <v>1509</v>
      </c>
      <c r="BJ390" s="75">
        <v>1234</v>
      </c>
    </row>
    <row r="391" spans="1:62" x14ac:dyDescent="0.3">
      <c r="A391" s="74" t="s">
        <v>2</v>
      </c>
      <c r="B391" s="74" t="s">
        <v>1019</v>
      </c>
      <c r="C391" s="74" t="s">
        <v>350</v>
      </c>
      <c r="D391" s="74" t="s">
        <v>1158</v>
      </c>
      <c r="E391" s="74" t="s">
        <v>371</v>
      </c>
      <c r="F391" s="74" t="s">
        <v>2115</v>
      </c>
      <c r="G391" s="74" t="s">
        <v>1343</v>
      </c>
      <c r="H391" s="74" t="s">
        <v>1344</v>
      </c>
      <c r="I391" s="75">
        <v>101408</v>
      </c>
      <c r="J391" s="75">
        <v>101270</v>
      </c>
      <c r="K391" s="75">
        <v>202678</v>
      </c>
      <c r="L391" s="75">
        <v>20247</v>
      </c>
      <c r="M391" s="75">
        <v>16885</v>
      </c>
      <c r="N391" s="75">
        <v>11580</v>
      </c>
      <c r="O391" s="75">
        <v>10437</v>
      </c>
      <c r="P391" s="75">
        <v>8844</v>
      </c>
      <c r="Q391" s="75">
        <v>7318</v>
      </c>
      <c r="R391" s="75">
        <v>6610</v>
      </c>
      <c r="S391" s="75">
        <v>4454</v>
      </c>
      <c r="T391" s="75">
        <v>4285</v>
      </c>
      <c r="U391" s="75">
        <v>2306</v>
      </c>
      <c r="V391" s="75">
        <v>2647</v>
      </c>
      <c r="W391" s="75">
        <v>1316</v>
      </c>
      <c r="X391" s="75">
        <v>1695</v>
      </c>
      <c r="Y391" s="75">
        <v>798</v>
      </c>
      <c r="Z391" s="75">
        <v>1084</v>
      </c>
      <c r="AA391" s="75">
        <v>413</v>
      </c>
      <c r="AB391" s="75">
        <v>489</v>
      </c>
      <c r="AC391" s="75">
        <v>20963</v>
      </c>
      <c r="AD391" s="75">
        <v>17206</v>
      </c>
      <c r="AE391" s="75">
        <v>13383</v>
      </c>
      <c r="AF391" s="75">
        <v>10182</v>
      </c>
      <c r="AG391" s="75">
        <v>6699</v>
      </c>
      <c r="AH391" s="75">
        <v>5849</v>
      </c>
      <c r="AI391" s="75">
        <v>5796</v>
      </c>
      <c r="AJ391" s="75">
        <v>4770</v>
      </c>
      <c r="AK391" s="75">
        <v>4544</v>
      </c>
      <c r="AL391" s="75">
        <v>2814</v>
      </c>
      <c r="AM391" s="75">
        <v>2952</v>
      </c>
      <c r="AN391" s="75">
        <v>1657</v>
      </c>
      <c r="AO391" s="75">
        <v>1764</v>
      </c>
      <c r="AP391" s="75">
        <v>781</v>
      </c>
      <c r="AQ391" s="75">
        <v>1062</v>
      </c>
      <c r="AR391" s="75">
        <v>406</v>
      </c>
      <c r="AS391" s="75">
        <v>442</v>
      </c>
      <c r="AT391" s="75">
        <v>41210</v>
      </c>
      <c r="AU391" s="75">
        <v>34091</v>
      </c>
      <c r="AV391" s="75">
        <v>24963</v>
      </c>
      <c r="AW391" s="75">
        <v>20619</v>
      </c>
      <c r="AX391" s="75">
        <v>15543</v>
      </c>
      <c r="AY391" s="75">
        <v>13167</v>
      </c>
      <c r="AZ391" s="75">
        <v>12406</v>
      </c>
      <c r="BA391" s="75">
        <v>9224</v>
      </c>
      <c r="BB391" s="75">
        <v>8829</v>
      </c>
      <c r="BC391" s="75">
        <v>5120</v>
      </c>
      <c r="BD391" s="75">
        <v>5599</v>
      </c>
      <c r="BE391" s="75">
        <v>2973</v>
      </c>
      <c r="BF391" s="75">
        <v>3459</v>
      </c>
      <c r="BG391" s="75">
        <v>1579</v>
      </c>
      <c r="BH391" s="75">
        <v>2146</v>
      </c>
      <c r="BI391" s="75">
        <v>819</v>
      </c>
      <c r="BJ391" s="75">
        <v>931</v>
      </c>
    </row>
    <row r="392" spans="1:62" x14ac:dyDescent="0.3">
      <c r="A392" s="74" t="s">
        <v>2</v>
      </c>
      <c r="B392" s="74" t="s">
        <v>1019</v>
      </c>
      <c r="C392" s="74" t="s">
        <v>350</v>
      </c>
      <c r="D392" s="74" t="s">
        <v>1158</v>
      </c>
      <c r="E392" s="74" t="s">
        <v>372</v>
      </c>
      <c r="F392" s="74" t="s">
        <v>2150</v>
      </c>
      <c r="G392" s="74" t="s">
        <v>1155</v>
      </c>
      <c r="H392" s="74" t="s">
        <v>1156</v>
      </c>
      <c r="I392" s="75">
        <v>103757</v>
      </c>
      <c r="J392" s="75">
        <v>109390</v>
      </c>
      <c r="K392" s="75">
        <v>213147</v>
      </c>
      <c r="L392" s="75">
        <v>20573</v>
      </c>
      <c r="M392" s="75">
        <v>16588</v>
      </c>
      <c r="N392" s="75">
        <v>11939</v>
      </c>
      <c r="O392" s="75">
        <v>10672</v>
      </c>
      <c r="P392" s="75">
        <v>8856</v>
      </c>
      <c r="Q392" s="75">
        <v>7636</v>
      </c>
      <c r="R392" s="75">
        <v>6533</v>
      </c>
      <c r="S392" s="75">
        <v>4768</v>
      </c>
      <c r="T392" s="75">
        <v>4468</v>
      </c>
      <c r="U392" s="75">
        <v>2964</v>
      </c>
      <c r="V392" s="75">
        <v>2844</v>
      </c>
      <c r="W392" s="75">
        <v>1471</v>
      </c>
      <c r="X392" s="75">
        <v>1646</v>
      </c>
      <c r="Y392" s="75">
        <v>735</v>
      </c>
      <c r="Z392" s="75">
        <v>1060</v>
      </c>
      <c r="AA392" s="75">
        <v>389</v>
      </c>
      <c r="AB392" s="75">
        <v>615</v>
      </c>
      <c r="AC392" s="75">
        <v>22132</v>
      </c>
      <c r="AD392" s="75">
        <v>18409</v>
      </c>
      <c r="AE392" s="75">
        <v>14261</v>
      </c>
      <c r="AF392" s="75">
        <v>11527</v>
      </c>
      <c r="AG392" s="75">
        <v>8004</v>
      </c>
      <c r="AH392" s="75">
        <v>6658</v>
      </c>
      <c r="AI392" s="75">
        <v>6423</v>
      </c>
      <c r="AJ392" s="75">
        <v>5316</v>
      </c>
      <c r="AK392" s="75">
        <v>4643</v>
      </c>
      <c r="AL392" s="75">
        <v>3137</v>
      </c>
      <c r="AM392" s="75">
        <v>2954</v>
      </c>
      <c r="AN392" s="75">
        <v>1507</v>
      </c>
      <c r="AO392" s="75">
        <v>1664</v>
      </c>
      <c r="AP392" s="75">
        <v>735</v>
      </c>
      <c r="AQ392" s="75">
        <v>1096</v>
      </c>
      <c r="AR392" s="75">
        <v>380</v>
      </c>
      <c r="AS392" s="75">
        <v>544</v>
      </c>
      <c r="AT392" s="75">
        <v>42705</v>
      </c>
      <c r="AU392" s="75">
        <v>34997</v>
      </c>
      <c r="AV392" s="75">
        <v>26200</v>
      </c>
      <c r="AW392" s="75">
        <v>22199</v>
      </c>
      <c r="AX392" s="75">
        <v>16860</v>
      </c>
      <c r="AY392" s="75">
        <v>14294</v>
      </c>
      <c r="AZ392" s="75">
        <v>12956</v>
      </c>
      <c r="BA392" s="75">
        <v>10084</v>
      </c>
      <c r="BB392" s="75">
        <v>9111</v>
      </c>
      <c r="BC392" s="75">
        <v>6101</v>
      </c>
      <c r="BD392" s="75">
        <v>5798</v>
      </c>
      <c r="BE392" s="75">
        <v>2978</v>
      </c>
      <c r="BF392" s="75">
        <v>3310</v>
      </c>
      <c r="BG392" s="75">
        <v>1470</v>
      </c>
      <c r="BH392" s="75">
        <v>2156</v>
      </c>
      <c r="BI392" s="75">
        <v>769</v>
      </c>
      <c r="BJ392" s="75">
        <v>1159</v>
      </c>
    </row>
    <row r="393" spans="1:62" x14ac:dyDescent="0.3">
      <c r="A393" s="74" t="s">
        <v>2</v>
      </c>
      <c r="B393" s="74" t="s">
        <v>1019</v>
      </c>
      <c r="C393" s="74" t="s">
        <v>350</v>
      </c>
      <c r="D393" s="74" t="s">
        <v>1158</v>
      </c>
      <c r="E393" s="74" t="s">
        <v>373</v>
      </c>
      <c r="F393" s="74" t="s">
        <v>2156</v>
      </c>
      <c r="G393" s="74" t="s">
        <v>1155</v>
      </c>
      <c r="H393" s="74" t="s">
        <v>1156</v>
      </c>
      <c r="I393" s="75">
        <v>187418</v>
      </c>
      <c r="J393" s="75">
        <v>209731</v>
      </c>
      <c r="K393" s="75">
        <v>397149</v>
      </c>
      <c r="L393" s="75">
        <v>37508</v>
      </c>
      <c r="M393" s="75">
        <v>30066</v>
      </c>
      <c r="N393" s="75">
        <v>22238</v>
      </c>
      <c r="O393" s="75">
        <v>18734</v>
      </c>
      <c r="P393" s="75">
        <v>15818</v>
      </c>
      <c r="Q393" s="75">
        <v>13549</v>
      </c>
      <c r="R393" s="75">
        <v>11642</v>
      </c>
      <c r="S393" s="75">
        <v>8843</v>
      </c>
      <c r="T393" s="75">
        <v>7869</v>
      </c>
      <c r="U393" s="75">
        <v>5172</v>
      </c>
      <c r="V393" s="75">
        <v>5122</v>
      </c>
      <c r="W393" s="75">
        <v>2584</v>
      </c>
      <c r="X393" s="75">
        <v>3056</v>
      </c>
      <c r="Y393" s="75">
        <v>1497</v>
      </c>
      <c r="Z393" s="75">
        <v>2130</v>
      </c>
      <c r="AA393" s="75">
        <v>696</v>
      </c>
      <c r="AB393" s="75">
        <v>894</v>
      </c>
      <c r="AC393" s="75">
        <v>39861</v>
      </c>
      <c r="AD393" s="75">
        <v>34243</v>
      </c>
      <c r="AE393" s="75">
        <v>29441</v>
      </c>
      <c r="AF393" s="75">
        <v>25141</v>
      </c>
      <c r="AG393" s="75">
        <v>16270</v>
      </c>
      <c r="AH393" s="75">
        <v>12591</v>
      </c>
      <c r="AI393" s="75">
        <v>11701</v>
      </c>
      <c r="AJ393" s="75">
        <v>9688</v>
      </c>
      <c r="AK393" s="75">
        <v>8379</v>
      </c>
      <c r="AL393" s="75">
        <v>5895</v>
      </c>
      <c r="AM393" s="75">
        <v>5483</v>
      </c>
      <c r="AN393" s="75">
        <v>3123</v>
      </c>
      <c r="AO393" s="75">
        <v>2966</v>
      </c>
      <c r="AP393" s="75">
        <v>1392</v>
      </c>
      <c r="AQ393" s="75">
        <v>1875</v>
      </c>
      <c r="AR393" s="75">
        <v>838</v>
      </c>
      <c r="AS393" s="75">
        <v>844</v>
      </c>
      <c r="AT393" s="75">
        <v>77369</v>
      </c>
      <c r="AU393" s="75">
        <v>64309</v>
      </c>
      <c r="AV393" s="75">
        <v>51679</v>
      </c>
      <c r="AW393" s="75">
        <v>43875</v>
      </c>
      <c r="AX393" s="75">
        <v>32088</v>
      </c>
      <c r="AY393" s="75">
        <v>26140</v>
      </c>
      <c r="AZ393" s="75">
        <v>23343</v>
      </c>
      <c r="BA393" s="75">
        <v>18531</v>
      </c>
      <c r="BB393" s="75">
        <v>16248</v>
      </c>
      <c r="BC393" s="75">
        <v>11067</v>
      </c>
      <c r="BD393" s="75">
        <v>10605</v>
      </c>
      <c r="BE393" s="75">
        <v>5707</v>
      </c>
      <c r="BF393" s="75">
        <v>6022</v>
      </c>
      <c r="BG393" s="75">
        <v>2889</v>
      </c>
      <c r="BH393" s="75">
        <v>4005</v>
      </c>
      <c r="BI393" s="75">
        <v>1534</v>
      </c>
      <c r="BJ393" s="75">
        <v>1738</v>
      </c>
    </row>
    <row r="394" spans="1:62" x14ac:dyDescent="0.3">
      <c r="A394" s="74" t="s">
        <v>2</v>
      </c>
      <c r="B394" s="74" t="s">
        <v>1019</v>
      </c>
      <c r="C394" s="74" t="s">
        <v>350</v>
      </c>
      <c r="D394" s="74" t="s">
        <v>1158</v>
      </c>
      <c r="E394" s="74" t="s">
        <v>374</v>
      </c>
      <c r="F394" s="74" t="s">
        <v>2185</v>
      </c>
      <c r="G394" s="74" t="s">
        <v>1511</v>
      </c>
      <c r="H394" s="74" t="s">
        <v>1512</v>
      </c>
      <c r="I394" s="75">
        <v>195126</v>
      </c>
      <c r="J394" s="75">
        <v>258147</v>
      </c>
      <c r="K394" s="75">
        <v>453273</v>
      </c>
      <c r="L394" s="75">
        <v>40144</v>
      </c>
      <c r="M394" s="75">
        <v>29701</v>
      </c>
      <c r="N394" s="75">
        <v>22871</v>
      </c>
      <c r="O394" s="75">
        <v>21002</v>
      </c>
      <c r="P394" s="75">
        <v>19320</v>
      </c>
      <c r="Q394" s="75">
        <v>15524</v>
      </c>
      <c r="R394" s="75">
        <v>11584</v>
      </c>
      <c r="S394" s="75">
        <v>8613</v>
      </c>
      <c r="T394" s="75">
        <v>7357</v>
      </c>
      <c r="U394" s="75">
        <v>4517</v>
      </c>
      <c r="V394" s="75">
        <v>4336</v>
      </c>
      <c r="W394" s="75">
        <v>2995</v>
      </c>
      <c r="X394" s="75">
        <v>2445</v>
      </c>
      <c r="Y394" s="75">
        <v>1589</v>
      </c>
      <c r="Z394" s="75">
        <v>1697</v>
      </c>
      <c r="AA394" s="75">
        <v>687</v>
      </c>
      <c r="AB394" s="75">
        <v>744</v>
      </c>
      <c r="AC394" s="75">
        <v>44266</v>
      </c>
      <c r="AD394" s="75">
        <v>37609</v>
      </c>
      <c r="AE394" s="75">
        <v>36949</v>
      </c>
      <c r="AF394" s="75">
        <v>32508</v>
      </c>
      <c r="AG394" s="75">
        <v>22779</v>
      </c>
      <c r="AH394" s="75">
        <v>19191</v>
      </c>
      <c r="AI394" s="75">
        <v>16594</v>
      </c>
      <c r="AJ394" s="75">
        <v>13444</v>
      </c>
      <c r="AK394" s="75">
        <v>10345</v>
      </c>
      <c r="AL394" s="75">
        <v>7212</v>
      </c>
      <c r="AM394" s="75">
        <v>5089</v>
      </c>
      <c r="AN394" s="75">
        <v>4086</v>
      </c>
      <c r="AO394" s="75">
        <v>3152</v>
      </c>
      <c r="AP394" s="75">
        <v>1814</v>
      </c>
      <c r="AQ394" s="75">
        <v>1509</v>
      </c>
      <c r="AR394" s="75">
        <v>942</v>
      </c>
      <c r="AS394" s="75">
        <v>658</v>
      </c>
      <c r="AT394" s="75">
        <v>84410</v>
      </c>
      <c r="AU394" s="75">
        <v>67310</v>
      </c>
      <c r="AV394" s="75">
        <v>59820</v>
      </c>
      <c r="AW394" s="75">
        <v>53510</v>
      </c>
      <c r="AX394" s="75">
        <v>42099</v>
      </c>
      <c r="AY394" s="75">
        <v>34715</v>
      </c>
      <c r="AZ394" s="75">
        <v>28178</v>
      </c>
      <c r="BA394" s="75">
        <v>22057</v>
      </c>
      <c r="BB394" s="75">
        <v>17702</v>
      </c>
      <c r="BC394" s="75">
        <v>11729</v>
      </c>
      <c r="BD394" s="75">
        <v>9425</v>
      </c>
      <c r="BE394" s="75">
        <v>7081</v>
      </c>
      <c r="BF394" s="75">
        <v>5597</v>
      </c>
      <c r="BG394" s="75">
        <v>3403</v>
      </c>
      <c r="BH394" s="75">
        <v>3206</v>
      </c>
      <c r="BI394" s="75">
        <v>1629</v>
      </c>
      <c r="BJ394" s="75">
        <v>1402</v>
      </c>
    </row>
    <row r="395" spans="1:62" x14ac:dyDescent="0.3">
      <c r="A395" s="74" t="s">
        <v>2</v>
      </c>
      <c r="B395" s="74" t="s">
        <v>1019</v>
      </c>
      <c r="C395" s="74" t="s">
        <v>350</v>
      </c>
      <c r="D395" s="74" t="s">
        <v>1158</v>
      </c>
      <c r="E395" s="74" t="s">
        <v>375</v>
      </c>
      <c r="F395" s="74" t="s">
        <v>2187</v>
      </c>
      <c r="G395" s="74" t="s">
        <v>1343</v>
      </c>
      <c r="H395" s="74" t="s">
        <v>1344</v>
      </c>
      <c r="I395" s="75">
        <v>80607</v>
      </c>
      <c r="J395" s="75">
        <v>80897</v>
      </c>
      <c r="K395" s="75">
        <v>161504</v>
      </c>
      <c r="L395" s="75">
        <v>15481</v>
      </c>
      <c r="M395" s="75">
        <v>12311</v>
      </c>
      <c r="N395" s="75">
        <v>9448</v>
      </c>
      <c r="O395" s="75">
        <v>7820</v>
      </c>
      <c r="P395" s="75">
        <v>6643</v>
      </c>
      <c r="Q395" s="75">
        <v>5699</v>
      </c>
      <c r="R395" s="75">
        <v>5338</v>
      </c>
      <c r="S395" s="75">
        <v>3957</v>
      </c>
      <c r="T395" s="75">
        <v>3815</v>
      </c>
      <c r="U395" s="75">
        <v>2319</v>
      </c>
      <c r="V395" s="75">
        <v>2442</v>
      </c>
      <c r="W395" s="75">
        <v>1210</v>
      </c>
      <c r="X395" s="75">
        <v>1590</v>
      </c>
      <c r="Y395" s="75">
        <v>669</v>
      </c>
      <c r="Z395" s="75">
        <v>937</v>
      </c>
      <c r="AA395" s="75">
        <v>465</v>
      </c>
      <c r="AB395" s="75">
        <v>463</v>
      </c>
      <c r="AC395" s="75">
        <v>16806</v>
      </c>
      <c r="AD395" s="75">
        <v>13161</v>
      </c>
      <c r="AE395" s="75">
        <v>9943</v>
      </c>
      <c r="AF395" s="75">
        <v>7835</v>
      </c>
      <c r="AG395" s="75">
        <v>5570</v>
      </c>
      <c r="AH395" s="75">
        <v>4865</v>
      </c>
      <c r="AI395" s="75">
        <v>4876</v>
      </c>
      <c r="AJ395" s="75">
        <v>3785</v>
      </c>
      <c r="AK395" s="75">
        <v>3846</v>
      </c>
      <c r="AL395" s="75">
        <v>2478</v>
      </c>
      <c r="AM395" s="75">
        <v>2682</v>
      </c>
      <c r="AN395" s="75">
        <v>1170</v>
      </c>
      <c r="AO395" s="75">
        <v>1520</v>
      </c>
      <c r="AP395" s="75">
        <v>631</v>
      </c>
      <c r="AQ395" s="75">
        <v>948</v>
      </c>
      <c r="AR395" s="75">
        <v>355</v>
      </c>
      <c r="AS395" s="75">
        <v>426</v>
      </c>
      <c r="AT395" s="75">
        <v>32287</v>
      </c>
      <c r="AU395" s="75">
        <v>25472</v>
      </c>
      <c r="AV395" s="75">
        <v>19391</v>
      </c>
      <c r="AW395" s="75">
        <v>15655</v>
      </c>
      <c r="AX395" s="75">
        <v>12213</v>
      </c>
      <c r="AY395" s="75">
        <v>10564</v>
      </c>
      <c r="AZ395" s="75">
        <v>10214</v>
      </c>
      <c r="BA395" s="75">
        <v>7742</v>
      </c>
      <c r="BB395" s="75">
        <v>7661</v>
      </c>
      <c r="BC395" s="75">
        <v>4797</v>
      </c>
      <c r="BD395" s="75">
        <v>5124</v>
      </c>
      <c r="BE395" s="75">
        <v>2380</v>
      </c>
      <c r="BF395" s="75">
        <v>3110</v>
      </c>
      <c r="BG395" s="75">
        <v>1300</v>
      </c>
      <c r="BH395" s="75">
        <v>1885</v>
      </c>
      <c r="BI395" s="75">
        <v>820</v>
      </c>
      <c r="BJ395" s="75">
        <v>889</v>
      </c>
    </row>
    <row r="396" spans="1:62" x14ac:dyDescent="0.3">
      <c r="A396" s="74" t="s">
        <v>2</v>
      </c>
      <c r="B396" s="74" t="s">
        <v>1019</v>
      </c>
      <c r="C396" s="74" t="s">
        <v>350</v>
      </c>
      <c r="D396" s="74" t="s">
        <v>1158</v>
      </c>
      <c r="E396" s="74" t="s">
        <v>376</v>
      </c>
      <c r="F396" s="74" t="s">
        <v>2189</v>
      </c>
      <c r="G396" s="74" t="s">
        <v>1511</v>
      </c>
      <c r="H396" s="74" t="s">
        <v>1512</v>
      </c>
      <c r="I396" s="75">
        <v>97847</v>
      </c>
      <c r="J396" s="75">
        <v>114689</v>
      </c>
      <c r="K396" s="75">
        <v>212536</v>
      </c>
      <c r="L396" s="75">
        <v>18753</v>
      </c>
      <c r="M396" s="75">
        <v>15272</v>
      </c>
      <c r="N396" s="75">
        <v>11790</v>
      </c>
      <c r="O396" s="75">
        <v>10592</v>
      </c>
      <c r="P396" s="75">
        <v>8649</v>
      </c>
      <c r="Q396" s="75">
        <v>7029</v>
      </c>
      <c r="R396" s="75">
        <v>6114</v>
      </c>
      <c r="S396" s="75">
        <v>4484</v>
      </c>
      <c r="T396" s="75">
        <v>4263</v>
      </c>
      <c r="U396" s="75">
        <v>2510</v>
      </c>
      <c r="V396" s="75">
        <v>2685</v>
      </c>
      <c r="W396" s="75">
        <v>1346</v>
      </c>
      <c r="X396" s="75">
        <v>1506</v>
      </c>
      <c r="Y396" s="75">
        <v>784</v>
      </c>
      <c r="Z396" s="75">
        <v>1141</v>
      </c>
      <c r="AA396" s="75">
        <v>397</v>
      </c>
      <c r="AB396" s="75">
        <v>532</v>
      </c>
      <c r="AC396" s="75">
        <v>20736</v>
      </c>
      <c r="AD396" s="75">
        <v>17827</v>
      </c>
      <c r="AE396" s="75">
        <v>16593</v>
      </c>
      <c r="AF396" s="75">
        <v>14667</v>
      </c>
      <c r="AG396" s="75">
        <v>9469</v>
      </c>
      <c r="AH396" s="75">
        <v>7131</v>
      </c>
      <c r="AI396" s="75">
        <v>6473</v>
      </c>
      <c r="AJ396" s="75">
        <v>5080</v>
      </c>
      <c r="AK396" s="75">
        <v>4658</v>
      </c>
      <c r="AL396" s="75">
        <v>3055</v>
      </c>
      <c r="AM396" s="75">
        <v>3102</v>
      </c>
      <c r="AN396" s="75">
        <v>1517</v>
      </c>
      <c r="AO396" s="75">
        <v>1708</v>
      </c>
      <c r="AP396" s="75">
        <v>731</v>
      </c>
      <c r="AQ396" s="75">
        <v>1054</v>
      </c>
      <c r="AR396" s="75">
        <v>390</v>
      </c>
      <c r="AS396" s="75">
        <v>498</v>
      </c>
      <c r="AT396" s="75">
        <v>39489</v>
      </c>
      <c r="AU396" s="75">
        <v>33099</v>
      </c>
      <c r="AV396" s="75">
        <v>28383</v>
      </c>
      <c r="AW396" s="75">
        <v>25259</v>
      </c>
      <c r="AX396" s="75">
        <v>18118</v>
      </c>
      <c r="AY396" s="75">
        <v>14160</v>
      </c>
      <c r="AZ396" s="75">
        <v>12587</v>
      </c>
      <c r="BA396" s="75">
        <v>9564</v>
      </c>
      <c r="BB396" s="75">
        <v>8921</v>
      </c>
      <c r="BC396" s="75">
        <v>5565</v>
      </c>
      <c r="BD396" s="75">
        <v>5787</v>
      </c>
      <c r="BE396" s="75">
        <v>2863</v>
      </c>
      <c r="BF396" s="75">
        <v>3214</v>
      </c>
      <c r="BG396" s="75">
        <v>1515</v>
      </c>
      <c r="BH396" s="75">
        <v>2195</v>
      </c>
      <c r="BI396" s="75">
        <v>787</v>
      </c>
      <c r="BJ396" s="75">
        <v>1030</v>
      </c>
    </row>
    <row r="397" spans="1:62" x14ac:dyDescent="0.3">
      <c r="A397" s="74" t="s">
        <v>2</v>
      </c>
      <c r="B397" s="74" t="s">
        <v>1019</v>
      </c>
      <c r="C397" s="74" t="s">
        <v>350</v>
      </c>
      <c r="D397" s="74" t="s">
        <v>1158</v>
      </c>
      <c r="E397" s="74" t="s">
        <v>377</v>
      </c>
      <c r="F397" s="74" t="s">
        <v>2241</v>
      </c>
      <c r="G397" s="74" t="s">
        <v>1511</v>
      </c>
      <c r="H397" s="74" t="s">
        <v>1512</v>
      </c>
      <c r="I397" s="75">
        <v>100897</v>
      </c>
      <c r="J397" s="75">
        <v>108354</v>
      </c>
      <c r="K397" s="75">
        <v>209251</v>
      </c>
      <c r="L397" s="75">
        <v>20483</v>
      </c>
      <c r="M397" s="75">
        <v>15583</v>
      </c>
      <c r="N397" s="75">
        <v>11561</v>
      </c>
      <c r="O397" s="75">
        <v>10289</v>
      </c>
      <c r="P397" s="75">
        <v>8533</v>
      </c>
      <c r="Q397" s="75">
        <v>7406</v>
      </c>
      <c r="R397" s="75">
        <v>6285</v>
      </c>
      <c r="S397" s="75">
        <v>4701</v>
      </c>
      <c r="T397" s="75">
        <v>4283</v>
      </c>
      <c r="U397" s="75">
        <v>2768</v>
      </c>
      <c r="V397" s="75">
        <v>2745</v>
      </c>
      <c r="W397" s="75">
        <v>1670</v>
      </c>
      <c r="X397" s="75">
        <v>1727</v>
      </c>
      <c r="Y397" s="75">
        <v>780</v>
      </c>
      <c r="Z397" s="75">
        <v>1138</v>
      </c>
      <c r="AA397" s="75">
        <v>355</v>
      </c>
      <c r="AB397" s="75">
        <v>590</v>
      </c>
      <c r="AC397" s="75">
        <v>22189</v>
      </c>
      <c r="AD397" s="75">
        <v>17694</v>
      </c>
      <c r="AE397" s="75">
        <v>14000</v>
      </c>
      <c r="AF397" s="75">
        <v>12053</v>
      </c>
      <c r="AG397" s="75">
        <v>8182</v>
      </c>
      <c r="AH397" s="75">
        <v>6688</v>
      </c>
      <c r="AI397" s="75">
        <v>6149</v>
      </c>
      <c r="AJ397" s="75">
        <v>5100</v>
      </c>
      <c r="AK397" s="75">
        <v>4463</v>
      </c>
      <c r="AL397" s="75">
        <v>3171</v>
      </c>
      <c r="AM397" s="75">
        <v>2925</v>
      </c>
      <c r="AN397" s="75">
        <v>1520</v>
      </c>
      <c r="AO397" s="75">
        <v>1512</v>
      </c>
      <c r="AP397" s="75">
        <v>816</v>
      </c>
      <c r="AQ397" s="75">
        <v>1005</v>
      </c>
      <c r="AR397" s="75">
        <v>385</v>
      </c>
      <c r="AS397" s="75">
        <v>502</v>
      </c>
      <c r="AT397" s="75">
        <v>42672</v>
      </c>
      <c r="AU397" s="75">
        <v>33277</v>
      </c>
      <c r="AV397" s="75">
        <v>25561</v>
      </c>
      <c r="AW397" s="75">
        <v>22342</v>
      </c>
      <c r="AX397" s="75">
        <v>16715</v>
      </c>
      <c r="AY397" s="75">
        <v>14094</v>
      </c>
      <c r="AZ397" s="75">
        <v>12434</v>
      </c>
      <c r="BA397" s="75">
        <v>9801</v>
      </c>
      <c r="BB397" s="75">
        <v>8746</v>
      </c>
      <c r="BC397" s="75">
        <v>5939</v>
      </c>
      <c r="BD397" s="75">
        <v>5670</v>
      </c>
      <c r="BE397" s="75">
        <v>3190</v>
      </c>
      <c r="BF397" s="75">
        <v>3239</v>
      </c>
      <c r="BG397" s="75">
        <v>1596</v>
      </c>
      <c r="BH397" s="75">
        <v>2143</v>
      </c>
      <c r="BI397" s="75">
        <v>740</v>
      </c>
      <c r="BJ397" s="75">
        <v>1092</v>
      </c>
    </row>
    <row r="398" spans="1:62" x14ac:dyDescent="0.3">
      <c r="A398" s="74" t="s">
        <v>2</v>
      </c>
      <c r="B398" s="74" t="s">
        <v>1019</v>
      </c>
      <c r="C398" s="74" t="s">
        <v>350</v>
      </c>
      <c r="D398" s="74" t="s">
        <v>1158</v>
      </c>
      <c r="E398" s="74" t="s">
        <v>378</v>
      </c>
      <c r="F398" s="74" t="s">
        <v>2260</v>
      </c>
      <c r="G398" s="74" t="s">
        <v>1343</v>
      </c>
      <c r="H398" s="74" t="s">
        <v>1344</v>
      </c>
      <c r="I398" s="75">
        <v>192265</v>
      </c>
      <c r="J398" s="75">
        <v>192925</v>
      </c>
      <c r="K398" s="75">
        <v>385190</v>
      </c>
      <c r="L398" s="75">
        <v>37830</v>
      </c>
      <c r="M398" s="75">
        <v>30044</v>
      </c>
      <c r="N398" s="75">
        <v>22066</v>
      </c>
      <c r="O398" s="75">
        <v>19101</v>
      </c>
      <c r="P398" s="75">
        <v>16346</v>
      </c>
      <c r="Q398" s="75">
        <v>14096</v>
      </c>
      <c r="R398" s="75">
        <v>12511</v>
      </c>
      <c r="S398" s="75">
        <v>9395</v>
      </c>
      <c r="T398" s="75">
        <v>8657</v>
      </c>
      <c r="U398" s="75">
        <v>5091</v>
      </c>
      <c r="V398" s="75">
        <v>5589</v>
      </c>
      <c r="W398" s="75">
        <v>2717</v>
      </c>
      <c r="X398" s="75">
        <v>3285</v>
      </c>
      <c r="Y398" s="75">
        <v>1592</v>
      </c>
      <c r="Z398" s="75">
        <v>2198</v>
      </c>
      <c r="AA398" s="75">
        <v>886</v>
      </c>
      <c r="AB398" s="75">
        <v>861</v>
      </c>
      <c r="AC398" s="75">
        <v>40209</v>
      </c>
      <c r="AD398" s="75">
        <v>31373</v>
      </c>
      <c r="AE398" s="75">
        <v>23443</v>
      </c>
      <c r="AF398" s="75">
        <v>18842</v>
      </c>
      <c r="AG398" s="75">
        <v>13485</v>
      </c>
      <c r="AH398" s="75">
        <v>11417</v>
      </c>
      <c r="AI398" s="75">
        <v>11574</v>
      </c>
      <c r="AJ398" s="75">
        <v>9497</v>
      </c>
      <c r="AK398" s="75">
        <v>9158</v>
      </c>
      <c r="AL398" s="75">
        <v>5940</v>
      </c>
      <c r="AM398" s="75">
        <v>6103</v>
      </c>
      <c r="AN398" s="75">
        <v>2926</v>
      </c>
      <c r="AO398" s="75">
        <v>3722</v>
      </c>
      <c r="AP398" s="75">
        <v>1555</v>
      </c>
      <c r="AQ398" s="75">
        <v>2203</v>
      </c>
      <c r="AR398" s="75">
        <v>712</v>
      </c>
      <c r="AS398" s="75">
        <v>766</v>
      </c>
      <c r="AT398" s="75">
        <v>78039</v>
      </c>
      <c r="AU398" s="75">
        <v>61417</v>
      </c>
      <c r="AV398" s="75">
        <v>45509</v>
      </c>
      <c r="AW398" s="75">
        <v>37943</v>
      </c>
      <c r="AX398" s="75">
        <v>29831</v>
      </c>
      <c r="AY398" s="75">
        <v>25513</v>
      </c>
      <c r="AZ398" s="75">
        <v>24085</v>
      </c>
      <c r="BA398" s="75">
        <v>18892</v>
      </c>
      <c r="BB398" s="75">
        <v>17815</v>
      </c>
      <c r="BC398" s="75">
        <v>11031</v>
      </c>
      <c r="BD398" s="75">
        <v>11692</v>
      </c>
      <c r="BE398" s="75">
        <v>5643</v>
      </c>
      <c r="BF398" s="75">
        <v>7007</v>
      </c>
      <c r="BG398" s="75">
        <v>3147</v>
      </c>
      <c r="BH398" s="75">
        <v>4401</v>
      </c>
      <c r="BI398" s="75">
        <v>1598</v>
      </c>
      <c r="BJ398" s="75">
        <v>1627</v>
      </c>
    </row>
    <row r="399" spans="1:62" x14ac:dyDescent="0.3">
      <c r="A399" s="74" t="s">
        <v>2</v>
      </c>
      <c r="B399" s="74" t="s">
        <v>1019</v>
      </c>
      <c r="C399" s="74" t="s">
        <v>350</v>
      </c>
      <c r="D399" s="74" t="s">
        <v>1158</v>
      </c>
      <c r="E399" s="74" t="s">
        <v>379</v>
      </c>
      <c r="F399" s="74" t="s">
        <v>2300</v>
      </c>
      <c r="G399" s="74" t="s">
        <v>1511</v>
      </c>
      <c r="H399" s="74" t="s">
        <v>1512</v>
      </c>
      <c r="I399" s="75">
        <v>152314</v>
      </c>
      <c r="J399" s="75">
        <v>148427</v>
      </c>
      <c r="K399" s="75">
        <v>300741</v>
      </c>
      <c r="L399" s="75">
        <v>29601</v>
      </c>
      <c r="M399" s="75">
        <v>24501</v>
      </c>
      <c r="N399" s="75">
        <v>16971</v>
      </c>
      <c r="O399" s="75">
        <v>15531</v>
      </c>
      <c r="P399" s="75">
        <v>12814</v>
      </c>
      <c r="Q399" s="75">
        <v>10933</v>
      </c>
      <c r="R399" s="75">
        <v>9778</v>
      </c>
      <c r="S399" s="75">
        <v>7243</v>
      </c>
      <c r="T399" s="75">
        <v>6854</v>
      </c>
      <c r="U399" s="75">
        <v>3955</v>
      </c>
      <c r="V399" s="75">
        <v>4304</v>
      </c>
      <c r="W399" s="75">
        <v>2323</v>
      </c>
      <c r="X399" s="75">
        <v>2736</v>
      </c>
      <c r="Y399" s="75">
        <v>1402</v>
      </c>
      <c r="Z399" s="75">
        <v>1896</v>
      </c>
      <c r="AA399" s="75">
        <v>677</v>
      </c>
      <c r="AB399" s="75">
        <v>795</v>
      </c>
      <c r="AC399" s="75">
        <v>31593</v>
      </c>
      <c r="AD399" s="75">
        <v>24329</v>
      </c>
      <c r="AE399" s="75">
        <v>17114</v>
      </c>
      <c r="AF399" s="75">
        <v>13941</v>
      </c>
      <c r="AG399" s="75">
        <v>9506</v>
      </c>
      <c r="AH399" s="75">
        <v>8951</v>
      </c>
      <c r="AI399" s="75">
        <v>8825</v>
      </c>
      <c r="AJ399" s="75">
        <v>7518</v>
      </c>
      <c r="AK399" s="75">
        <v>6987</v>
      </c>
      <c r="AL399" s="75">
        <v>4638</v>
      </c>
      <c r="AM399" s="75">
        <v>4658</v>
      </c>
      <c r="AN399" s="75">
        <v>2875</v>
      </c>
      <c r="AO399" s="75">
        <v>2878</v>
      </c>
      <c r="AP399" s="75">
        <v>1406</v>
      </c>
      <c r="AQ399" s="75">
        <v>1882</v>
      </c>
      <c r="AR399" s="75">
        <v>669</v>
      </c>
      <c r="AS399" s="75">
        <v>657</v>
      </c>
      <c r="AT399" s="75">
        <v>61194</v>
      </c>
      <c r="AU399" s="75">
        <v>48830</v>
      </c>
      <c r="AV399" s="75">
        <v>34085</v>
      </c>
      <c r="AW399" s="75">
        <v>29472</v>
      </c>
      <c r="AX399" s="75">
        <v>22320</v>
      </c>
      <c r="AY399" s="75">
        <v>19884</v>
      </c>
      <c r="AZ399" s="75">
        <v>18603</v>
      </c>
      <c r="BA399" s="75">
        <v>14761</v>
      </c>
      <c r="BB399" s="75">
        <v>13841</v>
      </c>
      <c r="BC399" s="75">
        <v>8593</v>
      </c>
      <c r="BD399" s="75">
        <v>8962</v>
      </c>
      <c r="BE399" s="75">
        <v>5198</v>
      </c>
      <c r="BF399" s="75">
        <v>5614</v>
      </c>
      <c r="BG399" s="75">
        <v>2808</v>
      </c>
      <c r="BH399" s="75">
        <v>3778</v>
      </c>
      <c r="BI399" s="75">
        <v>1346</v>
      </c>
      <c r="BJ399" s="75">
        <v>1452</v>
      </c>
    </row>
    <row r="400" spans="1:62" x14ac:dyDescent="0.3">
      <c r="A400" s="74" t="s">
        <v>2</v>
      </c>
      <c r="B400" s="74" t="s">
        <v>1019</v>
      </c>
      <c r="C400" s="74" t="s">
        <v>350</v>
      </c>
      <c r="D400" s="74" t="s">
        <v>1158</v>
      </c>
      <c r="E400" s="74" t="s">
        <v>380</v>
      </c>
      <c r="F400" s="83" t="s">
        <v>2331</v>
      </c>
      <c r="G400" s="74" t="s">
        <v>1511</v>
      </c>
      <c r="H400" s="74" t="s">
        <v>1512</v>
      </c>
      <c r="I400" s="75">
        <v>467494</v>
      </c>
      <c r="J400" s="75">
        <v>565158</v>
      </c>
      <c r="K400" s="75">
        <v>1032652</v>
      </c>
      <c r="L400" s="75">
        <v>90480</v>
      </c>
      <c r="M400" s="75">
        <v>72114</v>
      </c>
      <c r="N400" s="75">
        <v>62452</v>
      </c>
      <c r="O400" s="75">
        <v>48217</v>
      </c>
      <c r="P400" s="75">
        <v>41026</v>
      </c>
      <c r="Q400" s="75">
        <v>35580</v>
      </c>
      <c r="R400" s="75">
        <v>28051</v>
      </c>
      <c r="S400" s="75">
        <v>22510</v>
      </c>
      <c r="T400" s="75">
        <v>19499</v>
      </c>
      <c r="U400" s="75">
        <v>12169</v>
      </c>
      <c r="V400" s="75">
        <v>10890</v>
      </c>
      <c r="W400" s="75">
        <v>7367</v>
      </c>
      <c r="X400" s="75">
        <v>5979</v>
      </c>
      <c r="Y400" s="75">
        <v>3695</v>
      </c>
      <c r="Z400" s="75">
        <v>3676</v>
      </c>
      <c r="AA400" s="75">
        <v>1790</v>
      </c>
      <c r="AB400" s="75">
        <v>1999</v>
      </c>
      <c r="AC400" s="75">
        <v>96121</v>
      </c>
      <c r="AD400" s="75">
        <v>77751</v>
      </c>
      <c r="AE400" s="75">
        <v>76169</v>
      </c>
      <c r="AF400" s="75">
        <v>65530</v>
      </c>
      <c r="AG400" s="75">
        <v>50627</v>
      </c>
      <c r="AH400" s="75">
        <v>43578</v>
      </c>
      <c r="AI400" s="75">
        <v>35889</v>
      </c>
      <c r="AJ400" s="75">
        <v>30486</v>
      </c>
      <c r="AK400" s="75">
        <v>24169</v>
      </c>
      <c r="AL400" s="75">
        <v>18639</v>
      </c>
      <c r="AM400" s="75">
        <v>14078</v>
      </c>
      <c r="AN400" s="75">
        <v>12616</v>
      </c>
      <c r="AO400" s="75">
        <v>7114</v>
      </c>
      <c r="AP400" s="75">
        <v>5568</v>
      </c>
      <c r="AQ400" s="75">
        <v>3403</v>
      </c>
      <c r="AR400" s="75">
        <v>2078</v>
      </c>
      <c r="AS400" s="75">
        <v>1342</v>
      </c>
      <c r="AT400" s="75">
        <v>186601</v>
      </c>
      <c r="AU400" s="75">
        <v>149865</v>
      </c>
      <c r="AV400" s="75">
        <v>138621</v>
      </c>
      <c r="AW400" s="75">
        <v>113747</v>
      </c>
      <c r="AX400" s="75">
        <v>91653</v>
      </c>
      <c r="AY400" s="75">
        <v>79158</v>
      </c>
      <c r="AZ400" s="75">
        <v>63940</v>
      </c>
      <c r="BA400" s="75">
        <v>52996</v>
      </c>
      <c r="BB400" s="75">
        <v>43668</v>
      </c>
      <c r="BC400" s="75">
        <v>30808</v>
      </c>
      <c r="BD400" s="75">
        <v>24968</v>
      </c>
      <c r="BE400" s="75">
        <v>19983</v>
      </c>
      <c r="BF400" s="75">
        <v>13093</v>
      </c>
      <c r="BG400" s="75">
        <v>9263</v>
      </c>
      <c r="BH400" s="75">
        <v>7079</v>
      </c>
      <c r="BI400" s="75">
        <v>3868</v>
      </c>
      <c r="BJ400" s="75">
        <v>3341</v>
      </c>
    </row>
    <row r="401" spans="1:62" x14ac:dyDescent="0.3">
      <c r="A401" s="74" t="s">
        <v>2</v>
      </c>
      <c r="B401" s="74" t="s">
        <v>1019</v>
      </c>
      <c r="C401" s="74" t="s">
        <v>350</v>
      </c>
      <c r="D401" s="74" t="s">
        <v>1158</v>
      </c>
      <c r="E401" s="74" t="s">
        <v>382</v>
      </c>
      <c r="F401" s="74" t="s">
        <v>2592</v>
      </c>
      <c r="G401" s="74" t="s">
        <v>1155</v>
      </c>
      <c r="H401" s="74" t="s">
        <v>1156</v>
      </c>
      <c r="I401" s="75">
        <v>110725</v>
      </c>
      <c r="J401" s="75">
        <v>117271</v>
      </c>
      <c r="K401" s="75">
        <v>227996</v>
      </c>
      <c r="L401" s="75">
        <v>22758</v>
      </c>
      <c r="M401" s="75">
        <v>18114</v>
      </c>
      <c r="N401" s="75">
        <v>12579</v>
      </c>
      <c r="O401" s="75">
        <v>10723</v>
      </c>
      <c r="P401" s="75">
        <v>9575</v>
      </c>
      <c r="Q401" s="75">
        <v>7966</v>
      </c>
      <c r="R401" s="75">
        <v>7125</v>
      </c>
      <c r="S401" s="75">
        <v>4973</v>
      </c>
      <c r="T401" s="75">
        <v>4723</v>
      </c>
      <c r="U401" s="75">
        <v>2921</v>
      </c>
      <c r="V401" s="75">
        <v>3047</v>
      </c>
      <c r="W401" s="75">
        <v>1408</v>
      </c>
      <c r="X401" s="75">
        <v>1985</v>
      </c>
      <c r="Y401" s="75">
        <v>766</v>
      </c>
      <c r="Z401" s="75">
        <v>1196</v>
      </c>
      <c r="AA401" s="75">
        <v>386</v>
      </c>
      <c r="AB401" s="75">
        <v>480</v>
      </c>
      <c r="AC401" s="75">
        <v>23803</v>
      </c>
      <c r="AD401" s="75">
        <v>19607</v>
      </c>
      <c r="AE401" s="75">
        <v>14855</v>
      </c>
      <c r="AF401" s="75">
        <v>12378</v>
      </c>
      <c r="AG401" s="75">
        <v>8753</v>
      </c>
      <c r="AH401" s="75">
        <v>7248</v>
      </c>
      <c r="AI401" s="75">
        <v>6817</v>
      </c>
      <c r="AJ401" s="75">
        <v>5687</v>
      </c>
      <c r="AK401" s="75">
        <v>5100</v>
      </c>
      <c r="AL401" s="75">
        <v>3338</v>
      </c>
      <c r="AM401" s="75">
        <v>3273</v>
      </c>
      <c r="AN401" s="75">
        <v>1664</v>
      </c>
      <c r="AO401" s="75">
        <v>1954</v>
      </c>
      <c r="AP401" s="75">
        <v>820</v>
      </c>
      <c r="AQ401" s="75">
        <v>1112</v>
      </c>
      <c r="AR401" s="75">
        <v>392</v>
      </c>
      <c r="AS401" s="75">
        <v>470</v>
      </c>
      <c r="AT401" s="75">
        <v>46561</v>
      </c>
      <c r="AU401" s="75">
        <v>37721</v>
      </c>
      <c r="AV401" s="75">
        <v>27434</v>
      </c>
      <c r="AW401" s="75">
        <v>23101</v>
      </c>
      <c r="AX401" s="75">
        <v>18328</v>
      </c>
      <c r="AY401" s="75">
        <v>15214</v>
      </c>
      <c r="AZ401" s="75">
        <v>13942</v>
      </c>
      <c r="BA401" s="75">
        <v>10660</v>
      </c>
      <c r="BB401" s="75">
        <v>9823</v>
      </c>
      <c r="BC401" s="75">
        <v>6259</v>
      </c>
      <c r="BD401" s="75">
        <v>6320</v>
      </c>
      <c r="BE401" s="75">
        <v>3072</v>
      </c>
      <c r="BF401" s="75">
        <v>3939</v>
      </c>
      <c r="BG401" s="75">
        <v>1586</v>
      </c>
      <c r="BH401" s="75">
        <v>2308</v>
      </c>
      <c r="BI401" s="75">
        <v>778</v>
      </c>
      <c r="BJ401" s="75">
        <v>950</v>
      </c>
    </row>
    <row r="402" spans="1:62" x14ac:dyDescent="0.3">
      <c r="A402" s="74" t="s">
        <v>2</v>
      </c>
      <c r="B402" s="74" t="s">
        <v>1019</v>
      </c>
      <c r="C402" s="74" t="s">
        <v>350</v>
      </c>
      <c r="D402" s="74" t="s">
        <v>1158</v>
      </c>
      <c r="E402" s="74" t="s">
        <v>383</v>
      </c>
      <c r="F402" s="74" t="s">
        <v>2600</v>
      </c>
      <c r="G402" s="74" t="s">
        <v>1343</v>
      </c>
      <c r="H402" s="74" t="s">
        <v>1344</v>
      </c>
      <c r="I402" s="75">
        <v>74289</v>
      </c>
      <c r="J402" s="75">
        <v>79279</v>
      </c>
      <c r="K402" s="75">
        <v>153568</v>
      </c>
      <c r="L402" s="75">
        <v>14275</v>
      </c>
      <c r="M402" s="75">
        <v>12133</v>
      </c>
      <c r="N402" s="75">
        <v>8838</v>
      </c>
      <c r="O402" s="75">
        <v>7649</v>
      </c>
      <c r="P402" s="75">
        <v>6453</v>
      </c>
      <c r="Q402" s="75">
        <v>5227</v>
      </c>
      <c r="R402" s="75">
        <v>4686</v>
      </c>
      <c r="S402" s="75">
        <v>3371</v>
      </c>
      <c r="T402" s="75">
        <v>3258</v>
      </c>
      <c r="U402" s="75">
        <v>1876</v>
      </c>
      <c r="V402" s="75">
        <v>2020</v>
      </c>
      <c r="W402" s="75">
        <v>1185</v>
      </c>
      <c r="X402" s="75">
        <v>1271</v>
      </c>
      <c r="Y402" s="75">
        <v>581</v>
      </c>
      <c r="Z402" s="75">
        <v>830</v>
      </c>
      <c r="AA402" s="75">
        <v>248</v>
      </c>
      <c r="AB402" s="75">
        <v>388</v>
      </c>
      <c r="AC402" s="75">
        <v>15190</v>
      </c>
      <c r="AD402" s="75">
        <v>13434</v>
      </c>
      <c r="AE402" s="75">
        <v>11236</v>
      </c>
      <c r="AF402" s="75">
        <v>8424</v>
      </c>
      <c r="AG402" s="75">
        <v>5658</v>
      </c>
      <c r="AH402" s="75">
        <v>4960</v>
      </c>
      <c r="AI402" s="75">
        <v>4476</v>
      </c>
      <c r="AJ402" s="75">
        <v>3635</v>
      </c>
      <c r="AK402" s="75">
        <v>3439</v>
      </c>
      <c r="AL402" s="75">
        <v>2180</v>
      </c>
      <c r="AM402" s="75">
        <v>2323</v>
      </c>
      <c r="AN402" s="75">
        <v>1024</v>
      </c>
      <c r="AO402" s="75">
        <v>1330</v>
      </c>
      <c r="AP402" s="75">
        <v>573</v>
      </c>
      <c r="AQ402" s="75">
        <v>764</v>
      </c>
      <c r="AR402" s="75">
        <v>298</v>
      </c>
      <c r="AS402" s="75">
        <v>335</v>
      </c>
      <c r="AT402" s="75">
        <v>29465</v>
      </c>
      <c r="AU402" s="75">
        <v>25567</v>
      </c>
      <c r="AV402" s="75">
        <v>20074</v>
      </c>
      <c r="AW402" s="75">
        <v>16073</v>
      </c>
      <c r="AX402" s="75">
        <v>12111</v>
      </c>
      <c r="AY402" s="75">
        <v>10187</v>
      </c>
      <c r="AZ402" s="75">
        <v>9162</v>
      </c>
      <c r="BA402" s="75">
        <v>7006</v>
      </c>
      <c r="BB402" s="75">
        <v>6697</v>
      </c>
      <c r="BC402" s="75">
        <v>4056</v>
      </c>
      <c r="BD402" s="75">
        <v>4343</v>
      </c>
      <c r="BE402" s="75">
        <v>2209</v>
      </c>
      <c r="BF402" s="75">
        <v>2601</v>
      </c>
      <c r="BG402" s="75">
        <v>1154</v>
      </c>
      <c r="BH402" s="75">
        <v>1594</v>
      </c>
      <c r="BI402" s="75">
        <v>546</v>
      </c>
      <c r="BJ402" s="75">
        <v>723</v>
      </c>
    </row>
    <row r="403" spans="1:62" x14ac:dyDescent="0.3">
      <c r="A403" s="74" t="s">
        <v>2</v>
      </c>
      <c r="B403" s="74" t="s">
        <v>1019</v>
      </c>
      <c r="C403" s="74" t="s">
        <v>350</v>
      </c>
      <c r="D403" s="74" t="s">
        <v>1158</v>
      </c>
      <c r="E403" s="74" t="s">
        <v>384</v>
      </c>
      <c r="F403" s="74" t="s">
        <v>2606</v>
      </c>
      <c r="G403" s="74" t="s">
        <v>1155</v>
      </c>
      <c r="H403" s="74" t="s">
        <v>1156</v>
      </c>
      <c r="I403" s="75">
        <v>160428</v>
      </c>
      <c r="J403" s="75">
        <v>159830</v>
      </c>
      <c r="K403" s="75">
        <v>320258</v>
      </c>
      <c r="L403" s="75">
        <v>32474</v>
      </c>
      <c r="M403" s="75">
        <v>27590</v>
      </c>
      <c r="N403" s="75">
        <v>17457</v>
      </c>
      <c r="O403" s="75">
        <v>16671</v>
      </c>
      <c r="P403" s="75">
        <v>15323</v>
      </c>
      <c r="Q403" s="75">
        <v>11735</v>
      </c>
      <c r="R403" s="75">
        <v>10243</v>
      </c>
      <c r="S403" s="75">
        <v>6529</v>
      </c>
      <c r="T403" s="75">
        <v>6457</v>
      </c>
      <c r="U403" s="75">
        <v>3219</v>
      </c>
      <c r="V403" s="75">
        <v>4100</v>
      </c>
      <c r="W403" s="75">
        <v>1910</v>
      </c>
      <c r="X403" s="75">
        <v>2596</v>
      </c>
      <c r="Y403" s="75">
        <v>1121</v>
      </c>
      <c r="Z403" s="75">
        <v>1730</v>
      </c>
      <c r="AA403" s="75">
        <v>552</v>
      </c>
      <c r="AB403" s="75">
        <v>721</v>
      </c>
      <c r="AC403" s="75">
        <v>33890</v>
      </c>
      <c r="AD403" s="75">
        <v>27267</v>
      </c>
      <c r="AE403" s="75">
        <v>19692</v>
      </c>
      <c r="AF403" s="75">
        <v>15207</v>
      </c>
      <c r="AG403" s="75">
        <v>10138</v>
      </c>
      <c r="AH403" s="75">
        <v>9824</v>
      </c>
      <c r="AI403" s="75">
        <v>10289</v>
      </c>
      <c r="AJ403" s="75">
        <v>7858</v>
      </c>
      <c r="AK403" s="75">
        <v>7353</v>
      </c>
      <c r="AL403" s="75">
        <v>4017</v>
      </c>
      <c r="AM403" s="75">
        <v>4764</v>
      </c>
      <c r="AN403" s="75">
        <v>2434</v>
      </c>
      <c r="AO403" s="75">
        <v>2855</v>
      </c>
      <c r="AP403" s="75">
        <v>1193</v>
      </c>
      <c r="AQ403" s="75">
        <v>1732</v>
      </c>
      <c r="AR403" s="75">
        <v>586</v>
      </c>
      <c r="AS403" s="75">
        <v>731</v>
      </c>
      <c r="AT403" s="75">
        <v>66364</v>
      </c>
      <c r="AU403" s="75">
        <v>54857</v>
      </c>
      <c r="AV403" s="75">
        <v>37149</v>
      </c>
      <c r="AW403" s="75">
        <v>31878</v>
      </c>
      <c r="AX403" s="75">
        <v>25461</v>
      </c>
      <c r="AY403" s="75">
        <v>21559</v>
      </c>
      <c r="AZ403" s="75">
        <v>20532</v>
      </c>
      <c r="BA403" s="75">
        <v>14387</v>
      </c>
      <c r="BB403" s="75">
        <v>13810</v>
      </c>
      <c r="BC403" s="75">
        <v>7236</v>
      </c>
      <c r="BD403" s="75">
        <v>8864</v>
      </c>
      <c r="BE403" s="75">
        <v>4344</v>
      </c>
      <c r="BF403" s="75">
        <v>5451</v>
      </c>
      <c r="BG403" s="75">
        <v>2314</v>
      </c>
      <c r="BH403" s="75">
        <v>3462</v>
      </c>
      <c r="BI403" s="75">
        <v>1138</v>
      </c>
      <c r="BJ403" s="75">
        <v>1452</v>
      </c>
    </row>
    <row r="404" spans="1:62" x14ac:dyDescent="0.3">
      <c r="A404" s="74" t="s">
        <v>2</v>
      </c>
      <c r="B404" s="74" t="s">
        <v>1019</v>
      </c>
      <c r="C404" s="74" t="s">
        <v>350</v>
      </c>
      <c r="D404" s="74" t="s">
        <v>1158</v>
      </c>
      <c r="E404" s="74" t="s">
        <v>385</v>
      </c>
      <c r="F404" s="74" t="s">
        <v>2642</v>
      </c>
      <c r="G404" s="74" t="s">
        <v>1343</v>
      </c>
      <c r="H404" s="74" t="s">
        <v>1344</v>
      </c>
      <c r="I404" s="75">
        <v>100801</v>
      </c>
      <c r="J404" s="75">
        <v>97951</v>
      </c>
      <c r="K404" s="75">
        <v>198752</v>
      </c>
      <c r="L404" s="75">
        <v>20187</v>
      </c>
      <c r="M404" s="75">
        <v>15716</v>
      </c>
      <c r="N404" s="75">
        <v>12151</v>
      </c>
      <c r="O404" s="75">
        <v>10819</v>
      </c>
      <c r="P404" s="75">
        <v>8665</v>
      </c>
      <c r="Q404" s="75">
        <v>7434</v>
      </c>
      <c r="R404" s="75">
        <v>6295</v>
      </c>
      <c r="S404" s="75">
        <v>4470</v>
      </c>
      <c r="T404" s="75">
        <v>4211</v>
      </c>
      <c r="U404" s="75">
        <v>2507</v>
      </c>
      <c r="V404" s="75">
        <v>2697</v>
      </c>
      <c r="W404" s="75">
        <v>1355</v>
      </c>
      <c r="X404" s="75">
        <v>1610</v>
      </c>
      <c r="Y404" s="75">
        <v>794</v>
      </c>
      <c r="Z404" s="75">
        <v>1023</v>
      </c>
      <c r="AA404" s="75">
        <v>444</v>
      </c>
      <c r="AB404" s="75">
        <v>423</v>
      </c>
      <c r="AC404" s="75">
        <v>21456</v>
      </c>
      <c r="AD404" s="75">
        <v>16246</v>
      </c>
      <c r="AE404" s="75">
        <v>11659</v>
      </c>
      <c r="AF404" s="75">
        <v>9341</v>
      </c>
      <c r="AG404" s="75">
        <v>6396</v>
      </c>
      <c r="AH404" s="75">
        <v>5958</v>
      </c>
      <c r="AI404" s="75">
        <v>6027</v>
      </c>
      <c r="AJ404" s="75">
        <v>4884</v>
      </c>
      <c r="AK404" s="75">
        <v>4406</v>
      </c>
      <c r="AL404" s="75">
        <v>2920</v>
      </c>
      <c r="AM404" s="75">
        <v>2852</v>
      </c>
      <c r="AN404" s="75">
        <v>1531</v>
      </c>
      <c r="AO404" s="75">
        <v>1628</v>
      </c>
      <c r="AP404" s="75">
        <v>748</v>
      </c>
      <c r="AQ404" s="75">
        <v>1059</v>
      </c>
      <c r="AR404" s="75">
        <v>377</v>
      </c>
      <c r="AS404" s="75">
        <v>463</v>
      </c>
      <c r="AT404" s="75">
        <v>41643</v>
      </c>
      <c r="AU404" s="75">
        <v>31962</v>
      </c>
      <c r="AV404" s="75">
        <v>23810</v>
      </c>
      <c r="AW404" s="75">
        <v>20160</v>
      </c>
      <c r="AX404" s="75">
        <v>15061</v>
      </c>
      <c r="AY404" s="75">
        <v>13392</v>
      </c>
      <c r="AZ404" s="75">
        <v>12322</v>
      </c>
      <c r="BA404" s="75">
        <v>9354</v>
      </c>
      <c r="BB404" s="75">
        <v>8617</v>
      </c>
      <c r="BC404" s="75">
        <v>5427</v>
      </c>
      <c r="BD404" s="75">
        <v>5549</v>
      </c>
      <c r="BE404" s="75">
        <v>2886</v>
      </c>
      <c r="BF404" s="75">
        <v>3238</v>
      </c>
      <c r="BG404" s="75">
        <v>1542</v>
      </c>
      <c r="BH404" s="75">
        <v>2082</v>
      </c>
      <c r="BI404" s="75">
        <v>821</v>
      </c>
      <c r="BJ404" s="75">
        <v>886</v>
      </c>
    </row>
    <row r="405" spans="1:62" x14ac:dyDescent="0.3">
      <c r="A405" s="74" t="s">
        <v>2</v>
      </c>
      <c r="B405" s="74" t="s">
        <v>1019</v>
      </c>
      <c r="C405" s="74" t="s">
        <v>350</v>
      </c>
      <c r="D405" s="74" t="s">
        <v>1158</v>
      </c>
      <c r="E405" s="74" t="s">
        <v>386</v>
      </c>
      <c r="F405" s="74" t="s">
        <v>2672</v>
      </c>
      <c r="G405" s="74" t="s">
        <v>1155</v>
      </c>
      <c r="H405" s="74" t="s">
        <v>1156</v>
      </c>
      <c r="I405" s="75">
        <v>165935</v>
      </c>
      <c r="J405" s="75">
        <v>166715</v>
      </c>
      <c r="K405" s="75">
        <v>332650</v>
      </c>
      <c r="L405" s="75">
        <v>31814</v>
      </c>
      <c r="M405" s="75">
        <v>27049</v>
      </c>
      <c r="N405" s="75">
        <v>18389</v>
      </c>
      <c r="O405" s="75">
        <v>17042</v>
      </c>
      <c r="P405" s="75">
        <v>15094</v>
      </c>
      <c r="Q405" s="75">
        <v>12151</v>
      </c>
      <c r="R405" s="75">
        <v>11294</v>
      </c>
      <c r="S405" s="75">
        <v>7590</v>
      </c>
      <c r="T405" s="75">
        <v>7539</v>
      </c>
      <c r="U405" s="75">
        <v>4238</v>
      </c>
      <c r="V405" s="75">
        <v>4637</v>
      </c>
      <c r="W405" s="75">
        <v>2100</v>
      </c>
      <c r="X405" s="75">
        <v>2692</v>
      </c>
      <c r="Y405" s="75">
        <v>1139</v>
      </c>
      <c r="Z405" s="75">
        <v>1651</v>
      </c>
      <c r="AA405" s="75">
        <v>709</v>
      </c>
      <c r="AB405" s="75">
        <v>807</v>
      </c>
      <c r="AC405" s="75">
        <v>33630</v>
      </c>
      <c r="AD405" s="75">
        <v>27255</v>
      </c>
      <c r="AE405" s="75">
        <v>19696</v>
      </c>
      <c r="AF405" s="75">
        <v>16312</v>
      </c>
      <c r="AG405" s="75">
        <v>11563</v>
      </c>
      <c r="AH405" s="75">
        <v>10286</v>
      </c>
      <c r="AI405" s="75">
        <v>10779</v>
      </c>
      <c r="AJ405" s="75">
        <v>8277</v>
      </c>
      <c r="AK405" s="75">
        <v>8184</v>
      </c>
      <c r="AL405" s="75">
        <v>4829</v>
      </c>
      <c r="AM405" s="75">
        <v>5460</v>
      </c>
      <c r="AN405" s="75">
        <v>2420</v>
      </c>
      <c r="AO405" s="75">
        <v>3097</v>
      </c>
      <c r="AP405" s="75">
        <v>1282</v>
      </c>
      <c r="AQ405" s="75">
        <v>2048</v>
      </c>
      <c r="AR405" s="75">
        <v>751</v>
      </c>
      <c r="AS405" s="75">
        <v>846</v>
      </c>
      <c r="AT405" s="75">
        <v>65444</v>
      </c>
      <c r="AU405" s="75">
        <v>54304</v>
      </c>
      <c r="AV405" s="75">
        <v>38085</v>
      </c>
      <c r="AW405" s="75">
        <v>33354</v>
      </c>
      <c r="AX405" s="75">
        <v>26657</v>
      </c>
      <c r="AY405" s="75">
        <v>22437</v>
      </c>
      <c r="AZ405" s="75">
        <v>22073</v>
      </c>
      <c r="BA405" s="75">
        <v>15867</v>
      </c>
      <c r="BB405" s="75">
        <v>15723</v>
      </c>
      <c r="BC405" s="75">
        <v>9067</v>
      </c>
      <c r="BD405" s="75">
        <v>10097</v>
      </c>
      <c r="BE405" s="75">
        <v>4520</v>
      </c>
      <c r="BF405" s="75">
        <v>5789</v>
      </c>
      <c r="BG405" s="75">
        <v>2421</v>
      </c>
      <c r="BH405" s="75">
        <v>3699</v>
      </c>
      <c r="BI405" s="75">
        <v>1460</v>
      </c>
      <c r="BJ405" s="75">
        <v>1653</v>
      </c>
    </row>
    <row r="406" spans="1:62" x14ac:dyDescent="0.3">
      <c r="A406" s="74" t="s">
        <v>2</v>
      </c>
      <c r="B406" s="74" t="s">
        <v>1019</v>
      </c>
      <c r="C406" s="74" t="s">
        <v>350</v>
      </c>
      <c r="D406" s="74" t="s">
        <v>1158</v>
      </c>
      <c r="E406" s="74" t="s">
        <v>387</v>
      </c>
      <c r="F406" s="74" t="s">
        <v>2685</v>
      </c>
      <c r="G406" s="74" t="s">
        <v>1155</v>
      </c>
      <c r="H406" s="74" t="s">
        <v>1156</v>
      </c>
      <c r="I406" s="75">
        <v>138689</v>
      </c>
      <c r="J406" s="75">
        <v>136560</v>
      </c>
      <c r="K406" s="75">
        <v>275249</v>
      </c>
      <c r="L406" s="75">
        <v>25481</v>
      </c>
      <c r="M406" s="75">
        <v>22371</v>
      </c>
      <c r="N406" s="75">
        <v>15638</v>
      </c>
      <c r="O406" s="75">
        <v>13814</v>
      </c>
      <c r="P406" s="75">
        <v>12949</v>
      </c>
      <c r="Q406" s="75">
        <v>10510</v>
      </c>
      <c r="R406" s="75">
        <v>9535</v>
      </c>
      <c r="S406" s="75">
        <v>6160</v>
      </c>
      <c r="T406" s="75">
        <v>6437</v>
      </c>
      <c r="U406" s="75">
        <v>3450</v>
      </c>
      <c r="V406" s="75">
        <v>3909</v>
      </c>
      <c r="W406" s="75">
        <v>1944</v>
      </c>
      <c r="X406" s="75">
        <v>2420</v>
      </c>
      <c r="Y406" s="75">
        <v>1128</v>
      </c>
      <c r="Z406" s="75">
        <v>1564</v>
      </c>
      <c r="AA406" s="75">
        <v>614</v>
      </c>
      <c r="AB406" s="75">
        <v>765</v>
      </c>
      <c r="AC406" s="75">
        <v>27025</v>
      </c>
      <c r="AD406" s="75">
        <v>22408</v>
      </c>
      <c r="AE406" s="75">
        <v>16075</v>
      </c>
      <c r="AF406" s="75">
        <v>13293</v>
      </c>
      <c r="AG406" s="75">
        <v>9122</v>
      </c>
      <c r="AH406" s="75">
        <v>8601</v>
      </c>
      <c r="AI406" s="75">
        <v>9075</v>
      </c>
      <c r="AJ406" s="75">
        <v>6772</v>
      </c>
      <c r="AK406" s="75">
        <v>6879</v>
      </c>
      <c r="AL406" s="75">
        <v>3787</v>
      </c>
      <c r="AM406" s="75">
        <v>4454</v>
      </c>
      <c r="AN406" s="75">
        <v>2189</v>
      </c>
      <c r="AO406" s="75">
        <v>2730</v>
      </c>
      <c r="AP406" s="75">
        <v>1186</v>
      </c>
      <c r="AQ406" s="75">
        <v>1730</v>
      </c>
      <c r="AR406" s="75">
        <v>537</v>
      </c>
      <c r="AS406" s="75">
        <v>697</v>
      </c>
      <c r="AT406" s="75">
        <v>52506</v>
      </c>
      <c r="AU406" s="75">
        <v>44779</v>
      </c>
      <c r="AV406" s="75">
        <v>31713</v>
      </c>
      <c r="AW406" s="75">
        <v>27107</v>
      </c>
      <c r="AX406" s="75">
        <v>22071</v>
      </c>
      <c r="AY406" s="75">
        <v>19111</v>
      </c>
      <c r="AZ406" s="75">
        <v>18610</v>
      </c>
      <c r="BA406" s="75">
        <v>12932</v>
      </c>
      <c r="BB406" s="75">
        <v>13316</v>
      </c>
      <c r="BC406" s="75">
        <v>7237</v>
      </c>
      <c r="BD406" s="75">
        <v>8363</v>
      </c>
      <c r="BE406" s="75">
        <v>4133</v>
      </c>
      <c r="BF406" s="75">
        <v>5150</v>
      </c>
      <c r="BG406" s="75">
        <v>2314</v>
      </c>
      <c r="BH406" s="75">
        <v>3294</v>
      </c>
      <c r="BI406" s="75">
        <v>1151</v>
      </c>
      <c r="BJ406" s="75">
        <v>1462</v>
      </c>
    </row>
    <row r="407" spans="1:62" x14ac:dyDescent="0.3">
      <c r="A407" s="74" t="s">
        <v>2</v>
      </c>
      <c r="B407" s="74" t="s">
        <v>1019</v>
      </c>
      <c r="C407" s="74" t="s">
        <v>350</v>
      </c>
      <c r="D407" s="74" t="s">
        <v>1158</v>
      </c>
      <c r="E407" s="74" t="s">
        <v>388</v>
      </c>
      <c r="F407" s="74" t="s">
        <v>2695</v>
      </c>
      <c r="G407" s="74" t="s">
        <v>1511</v>
      </c>
      <c r="H407" s="74" t="s">
        <v>1512</v>
      </c>
      <c r="I407" s="75">
        <v>171137</v>
      </c>
      <c r="J407" s="75">
        <v>213031</v>
      </c>
      <c r="K407" s="75">
        <v>384168</v>
      </c>
      <c r="L407" s="75">
        <v>32430</v>
      </c>
      <c r="M407" s="75">
        <v>25630</v>
      </c>
      <c r="N407" s="75">
        <v>23625</v>
      </c>
      <c r="O407" s="75">
        <v>18543</v>
      </c>
      <c r="P407" s="75">
        <v>14804</v>
      </c>
      <c r="Q407" s="75">
        <v>12647</v>
      </c>
      <c r="R407" s="75">
        <v>9884</v>
      </c>
      <c r="S407" s="75">
        <v>8416</v>
      </c>
      <c r="T407" s="75">
        <v>6875</v>
      </c>
      <c r="U407" s="75">
        <v>4828</v>
      </c>
      <c r="V407" s="75">
        <v>3844</v>
      </c>
      <c r="W407" s="75">
        <v>2992</v>
      </c>
      <c r="X407" s="75">
        <v>2224</v>
      </c>
      <c r="Y407" s="75">
        <v>1473</v>
      </c>
      <c r="Z407" s="75">
        <v>1492</v>
      </c>
      <c r="AA407" s="75">
        <v>718</v>
      </c>
      <c r="AB407" s="75">
        <v>712</v>
      </c>
      <c r="AC407" s="75">
        <v>33618</v>
      </c>
      <c r="AD407" s="75">
        <v>27588</v>
      </c>
      <c r="AE407" s="75">
        <v>31167</v>
      </c>
      <c r="AF407" s="75">
        <v>27246</v>
      </c>
      <c r="AG407" s="75">
        <v>20804</v>
      </c>
      <c r="AH407" s="75">
        <v>16788</v>
      </c>
      <c r="AI407" s="75">
        <v>13090</v>
      </c>
      <c r="AJ407" s="75">
        <v>11359</v>
      </c>
      <c r="AK407" s="75">
        <v>8641</v>
      </c>
      <c r="AL407" s="75">
        <v>6815</v>
      </c>
      <c r="AM407" s="75">
        <v>4658</v>
      </c>
      <c r="AN407" s="75">
        <v>4691</v>
      </c>
      <c r="AO407" s="75">
        <v>2515</v>
      </c>
      <c r="AP407" s="75">
        <v>1910</v>
      </c>
      <c r="AQ407" s="75">
        <v>1065</v>
      </c>
      <c r="AR407" s="75">
        <v>633</v>
      </c>
      <c r="AS407" s="75">
        <v>443</v>
      </c>
      <c r="AT407" s="75">
        <v>66048</v>
      </c>
      <c r="AU407" s="75">
        <v>53218</v>
      </c>
      <c r="AV407" s="75">
        <v>54792</v>
      </c>
      <c r="AW407" s="75">
        <v>45789</v>
      </c>
      <c r="AX407" s="75">
        <v>35608</v>
      </c>
      <c r="AY407" s="75">
        <v>29435</v>
      </c>
      <c r="AZ407" s="75">
        <v>22974</v>
      </c>
      <c r="BA407" s="75">
        <v>19775</v>
      </c>
      <c r="BB407" s="75">
        <v>15516</v>
      </c>
      <c r="BC407" s="75">
        <v>11643</v>
      </c>
      <c r="BD407" s="75">
        <v>8502</v>
      </c>
      <c r="BE407" s="75">
        <v>7683</v>
      </c>
      <c r="BF407" s="75">
        <v>4739</v>
      </c>
      <c r="BG407" s="75">
        <v>3383</v>
      </c>
      <c r="BH407" s="75">
        <v>2557</v>
      </c>
      <c r="BI407" s="75">
        <v>1351</v>
      </c>
      <c r="BJ407" s="75">
        <v>1155</v>
      </c>
    </row>
    <row r="408" spans="1:62" x14ac:dyDescent="0.3">
      <c r="A408" s="74" t="s">
        <v>2</v>
      </c>
      <c r="B408" s="74" t="s">
        <v>1019</v>
      </c>
      <c r="C408" s="74" t="s">
        <v>350</v>
      </c>
      <c r="D408" s="74" t="s">
        <v>1158</v>
      </c>
      <c r="E408" s="74" t="s">
        <v>389</v>
      </c>
      <c r="F408" s="74" t="s">
        <v>2703</v>
      </c>
      <c r="G408" s="74" t="s">
        <v>1343</v>
      </c>
      <c r="H408" s="74" t="s">
        <v>1344</v>
      </c>
      <c r="I408" s="75">
        <v>64480</v>
      </c>
      <c r="J408" s="75">
        <v>66288</v>
      </c>
      <c r="K408" s="75">
        <v>130768</v>
      </c>
      <c r="L408" s="75">
        <v>12702</v>
      </c>
      <c r="M408" s="75">
        <v>10390</v>
      </c>
      <c r="N408" s="75">
        <v>7707</v>
      </c>
      <c r="O408" s="75">
        <v>6298</v>
      </c>
      <c r="P408" s="75">
        <v>5477</v>
      </c>
      <c r="Q408" s="75">
        <v>4491</v>
      </c>
      <c r="R408" s="75">
        <v>4059</v>
      </c>
      <c r="S408" s="75">
        <v>2830</v>
      </c>
      <c r="T408" s="75">
        <v>2853</v>
      </c>
      <c r="U408" s="75">
        <v>1624</v>
      </c>
      <c r="V408" s="75">
        <v>1956</v>
      </c>
      <c r="W408" s="75">
        <v>924</v>
      </c>
      <c r="X408" s="75">
        <v>1124</v>
      </c>
      <c r="Y408" s="75">
        <v>536</v>
      </c>
      <c r="Z408" s="75">
        <v>779</v>
      </c>
      <c r="AA408" s="75">
        <v>377</v>
      </c>
      <c r="AB408" s="75">
        <v>353</v>
      </c>
      <c r="AC408" s="75">
        <v>13451</v>
      </c>
      <c r="AD408" s="75">
        <v>11023</v>
      </c>
      <c r="AE408" s="75">
        <v>8567</v>
      </c>
      <c r="AF408" s="75">
        <v>6744</v>
      </c>
      <c r="AG408" s="75">
        <v>4630</v>
      </c>
      <c r="AH408" s="75">
        <v>4093</v>
      </c>
      <c r="AI408" s="75">
        <v>3929</v>
      </c>
      <c r="AJ408" s="75">
        <v>3230</v>
      </c>
      <c r="AK408" s="75">
        <v>2789</v>
      </c>
      <c r="AL408" s="75">
        <v>1860</v>
      </c>
      <c r="AM408" s="75">
        <v>1871</v>
      </c>
      <c r="AN408" s="75">
        <v>1109</v>
      </c>
      <c r="AO408" s="75">
        <v>1138</v>
      </c>
      <c r="AP408" s="75">
        <v>596</v>
      </c>
      <c r="AQ408" s="75">
        <v>674</v>
      </c>
      <c r="AR408" s="75">
        <v>299</v>
      </c>
      <c r="AS408" s="75">
        <v>285</v>
      </c>
      <c r="AT408" s="75">
        <v>26153</v>
      </c>
      <c r="AU408" s="75">
        <v>21413</v>
      </c>
      <c r="AV408" s="75">
        <v>16274</v>
      </c>
      <c r="AW408" s="75">
        <v>13042</v>
      </c>
      <c r="AX408" s="75">
        <v>10107</v>
      </c>
      <c r="AY408" s="75">
        <v>8584</v>
      </c>
      <c r="AZ408" s="75">
        <v>7988</v>
      </c>
      <c r="BA408" s="75">
        <v>6060</v>
      </c>
      <c r="BB408" s="75">
        <v>5642</v>
      </c>
      <c r="BC408" s="75">
        <v>3484</v>
      </c>
      <c r="BD408" s="75">
        <v>3827</v>
      </c>
      <c r="BE408" s="75">
        <v>2033</v>
      </c>
      <c r="BF408" s="75">
        <v>2262</v>
      </c>
      <c r="BG408" s="75">
        <v>1132</v>
      </c>
      <c r="BH408" s="75">
        <v>1453</v>
      </c>
      <c r="BI408" s="75">
        <v>676</v>
      </c>
      <c r="BJ408" s="75">
        <v>638</v>
      </c>
    </row>
    <row r="409" spans="1:62" x14ac:dyDescent="0.3">
      <c r="A409" s="74" t="s">
        <v>2</v>
      </c>
      <c r="B409" s="74" t="s">
        <v>1019</v>
      </c>
      <c r="C409" s="74" t="s">
        <v>350</v>
      </c>
      <c r="D409" s="74" t="s">
        <v>1158</v>
      </c>
      <c r="E409" s="74" t="s">
        <v>390</v>
      </c>
      <c r="F409" s="74" t="s">
        <v>2713</v>
      </c>
      <c r="G409" s="74" t="s">
        <v>1343</v>
      </c>
      <c r="H409" s="74" t="s">
        <v>1344</v>
      </c>
      <c r="I409" s="75">
        <v>112753</v>
      </c>
      <c r="J409" s="75">
        <v>118478</v>
      </c>
      <c r="K409" s="75">
        <v>231231</v>
      </c>
      <c r="L409" s="75">
        <v>23082</v>
      </c>
      <c r="M409" s="75">
        <v>17502</v>
      </c>
      <c r="N409" s="75">
        <v>13494</v>
      </c>
      <c r="O409" s="75">
        <v>11372</v>
      </c>
      <c r="P409" s="75">
        <v>9368</v>
      </c>
      <c r="Q409" s="75">
        <v>8211</v>
      </c>
      <c r="R409" s="75">
        <v>6885</v>
      </c>
      <c r="S409" s="75">
        <v>5423</v>
      </c>
      <c r="T409" s="75">
        <v>4640</v>
      </c>
      <c r="U409" s="75">
        <v>3186</v>
      </c>
      <c r="V409" s="75">
        <v>3085</v>
      </c>
      <c r="W409" s="75">
        <v>1656</v>
      </c>
      <c r="X409" s="75">
        <v>1817</v>
      </c>
      <c r="Y409" s="75">
        <v>821</v>
      </c>
      <c r="Z409" s="75">
        <v>1150</v>
      </c>
      <c r="AA409" s="75">
        <v>552</v>
      </c>
      <c r="AB409" s="75">
        <v>509</v>
      </c>
      <c r="AC409" s="75">
        <v>24709</v>
      </c>
      <c r="AD409" s="75">
        <v>19300</v>
      </c>
      <c r="AE409" s="75">
        <v>15566</v>
      </c>
      <c r="AF409" s="75">
        <v>12550</v>
      </c>
      <c r="AG409" s="75">
        <v>8805</v>
      </c>
      <c r="AH409" s="75">
        <v>7423</v>
      </c>
      <c r="AI409" s="75">
        <v>6620</v>
      </c>
      <c r="AJ409" s="75">
        <v>5735</v>
      </c>
      <c r="AK409" s="75">
        <v>4946</v>
      </c>
      <c r="AL409" s="75">
        <v>3558</v>
      </c>
      <c r="AM409" s="75">
        <v>3223</v>
      </c>
      <c r="AN409" s="75">
        <v>1576</v>
      </c>
      <c r="AO409" s="75">
        <v>1701</v>
      </c>
      <c r="AP409" s="75">
        <v>701</v>
      </c>
      <c r="AQ409" s="75">
        <v>1140</v>
      </c>
      <c r="AR409" s="75">
        <v>452</v>
      </c>
      <c r="AS409" s="75">
        <v>473</v>
      </c>
      <c r="AT409" s="75">
        <v>47791</v>
      </c>
      <c r="AU409" s="75">
        <v>36802</v>
      </c>
      <c r="AV409" s="75">
        <v>29060</v>
      </c>
      <c r="AW409" s="75">
        <v>23922</v>
      </c>
      <c r="AX409" s="75">
        <v>18173</v>
      </c>
      <c r="AY409" s="75">
        <v>15634</v>
      </c>
      <c r="AZ409" s="75">
        <v>13505</v>
      </c>
      <c r="BA409" s="75">
        <v>11158</v>
      </c>
      <c r="BB409" s="75">
        <v>9586</v>
      </c>
      <c r="BC409" s="75">
        <v>6744</v>
      </c>
      <c r="BD409" s="75">
        <v>6308</v>
      </c>
      <c r="BE409" s="75">
        <v>3232</v>
      </c>
      <c r="BF409" s="75">
        <v>3518</v>
      </c>
      <c r="BG409" s="75">
        <v>1522</v>
      </c>
      <c r="BH409" s="75">
        <v>2290</v>
      </c>
      <c r="BI409" s="75">
        <v>1004</v>
      </c>
      <c r="BJ409" s="75">
        <v>982</v>
      </c>
    </row>
    <row r="410" spans="1:62" x14ac:dyDescent="0.3">
      <c r="A410" s="74" t="s">
        <v>2</v>
      </c>
      <c r="B410" s="74" t="s">
        <v>1019</v>
      </c>
      <c r="C410" s="74" t="s">
        <v>350</v>
      </c>
      <c r="D410" s="74" t="s">
        <v>1158</v>
      </c>
      <c r="E410" s="74" t="s">
        <v>391</v>
      </c>
      <c r="F410" s="74" t="s">
        <v>2715</v>
      </c>
      <c r="G410" s="74" t="s">
        <v>1155</v>
      </c>
      <c r="H410" s="74" t="s">
        <v>1156</v>
      </c>
      <c r="I410" s="75">
        <v>161464</v>
      </c>
      <c r="J410" s="75">
        <v>160992</v>
      </c>
      <c r="K410" s="75">
        <v>322456</v>
      </c>
      <c r="L410" s="75">
        <v>31362</v>
      </c>
      <c r="M410" s="75">
        <v>27196</v>
      </c>
      <c r="N410" s="75">
        <v>17693</v>
      </c>
      <c r="O410" s="75">
        <v>17234</v>
      </c>
      <c r="P410" s="75">
        <v>14939</v>
      </c>
      <c r="Q410" s="75">
        <v>11837</v>
      </c>
      <c r="R410" s="75">
        <v>10519</v>
      </c>
      <c r="S410" s="75">
        <v>6843</v>
      </c>
      <c r="T410" s="75">
        <v>7171</v>
      </c>
      <c r="U410" s="75">
        <v>3735</v>
      </c>
      <c r="V410" s="75">
        <v>4249</v>
      </c>
      <c r="W410" s="75">
        <v>2104</v>
      </c>
      <c r="X410" s="75">
        <v>2473</v>
      </c>
      <c r="Y410" s="75">
        <v>1085</v>
      </c>
      <c r="Z410" s="75">
        <v>1625</v>
      </c>
      <c r="AA410" s="75">
        <v>640</v>
      </c>
      <c r="AB410" s="75">
        <v>759</v>
      </c>
      <c r="AC410" s="75">
        <v>33277</v>
      </c>
      <c r="AD410" s="75">
        <v>27652</v>
      </c>
      <c r="AE410" s="75">
        <v>18871</v>
      </c>
      <c r="AF410" s="75">
        <v>15035</v>
      </c>
      <c r="AG410" s="75">
        <v>10484</v>
      </c>
      <c r="AH410" s="75">
        <v>9934</v>
      </c>
      <c r="AI410" s="75">
        <v>10474</v>
      </c>
      <c r="AJ410" s="75">
        <v>8118</v>
      </c>
      <c r="AK410" s="75">
        <v>7806</v>
      </c>
      <c r="AL410" s="75">
        <v>4431</v>
      </c>
      <c r="AM410" s="75">
        <v>4983</v>
      </c>
      <c r="AN410" s="75">
        <v>2416</v>
      </c>
      <c r="AO410" s="75">
        <v>2966</v>
      </c>
      <c r="AP410" s="75">
        <v>1298</v>
      </c>
      <c r="AQ410" s="75">
        <v>1864</v>
      </c>
      <c r="AR410" s="75">
        <v>631</v>
      </c>
      <c r="AS410" s="75">
        <v>752</v>
      </c>
      <c r="AT410" s="75">
        <v>64639</v>
      </c>
      <c r="AU410" s="75">
        <v>54848</v>
      </c>
      <c r="AV410" s="75">
        <v>36564</v>
      </c>
      <c r="AW410" s="75">
        <v>32269</v>
      </c>
      <c r="AX410" s="75">
        <v>25423</v>
      </c>
      <c r="AY410" s="75">
        <v>21771</v>
      </c>
      <c r="AZ410" s="75">
        <v>20993</v>
      </c>
      <c r="BA410" s="75">
        <v>14961</v>
      </c>
      <c r="BB410" s="75">
        <v>14977</v>
      </c>
      <c r="BC410" s="75">
        <v>8166</v>
      </c>
      <c r="BD410" s="75">
        <v>9232</v>
      </c>
      <c r="BE410" s="75">
        <v>4520</v>
      </c>
      <c r="BF410" s="75">
        <v>5439</v>
      </c>
      <c r="BG410" s="75">
        <v>2383</v>
      </c>
      <c r="BH410" s="75">
        <v>3489</v>
      </c>
      <c r="BI410" s="75">
        <v>1271</v>
      </c>
      <c r="BJ410" s="75">
        <v>1511</v>
      </c>
    </row>
    <row r="411" spans="1:62" x14ac:dyDescent="0.3">
      <c r="A411" s="74" t="s">
        <v>2</v>
      </c>
      <c r="B411" s="74" t="s">
        <v>1019</v>
      </c>
      <c r="C411" s="74" t="s">
        <v>350</v>
      </c>
      <c r="D411" s="74" t="s">
        <v>1158</v>
      </c>
      <c r="E411" s="74" t="s">
        <v>392</v>
      </c>
      <c r="F411" s="74" t="s">
        <v>2751</v>
      </c>
      <c r="G411" s="74" t="s">
        <v>1511</v>
      </c>
      <c r="H411" s="74" t="s">
        <v>1512</v>
      </c>
      <c r="I411" s="75">
        <v>325243</v>
      </c>
      <c r="J411" s="75">
        <v>366237</v>
      </c>
      <c r="K411" s="75">
        <v>691480</v>
      </c>
      <c r="L411" s="75">
        <v>67915</v>
      </c>
      <c r="M411" s="75">
        <v>52021</v>
      </c>
      <c r="N411" s="75">
        <v>39383</v>
      </c>
      <c r="O411" s="75">
        <v>32544</v>
      </c>
      <c r="P411" s="75">
        <v>29624</v>
      </c>
      <c r="Q411" s="75">
        <v>24124</v>
      </c>
      <c r="R411" s="75">
        <v>19613</v>
      </c>
      <c r="S411" s="75">
        <v>14459</v>
      </c>
      <c r="T411" s="75">
        <v>13097</v>
      </c>
      <c r="U411" s="75">
        <v>7546</v>
      </c>
      <c r="V411" s="75">
        <v>7429</v>
      </c>
      <c r="W411" s="75">
        <v>4679</v>
      </c>
      <c r="X411" s="75">
        <v>4499</v>
      </c>
      <c r="Y411" s="75">
        <v>2530</v>
      </c>
      <c r="Z411" s="75">
        <v>3096</v>
      </c>
      <c r="AA411" s="75">
        <v>1298</v>
      </c>
      <c r="AB411" s="75">
        <v>1386</v>
      </c>
      <c r="AC411" s="75">
        <v>70503</v>
      </c>
      <c r="AD411" s="75">
        <v>55667</v>
      </c>
      <c r="AE411" s="75">
        <v>48401</v>
      </c>
      <c r="AF411" s="75">
        <v>39502</v>
      </c>
      <c r="AG411" s="75">
        <v>29240</v>
      </c>
      <c r="AH411" s="75">
        <v>25396</v>
      </c>
      <c r="AI411" s="75">
        <v>21258</v>
      </c>
      <c r="AJ411" s="75">
        <v>18240</v>
      </c>
      <c r="AK411" s="75">
        <v>15789</v>
      </c>
      <c r="AL411" s="75">
        <v>10935</v>
      </c>
      <c r="AM411" s="75">
        <v>9531</v>
      </c>
      <c r="AN411" s="75">
        <v>7395</v>
      </c>
      <c r="AO411" s="75">
        <v>5627</v>
      </c>
      <c r="AP411" s="75">
        <v>3373</v>
      </c>
      <c r="AQ411" s="75">
        <v>2881</v>
      </c>
      <c r="AR411" s="75">
        <v>1379</v>
      </c>
      <c r="AS411" s="75">
        <v>1120</v>
      </c>
      <c r="AT411" s="75">
        <v>138418</v>
      </c>
      <c r="AU411" s="75">
        <v>107688</v>
      </c>
      <c r="AV411" s="75">
        <v>87784</v>
      </c>
      <c r="AW411" s="75">
        <v>72046</v>
      </c>
      <c r="AX411" s="75">
        <v>58864</v>
      </c>
      <c r="AY411" s="75">
        <v>49520</v>
      </c>
      <c r="AZ411" s="75">
        <v>40871</v>
      </c>
      <c r="BA411" s="75">
        <v>32699</v>
      </c>
      <c r="BB411" s="75">
        <v>28886</v>
      </c>
      <c r="BC411" s="75">
        <v>18481</v>
      </c>
      <c r="BD411" s="75">
        <v>16960</v>
      </c>
      <c r="BE411" s="75">
        <v>12074</v>
      </c>
      <c r="BF411" s="75">
        <v>10126</v>
      </c>
      <c r="BG411" s="75">
        <v>5903</v>
      </c>
      <c r="BH411" s="75">
        <v>5977</v>
      </c>
      <c r="BI411" s="75">
        <v>2677</v>
      </c>
      <c r="BJ411" s="75">
        <v>2506</v>
      </c>
    </row>
    <row r="412" spans="1:62" x14ac:dyDescent="0.3">
      <c r="A412" s="74" t="s">
        <v>2</v>
      </c>
      <c r="B412" s="74" t="s">
        <v>1019</v>
      </c>
      <c r="C412" s="74" t="s">
        <v>350</v>
      </c>
      <c r="D412" s="74" t="s">
        <v>1158</v>
      </c>
      <c r="E412" s="74" t="s">
        <v>393</v>
      </c>
      <c r="F412" s="74" t="s">
        <v>2775</v>
      </c>
      <c r="G412" s="74" t="s">
        <v>1511</v>
      </c>
      <c r="H412" s="74" t="s">
        <v>1512</v>
      </c>
      <c r="I412" s="75">
        <v>91262</v>
      </c>
      <c r="J412" s="75">
        <v>94252</v>
      </c>
      <c r="K412" s="75">
        <v>185514</v>
      </c>
      <c r="L412" s="75">
        <v>17176</v>
      </c>
      <c r="M412" s="75">
        <v>14881</v>
      </c>
      <c r="N412" s="75">
        <v>10213</v>
      </c>
      <c r="O412" s="75">
        <v>8585</v>
      </c>
      <c r="P412" s="75">
        <v>8180</v>
      </c>
      <c r="Q412" s="75">
        <v>6783</v>
      </c>
      <c r="R412" s="75">
        <v>6458</v>
      </c>
      <c r="S412" s="75">
        <v>4108</v>
      </c>
      <c r="T412" s="75">
        <v>4488</v>
      </c>
      <c r="U412" s="75">
        <v>2043</v>
      </c>
      <c r="V412" s="75">
        <v>2641</v>
      </c>
      <c r="W412" s="75">
        <v>1226</v>
      </c>
      <c r="X412" s="75">
        <v>1728</v>
      </c>
      <c r="Y412" s="75">
        <v>804</v>
      </c>
      <c r="Z412" s="75">
        <v>1145</v>
      </c>
      <c r="AA412" s="75">
        <v>346</v>
      </c>
      <c r="AB412" s="75">
        <v>457</v>
      </c>
      <c r="AC412" s="75">
        <v>17619</v>
      </c>
      <c r="AD412" s="75">
        <v>16363</v>
      </c>
      <c r="AE412" s="75">
        <v>11621</v>
      </c>
      <c r="AF412" s="75">
        <v>9499</v>
      </c>
      <c r="AG412" s="75">
        <v>5862</v>
      </c>
      <c r="AH412" s="75">
        <v>5836</v>
      </c>
      <c r="AI412" s="75">
        <v>5806</v>
      </c>
      <c r="AJ412" s="75">
        <v>4470</v>
      </c>
      <c r="AK412" s="75">
        <v>4565</v>
      </c>
      <c r="AL412" s="75">
        <v>2675</v>
      </c>
      <c r="AM412" s="75">
        <v>3259</v>
      </c>
      <c r="AN412" s="75">
        <v>1720</v>
      </c>
      <c r="AO412" s="75">
        <v>2036</v>
      </c>
      <c r="AP412" s="75">
        <v>878</v>
      </c>
      <c r="AQ412" s="75">
        <v>1178</v>
      </c>
      <c r="AR412" s="75">
        <v>437</v>
      </c>
      <c r="AS412" s="75">
        <v>428</v>
      </c>
      <c r="AT412" s="75">
        <v>34795</v>
      </c>
      <c r="AU412" s="75">
        <v>31244</v>
      </c>
      <c r="AV412" s="75">
        <v>21834</v>
      </c>
      <c r="AW412" s="75">
        <v>18084</v>
      </c>
      <c r="AX412" s="75">
        <v>14042</v>
      </c>
      <c r="AY412" s="75">
        <v>12619</v>
      </c>
      <c r="AZ412" s="75">
        <v>12264</v>
      </c>
      <c r="BA412" s="75">
        <v>8578</v>
      </c>
      <c r="BB412" s="75">
        <v>9053</v>
      </c>
      <c r="BC412" s="75">
        <v>4718</v>
      </c>
      <c r="BD412" s="75">
        <v>5900</v>
      </c>
      <c r="BE412" s="75">
        <v>2946</v>
      </c>
      <c r="BF412" s="75">
        <v>3764</v>
      </c>
      <c r="BG412" s="75">
        <v>1682</v>
      </c>
      <c r="BH412" s="75">
        <v>2323</v>
      </c>
      <c r="BI412" s="75">
        <v>783</v>
      </c>
      <c r="BJ412" s="75">
        <v>885</v>
      </c>
    </row>
    <row r="413" spans="1:62" x14ac:dyDescent="0.3">
      <c r="A413" s="74" t="s">
        <v>2</v>
      </c>
      <c r="B413" s="74" t="s">
        <v>1019</v>
      </c>
      <c r="C413" s="74" t="s">
        <v>350</v>
      </c>
      <c r="D413" s="74" t="s">
        <v>1158</v>
      </c>
      <c r="E413" s="74" t="s">
        <v>394</v>
      </c>
      <c r="F413" s="74" t="s">
        <v>2789</v>
      </c>
      <c r="G413" s="74" t="s">
        <v>1155</v>
      </c>
      <c r="H413" s="74" t="s">
        <v>1156</v>
      </c>
      <c r="I413" s="75">
        <v>114953</v>
      </c>
      <c r="J413" s="75">
        <v>131971</v>
      </c>
      <c r="K413" s="75">
        <v>246924</v>
      </c>
      <c r="L413" s="75">
        <v>21763</v>
      </c>
      <c r="M413" s="75">
        <v>17878</v>
      </c>
      <c r="N413" s="75">
        <v>13920</v>
      </c>
      <c r="O413" s="75">
        <v>11261</v>
      </c>
      <c r="P413" s="75">
        <v>9837</v>
      </c>
      <c r="Q413" s="75">
        <v>8368</v>
      </c>
      <c r="R413" s="75">
        <v>7532</v>
      </c>
      <c r="S413" s="75">
        <v>5506</v>
      </c>
      <c r="T413" s="75">
        <v>5195</v>
      </c>
      <c r="U413" s="75">
        <v>3032</v>
      </c>
      <c r="V413" s="75">
        <v>3340</v>
      </c>
      <c r="W413" s="75">
        <v>1733</v>
      </c>
      <c r="X413" s="75">
        <v>2112</v>
      </c>
      <c r="Y413" s="75">
        <v>965</v>
      </c>
      <c r="Z413" s="75">
        <v>1397</v>
      </c>
      <c r="AA413" s="75">
        <v>518</v>
      </c>
      <c r="AB413" s="75">
        <v>596</v>
      </c>
      <c r="AC413" s="75">
        <v>22846</v>
      </c>
      <c r="AD413" s="75">
        <v>19462</v>
      </c>
      <c r="AE413" s="75">
        <v>17820</v>
      </c>
      <c r="AF413" s="75">
        <v>16255</v>
      </c>
      <c r="AG413" s="75">
        <v>11478</v>
      </c>
      <c r="AH413" s="75">
        <v>9089</v>
      </c>
      <c r="AI413" s="75">
        <v>7976</v>
      </c>
      <c r="AJ413" s="75">
        <v>6362</v>
      </c>
      <c r="AK413" s="75">
        <v>5642</v>
      </c>
      <c r="AL413" s="75">
        <v>3614</v>
      </c>
      <c r="AM413" s="75">
        <v>3623</v>
      </c>
      <c r="AN413" s="75">
        <v>2069</v>
      </c>
      <c r="AO413" s="75">
        <v>2169</v>
      </c>
      <c r="AP413" s="75">
        <v>1248</v>
      </c>
      <c r="AQ413" s="75">
        <v>1336</v>
      </c>
      <c r="AR413" s="75">
        <v>509</v>
      </c>
      <c r="AS413" s="75">
        <v>473</v>
      </c>
      <c r="AT413" s="75">
        <v>44609</v>
      </c>
      <c r="AU413" s="75">
        <v>37340</v>
      </c>
      <c r="AV413" s="75">
        <v>31740</v>
      </c>
      <c r="AW413" s="75">
        <v>27516</v>
      </c>
      <c r="AX413" s="75">
        <v>21315</v>
      </c>
      <c r="AY413" s="75">
        <v>17457</v>
      </c>
      <c r="AZ413" s="75">
        <v>15508</v>
      </c>
      <c r="BA413" s="75">
        <v>11868</v>
      </c>
      <c r="BB413" s="75">
        <v>10837</v>
      </c>
      <c r="BC413" s="75">
        <v>6646</v>
      </c>
      <c r="BD413" s="75">
        <v>6963</v>
      </c>
      <c r="BE413" s="75">
        <v>3802</v>
      </c>
      <c r="BF413" s="75">
        <v>4281</v>
      </c>
      <c r="BG413" s="75">
        <v>2213</v>
      </c>
      <c r="BH413" s="75">
        <v>2733</v>
      </c>
      <c r="BI413" s="75">
        <v>1027</v>
      </c>
      <c r="BJ413" s="75">
        <v>1069</v>
      </c>
    </row>
    <row r="414" spans="1:62" x14ac:dyDescent="0.3">
      <c r="A414" s="74" t="s">
        <v>2</v>
      </c>
      <c r="B414" s="74" t="s">
        <v>1019</v>
      </c>
      <c r="C414" s="74" t="s">
        <v>395</v>
      </c>
      <c r="D414" s="74" t="s">
        <v>1352</v>
      </c>
      <c r="E414" s="74" t="s">
        <v>396</v>
      </c>
      <c r="F414" s="74" t="s">
        <v>1348</v>
      </c>
      <c r="G414" s="74" t="s">
        <v>1349</v>
      </c>
      <c r="H414" s="74" t="s">
        <v>1350</v>
      </c>
      <c r="I414" s="75">
        <v>75187</v>
      </c>
      <c r="J414" s="75">
        <v>71480</v>
      </c>
      <c r="K414" s="75">
        <v>146667</v>
      </c>
      <c r="L414" s="75">
        <v>14702</v>
      </c>
      <c r="M414" s="75">
        <v>11943</v>
      </c>
      <c r="N414" s="75">
        <v>9582</v>
      </c>
      <c r="O414" s="75">
        <v>8898</v>
      </c>
      <c r="P414" s="75">
        <v>6740</v>
      </c>
      <c r="Q414" s="75">
        <v>5230</v>
      </c>
      <c r="R414" s="75">
        <v>4299</v>
      </c>
      <c r="S414" s="75">
        <v>3080</v>
      </c>
      <c r="T414" s="75">
        <v>2935</v>
      </c>
      <c r="U414" s="75">
        <v>1826</v>
      </c>
      <c r="V414" s="75">
        <v>1844</v>
      </c>
      <c r="W414" s="75">
        <v>1032</v>
      </c>
      <c r="X414" s="75">
        <v>1194</v>
      </c>
      <c r="Y414" s="75">
        <v>632</v>
      </c>
      <c r="Z414" s="75">
        <v>678</v>
      </c>
      <c r="AA414" s="75">
        <v>252</v>
      </c>
      <c r="AB414" s="75">
        <v>320</v>
      </c>
      <c r="AC414" s="75">
        <v>15285</v>
      </c>
      <c r="AD414" s="75">
        <v>11885</v>
      </c>
      <c r="AE414" s="75">
        <v>8388</v>
      </c>
      <c r="AF414" s="75">
        <v>6379</v>
      </c>
      <c r="AG414" s="75">
        <v>4712</v>
      </c>
      <c r="AH414" s="75">
        <v>4777</v>
      </c>
      <c r="AI414" s="75">
        <v>4786</v>
      </c>
      <c r="AJ414" s="75">
        <v>3643</v>
      </c>
      <c r="AK414" s="75">
        <v>3175</v>
      </c>
      <c r="AL414" s="75">
        <v>2009</v>
      </c>
      <c r="AM414" s="75">
        <v>2040</v>
      </c>
      <c r="AN414" s="75">
        <v>1260</v>
      </c>
      <c r="AO414" s="75">
        <v>1184</v>
      </c>
      <c r="AP414" s="75">
        <v>620</v>
      </c>
      <c r="AQ414" s="75">
        <v>710</v>
      </c>
      <c r="AR414" s="75">
        <v>332</v>
      </c>
      <c r="AS414" s="75">
        <v>295</v>
      </c>
      <c r="AT414" s="75">
        <v>29987</v>
      </c>
      <c r="AU414" s="75">
        <v>23828</v>
      </c>
      <c r="AV414" s="75">
        <v>17970</v>
      </c>
      <c r="AW414" s="75">
        <v>15277</v>
      </c>
      <c r="AX414" s="75">
        <v>11452</v>
      </c>
      <c r="AY414" s="75">
        <v>10007</v>
      </c>
      <c r="AZ414" s="75">
        <v>9085</v>
      </c>
      <c r="BA414" s="75">
        <v>6723</v>
      </c>
      <c r="BB414" s="75">
        <v>6110</v>
      </c>
      <c r="BC414" s="75">
        <v>3835</v>
      </c>
      <c r="BD414" s="75">
        <v>3884</v>
      </c>
      <c r="BE414" s="75">
        <v>2292</v>
      </c>
      <c r="BF414" s="75">
        <v>2378</v>
      </c>
      <c r="BG414" s="75">
        <v>1252</v>
      </c>
      <c r="BH414" s="75">
        <v>1388</v>
      </c>
      <c r="BI414" s="75">
        <v>584</v>
      </c>
      <c r="BJ414" s="75">
        <v>615</v>
      </c>
    </row>
    <row r="415" spans="1:62" x14ac:dyDescent="0.3">
      <c r="A415" s="74" t="s">
        <v>2</v>
      </c>
      <c r="B415" s="74" t="s">
        <v>1019</v>
      </c>
      <c r="C415" s="74" t="s">
        <v>395</v>
      </c>
      <c r="D415" s="74" t="s">
        <v>1352</v>
      </c>
      <c r="E415" s="74" t="s">
        <v>397</v>
      </c>
      <c r="F415" s="74" t="s">
        <v>1381</v>
      </c>
      <c r="G415" s="74" t="s">
        <v>1382</v>
      </c>
      <c r="H415" s="74" t="s">
        <v>1383</v>
      </c>
      <c r="I415" s="75">
        <v>178375</v>
      </c>
      <c r="J415" s="75">
        <v>188227</v>
      </c>
      <c r="K415" s="75">
        <v>366602</v>
      </c>
      <c r="L415" s="75">
        <v>35479</v>
      </c>
      <c r="M415" s="75">
        <v>27237</v>
      </c>
      <c r="N415" s="75">
        <v>21174</v>
      </c>
      <c r="O415" s="75">
        <v>18927</v>
      </c>
      <c r="P415" s="75">
        <v>16523</v>
      </c>
      <c r="Q415" s="75">
        <v>13284</v>
      </c>
      <c r="R415" s="75">
        <v>11007</v>
      </c>
      <c r="S415" s="75">
        <v>8263</v>
      </c>
      <c r="T415" s="75">
        <v>7367</v>
      </c>
      <c r="U415" s="75">
        <v>4877</v>
      </c>
      <c r="V415" s="75">
        <v>4353</v>
      </c>
      <c r="W415" s="75">
        <v>2726</v>
      </c>
      <c r="X415" s="75">
        <v>2354</v>
      </c>
      <c r="Y415" s="75">
        <v>1780</v>
      </c>
      <c r="Z415" s="75">
        <v>1476</v>
      </c>
      <c r="AA415" s="75">
        <v>995</v>
      </c>
      <c r="AB415" s="75">
        <v>553</v>
      </c>
      <c r="AC415" s="75">
        <v>38595</v>
      </c>
      <c r="AD415" s="75">
        <v>29714</v>
      </c>
      <c r="AE415" s="75">
        <v>23145</v>
      </c>
      <c r="AF415" s="75">
        <v>18805</v>
      </c>
      <c r="AG415" s="75">
        <v>15550</v>
      </c>
      <c r="AH415" s="75">
        <v>12989</v>
      </c>
      <c r="AI415" s="75">
        <v>11532</v>
      </c>
      <c r="AJ415" s="75">
        <v>9108</v>
      </c>
      <c r="AK415" s="75">
        <v>7973</v>
      </c>
      <c r="AL415" s="75">
        <v>5836</v>
      </c>
      <c r="AM415" s="75">
        <v>4940</v>
      </c>
      <c r="AN415" s="75">
        <v>2777</v>
      </c>
      <c r="AO415" s="75">
        <v>2908</v>
      </c>
      <c r="AP415" s="75">
        <v>1645</v>
      </c>
      <c r="AQ415" s="75">
        <v>1392</v>
      </c>
      <c r="AR415" s="75">
        <v>737</v>
      </c>
      <c r="AS415" s="75">
        <v>581</v>
      </c>
      <c r="AT415" s="75">
        <v>74074</v>
      </c>
      <c r="AU415" s="75">
        <v>56951</v>
      </c>
      <c r="AV415" s="75">
        <v>44319</v>
      </c>
      <c r="AW415" s="75">
        <v>37732</v>
      </c>
      <c r="AX415" s="75">
        <v>32073</v>
      </c>
      <c r="AY415" s="75">
        <v>26273</v>
      </c>
      <c r="AZ415" s="75">
        <v>22539</v>
      </c>
      <c r="BA415" s="75">
        <v>17371</v>
      </c>
      <c r="BB415" s="75">
        <v>15340</v>
      </c>
      <c r="BC415" s="75">
        <v>10713</v>
      </c>
      <c r="BD415" s="75">
        <v>9293</v>
      </c>
      <c r="BE415" s="75">
        <v>5503</v>
      </c>
      <c r="BF415" s="75">
        <v>5262</v>
      </c>
      <c r="BG415" s="75">
        <v>3425</v>
      </c>
      <c r="BH415" s="75">
        <v>2868</v>
      </c>
      <c r="BI415" s="75">
        <v>1732</v>
      </c>
      <c r="BJ415" s="75">
        <v>1134</v>
      </c>
    </row>
    <row r="416" spans="1:62" x14ac:dyDescent="0.3">
      <c r="A416" s="74" t="s">
        <v>2</v>
      </c>
      <c r="B416" s="74" t="s">
        <v>1019</v>
      </c>
      <c r="C416" s="74" t="s">
        <v>395</v>
      </c>
      <c r="D416" s="74" t="s">
        <v>1352</v>
      </c>
      <c r="E416" s="74" t="s">
        <v>398</v>
      </c>
      <c r="F416" s="74" t="s">
        <v>1385</v>
      </c>
      <c r="G416" s="74" t="s">
        <v>1382</v>
      </c>
      <c r="H416" s="74" t="s">
        <v>1383</v>
      </c>
      <c r="I416" s="75">
        <v>130332</v>
      </c>
      <c r="J416" s="75">
        <v>131923</v>
      </c>
      <c r="K416" s="75">
        <v>262255</v>
      </c>
      <c r="L416" s="75">
        <v>26681</v>
      </c>
      <c r="M416" s="75">
        <v>20596</v>
      </c>
      <c r="N416" s="75">
        <v>15471</v>
      </c>
      <c r="O416" s="75">
        <v>13300</v>
      </c>
      <c r="P416" s="75">
        <v>10961</v>
      </c>
      <c r="Q416" s="75">
        <v>9467</v>
      </c>
      <c r="R416" s="75">
        <v>8011</v>
      </c>
      <c r="S416" s="75">
        <v>6079</v>
      </c>
      <c r="T416" s="75">
        <v>5386</v>
      </c>
      <c r="U416" s="75">
        <v>3612</v>
      </c>
      <c r="V416" s="75">
        <v>3390</v>
      </c>
      <c r="W416" s="75">
        <v>1907</v>
      </c>
      <c r="X416" s="75">
        <v>2050</v>
      </c>
      <c r="Y416" s="75">
        <v>999</v>
      </c>
      <c r="Z416" s="75">
        <v>1382</v>
      </c>
      <c r="AA416" s="75">
        <v>573</v>
      </c>
      <c r="AB416" s="75">
        <v>467</v>
      </c>
      <c r="AC416" s="75">
        <v>28219</v>
      </c>
      <c r="AD416" s="75">
        <v>21876</v>
      </c>
      <c r="AE416" s="75">
        <v>16083</v>
      </c>
      <c r="AF416" s="75">
        <v>12688</v>
      </c>
      <c r="AG416" s="75">
        <v>9283</v>
      </c>
      <c r="AH416" s="75">
        <v>8295</v>
      </c>
      <c r="AI416" s="75">
        <v>7850</v>
      </c>
      <c r="AJ416" s="75">
        <v>6674</v>
      </c>
      <c r="AK416" s="75">
        <v>5803</v>
      </c>
      <c r="AL416" s="75">
        <v>3982</v>
      </c>
      <c r="AM416" s="75">
        <v>3671</v>
      </c>
      <c r="AN416" s="75">
        <v>2055</v>
      </c>
      <c r="AO416" s="75">
        <v>2138</v>
      </c>
      <c r="AP416" s="75">
        <v>1068</v>
      </c>
      <c r="AQ416" s="75">
        <v>1214</v>
      </c>
      <c r="AR416" s="75">
        <v>584</v>
      </c>
      <c r="AS416" s="75">
        <v>440</v>
      </c>
      <c r="AT416" s="75">
        <v>54900</v>
      </c>
      <c r="AU416" s="75">
        <v>42472</v>
      </c>
      <c r="AV416" s="75">
        <v>31554</v>
      </c>
      <c r="AW416" s="75">
        <v>25988</v>
      </c>
      <c r="AX416" s="75">
        <v>20244</v>
      </c>
      <c r="AY416" s="75">
        <v>17762</v>
      </c>
      <c r="AZ416" s="75">
        <v>15861</v>
      </c>
      <c r="BA416" s="75">
        <v>12753</v>
      </c>
      <c r="BB416" s="75">
        <v>11189</v>
      </c>
      <c r="BC416" s="75">
        <v>7594</v>
      </c>
      <c r="BD416" s="75">
        <v>7061</v>
      </c>
      <c r="BE416" s="75">
        <v>3962</v>
      </c>
      <c r="BF416" s="75">
        <v>4188</v>
      </c>
      <c r="BG416" s="75">
        <v>2067</v>
      </c>
      <c r="BH416" s="75">
        <v>2596</v>
      </c>
      <c r="BI416" s="75">
        <v>1157</v>
      </c>
      <c r="BJ416" s="75">
        <v>907</v>
      </c>
    </row>
    <row r="417" spans="1:62" x14ac:dyDescent="0.3">
      <c r="A417" s="74" t="s">
        <v>2</v>
      </c>
      <c r="B417" s="74" t="s">
        <v>1019</v>
      </c>
      <c r="C417" s="74" t="s">
        <v>395</v>
      </c>
      <c r="D417" s="74" t="s">
        <v>1352</v>
      </c>
      <c r="E417" s="74" t="s">
        <v>399</v>
      </c>
      <c r="F417" s="74" t="s">
        <v>1388</v>
      </c>
      <c r="G417" s="74" t="s">
        <v>1389</v>
      </c>
      <c r="H417" s="74" t="s">
        <v>1390</v>
      </c>
      <c r="I417" s="75">
        <v>150800</v>
      </c>
      <c r="J417" s="75">
        <v>153080</v>
      </c>
      <c r="K417" s="75">
        <v>303880</v>
      </c>
      <c r="L417" s="75">
        <v>30666</v>
      </c>
      <c r="M417" s="75">
        <v>22675</v>
      </c>
      <c r="N417" s="75">
        <v>17938</v>
      </c>
      <c r="O417" s="75">
        <v>15436</v>
      </c>
      <c r="P417" s="75">
        <v>12681</v>
      </c>
      <c r="Q417" s="75">
        <v>10918</v>
      </c>
      <c r="R417" s="75">
        <v>9187</v>
      </c>
      <c r="S417" s="75">
        <v>7251</v>
      </c>
      <c r="T417" s="75">
        <v>6208</v>
      </c>
      <c r="U417" s="75">
        <v>4493</v>
      </c>
      <c r="V417" s="75">
        <v>3926</v>
      </c>
      <c r="W417" s="75">
        <v>2627</v>
      </c>
      <c r="X417" s="75">
        <v>2518</v>
      </c>
      <c r="Y417" s="75">
        <v>1295</v>
      </c>
      <c r="Z417" s="75">
        <v>1449</v>
      </c>
      <c r="AA417" s="75">
        <v>952</v>
      </c>
      <c r="AB417" s="75">
        <v>580</v>
      </c>
      <c r="AC417" s="75">
        <v>32021</v>
      </c>
      <c r="AD417" s="75">
        <v>24210</v>
      </c>
      <c r="AE417" s="75">
        <v>19213</v>
      </c>
      <c r="AF417" s="75">
        <v>15663</v>
      </c>
      <c r="AG417" s="75">
        <v>11648</v>
      </c>
      <c r="AH417" s="75">
        <v>9896</v>
      </c>
      <c r="AI417" s="75">
        <v>9010</v>
      </c>
      <c r="AJ417" s="75">
        <v>7693</v>
      </c>
      <c r="AK417" s="75">
        <v>6406</v>
      </c>
      <c r="AL417" s="75">
        <v>4836</v>
      </c>
      <c r="AM417" s="75">
        <v>4208</v>
      </c>
      <c r="AN417" s="75">
        <v>2320</v>
      </c>
      <c r="AO417" s="75">
        <v>2246</v>
      </c>
      <c r="AP417" s="75">
        <v>953</v>
      </c>
      <c r="AQ417" s="75">
        <v>1384</v>
      </c>
      <c r="AR417" s="75">
        <v>770</v>
      </c>
      <c r="AS417" s="75">
        <v>603</v>
      </c>
      <c r="AT417" s="75">
        <v>62687</v>
      </c>
      <c r="AU417" s="75">
        <v>46885</v>
      </c>
      <c r="AV417" s="75">
        <v>37151</v>
      </c>
      <c r="AW417" s="75">
        <v>31099</v>
      </c>
      <c r="AX417" s="75">
        <v>24329</v>
      </c>
      <c r="AY417" s="75">
        <v>20814</v>
      </c>
      <c r="AZ417" s="75">
        <v>18197</v>
      </c>
      <c r="BA417" s="75">
        <v>14944</v>
      </c>
      <c r="BB417" s="75">
        <v>12614</v>
      </c>
      <c r="BC417" s="75">
        <v>9329</v>
      </c>
      <c r="BD417" s="75">
        <v>8134</v>
      </c>
      <c r="BE417" s="75">
        <v>4947</v>
      </c>
      <c r="BF417" s="75">
        <v>4764</v>
      </c>
      <c r="BG417" s="75">
        <v>2248</v>
      </c>
      <c r="BH417" s="75">
        <v>2833</v>
      </c>
      <c r="BI417" s="75">
        <v>1722</v>
      </c>
      <c r="BJ417" s="75">
        <v>1183</v>
      </c>
    </row>
    <row r="418" spans="1:62" x14ac:dyDescent="0.3">
      <c r="A418" s="74" t="s">
        <v>2</v>
      </c>
      <c r="B418" s="74" t="s">
        <v>1019</v>
      </c>
      <c r="C418" s="74" t="s">
        <v>395</v>
      </c>
      <c r="D418" s="74" t="s">
        <v>1352</v>
      </c>
      <c r="E418" s="74" t="s">
        <v>400</v>
      </c>
      <c r="F418" s="74" t="s">
        <v>1410</v>
      </c>
      <c r="G418" s="74" t="s">
        <v>1389</v>
      </c>
      <c r="H418" s="74" t="s">
        <v>1390</v>
      </c>
      <c r="I418" s="75">
        <v>80627</v>
      </c>
      <c r="J418" s="75">
        <v>84184</v>
      </c>
      <c r="K418" s="75">
        <v>164811</v>
      </c>
      <c r="L418" s="75">
        <v>16166</v>
      </c>
      <c r="M418" s="75">
        <v>12353</v>
      </c>
      <c r="N418" s="75">
        <v>9434</v>
      </c>
      <c r="O418" s="75">
        <v>8222</v>
      </c>
      <c r="P418" s="75">
        <v>7011</v>
      </c>
      <c r="Q418" s="75">
        <v>5872</v>
      </c>
      <c r="R418" s="75">
        <v>5010</v>
      </c>
      <c r="S418" s="75">
        <v>3888</v>
      </c>
      <c r="T418" s="75">
        <v>3395</v>
      </c>
      <c r="U418" s="75">
        <v>2320</v>
      </c>
      <c r="V418" s="75">
        <v>2127</v>
      </c>
      <c r="W418" s="75">
        <v>1271</v>
      </c>
      <c r="X418" s="75">
        <v>1427</v>
      </c>
      <c r="Y418" s="75">
        <v>776</v>
      </c>
      <c r="Z418" s="75">
        <v>719</v>
      </c>
      <c r="AA418" s="75">
        <v>354</v>
      </c>
      <c r="AB418" s="75">
        <v>282</v>
      </c>
      <c r="AC418" s="75">
        <v>17392</v>
      </c>
      <c r="AD418" s="75">
        <v>13468</v>
      </c>
      <c r="AE418" s="75">
        <v>10591</v>
      </c>
      <c r="AF418" s="75">
        <v>8727</v>
      </c>
      <c r="AG418" s="75">
        <v>6146</v>
      </c>
      <c r="AH418" s="75">
        <v>5244</v>
      </c>
      <c r="AI418" s="75">
        <v>5011</v>
      </c>
      <c r="AJ418" s="75">
        <v>4254</v>
      </c>
      <c r="AK418" s="75">
        <v>3623</v>
      </c>
      <c r="AL418" s="75">
        <v>2585</v>
      </c>
      <c r="AM418" s="75">
        <v>2473</v>
      </c>
      <c r="AN418" s="75">
        <v>1181</v>
      </c>
      <c r="AO418" s="75">
        <v>1268</v>
      </c>
      <c r="AP418" s="75">
        <v>775</v>
      </c>
      <c r="AQ418" s="75">
        <v>871</v>
      </c>
      <c r="AR418" s="75">
        <v>312</v>
      </c>
      <c r="AS418" s="75">
        <v>263</v>
      </c>
      <c r="AT418" s="75">
        <v>33558</v>
      </c>
      <c r="AU418" s="75">
        <v>25821</v>
      </c>
      <c r="AV418" s="75">
        <v>20025</v>
      </c>
      <c r="AW418" s="75">
        <v>16949</v>
      </c>
      <c r="AX418" s="75">
        <v>13157</v>
      </c>
      <c r="AY418" s="75">
        <v>11116</v>
      </c>
      <c r="AZ418" s="75">
        <v>10021</v>
      </c>
      <c r="BA418" s="75">
        <v>8142</v>
      </c>
      <c r="BB418" s="75">
        <v>7018</v>
      </c>
      <c r="BC418" s="75">
        <v>4905</v>
      </c>
      <c r="BD418" s="75">
        <v>4600</v>
      </c>
      <c r="BE418" s="75">
        <v>2452</v>
      </c>
      <c r="BF418" s="75">
        <v>2695</v>
      </c>
      <c r="BG418" s="75">
        <v>1551</v>
      </c>
      <c r="BH418" s="75">
        <v>1590</v>
      </c>
      <c r="BI418" s="75">
        <v>666</v>
      </c>
      <c r="BJ418" s="75">
        <v>545</v>
      </c>
    </row>
    <row r="419" spans="1:62" x14ac:dyDescent="0.3">
      <c r="A419" s="74" t="s">
        <v>2</v>
      </c>
      <c r="B419" s="74" t="s">
        <v>1019</v>
      </c>
      <c r="C419" s="74" t="s">
        <v>395</v>
      </c>
      <c r="D419" s="74" t="s">
        <v>1352</v>
      </c>
      <c r="E419" s="74" t="s">
        <v>401</v>
      </c>
      <c r="F419" s="74" t="s">
        <v>1504</v>
      </c>
      <c r="G419" s="74" t="s">
        <v>1382</v>
      </c>
      <c r="H419" s="74" t="s">
        <v>1383</v>
      </c>
      <c r="I419" s="75">
        <v>87847</v>
      </c>
      <c r="J419" s="75">
        <v>92374</v>
      </c>
      <c r="K419" s="75">
        <v>180221</v>
      </c>
      <c r="L419" s="75">
        <v>17790</v>
      </c>
      <c r="M419" s="75">
        <v>13712</v>
      </c>
      <c r="N419" s="75">
        <v>10361</v>
      </c>
      <c r="O419" s="75">
        <v>8784</v>
      </c>
      <c r="P419" s="75">
        <v>7472</v>
      </c>
      <c r="Q419" s="75">
        <v>6382</v>
      </c>
      <c r="R419" s="75">
        <v>5614</v>
      </c>
      <c r="S419" s="75">
        <v>4169</v>
      </c>
      <c r="T419" s="75">
        <v>3675</v>
      </c>
      <c r="U419" s="75">
        <v>2435</v>
      </c>
      <c r="V419" s="75">
        <v>2256</v>
      </c>
      <c r="W419" s="75">
        <v>1309</v>
      </c>
      <c r="X419" s="75">
        <v>1426</v>
      </c>
      <c r="Y419" s="75">
        <v>918</v>
      </c>
      <c r="Z419" s="75">
        <v>900</v>
      </c>
      <c r="AA419" s="75">
        <v>360</v>
      </c>
      <c r="AB419" s="75">
        <v>284</v>
      </c>
      <c r="AC419" s="75">
        <v>19570</v>
      </c>
      <c r="AD419" s="75">
        <v>14915</v>
      </c>
      <c r="AE419" s="75">
        <v>11550</v>
      </c>
      <c r="AF419" s="75">
        <v>9234</v>
      </c>
      <c r="AG419" s="75">
        <v>6605</v>
      </c>
      <c r="AH419" s="75">
        <v>5743</v>
      </c>
      <c r="AI419" s="75">
        <v>5457</v>
      </c>
      <c r="AJ419" s="75">
        <v>4594</v>
      </c>
      <c r="AK419" s="75">
        <v>4129</v>
      </c>
      <c r="AL419" s="75">
        <v>2840</v>
      </c>
      <c r="AM419" s="75">
        <v>2610</v>
      </c>
      <c r="AN419" s="75">
        <v>1374</v>
      </c>
      <c r="AO419" s="75">
        <v>1484</v>
      </c>
      <c r="AP419" s="75">
        <v>721</v>
      </c>
      <c r="AQ419" s="75">
        <v>790</v>
      </c>
      <c r="AR419" s="75">
        <v>464</v>
      </c>
      <c r="AS419" s="75">
        <v>294</v>
      </c>
      <c r="AT419" s="75">
        <v>37360</v>
      </c>
      <c r="AU419" s="75">
        <v>28627</v>
      </c>
      <c r="AV419" s="75">
        <v>21911</v>
      </c>
      <c r="AW419" s="75">
        <v>18018</v>
      </c>
      <c r="AX419" s="75">
        <v>14077</v>
      </c>
      <c r="AY419" s="75">
        <v>12125</v>
      </c>
      <c r="AZ419" s="75">
        <v>11071</v>
      </c>
      <c r="BA419" s="75">
        <v>8763</v>
      </c>
      <c r="BB419" s="75">
        <v>7804</v>
      </c>
      <c r="BC419" s="75">
        <v>5275</v>
      </c>
      <c r="BD419" s="75">
        <v>4866</v>
      </c>
      <c r="BE419" s="75">
        <v>2683</v>
      </c>
      <c r="BF419" s="75">
        <v>2910</v>
      </c>
      <c r="BG419" s="75">
        <v>1639</v>
      </c>
      <c r="BH419" s="75">
        <v>1690</v>
      </c>
      <c r="BI419" s="75">
        <v>824</v>
      </c>
      <c r="BJ419" s="75">
        <v>578</v>
      </c>
    </row>
    <row r="420" spans="1:62" x14ac:dyDescent="0.3">
      <c r="A420" s="74" t="s">
        <v>2</v>
      </c>
      <c r="B420" s="74" t="s">
        <v>1019</v>
      </c>
      <c r="C420" s="74" t="s">
        <v>395</v>
      </c>
      <c r="D420" s="74" t="s">
        <v>1352</v>
      </c>
      <c r="E420" s="74" t="s">
        <v>402</v>
      </c>
      <c r="F420" s="74" t="s">
        <v>1526</v>
      </c>
      <c r="G420" s="74" t="s">
        <v>1382</v>
      </c>
      <c r="H420" s="74" t="s">
        <v>1383</v>
      </c>
      <c r="I420" s="75">
        <v>71707</v>
      </c>
      <c r="J420" s="75">
        <v>75802</v>
      </c>
      <c r="K420" s="75">
        <v>147509</v>
      </c>
      <c r="L420" s="75">
        <v>14486</v>
      </c>
      <c r="M420" s="75">
        <v>10966</v>
      </c>
      <c r="N420" s="75">
        <v>8673</v>
      </c>
      <c r="O420" s="75">
        <v>7402</v>
      </c>
      <c r="P420" s="75">
        <v>6098</v>
      </c>
      <c r="Q420" s="75">
        <v>5241</v>
      </c>
      <c r="R420" s="75">
        <v>4375</v>
      </c>
      <c r="S420" s="75">
        <v>3464</v>
      </c>
      <c r="T420" s="75">
        <v>3016</v>
      </c>
      <c r="U420" s="75">
        <v>2030</v>
      </c>
      <c r="V420" s="75">
        <v>1933</v>
      </c>
      <c r="W420" s="75">
        <v>1116</v>
      </c>
      <c r="X420" s="75">
        <v>1154</v>
      </c>
      <c r="Y420" s="75">
        <v>615</v>
      </c>
      <c r="Z420" s="75">
        <v>593</v>
      </c>
      <c r="AA420" s="75">
        <v>295</v>
      </c>
      <c r="AB420" s="75">
        <v>250</v>
      </c>
      <c r="AC420" s="75">
        <v>15335</v>
      </c>
      <c r="AD420" s="75">
        <v>12490</v>
      </c>
      <c r="AE420" s="75">
        <v>9525</v>
      </c>
      <c r="AF420" s="75">
        <v>7814</v>
      </c>
      <c r="AG420" s="75">
        <v>5735</v>
      </c>
      <c r="AH420" s="75">
        <v>4924</v>
      </c>
      <c r="AI420" s="75">
        <v>4460</v>
      </c>
      <c r="AJ420" s="75">
        <v>3820</v>
      </c>
      <c r="AK420" s="75">
        <v>3148</v>
      </c>
      <c r="AL420" s="75">
        <v>2377</v>
      </c>
      <c r="AM420" s="75">
        <v>2097</v>
      </c>
      <c r="AN420" s="75">
        <v>1097</v>
      </c>
      <c r="AO420" s="75">
        <v>1242</v>
      </c>
      <c r="AP420" s="75">
        <v>600</v>
      </c>
      <c r="AQ420" s="75">
        <v>583</v>
      </c>
      <c r="AR420" s="75">
        <v>278</v>
      </c>
      <c r="AS420" s="75">
        <v>277</v>
      </c>
      <c r="AT420" s="75">
        <v>29821</v>
      </c>
      <c r="AU420" s="75">
        <v>23456</v>
      </c>
      <c r="AV420" s="75">
        <v>18198</v>
      </c>
      <c r="AW420" s="75">
        <v>15216</v>
      </c>
      <c r="AX420" s="75">
        <v>11833</v>
      </c>
      <c r="AY420" s="75">
        <v>10165</v>
      </c>
      <c r="AZ420" s="75">
        <v>8835</v>
      </c>
      <c r="BA420" s="75">
        <v>7284</v>
      </c>
      <c r="BB420" s="75">
        <v>6164</v>
      </c>
      <c r="BC420" s="75">
        <v>4407</v>
      </c>
      <c r="BD420" s="75">
        <v>4030</v>
      </c>
      <c r="BE420" s="75">
        <v>2213</v>
      </c>
      <c r="BF420" s="75">
        <v>2396</v>
      </c>
      <c r="BG420" s="75">
        <v>1215</v>
      </c>
      <c r="BH420" s="75">
        <v>1176</v>
      </c>
      <c r="BI420" s="75">
        <v>573</v>
      </c>
      <c r="BJ420" s="75">
        <v>527</v>
      </c>
    </row>
    <row r="421" spans="1:62" x14ac:dyDescent="0.3">
      <c r="A421" s="74" t="s">
        <v>2</v>
      </c>
      <c r="B421" s="74" t="s">
        <v>1019</v>
      </c>
      <c r="C421" s="74" t="s">
        <v>395</v>
      </c>
      <c r="D421" s="74" t="s">
        <v>1352</v>
      </c>
      <c r="E421" s="74" t="s">
        <v>403</v>
      </c>
      <c r="F421" s="74" t="s">
        <v>1530</v>
      </c>
      <c r="G421" s="74" t="s">
        <v>1349</v>
      </c>
      <c r="H421" s="74" t="s">
        <v>1350</v>
      </c>
      <c r="I421" s="75">
        <v>90833</v>
      </c>
      <c r="J421" s="75">
        <v>95531</v>
      </c>
      <c r="K421" s="75">
        <v>186364</v>
      </c>
      <c r="L421" s="75">
        <v>18445</v>
      </c>
      <c r="M421" s="75">
        <v>14277</v>
      </c>
      <c r="N421" s="75">
        <v>10539</v>
      </c>
      <c r="O421" s="75">
        <v>10301</v>
      </c>
      <c r="P421" s="75">
        <v>8237</v>
      </c>
      <c r="Q421" s="75">
        <v>6622</v>
      </c>
      <c r="R421" s="75">
        <v>5628</v>
      </c>
      <c r="S421" s="75">
        <v>4037</v>
      </c>
      <c r="T421" s="75">
        <v>3614</v>
      </c>
      <c r="U421" s="75">
        <v>2224</v>
      </c>
      <c r="V421" s="75">
        <v>2239</v>
      </c>
      <c r="W421" s="75">
        <v>1115</v>
      </c>
      <c r="X421" s="75">
        <v>1275</v>
      </c>
      <c r="Y421" s="75">
        <v>736</v>
      </c>
      <c r="Z421" s="75">
        <v>757</v>
      </c>
      <c r="AA421" s="75">
        <v>483</v>
      </c>
      <c r="AB421" s="75">
        <v>304</v>
      </c>
      <c r="AC421" s="75">
        <v>19728</v>
      </c>
      <c r="AD421" s="75">
        <v>15903</v>
      </c>
      <c r="AE421" s="75">
        <v>12319</v>
      </c>
      <c r="AF421" s="75">
        <v>10027</v>
      </c>
      <c r="AG421" s="75">
        <v>7255</v>
      </c>
      <c r="AH421" s="75">
        <v>6205</v>
      </c>
      <c r="AI421" s="75">
        <v>5792</v>
      </c>
      <c r="AJ421" s="75">
        <v>4474</v>
      </c>
      <c r="AK421" s="75">
        <v>3994</v>
      </c>
      <c r="AL421" s="75">
        <v>2625</v>
      </c>
      <c r="AM421" s="75">
        <v>2501</v>
      </c>
      <c r="AN421" s="75">
        <v>1287</v>
      </c>
      <c r="AO421" s="75">
        <v>1290</v>
      </c>
      <c r="AP421" s="75">
        <v>617</v>
      </c>
      <c r="AQ421" s="75">
        <v>825</v>
      </c>
      <c r="AR421" s="75">
        <v>328</v>
      </c>
      <c r="AS421" s="75">
        <v>361</v>
      </c>
      <c r="AT421" s="75">
        <v>38173</v>
      </c>
      <c r="AU421" s="75">
        <v>30180</v>
      </c>
      <c r="AV421" s="75">
        <v>22858</v>
      </c>
      <c r="AW421" s="75">
        <v>20328</v>
      </c>
      <c r="AX421" s="75">
        <v>15492</v>
      </c>
      <c r="AY421" s="75">
        <v>12827</v>
      </c>
      <c r="AZ421" s="75">
        <v>11420</v>
      </c>
      <c r="BA421" s="75">
        <v>8511</v>
      </c>
      <c r="BB421" s="75">
        <v>7608</v>
      </c>
      <c r="BC421" s="75">
        <v>4849</v>
      </c>
      <c r="BD421" s="75">
        <v>4740</v>
      </c>
      <c r="BE421" s="75">
        <v>2402</v>
      </c>
      <c r="BF421" s="75">
        <v>2565</v>
      </c>
      <c r="BG421" s="75">
        <v>1353</v>
      </c>
      <c r="BH421" s="75">
        <v>1582</v>
      </c>
      <c r="BI421" s="75">
        <v>811</v>
      </c>
      <c r="BJ421" s="75">
        <v>665</v>
      </c>
    </row>
    <row r="422" spans="1:62" x14ac:dyDescent="0.3">
      <c r="A422" s="74" t="s">
        <v>2</v>
      </c>
      <c r="B422" s="74" t="s">
        <v>1019</v>
      </c>
      <c r="C422" s="74" t="s">
        <v>395</v>
      </c>
      <c r="D422" s="74" t="s">
        <v>1352</v>
      </c>
      <c r="E422" s="74" t="s">
        <v>404</v>
      </c>
      <c r="F422" s="74" t="s">
        <v>1534</v>
      </c>
      <c r="G422" s="74" t="s">
        <v>1349</v>
      </c>
      <c r="H422" s="74" t="s">
        <v>1350</v>
      </c>
      <c r="I422" s="75">
        <v>68385</v>
      </c>
      <c r="J422" s="75">
        <v>70960</v>
      </c>
      <c r="K422" s="75">
        <v>139345</v>
      </c>
      <c r="L422" s="75">
        <v>14169</v>
      </c>
      <c r="M422" s="75">
        <v>10775</v>
      </c>
      <c r="N422" s="75">
        <v>7880</v>
      </c>
      <c r="O422" s="75">
        <v>6939</v>
      </c>
      <c r="P422" s="75">
        <v>6073</v>
      </c>
      <c r="Q422" s="75">
        <v>5089</v>
      </c>
      <c r="R422" s="75">
        <v>4202</v>
      </c>
      <c r="S422" s="75">
        <v>3196</v>
      </c>
      <c r="T422" s="75">
        <v>2709</v>
      </c>
      <c r="U422" s="75">
        <v>1795</v>
      </c>
      <c r="V422" s="75">
        <v>1809</v>
      </c>
      <c r="W422" s="75">
        <v>917</v>
      </c>
      <c r="X422" s="75">
        <v>1008</v>
      </c>
      <c r="Y422" s="75">
        <v>614</v>
      </c>
      <c r="Z422" s="75">
        <v>630</v>
      </c>
      <c r="AA422" s="75">
        <v>314</v>
      </c>
      <c r="AB422" s="75">
        <v>266</v>
      </c>
      <c r="AC422" s="75">
        <v>15074</v>
      </c>
      <c r="AD422" s="75">
        <v>11488</v>
      </c>
      <c r="AE422" s="75">
        <v>8952</v>
      </c>
      <c r="AF422" s="75">
        <v>6983</v>
      </c>
      <c r="AG422" s="75">
        <v>5204</v>
      </c>
      <c r="AH422" s="75">
        <v>4581</v>
      </c>
      <c r="AI422" s="75">
        <v>4256</v>
      </c>
      <c r="AJ422" s="75">
        <v>3549</v>
      </c>
      <c r="AK422" s="75">
        <v>3019</v>
      </c>
      <c r="AL422" s="75">
        <v>2052</v>
      </c>
      <c r="AM422" s="75">
        <v>1953</v>
      </c>
      <c r="AN422" s="75">
        <v>1032</v>
      </c>
      <c r="AO422" s="75">
        <v>1089</v>
      </c>
      <c r="AP422" s="75">
        <v>593</v>
      </c>
      <c r="AQ422" s="75">
        <v>608</v>
      </c>
      <c r="AR422" s="75">
        <v>258</v>
      </c>
      <c r="AS422" s="75">
        <v>269</v>
      </c>
      <c r="AT422" s="75">
        <v>29243</v>
      </c>
      <c r="AU422" s="75">
        <v>22263</v>
      </c>
      <c r="AV422" s="75">
        <v>16832</v>
      </c>
      <c r="AW422" s="75">
        <v>13922</v>
      </c>
      <c r="AX422" s="75">
        <v>11277</v>
      </c>
      <c r="AY422" s="75">
        <v>9670</v>
      </c>
      <c r="AZ422" s="75">
        <v>8458</v>
      </c>
      <c r="BA422" s="75">
        <v>6745</v>
      </c>
      <c r="BB422" s="75">
        <v>5728</v>
      </c>
      <c r="BC422" s="75">
        <v>3847</v>
      </c>
      <c r="BD422" s="75">
        <v>3762</v>
      </c>
      <c r="BE422" s="75">
        <v>1949</v>
      </c>
      <c r="BF422" s="75">
        <v>2097</v>
      </c>
      <c r="BG422" s="75">
        <v>1207</v>
      </c>
      <c r="BH422" s="75">
        <v>1238</v>
      </c>
      <c r="BI422" s="75">
        <v>572</v>
      </c>
      <c r="BJ422" s="75">
        <v>535</v>
      </c>
    </row>
    <row r="423" spans="1:62" x14ac:dyDescent="0.3">
      <c r="A423" s="74" t="s">
        <v>2</v>
      </c>
      <c r="B423" s="74" t="s">
        <v>1019</v>
      </c>
      <c r="C423" s="74" t="s">
        <v>395</v>
      </c>
      <c r="D423" s="74" t="s">
        <v>1352</v>
      </c>
      <c r="E423" s="74" t="s">
        <v>405</v>
      </c>
      <c r="F423" s="74" t="s">
        <v>1540</v>
      </c>
      <c r="G423" s="74" t="s">
        <v>1389</v>
      </c>
      <c r="H423" s="74" t="s">
        <v>1390</v>
      </c>
      <c r="I423" s="75">
        <v>218596</v>
      </c>
      <c r="J423" s="75">
        <v>232812</v>
      </c>
      <c r="K423" s="75">
        <v>451408</v>
      </c>
      <c r="L423" s="75">
        <v>43970</v>
      </c>
      <c r="M423" s="75">
        <v>33067</v>
      </c>
      <c r="N423" s="75">
        <v>26993</v>
      </c>
      <c r="O423" s="75">
        <v>23037</v>
      </c>
      <c r="P423" s="75">
        <v>18558</v>
      </c>
      <c r="Q423" s="75">
        <v>16119</v>
      </c>
      <c r="R423" s="75">
        <v>13260</v>
      </c>
      <c r="S423" s="75">
        <v>10528</v>
      </c>
      <c r="T423" s="75">
        <v>8815</v>
      </c>
      <c r="U423" s="75">
        <v>6412</v>
      </c>
      <c r="V423" s="75">
        <v>5497</v>
      </c>
      <c r="W423" s="75">
        <v>3830</v>
      </c>
      <c r="X423" s="75">
        <v>3131</v>
      </c>
      <c r="Y423" s="75">
        <v>1806</v>
      </c>
      <c r="Z423" s="75">
        <v>1912</v>
      </c>
      <c r="AA423" s="75">
        <v>913</v>
      </c>
      <c r="AB423" s="75">
        <v>748</v>
      </c>
      <c r="AC423" s="75">
        <v>46550</v>
      </c>
      <c r="AD423" s="75">
        <v>35297</v>
      </c>
      <c r="AE423" s="75">
        <v>30332</v>
      </c>
      <c r="AF423" s="75">
        <v>26079</v>
      </c>
      <c r="AG423" s="75">
        <v>18547</v>
      </c>
      <c r="AH423" s="75">
        <v>15554</v>
      </c>
      <c r="AI423" s="75">
        <v>13852</v>
      </c>
      <c r="AJ423" s="75">
        <v>11587</v>
      </c>
      <c r="AK423" s="75">
        <v>9640</v>
      </c>
      <c r="AL423" s="75">
        <v>7331</v>
      </c>
      <c r="AM423" s="75">
        <v>6081</v>
      </c>
      <c r="AN423" s="75">
        <v>3364</v>
      </c>
      <c r="AO423" s="75">
        <v>3381</v>
      </c>
      <c r="AP423" s="75">
        <v>1797</v>
      </c>
      <c r="AQ423" s="75">
        <v>1931</v>
      </c>
      <c r="AR423" s="75">
        <v>801</v>
      </c>
      <c r="AS423" s="75">
        <v>688</v>
      </c>
      <c r="AT423" s="75">
        <v>90520</v>
      </c>
      <c r="AU423" s="75">
        <v>68364</v>
      </c>
      <c r="AV423" s="75">
        <v>57325</v>
      </c>
      <c r="AW423" s="75">
        <v>49116</v>
      </c>
      <c r="AX423" s="75">
        <v>37105</v>
      </c>
      <c r="AY423" s="75">
        <v>31673</v>
      </c>
      <c r="AZ423" s="75">
        <v>27112</v>
      </c>
      <c r="BA423" s="75">
        <v>22115</v>
      </c>
      <c r="BB423" s="75">
        <v>18455</v>
      </c>
      <c r="BC423" s="75">
        <v>13743</v>
      </c>
      <c r="BD423" s="75">
        <v>11578</v>
      </c>
      <c r="BE423" s="75">
        <v>7194</v>
      </c>
      <c r="BF423" s="75">
        <v>6512</v>
      </c>
      <c r="BG423" s="75">
        <v>3603</v>
      </c>
      <c r="BH423" s="75">
        <v>3843</v>
      </c>
      <c r="BI423" s="75">
        <v>1714</v>
      </c>
      <c r="BJ423" s="75">
        <v>1436</v>
      </c>
    </row>
    <row r="424" spans="1:62" x14ac:dyDescent="0.3">
      <c r="A424" s="74" t="s">
        <v>2</v>
      </c>
      <c r="B424" s="74" t="s">
        <v>1019</v>
      </c>
      <c r="C424" s="74" t="s">
        <v>395</v>
      </c>
      <c r="D424" s="74" t="s">
        <v>1352</v>
      </c>
      <c r="E424" s="74" t="s">
        <v>406</v>
      </c>
      <c r="F424" s="74" t="s">
        <v>1574</v>
      </c>
      <c r="G424" s="74" t="s">
        <v>1389</v>
      </c>
      <c r="H424" s="74" t="s">
        <v>1390</v>
      </c>
      <c r="I424" s="75">
        <v>76966</v>
      </c>
      <c r="J424" s="75">
        <v>79970</v>
      </c>
      <c r="K424" s="75">
        <v>156936</v>
      </c>
      <c r="L424" s="75">
        <v>15546</v>
      </c>
      <c r="M424" s="75">
        <v>11860</v>
      </c>
      <c r="N424" s="75">
        <v>9159</v>
      </c>
      <c r="O424" s="75">
        <v>7669</v>
      </c>
      <c r="P424" s="75">
        <v>6436</v>
      </c>
      <c r="Q424" s="75">
        <v>5662</v>
      </c>
      <c r="R424" s="75">
        <v>4720</v>
      </c>
      <c r="S424" s="75">
        <v>3794</v>
      </c>
      <c r="T424" s="75">
        <v>3161</v>
      </c>
      <c r="U424" s="75">
        <v>2210</v>
      </c>
      <c r="V424" s="75">
        <v>2113</v>
      </c>
      <c r="W424" s="75">
        <v>1075</v>
      </c>
      <c r="X424" s="75">
        <v>1354</v>
      </c>
      <c r="Y424" s="75">
        <v>840</v>
      </c>
      <c r="Z424" s="75">
        <v>732</v>
      </c>
      <c r="AA424" s="75">
        <v>390</v>
      </c>
      <c r="AB424" s="75">
        <v>245</v>
      </c>
      <c r="AC424" s="75">
        <v>17070</v>
      </c>
      <c r="AD424" s="75">
        <v>12894</v>
      </c>
      <c r="AE424" s="75">
        <v>9819</v>
      </c>
      <c r="AF424" s="75">
        <v>7804</v>
      </c>
      <c r="AG424" s="75">
        <v>5867</v>
      </c>
      <c r="AH424" s="75">
        <v>5055</v>
      </c>
      <c r="AI424" s="75">
        <v>4768</v>
      </c>
      <c r="AJ424" s="75">
        <v>4030</v>
      </c>
      <c r="AK424" s="75">
        <v>3431</v>
      </c>
      <c r="AL424" s="75">
        <v>2526</v>
      </c>
      <c r="AM424" s="75">
        <v>2230</v>
      </c>
      <c r="AN424" s="75">
        <v>1179</v>
      </c>
      <c r="AO424" s="75">
        <v>1247</v>
      </c>
      <c r="AP424" s="75">
        <v>853</v>
      </c>
      <c r="AQ424" s="75">
        <v>673</v>
      </c>
      <c r="AR424" s="75">
        <v>305</v>
      </c>
      <c r="AS424" s="75">
        <v>219</v>
      </c>
      <c r="AT424" s="75">
        <v>32616</v>
      </c>
      <c r="AU424" s="75">
        <v>24754</v>
      </c>
      <c r="AV424" s="75">
        <v>18978</v>
      </c>
      <c r="AW424" s="75">
        <v>15473</v>
      </c>
      <c r="AX424" s="75">
        <v>12303</v>
      </c>
      <c r="AY424" s="75">
        <v>10717</v>
      </c>
      <c r="AZ424" s="75">
        <v>9488</v>
      </c>
      <c r="BA424" s="75">
        <v>7824</v>
      </c>
      <c r="BB424" s="75">
        <v>6592</v>
      </c>
      <c r="BC424" s="75">
        <v>4736</v>
      </c>
      <c r="BD424" s="75">
        <v>4343</v>
      </c>
      <c r="BE424" s="75">
        <v>2254</v>
      </c>
      <c r="BF424" s="75">
        <v>2601</v>
      </c>
      <c r="BG424" s="75">
        <v>1693</v>
      </c>
      <c r="BH424" s="75">
        <v>1405</v>
      </c>
      <c r="BI424" s="75">
        <v>695</v>
      </c>
      <c r="BJ424" s="75">
        <v>464</v>
      </c>
    </row>
    <row r="425" spans="1:62" x14ac:dyDescent="0.3">
      <c r="A425" s="74" t="s">
        <v>2</v>
      </c>
      <c r="B425" s="74" t="s">
        <v>1019</v>
      </c>
      <c r="C425" s="74" t="s">
        <v>395</v>
      </c>
      <c r="D425" s="74" t="s">
        <v>1352</v>
      </c>
      <c r="E425" s="74" t="s">
        <v>407</v>
      </c>
      <c r="F425" s="74" t="s">
        <v>1576</v>
      </c>
      <c r="G425" s="74" t="s">
        <v>1382</v>
      </c>
      <c r="H425" s="74" t="s">
        <v>1383</v>
      </c>
      <c r="I425" s="75">
        <v>103869</v>
      </c>
      <c r="J425" s="75">
        <v>113240</v>
      </c>
      <c r="K425" s="75">
        <v>217109</v>
      </c>
      <c r="L425" s="75">
        <v>20851</v>
      </c>
      <c r="M425" s="75">
        <v>16316</v>
      </c>
      <c r="N425" s="75">
        <v>12389</v>
      </c>
      <c r="O425" s="75">
        <v>10566</v>
      </c>
      <c r="P425" s="75">
        <v>9069</v>
      </c>
      <c r="Q425" s="75">
        <v>7464</v>
      </c>
      <c r="R425" s="75">
        <v>6381</v>
      </c>
      <c r="S425" s="75">
        <v>4896</v>
      </c>
      <c r="T425" s="75">
        <v>4425</v>
      </c>
      <c r="U425" s="75">
        <v>2870</v>
      </c>
      <c r="V425" s="75">
        <v>2802</v>
      </c>
      <c r="W425" s="75">
        <v>1430</v>
      </c>
      <c r="X425" s="75">
        <v>1664</v>
      </c>
      <c r="Y425" s="75">
        <v>918</v>
      </c>
      <c r="Z425" s="75">
        <v>987</v>
      </c>
      <c r="AA425" s="75">
        <v>475</v>
      </c>
      <c r="AB425" s="75">
        <v>366</v>
      </c>
      <c r="AC425" s="75">
        <v>22400</v>
      </c>
      <c r="AD425" s="75">
        <v>17851</v>
      </c>
      <c r="AE425" s="75">
        <v>15165</v>
      </c>
      <c r="AF425" s="75">
        <v>11981</v>
      </c>
      <c r="AG425" s="75">
        <v>8584</v>
      </c>
      <c r="AH425" s="75">
        <v>7127</v>
      </c>
      <c r="AI425" s="75">
        <v>6758</v>
      </c>
      <c r="AJ425" s="75">
        <v>5624</v>
      </c>
      <c r="AK425" s="75">
        <v>4833</v>
      </c>
      <c r="AL425" s="75">
        <v>3378</v>
      </c>
      <c r="AM425" s="75">
        <v>3101</v>
      </c>
      <c r="AN425" s="75">
        <v>1864</v>
      </c>
      <c r="AO425" s="75">
        <v>1783</v>
      </c>
      <c r="AP425" s="75">
        <v>964</v>
      </c>
      <c r="AQ425" s="75">
        <v>980</v>
      </c>
      <c r="AR425" s="75">
        <v>515</v>
      </c>
      <c r="AS425" s="75">
        <v>332</v>
      </c>
      <c r="AT425" s="75">
        <v>43251</v>
      </c>
      <c r="AU425" s="75">
        <v>34167</v>
      </c>
      <c r="AV425" s="75">
        <v>27554</v>
      </c>
      <c r="AW425" s="75">
        <v>22547</v>
      </c>
      <c r="AX425" s="75">
        <v>17653</v>
      </c>
      <c r="AY425" s="75">
        <v>14591</v>
      </c>
      <c r="AZ425" s="75">
        <v>13139</v>
      </c>
      <c r="BA425" s="75">
        <v>10520</v>
      </c>
      <c r="BB425" s="75">
        <v>9258</v>
      </c>
      <c r="BC425" s="75">
        <v>6248</v>
      </c>
      <c r="BD425" s="75">
        <v>5903</v>
      </c>
      <c r="BE425" s="75">
        <v>3294</v>
      </c>
      <c r="BF425" s="75">
        <v>3447</v>
      </c>
      <c r="BG425" s="75">
        <v>1882</v>
      </c>
      <c r="BH425" s="75">
        <v>1967</v>
      </c>
      <c r="BI425" s="75">
        <v>990</v>
      </c>
      <c r="BJ425" s="75">
        <v>698</v>
      </c>
    </row>
    <row r="426" spans="1:62" x14ac:dyDescent="0.3">
      <c r="A426" s="74" t="s">
        <v>2</v>
      </c>
      <c r="B426" s="74" t="s">
        <v>1019</v>
      </c>
      <c r="C426" s="74" t="s">
        <v>395</v>
      </c>
      <c r="D426" s="74" t="s">
        <v>1352</v>
      </c>
      <c r="E426" s="74" t="s">
        <v>408</v>
      </c>
      <c r="F426" s="74" t="s">
        <v>1707</v>
      </c>
      <c r="G426" s="74" t="s">
        <v>1349</v>
      </c>
      <c r="H426" s="74" t="s">
        <v>1350</v>
      </c>
      <c r="I426" s="75">
        <v>155005</v>
      </c>
      <c r="J426" s="75">
        <v>158493</v>
      </c>
      <c r="K426" s="75">
        <v>313498</v>
      </c>
      <c r="L426" s="75">
        <v>31060</v>
      </c>
      <c r="M426" s="75">
        <v>23981</v>
      </c>
      <c r="N426" s="75">
        <v>18976</v>
      </c>
      <c r="O426" s="75">
        <v>17305</v>
      </c>
      <c r="P426" s="75">
        <v>13586</v>
      </c>
      <c r="Q426" s="75">
        <v>11311</v>
      </c>
      <c r="R426" s="75">
        <v>9283</v>
      </c>
      <c r="S426" s="75">
        <v>7201</v>
      </c>
      <c r="T426" s="75">
        <v>6083</v>
      </c>
      <c r="U426" s="75">
        <v>4043</v>
      </c>
      <c r="V426" s="75">
        <v>3964</v>
      </c>
      <c r="W426" s="75">
        <v>2210</v>
      </c>
      <c r="X426" s="75">
        <v>2195</v>
      </c>
      <c r="Y426" s="75">
        <v>1265</v>
      </c>
      <c r="Z426" s="75">
        <v>1305</v>
      </c>
      <c r="AA426" s="75">
        <v>640</v>
      </c>
      <c r="AB426" s="75">
        <v>597</v>
      </c>
      <c r="AC426" s="75">
        <v>33452</v>
      </c>
      <c r="AD426" s="75">
        <v>25121</v>
      </c>
      <c r="AE426" s="75">
        <v>20312</v>
      </c>
      <c r="AF426" s="75">
        <v>16328</v>
      </c>
      <c r="AG426" s="75">
        <v>11570</v>
      </c>
      <c r="AH426" s="75">
        <v>10243</v>
      </c>
      <c r="AI426" s="75">
        <v>9535</v>
      </c>
      <c r="AJ426" s="75">
        <v>7952</v>
      </c>
      <c r="AK426" s="75">
        <v>6605</v>
      </c>
      <c r="AL426" s="75">
        <v>4760</v>
      </c>
      <c r="AM426" s="75">
        <v>4298</v>
      </c>
      <c r="AN426" s="75">
        <v>2401</v>
      </c>
      <c r="AO426" s="75">
        <v>2416</v>
      </c>
      <c r="AP426" s="75">
        <v>1088</v>
      </c>
      <c r="AQ426" s="75">
        <v>1215</v>
      </c>
      <c r="AR426" s="75">
        <v>586</v>
      </c>
      <c r="AS426" s="75">
        <v>611</v>
      </c>
      <c r="AT426" s="75">
        <v>64512</v>
      </c>
      <c r="AU426" s="75">
        <v>49102</v>
      </c>
      <c r="AV426" s="75">
        <v>39288</v>
      </c>
      <c r="AW426" s="75">
        <v>33633</v>
      </c>
      <c r="AX426" s="75">
        <v>25156</v>
      </c>
      <c r="AY426" s="75">
        <v>21554</v>
      </c>
      <c r="AZ426" s="75">
        <v>18818</v>
      </c>
      <c r="BA426" s="75">
        <v>15153</v>
      </c>
      <c r="BB426" s="75">
        <v>12688</v>
      </c>
      <c r="BC426" s="75">
        <v>8803</v>
      </c>
      <c r="BD426" s="75">
        <v>8262</v>
      </c>
      <c r="BE426" s="75">
        <v>4611</v>
      </c>
      <c r="BF426" s="75">
        <v>4611</v>
      </c>
      <c r="BG426" s="75">
        <v>2353</v>
      </c>
      <c r="BH426" s="75">
        <v>2520</v>
      </c>
      <c r="BI426" s="75">
        <v>1226</v>
      </c>
      <c r="BJ426" s="75">
        <v>1208</v>
      </c>
    </row>
    <row r="427" spans="1:62" x14ac:dyDescent="0.3">
      <c r="A427" s="74" t="s">
        <v>2</v>
      </c>
      <c r="B427" s="74" t="s">
        <v>1019</v>
      </c>
      <c r="C427" s="74" t="s">
        <v>395</v>
      </c>
      <c r="D427" s="74" t="s">
        <v>1352</v>
      </c>
      <c r="E427" s="74" t="s">
        <v>409</v>
      </c>
      <c r="F427" s="74" t="s">
        <v>1719</v>
      </c>
      <c r="G427" s="74" t="s">
        <v>1349</v>
      </c>
      <c r="H427" s="74" t="s">
        <v>1350</v>
      </c>
      <c r="I427" s="75">
        <v>136993</v>
      </c>
      <c r="J427" s="75">
        <v>151747</v>
      </c>
      <c r="K427" s="75">
        <v>288740</v>
      </c>
      <c r="L427" s="75">
        <v>27437</v>
      </c>
      <c r="M427" s="75">
        <v>21689</v>
      </c>
      <c r="N427" s="75">
        <v>16907</v>
      </c>
      <c r="O427" s="75">
        <v>14174</v>
      </c>
      <c r="P427" s="75">
        <v>11761</v>
      </c>
      <c r="Q427" s="75">
        <v>9942</v>
      </c>
      <c r="R427" s="75">
        <v>8091</v>
      </c>
      <c r="S427" s="75">
        <v>6405</v>
      </c>
      <c r="T427" s="75">
        <v>5593</v>
      </c>
      <c r="U427" s="75">
        <v>3668</v>
      </c>
      <c r="V427" s="75">
        <v>3458</v>
      </c>
      <c r="W427" s="75">
        <v>2298</v>
      </c>
      <c r="X427" s="75">
        <v>1952</v>
      </c>
      <c r="Y427" s="75">
        <v>1200</v>
      </c>
      <c r="Z427" s="75">
        <v>1258</v>
      </c>
      <c r="AA427" s="75">
        <v>536</v>
      </c>
      <c r="AB427" s="75">
        <v>624</v>
      </c>
      <c r="AC427" s="75">
        <v>29524</v>
      </c>
      <c r="AD427" s="75">
        <v>23825</v>
      </c>
      <c r="AE427" s="75">
        <v>20608</v>
      </c>
      <c r="AF427" s="75">
        <v>17408</v>
      </c>
      <c r="AG427" s="75">
        <v>11761</v>
      </c>
      <c r="AH427" s="75">
        <v>10106</v>
      </c>
      <c r="AI427" s="75">
        <v>8744</v>
      </c>
      <c r="AJ427" s="75">
        <v>7326</v>
      </c>
      <c r="AK427" s="75">
        <v>6042</v>
      </c>
      <c r="AL427" s="75">
        <v>4462</v>
      </c>
      <c r="AM427" s="75">
        <v>3671</v>
      </c>
      <c r="AN427" s="75">
        <v>2633</v>
      </c>
      <c r="AO427" s="75">
        <v>2178</v>
      </c>
      <c r="AP427" s="75">
        <v>1251</v>
      </c>
      <c r="AQ427" s="75">
        <v>1031</v>
      </c>
      <c r="AR427" s="75">
        <v>666</v>
      </c>
      <c r="AS427" s="75">
        <v>511</v>
      </c>
      <c r="AT427" s="75">
        <v>56961</v>
      </c>
      <c r="AU427" s="75">
        <v>45514</v>
      </c>
      <c r="AV427" s="75">
        <v>37515</v>
      </c>
      <c r="AW427" s="75">
        <v>31582</v>
      </c>
      <c r="AX427" s="75">
        <v>23522</v>
      </c>
      <c r="AY427" s="75">
        <v>20048</v>
      </c>
      <c r="AZ427" s="75">
        <v>16835</v>
      </c>
      <c r="BA427" s="75">
        <v>13731</v>
      </c>
      <c r="BB427" s="75">
        <v>11635</v>
      </c>
      <c r="BC427" s="75">
        <v>8130</v>
      </c>
      <c r="BD427" s="75">
        <v>7129</v>
      </c>
      <c r="BE427" s="75">
        <v>4931</v>
      </c>
      <c r="BF427" s="75">
        <v>4130</v>
      </c>
      <c r="BG427" s="75">
        <v>2451</v>
      </c>
      <c r="BH427" s="75">
        <v>2289</v>
      </c>
      <c r="BI427" s="75">
        <v>1202</v>
      </c>
      <c r="BJ427" s="75">
        <v>1135</v>
      </c>
    </row>
    <row r="428" spans="1:62" x14ac:dyDescent="0.3">
      <c r="A428" s="74" t="s">
        <v>2</v>
      </c>
      <c r="B428" s="74" t="s">
        <v>1019</v>
      </c>
      <c r="C428" s="74" t="s">
        <v>395</v>
      </c>
      <c r="D428" s="74" t="s">
        <v>1352</v>
      </c>
      <c r="E428" s="74" t="s">
        <v>410</v>
      </c>
      <c r="F428" s="74" t="s">
        <v>1984</v>
      </c>
      <c r="G428" s="74" t="s">
        <v>1389</v>
      </c>
      <c r="H428" s="74" t="s">
        <v>1390</v>
      </c>
      <c r="I428" s="75">
        <v>106255</v>
      </c>
      <c r="J428" s="75">
        <v>110718</v>
      </c>
      <c r="K428" s="75">
        <v>216973</v>
      </c>
      <c r="L428" s="75">
        <v>20934</v>
      </c>
      <c r="M428" s="75">
        <v>16148</v>
      </c>
      <c r="N428" s="75">
        <v>12580</v>
      </c>
      <c r="O428" s="75">
        <v>10959</v>
      </c>
      <c r="P428" s="75">
        <v>9181</v>
      </c>
      <c r="Q428" s="75">
        <v>7896</v>
      </c>
      <c r="R428" s="75">
        <v>6995</v>
      </c>
      <c r="S428" s="75">
        <v>5115</v>
      </c>
      <c r="T428" s="75">
        <v>4541</v>
      </c>
      <c r="U428" s="75">
        <v>3039</v>
      </c>
      <c r="V428" s="75">
        <v>2889</v>
      </c>
      <c r="W428" s="75">
        <v>1558</v>
      </c>
      <c r="X428" s="75">
        <v>1837</v>
      </c>
      <c r="Y428" s="75">
        <v>775</v>
      </c>
      <c r="Z428" s="75">
        <v>1040</v>
      </c>
      <c r="AA428" s="75">
        <v>376</v>
      </c>
      <c r="AB428" s="75">
        <v>392</v>
      </c>
      <c r="AC428" s="75">
        <v>23081</v>
      </c>
      <c r="AD428" s="75">
        <v>18222</v>
      </c>
      <c r="AE428" s="75">
        <v>13398</v>
      </c>
      <c r="AF428" s="75">
        <v>10692</v>
      </c>
      <c r="AG428" s="75">
        <v>7732</v>
      </c>
      <c r="AH428" s="75">
        <v>6774</v>
      </c>
      <c r="AI428" s="75">
        <v>6779</v>
      </c>
      <c r="AJ428" s="75">
        <v>5732</v>
      </c>
      <c r="AK428" s="75">
        <v>5074</v>
      </c>
      <c r="AL428" s="75">
        <v>3585</v>
      </c>
      <c r="AM428" s="75">
        <v>3126</v>
      </c>
      <c r="AN428" s="75">
        <v>1871</v>
      </c>
      <c r="AO428" s="75">
        <v>1848</v>
      </c>
      <c r="AP428" s="75">
        <v>802</v>
      </c>
      <c r="AQ428" s="75">
        <v>1057</v>
      </c>
      <c r="AR428" s="75">
        <v>525</v>
      </c>
      <c r="AS428" s="75">
        <v>420</v>
      </c>
      <c r="AT428" s="75">
        <v>44015</v>
      </c>
      <c r="AU428" s="75">
        <v>34370</v>
      </c>
      <c r="AV428" s="75">
        <v>25978</v>
      </c>
      <c r="AW428" s="75">
        <v>21651</v>
      </c>
      <c r="AX428" s="75">
        <v>16913</v>
      </c>
      <c r="AY428" s="75">
        <v>14670</v>
      </c>
      <c r="AZ428" s="75">
        <v>13774</v>
      </c>
      <c r="BA428" s="75">
        <v>10847</v>
      </c>
      <c r="BB428" s="75">
        <v>9615</v>
      </c>
      <c r="BC428" s="75">
        <v>6624</v>
      </c>
      <c r="BD428" s="75">
        <v>6015</v>
      </c>
      <c r="BE428" s="75">
        <v>3429</v>
      </c>
      <c r="BF428" s="75">
        <v>3685</v>
      </c>
      <c r="BG428" s="75">
        <v>1577</v>
      </c>
      <c r="BH428" s="75">
        <v>2097</v>
      </c>
      <c r="BI428" s="75">
        <v>901</v>
      </c>
      <c r="BJ428" s="75">
        <v>812</v>
      </c>
    </row>
    <row r="429" spans="1:62" x14ac:dyDescent="0.3">
      <c r="A429" s="74" t="s">
        <v>2</v>
      </c>
      <c r="B429" s="74" t="s">
        <v>1019</v>
      </c>
      <c r="C429" s="74" t="s">
        <v>395</v>
      </c>
      <c r="D429" s="74" t="s">
        <v>1352</v>
      </c>
      <c r="E429" s="74" t="s">
        <v>411</v>
      </c>
      <c r="F429" s="74" t="s">
        <v>2065</v>
      </c>
      <c r="G429" s="74" t="s">
        <v>1382</v>
      </c>
      <c r="H429" s="74" t="s">
        <v>1383</v>
      </c>
      <c r="I429" s="75">
        <v>95898</v>
      </c>
      <c r="J429" s="75">
        <v>100054</v>
      </c>
      <c r="K429" s="75">
        <v>195952</v>
      </c>
      <c r="L429" s="75">
        <v>19789</v>
      </c>
      <c r="M429" s="75">
        <v>15512</v>
      </c>
      <c r="N429" s="75">
        <v>11350</v>
      </c>
      <c r="O429" s="75">
        <v>9451</v>
      </c>
      <c r="P429" s="75">
        <v>8029</v>
      </c>
      <c r="Q429" s="75">
        <v>6894</v>
      </c>
      <c r="R429" s="75">
        <v>5818</v>
      </c>
      <c r="S429" s="75">
        <v>4489</v>
      </c>
      <c r="T429" s="75">
        <v>3966</v>
      </c>
      <c r="U429" s="75">
        <v>2550</v>
      </c>
      <c r="V429" s="75">
        <v>2542</v>
      </c>
      <c r="W429" s="75">
        <v>1322</v>
      </c>
      <c r="X429" s="75">
        <v>1482</v>
      </c>
      <c r="Y429" s="75">
        <v>788</v>
      </c>
      <c r="Z429" s="75">
        <v>980</v>
      </c>
      <c r="AA429" s="75">
        <v>525</v>
      </c>
      <c r="AB429" s="75">
        <v>411</v>
      </c>
      <c r="AC429" s="75">
        <v>21424</v>
      </c>
      <c r="AD429" s="75">
        <v>16516</v>
      </c>
      <c r="AE429" s="75">
        <v>12438</v>
      </c>
      <c r="AF429" s="75">
        <v>9750</v>
      </c>
      <c r="AG429" s="75">
        <v>7195</v>
      </c>
      <c r="AH429" s="75">
        <v>6216</v>
      </c>
      <c r="AI429" s="75">
        <v>5815</v>
      </c>
      <c r="AJ429" s="75">
        <v>5012</v>
      </c>
      <c r="AK429" s="75">
        <v>4234</v>
      </c>
      <c r="AL429" s="75">
        <v>3070</v>
      </c>
      <c r="AM429" s="75">
        <v>2652</v>
      </c>
      <c r="AN429" s="75">
        <v>1653</v>
      </c>
      <c r="AO429" s="75">
        <v>1543</v>
      </c>
      <c r="AP429" s="75">
        <v>812</v>
      </c>
      <c r="AQ429" s="75">
        <v>875</v>
      </c>
      <c r="AR429" s="75">
        <v>553</v>
      </c>
      <c r="AS429" s="75">
        <v>296</v>
      </c>
      <c r="AT429" s="75">
        <v>41213</v>
      </c>
      <c r="AU429" s="75">
        <v>32028</v>
      </c>
      <c r="AV429" s="75">
        <v>23788</v>
      </c>
      <c r="AW429" s="75">
        <v>19201</v>
      </c>
      <c r="AX429" s="75">
        <v>15224</v>
      </c>
      <c r="AY429" s="75">
        <v>13110</v>
      </c>
      <c r="AZ429" s="75">
        <v>11633</v>
      </c>
      <c r="BA429" s="75">
        <v>9501</v>
      </c>
      <c r="BB429" s="75">
        <v>8200</v>
      </c>
      <c r="BC429" s="75">
        <v>5620</v>
      </c>
      <c r="BD429" s="75">
        <v>5194</v>
      </c>
      <c r="BE429" s="75">
        <v>2975</v>
      </c>
      <c r="BF429" s="75">
        <v>3025</v>
      </c>
      <c r="BG429" s="75">
        <v>1600</v>
      </c>
      <c r="BH429" s="75">
        <v>1855</v>
      </c>
      <c r="BI429" s="75">
        <v>1078</v>
      </c>
      <c r="BJ429" s="75">
        <v>707</v>
      </c>
    </row>
    <row r="430" spans="1:62" x14ac:dyDescent="0.3">
      <c r="A430" s="74" t="s">
        <v>2</v>
      </c>
      <c r="B430" s="74" t="s">
        <v>1019</v>
      </c>
      <c r="C430" s="74" t="s">
        <v>395</v>
      </c>
      <c r="D430" s="74" t="s">
        <v>1352</v>
      </c>
      <c r="E430" s="74" t="s">
        <v>412</v>
      </c>
      <c r="F430" s="74" t="s">
        <v>2083</v>
      </c>
      <c r="G430" s="74" t="s">
        <v>1349</v>
      </c>
      <c r="H430" s="74" t="s">
        <v>1350</v>
      </c>
      <c r="I430" s="75">
        <v>139307</v>
      </c>
      <c r="J430" s="75">
        <v>139905</v>
      </c>
      <c r="K430" s="75">
        <v>279212</v>
      </c>
      <c r="L430" s="75">
        <v>28477</v>
      </c>
      <c r="M430" s="75">
        <v>22433</v>
      </c>
      <c r="N430" s="75">
        <v>16490</v>
      </c>
      <c r="O430" s="75">
        <v>13994</v>
      </c>
      <c r="P430" s="75">
        <v>11881</v>
      </c>
      <c r="Q430" s="75">
        <v>10129</v>
      </c>
      <c r="R430" s="75">
        <v>8539</v>
      </c>
      <c r="S430" s="75">
        <v>6489</v>
      </c>
      <c r="T430" s="75">
        <v>5792</v>
      </c>
      <c r="U430" s="75">
        <v>3779</v>
      </c>
      <c r="V430" s="75">
        <v>3364</v>
      </c>
      <c r="W430" s="75">
        <v>2152</v>
      </c>
      <c r="X430" s="75">
        <v>2339</v>
      </c>
      <c r="Y430" s="75">
        <v>1121</v>
      </c>
      <c r="Z430" s="75">
        <v>1228</v>
      </c>
      <c r="AA430" s="75">
        <v>516</v>
      </c>
      <c r="AB430" s="75">
        <v>584</v>
      </c>
      <c r="AC430" s="75">
        <v>30360</v>
      </c>
      <c r="AD430" s="75">
        <v>23339</v>
      </c>
      <c r="AE430" s="75">
        <v>17565</v>
      </c>
      <c r="AF430" s="75">
        <v>13995</v>
      </c>
      <c r="AG430" s="75">
        <v>9894</v>
      </c>
      <c r="AH430" s="75">
        <v>8701</v>
      </c>
      <c r="AI430" s="75">
        <v>8119</v>
      </c>
      <c r="AJ430" s="75">
        <v>6684</v>
      </c>
      <c r="AK430" s="75">
        <v>5741</v>
      </c>
      <c r="AL430" s="75">
        <v>4170</v>
      </c>
      <c r="AM430" s="75">
        <v>3751</v>
      </c>
      <c r="AN430" s="75">
        <v>2144</v>
      </c>
      <c r="AO430" s="75">
        <v>2074</v>
      </c>
      <c r="AP430" s="75">
        <v>1111</v>
      </c>
      <c r="AQ430" s="75">
        <v>1168</v>
      </c>
      <c r="AR430" s="75">
        <v>528</v>
      </c>
      <c r="AS430" s="75">
        <v>561</v>
      </c>
      <c r="AT430" s="75">
        <v>58837</v>
      </c>
      <c r="AU430" s="75">
        <v>45772</v>
      </c>
      <c r="AV430" s="75">
        <v>34055</v>
      </c>
      <c r="AW430" s="75">
        <v>27989</v>
      </c>
      <c r="AX430" s="75">
        <v>21775</v>
      </c>
      <c r="AY430" s="75">
        <v>18830</v>
      </c>
      <c r="AZ430" s="75">
        <v>16658</v>
      </c>
      <c r="BA430" s="75">
        <v>13173</v>
      </c>
      <c r="BB430" s="75">
        <v>11533</v>
      </c>
      <c r="BC430" s="75">
        <v>7949</v>
      </c>
      <c r="BD430" s="75">
        <v>7115</v>
      </c>
      <c r="BE430" s="75">
        <v>4296</v>
      </c>
      <c r="BF430" s="75">
        <v>4413</v>
      </c>
      <c r="BG430" s="75">
        <v>2232</v>
      </c>
      <c r="BH430" s="75">
        <v>2396</v>
      </c>
      <c r="BI430" s="75">
        <v>1044</v>
      </c>
      <c r="BJ430" s="75">
        <v>1145</v>
      </c>
    </row>
    <row r="431" spans="1:62" x14ac:dyDescent="0.3">
      <c r="A431" s="74" t="s">
        <v>2</v>
      </c>
      <c r="B431" s="74" t="s">
        <v>1019</v>
      </c>
      <c r="C431" s="74" t="s">
        <v>395</v>
      </c>
      <c r="D431" s="74" t="s">
        <v>1352</v>
      </c>
      <c r="E431" s="74" t="s">
        <v>413</v>
      </c>
      <c r="F431" s="74" t="s">
        <v>2091</v>
      </c>
      <c r="G431" s="74" t="s">
        <v>1382</v>
      </c>
      <c r="H431" s="74" t="s">
        <v>1383</v>
      </c>
      <c r="I431" s="75">
        <v>138749</v>
      </c>
      <c r="J431" s="75">
        <v>145733</v>
      </c>
      <c r="K431" s="75">
        <v>284482</v>
      </c>
      <c r="L431" s="75">
        <v>26686</v>
      </c>
      <c r="M431" s="75">
        <v>21831</v>
      </c>
      <c r="N431" s="75">
        <v>16056</v>
      </c>
      <c r="O431" s="75">
        <v>14518</v>
      </c>
      <c r="P431" s="75">
        <v>12519</v>
      </c>
      <c r="Q431" s="75">
        <v>10321</v>
      </c>
      <c r="R431" s="75">
        <v>9334</v>
      </c>
      <c r="S431" s="75">
        <v>6684</v>
      </c>
      <c r="T431" s="75">
        <v>6056</v>
      </c>
      <c r="U431" s="75">
        <v>3518</v>
      </c>
      <c r="V431" s="75">
        <v>3439</v>
      </c>
      <c r="W431" s="75">
        <v>1982</v>
      </c>
      <c r="X431" s="75">
        <v>2282</v>
      </c>
      <c r="Y431" s="75">
        <v>1249</v>
      </c>
      <c r="Z431" s="75">
        <v>1270</v>
      </c>
      <c r="AA431" s="75">
        <v>516</v>
      </c>
      <c r="AB431" s="75">
        <v>488</v>
      </c>
      <c r="AC431" s="75">
        <v>32180</v>
      </c>
      <c r="AD431" s="75">
        <v>23974</v>
      </c>
      <c r="AE431" s="75">
        <v>16639</v>
      </c>
      <c r="AF431" s="75">
        <v>12917</v>
      </c>
      <c r="AG431" s="75">
        <v>9084</v>
      </c>
      <c r="AH431" s="75">
        <v>8881</v>
      </c>
      <c r="AI431" s="75">
        <v>9479</v>
      </c>
      <c r="AJ431" s="75">
        <v>7543</v>
      </c>
      <c r="AK431" s="75">
        <v>7344</v>
      </c>
      <c r="AL431" s="75">
        <v>4432</v>
      </c>
      <c r="AM431" s="75">
        <v>4511</v>
      </c>
      <c r="AN431" s="75">
        <v>2324</v>
      </c>
      <c r="AO431" s="75">
        <v>2594</v>
      </c>
      <c r="AP431" s="75">
        <v>1174</v>
      </c>
      <c r="AQ431" s="75">
        <v>1534</v>
      </c>
      <c r="AR431" s="75">
        <v>607</v>
      </c>
      <c r="AS431" s="75">
        <v>516</v>
      </c>
      <c r="AT431" s="75">
        <v>58866</v>
      </c>
      <c r="AU431" s="75">
        <v>45805</v>
      </c>
      <c r="AV431" s="75">
        <v>32695</v>
      </c>
      <c r="AW431" s="75">
        <v>27435</v>
      </c>
      <c r="AX431" s="75">
        <v>21603</v>
      </c>
      <c r="AY431" s="75">
        <v>19202</v>
      </c>
      <c r="AZ431" s="75">
        <v>18813</v>
      </c>
      <c r="BA431" s="75">
        <v>14227</v>
      </c>
      <c r="BB431" s="75">
        <v>13400</v>
      </c>
      <c r="BC431" s="75">
        <v>7950</v>
      </c>
      <c r="BD431" s="75">
        <v>7950</v>
      </c>
      <c r="BE431" s="75">
        <v>4306</v>
      </c>
      <c r="BF431" s="75">
        <v>4876</v>
      </c>
      <c r="BG431" s="75">
        <v>2423</v>
      </c>
      <c r="BH431" s="75">
        <v>2804</v>
      </c>
      <c r="BI431" s="75">
        <v>1123</v>
      </c>
      <c r="BJ431" s="75">
        <v>1004</v>
      </c>
    </row>
    <row r="432" spans="1:62" x14ac:dyDescent="0.3">
      <c r="A432" s="74" t="s">
        <v>2</v>
      </c>
      <c r="B432" s="74" t="s">
        <v>1019</v>
      </c>
      <c r="C432" s="74" t="s">
        <v>395</v>
      </c>
      <c r="D432" s="74" t="s">
        <v>1352</v>
      </c>
      <c r="E432" s="74" t="s">
        <v>414</v>
      </c>
      <c r="F432" s="74" t="s">
        <v>2105</v>
      </c>
      <c r="G432" s="74" t="s">
        <v>1349</v>
      </c>
      <c r="H432" s="74" t="s">
        <v>1350</v>
      </c>
      <c r="I432" s="75">
        <v>167930</v>
      </c>
      <c r="J432" s="75">
        <v>169657</v>
      </c>
      <c r="K432" s="75">
        <v>337587</v>
      </c>
      <c r="L432" s="75">
        <v>33422</v>
      </c>
      <c r="M432" s="75">
        <v>27189</v>
      </c>
      <c r="N432" s="75">
        <v>20094</v>
      </c>
      <c r="O432" s="75">
        <v>17644</v>
      </c>
      <c r="P432" s="75">
        <v>14950</v>
      </c>
      <c r="Q432" s="75">
        <v>12632</v>
      </c>
      <c r="R432" s="75">
        <v>10441</v>
      </c>
      <c r="S432" s="75">
        <v>7485</v>
      </c>
      <c r="T432" s="75">
        <v>6915</v>
      </c>
      <c r="U432" s="75">
        <v>4204</v>
      </c>
      <c r="V432" s="75">
        <v>4186</v>
      </c>
      <c r="W432" s="75">
        <v>2295</v>
      </c>
      <c r="X432" s="75">
        <v>2593</v>
      </c>
      <c r="Y432" s="75">
        <v>1205</v>
      </c>
      <c r="Z432" s="75">
        <v>1422</v>
      </c>
      <c r="AA432" s="75">
        <v>625</v>
      </c>
      <c r="AB432" s="75">
        <v>628</v>
      </c>
      <c r="AC432" s="75">
        <v>35964</v>
      </c>
      <c r="AD432" s="75">
        <v>28914</v>
      </c>
      <c r="AE432" s="75">
        <v>20881</v>
      </c>
      <c r="AF432" s="75">
        <v>16353</v>
      </c>
      <c r="AG432" s="75">
        <v>11716</v>
      </c>
      <c r="AH432" s="75">
        <v>10807</v>
      </c>
      <c r="AI432" s="75">
        <v>10395</v>
      </c>
      <c r="AJ432" s="75">
        <v>8313</v>
      </c>
      <c r="AK432" s="75">
        <v>7146</v>
      </c>
      <c r="AL432" s="75">
        <v>4844</v>
      </c>
      <c r="AM432" s="75">
        <v>4705</v>
      </c>
      <c r="AN432" s="75">
        <v>2632</v>
      </c>
      <c r="AO432" s="75">
        <v>2788</v>
      </c>
      <c r="AP432" s="75">
        <v>1313</v>
      </c>
      <c r="AQ432" s="75">
        <v>1610</v>
      </c>
      <c r="AR432" s="75">
        <v>621</v>
      </c>
      <c r="AS432" s="75">
        <v>655</v>
      </c>
      <c r="AT432" s="75">
        <v>69386</v>
      </c>
      <c r="AU432" s="75">
        <v>56103</v>
      </c>
      <c r="AV432" s="75">
        <v>40975</v>
      </c>
      <c r="AW432" s="75">
        <v>33997</v>
      </c>
      <c r="AX432" s="75">
        <v>26666</v>
      </c>
      <c r="AY432" s="75">
        <v>23439</v>
      </c>
      <c r="AZ432" s="75">
        <v>20836</v>
      </c>
      <c r="BA432" s="75">
        <v>15798</v>
      </c>
      <c r="BB432" s="75">
        <v>14061</v>
      </c>
      <c r="BC432" s="75">
        <v>9048</v>
      </c>
      <c r="BD432" s="75">
        <v>8891</v>
      </c>
      <c r="BE432" s="75">
        <v>4927</v>
      </c>
      <c r="BF432" s="75">
        <v>5381</v>
      </c>
      <c r="BG432" s="75">
        <v>2518</v>
      </c>
      <c r="BH432" s="75">
        <v>3032</v>
      </c>
      <c r="BI432" s="75">
        <v>1246</v>
      </c>
      <c r="BJ432" s="75">
        <v>1283</v>
      </c>
    </row>
    <row r="433" spans="1:62" x14ac:dyDescent="0.3">
      <c r="A433" s="74" t="s">
        <v>2</v>
      </c>
      <c r="B433" s="74" t="s">
        <v>1019</v>
      </c>
      <c r="C433" s="74" t="s">
        <v>395</v>
      </c>
      <c r="D433" s="74" t="s">
        <v>1352</v>
      </c>
      <c r="E433" s="74" t="s">
        <v>415</v>
      </c>
      <c r="F433" s="74" t="s">
        <v>2109</v>
      </c>
      <c r="G433" s="74" t="s">
        <v>1389</v>
      </c>
      <c r="H433" s="74" t="s">
        <v>1390</v>
      </c>
      <c r="I433" s="75">
        <v>95074</v>
      </c>
      <c r="J433" s="75">
        <v>99233</v>
      </c>
      <c r="K433" s="75">
        <v>194307</v>
      </c>
      <c r="L433" s="75">
        <v>19335</v>
      </c>
      <c r="M433" s="75">
        <v>14473</v>
      </c>
      <c r="N433" s="75">
        <v>11108</v>
      </c>
      <c r="O433" s="75">
        <v>9632</v>
      </c>
      <c r="P433" s="75">
        <v>8600</v>
      </c>
      <c r="Q433" s="75">
        <v>7028</v>
      </c>
      <c r="R433" s="75">
        <v>5961</v>
      </c>
      <c r="S433" s="75">
        <v>4540</v>
      </c>
      <c r="T433" s="75">
        <v>3975</v>
      </c>
      <c r="U433" s="75">
        <v>2640</v>
      </c>
      <c r="V433" s="75">
        <v>2436</v>
      </c>
      <c r="W433" s="75">
        <v>1459</v>
      </c>
      <c r="X433" s="75">
        <v>1484</v>
      </c>
      <c r="Y433" s="75">
        <v>765</v>
      </c>
      <c r="Z433" s="75">
        <v>864</v>
      </c>
      <c r="AA433" s="75">
        <v>426</v>
      </c>
      <c r="AB433" s="75">
        <v>348</v>
      </c>
      <c r="AC433" s="75">
        <v>21285</v>
      </c>
      <c r="AD433" s="75">
        <v>15873</v>
      </c>
      <c r="AE433" s="75">
        <v>11942</v>
      </c>
      <c r="AF433" s="75">
        <v>9510</v>
      </c>
      <c r="AG433" s="75">
        <v>7013</v>
      </c>
      <c r="AH433" s="75">
        <v>6264</v>
      </c>
      <c r="AI433" s="75">
        <v>6268</v>
      </c>
      <c r="AJ433" s="75">
        <v>5169</v>
      </c>
      <c r="AK433" s="75">
        <v>4595</v>
      </c>
      <c r="AL433" s="75">
        <v>2997</v>
      </c>
      <c r="AM433" s="75">
        <v>2781</v>
      </c>
      <c r="AN433" s="75">
        <v>1535</v>
      </c>
      <c r="AO433" s="75">
        <v>1559</v>
      </c>
      <c r="AP433" s="75">
        <v>732</v>
      </c>
      <c r="AQ433" s="75">
        <v>920</v>
      </c>
      <c r="AR433" s="75">
        <v>446</v>
      </c>
      <c r="AS433" s="75">
        <v>344</v>
      </c>
      <c r="AT433" s="75">
        <v>40620</v>
      </c>
      <c r="AU433" s="75">
        <v>30346</v>
      </c>
      <c r="AV433" s="75">
        <v>23050</v>
      </c>
      <c r="AW433" s="75">
        <v>19142</v>
      </c>
      <c r="AX433" s="75">
        <v>15613</v>
      </c>
      <c r="AY433" s="75">
        <v>13292</v>
      </c>
      <c r="AZ433" s="75">
        <v>12229</v>
      </c>
      <c r="BA433" s="75">
        <v>9709</v>
      </c>
      <c r="BB433" s="75">
        <v>8570</v>
      </c>
      <c r="BC433" s="75">
        <v>5637</v>
      </c>
      <c r="BD433" s="75">
        <v>5217</v>
      </c>
      <c r="BE433" s="75">
        <v>2994</v>
      </c>
      <c r="BF433" s="75">
        <v>3043</v>
      </c>
      <c r="BG433" s="75">
        <v>1497</v>
      </c>
      <c r="BH433" s="75">
        <v>1784</v>
      </c>
      <c r="BI433" s="75">
        <v>872</v>
      </c>
      <c r="BJ433" s="75">
        <v>692</v>
      </c>
    </row>
    <row r="434" spans="1:62" x14ac:dyDescent="0.3">
      <c r="A434" s="74" t="s">
        <v>2</v>
      </c>
      <c r="B434" s="74" t="s">
        <v>1019</v>
      </c>
      <c r="C434" s="74" t="s">
        <v>395</v>
      </c>
      <c r="D434" s="74" t="s">
        <v>1352</v>
      </c>
      <c r="E434" s="74" t="s">
        <v>395</v>
      </c>
      <c r="F434" s="74" t="s">
        <v>2126</v>
      </c>
      <c r="G434" s="74" t="s">
        <v>1382</v>
      </c>
      <c r="H434" s="74" t="s">
        <v>1383</v>
      </c>
      <c r="I434" s="75">
        <v>183968</v>
      </c>
      <c r="J434" s="75">
        <v>210503</v>
      </c>
      <c r="K434" s="75">
        <v>394471</v>
      </c>
      <c r="L434" s="75">
        <v>36457</v>
      </c>
      <c r="M434" s="75">
        <v>29458</v>
      </c>
      <c r="N434" s="75">
        <v>24260</v>
      </c>
      <c r="O434" s="75">
        <v>18374</v>
      </c>
      <c r="P434" s="75">
        <v>15696</v>
      </c>
      <c r="Q434" s="75">
        <v>12925</v>
      </c>
      <c r="R434" s="75">
        <v>10532</v>
      </c>
      <c r="S434" s="75">
        <v>8424</v>
      </c>
      <c r="T434" s="75">
        <v>7596</v>
      </c>
      <c r="U434" s="75">
        <v>4883</v>
      </c>
      <c r="V434" s="75">
        <v>4423</v>
      </c>
      <c r="W434" s="75">
        <v>3052</v>
      </c>
      <c r="X434" s="75">
        <v>2806</v>
      </c>
      <c r="Y434" s="75">
        <v>1606</v>
      </c>
      <c r="Z434" s="75">
        <v>1808</v>
      </c>
      <c r="AA434" s="75">
        <v>817</v>
      </c>
      <c r="AB434" s="75">
        <v>851</v>
      </c>
      <c r="AC434" s="75">
        <v>39818</v>
      </c>
      <c r="AD434" s="75">
        <v>32787</v>
      </c>
      <c r="AE434" s="75">
        <v>29783</v>
      </c>
      <c r="AF434" s="75">
        <v>23785</v>
      </c>
      <c r="AG434" s="75">
        <v>16659</v>
      </c>
      <c r="AH434" s="75">
        <v>13043</v>
      </c>
      <c r="AI434" s="75">
        <v>11706</v>
      </c>
      <c r="AJ434" s="75">
        <v>10529</v>
      </c>
      <c r="AK434" s="75">
        <v>9230</v>
      </c>
      <c r="AL434" s="75">
        <v>6579</v>
      </c>
      <c r="AM434" s="75">
        <v>5135</v>
      </c>
      <c r="AN434" s="75">
        <v>3962</v>
      </c>
      <c r="AO434" s="75">
        <v>2763</v>
      </c>
      <c r="AP434" s="75">
        <v>1866</v>
      </c>
      <c r="AQ434" s="75">
        <v>1403</v>
      </c>
      <c r="AR434" s="75">
        <v>894</v>
      </c>
      <c r="AS434" s="75">
        <v>561</v>
      </c>
      <c r="AT434" s="75">
        <v>76275</v>
      </c>
      <c r="AU434" s="75">
        <v>62245</v>
      </c>
      <c r="AV434" s="75">
        <v>54043</v>
      </c>
      <c r="AW434" s="75">
        <v>42159</v>
      </c>
      <c r="AX434" s="75">
        <v>32355</v>
      </c>
      <c r="AY434" s="75">
        <v>25968</v>
      </c>
      <c r="AZ434" s="75">
        <v>22238</v>
      </c>
      <c r="BA434" s="75">
        <v>18953</v>
      </c>
      <c r="BB434" s="75">
        <v>16826</v>
      </c>
      <c r="BC434" s="75">
        <v>11462</v>
      </c>
      <c r="BD434" s="75">
        <v>9558</v>
      </c>
      <c r="BE434" s="75">
        <v>7014</v>
      </c>
      <c r="BF434" s="75">
        <v>5569</v>
      </c>
      <c r="BG434" s="75">
        <v>3472</v>
      </c>
      <c r="BH434" s="75">
        <v>3211</v>
      </c>
      <c r="BI434" s="75">
        <v>1711</v>
      </c>
      <c r="BJ434" s="75">
        <v>1412</v>
      </c>
    </row>
    <row r="435" spans="1:62" x14ac:dyDescent="0.3">
      <c r="A435" s="74" t="s">
        <v>2</v>
      </c>
      <c r="B435" s="74" t="s">
        <v>1019</v>
      </c>
      <c r="C435" s="74" t="s">
        <v>395</v>
      </c>
      <c r="D435" s="74" t="s">
        <v>1352</v>
      </c>
      <c r="E435" s="74" t="s">
        <v>416</v>
      </c>
      <c r="F435" s="74" t="s">
        <v>2191</v>
      </c>
      <c r="G435" s="74" t="s">
        <v>1382</v>
      </c>
      <c r="H435" s="74" t="s">
        <v>1383</v>
      </c>
      <c r="I435" s="75">
        <v>79020</v>
      </c>
      <c r="J435" s="75">
        <v>81316</v>
      </c>
      <c r="K435" s="75">
        <v>160336</v>
      </c>
      <c r="L435" s="75">
        <v>16106</v>
      </c>
      <c r="M435" s="75">
        <v>12679</v>
      </c>
      <c r="N435" s="75">
        <v>9521</v>
      </c>
      <c r="O435" s="75">
        <v>7777</v>
      </c>
      <c r="P435" s="75">
        <v>6541</v>
      </c>
      <c r="Q435" s="75">
        <v>5652</v>
      </c>
      <c r="R435" s="75">
        <v>4687</v>
      </c>
      <c r="S435" s="75">
        <v>3725</v>
      </c>
      <c r="T435" s="75">
        <v>3362</v>
      </c>
      <c r="U435" s="75">
        <v>2192</v>
      </c>
      <c r="V435" s="75">
        <v>2125</v>
      </c>
      <c r="W435" s="75">
        <v>1204</v>
      </c>
      <c r="X435" s="75">
        <v>1321</v>
      </c>
      <c r="Y435" s="75">
        <v>694</v>
      </c>
      <c r="Z435" s="75">
        <v>850</v>
      </c>
      <c r="AA435" s="75">
        <v>287</v>
      </c>
      <c r="AB435" s="75">
        <v>297</v>
      </c>
      <c r="AC435" s="75">
        <v>17188</v>
      </c>
      <c r="AD435" s="75">
        <v>13555</v>
      </c>
      <c r="AE435" s="75">
        <v>10519</v>
      </c>
      <c r="AF435" s="75">
        <v>8000</v>
      </c>
      <c r="AG435" s="75">
        <v>5650</v>
      </c>
      <c r="AH435" s="75">
        <v>5075</v>
      </c>
      <c r="AI435" s="75">
        <v>4701</v>
      </c>
      <c r="AJ435" s="75">
        <v>4020</v>
      </c>
      <c r="AK435" s="75">
        <v>3334</v>
      </c>
      <c r="AL435" s="75">
        <v>2418</v>
      </c>
      <c r="AM435" s="75">
        <v>2181</v>
      </c>
      <c r="AN435" s="75">
        <v>1309</v>
      </c>
      <c r="AO435" s="75">
        <v>1302</v>
      </c>
      <c r="AP435" s="75">
        <v>628</v>
      </c>
      <c r="AQ435" s="75">
        <v>799</v>
      </c>
      <c r="AR435" s="75">
        <v>401</v>
      </c>
      <c r="AS435" s="75">
        <v>236</v>
      </c>
      <c r="AT435" s="75">
        <v>33294</v>
      </c>
      <c r="AU435" s="75">
        <v>26234</v>
      </c>
      <c r="AV435" s="75">
        <v>20040</v>
      </c>
      <c r="AW435" s="75">
        <v>15777</v>
      </c>
      <c r="AX435" s="75">
        <v>12191</v>
      </c>
      <c r="AY435" s="75">
        <v>10727</v>
      </c>
      <c r="AZ435" s="75">
        <v>9388</v>
      </c>
      <c r="BA435" s="75">
        <v>7745</v>
      </c>
      <c r="BB435" s="75">
        <v>6696</v>
      </c>
      <c r="BC435" s="75">
        <v>4610</v>
      </c>
      <c r="BD435" s="75">
        <v>4306</v>
      </c>
      <c r="BE435" s="75">
        <v>2513</v>
      </c>
      <c r="BF435" s="75">
        <v>2623</v>
      </c>
      <c r="BG435" s="75">
        <v>1322</v>
      </c>
      <c r="BH435" s="75">
        <v>1649</v>
      </c>
      <c r="BI435" s="75">
        <v>688</v>
      </c>
      <c r="BJ435" s="75">
        <v>533</v>
      </c>
    </row>
    <row r="436" spans="1:62" x14ac:dyDescent="0.3">
      <c r="A436" s="74" t="s">
        <v>2</v>
      </c>
      <c r="B436" s="74" t="s">
        <v>1019</v>
      </c>
      <c r="C436" s="74" t="s">
        <v>395</v>
      </c>
      <c r="D436" s="74" t="s">
        <v>1352</v>
      </c>
      <c r="E436" s="74" t="s">
        <v>417</v>
      </c>
      <c r="F436" s="74" t="s">
        <v>2195</v>
      </c>
      <c r="G436" s="74" t="s">
        <v>1389</v>
      </c>
      <c r="H436" s="74" t="s">
        <v>1390</v>
      </c>
      <c r="I436" s="75">
        <v>60813</v>
      </c>
      <c r="J436" s="75">
        <v>65408</v>
      </c>
      <c r="K436" s="75">
        <v>126221</v>
      </c>
      <c r="L436" s="75">
        <v>12586</v>
      </c>
      <c r="M436" s="75">
        <v>9704</v>
      </c>
      <c r="N436" s="75">
        <v>7316</v>
      </c>
      <c r="O436" s="75">
        <v>5922</v>
      </c>
      <c r="P436" s="75">
        <v>4987</v>
      </c>
      <c r="Q436" s="75">
        <v>4293</v>
      </c>
      <c r="R436" s="75">
        <v>3721</v>
      </c>
      <c r="S436" s="75">
        <v>2809</v>
      </c>
      <c r="T436" s="75">
        <v>2498</v>
      </c>
      <c r="U436" s="75">
        <v>1701</v>
      </c>
      <c r="V436" s="75">
        <v>1635</v>
      </c>
      <c r="W436" s="75">
        <v>824</v>
      </c>
      <c r="X436" s="75">
        <v>1112</v>
      </c>
      <c r="Y436" s="75">
        <v>445</v>
      </c>
      <c r="Z436" s="75">
        <v>776</v>
      </c>
      <c r="AA436" s="75">
        <v>271</v>
      </c>
      <c r="AB436" s="75">
        <v>213</v>
      </c>
      <c r="AC436" s="75">
        <v>13656</v>
      </c>
      <c r="AD436" s="75">
        <v>11105</v>
      </c>
      <c r="AE436" s="75">
        <v>9019</v>
      </c>
      <c r="AF436" s="75">
        <v>6734</v>
      </c>
      <c r="AG436" s="75">
        <v>4405</v>
      </c>
      <c r="AH436" s="75">
        <v>3823</v>
      </c>
      <c r="AI436" s="75">
        <v>3817</v>
      </c>
      <c r="AJ436" s="75">
        <v>3236</v>
      </c>
      <c r="AK436" s="75">
        <v>2763</v>
      </c>
      <c r="AL436" s="75">
        <v>1702</v>
      </c>
      <c r="AM436" s="75">
        <v>1711</v>
      </c>
      <c r="AN436" s="75">
        <v>907</v>
      </c>
      <c r="AO436" s="75">
        <v>986</v>
      </c>
      <c r="AP436" s="75">
        <v>430</v>
      </c>
      <c r="AQ436" s="75">
        <v>549</v>
      </c>
      <c r="AR436" s="75">
        <v>264</v>
      </c>
      <c r="AS436" s="75">
        <v>301</v>
      </c>
      <c r="AT436" s="75">
        <v>26242</v>
      </c>
      <c r="AU436" s="75">
        <v>20809</v>
      </c>
      <c r="AV436" s="75">
        <v>16335</v>
      </c>
      <c r="AW436" s="75">
        <v>12656</v>
      </c>
      <c r="AX436" s="75">
        <v>9392</v>
      </c>
      <c r="AY436" s="75">
        <v>8116</v>
      </c>
      <c r="AZ436" s="75">
        <v>7538</v>
      </c>
      <c r="BA436" s="75">
        <v>6045</v>
      </c>
      <c r="BB436" s="75">
        <v>5261</v>
      </c>
      <c r="BC436" s="75">
        <v>3403</v>
      </c>
      <c r="BD436" s="75">
        <v>3346</v>
      </c>
      <c r="BE436" s="75">
        <v>1731</v>
      </c>
      <c r="BF436" s="75">
        <v>2098</v>
      </c>
      <c r="BG436" s="75">
        <v>875</v>
      </c>
      <c r="BH436" s="75">
        <v>1325</v>
      </c>
      <c r="BI436" s="75">
        <v>535</v>
      </c>
      <c r="BJ436" s="75">
        <v>514</v>
      </c>
    </row>
    <row r="437" spans="1:62" x14ac:dyDescent="0.3">
      <c r="A437" s="74" t="s">
        <v>2</v>
      </c>
      <c r="B437" s="74" t="s">
        <v>1019</v>
      </c>
      <c r="C437" s="74" t="s">
        <v>395</v>
      </c>
      <c r="D437" s="74" t="s">
        <v>1352</v>
      </c>
      <c r="E437" s="74" t="s">
        <v>418</v>
      </c>
      <c r="F437" s="74" t="s">
        <v>2249</v>
      </c>
      <c r="G437" s="74" t="s">
        <v>1389</v>
      </c>
      <c r="H437" s="74" t="s">
        <v>1390</v>
      </c>
      <c r="I437" s="75">
        <v>125647</v>
      </c>
      <c r="J437" s="75">
        <v>131610</v>
      </c>
      <c r="K437" s="75">
        <v>257257</v>
      </c>
      <c r="L437" s="75">
        <v>25458</v>
      </c>
      <c r="M437" s="75">
        <v>18858</v>
      </c>
      <c r="N437" s="75">
        <v>15269</v>
      </c>
      <c r="O437" s="75">
        <v>12753</v>
      </c>
      <c r="P437" s="75">
        <v>10287</v>
      </c>
      <c r="Q437" s="75">
        <v>9020</v>
      </c>
      <c r="R437" s="75">
        <v>7600</v>
      </c>
      <c r="S437" s="75">
        <v>6220</v>
      </c>
      <c r="T437" s="75">
        <v>5231</v>
      </c>
      <c r="U437" s="75">
        <v>3763</v>
      </c>
      <c r="V437" s="75">
        <v>3174</v>
      </c>
      <c r="W437" s="75">
        <v>2357</v>
      </c>
      <c r="X437" s="75">
        <v>2000</v>
      </c>
      <c r="Y437" s="75">
        <v>1371</v>
      </c>
      <c r="Z437" s="75">
        <v>1334</v>
      </c>
      <c r="AA437" s="75">
        <v>482</v>
      </c>
      <c r="AB437" s="75">
        <v>470</v>
      </c>
      <c r="AC437" s="75">
        <v>26972</v>
      </c>
      <c r="AD437" s="75">
        <v>20612</v>
      </c>
      <c r="AE437" s="75">
        <v>16958</v>
      </c>
      <c r="AF437" s="75">
        <v>14432</v>
      </c>
      <c r="AG437" s="75">
        <v>10505</v>
      </c>
      <c r="AH437" s="75">
        <v>8403</v>
      </c>
      <c r="AI437" s="75">
        <v>7514</v>
      </c>
      <c r="AJ437" s="75">
        <v>6443</v>
      </c>
      <c r="AK437" s="75">
        <v>5330</v>
      </c>
      <c r="AL437" s="75">
        <v>4059</v>
      </c>
      <c r="AM437" s="75">
        <v>3355</v>
      </c>
      <c r="AN437" s="75">
        <v>2044</v>
      </c>
      <c r="AO437" s="75">
        <v>2029</v>
      </c>
      <c r="AP437" s="75">
        <v>920</v>
      </c>
      <c r="AQ437" s="75">
        <v>1077</v>
      </c>
      <c r="AR437" s="75">
        <v>497</v>
      </c>
      <c r="AS437" s="75">
        <v>460</v>
      </c>
      <c r="AT437" s="75">
        <v>52430</v>
      </c>
      <c r="AU437" s="75">
        <v>39470</v>
      </c>
      <c r="AV437" s="75">
        <v>32227</v>
      </c>
      <c r="AW437" s="75">
        <v>27185</v>
      </c>
      <c r="AX437" s="75">
        <v>20792</v>
      </c>
      <c r="AY437" s="75">
        <v>17423</v>
      </c>
      <c r="AZ437" s="75">
        <v>15114</v>
      </c>
      <c r="BA437" s="75">
        <v>12663</v>
      </c>
      <c r="BB437" s="75">
        <v>10561</v>
      </c>
      <c r="BC437" s="75">
        <v>7822</v>
      </c>
      <c r="BD437" s="75">
        <v>6529</v>
      </c>
      <c r="BE437" s="75">
        <v>4401</v>
      </c>
      <c r="BF437" s="75">
        <v>4029</v>
      </c>
      <c r="BG437" s="75">
        <v>2291</v>
      </c>
      <c r="BH437" s="75">
        <v>2411</v>
      </c>
      <c r="BI437" s="75">
        <v>979</v>
      </c>
      <c r="BJ437" s="75">
        <v>930</v>
      </c>
    </row>
    <row r="438" spans="1:62" x14ac:dyDescent="0.3">
      <c r="A438" s="74" t="s">
        <v>2</v>
      </c>
      <c r="B438" s="74" t="s">
        <v>1019</v>
      </c>
      <c r="C438" s="74" t="s">
        <v>395</v>
      </c>
      <c r="D438" s="74" t="s">
        <v>1352</v>
      </c>
      <c r="E438" s="74" t="s">
        <v>419</v>
      </c>
      <c r="F438" s="74" t="s">
        <v>2266</v>
      </c>
      <c r="G438" s="74" t="s">
        <v>1349</v>
      </c>
      <c r="H438" s="74" t="s">
        <v>1350</v>
      </c>
      <c r="I438" s="75">
        <v>90785</v>
      </c>
      <c r="J438" s="75">
        <v>93448</v>
      </c>
      <c r="K438" s="75">
        <v>184233</v>
      </c>
      <c r="L438" s="75">
        <v>18573</v>
      </c>
      <c r="M438" s="75">
        <v>14440</v>
      </c>
      <c r="N438" s="75">
        <v>10677</v>
      </c>
      <c r="O438" s="75">
        <v>9271</v>
      </c>
      <c r="P438" s="75">
        <v>8165</v>
      </c>
      <c r="Q438" s="75">
        <v>6599</v>
      </c>
      <c r="R438" s="75">
        <v>5298</v>
      </c>
      <c r="S438" s="75">
        <v>3991</v>
      </c>
      <c r="T438" s="75">
        <v>3795</v>
      </c>
      <c r="U438" s="75">
        <v>2191</v>
      </c>
      <c r="V438" s="75">
        <v>2463</v>
      </c>
      <c r="W438" s="75">
        <v>1414</v>
      </c>
      <c r="X438" s="75">
        <v>1579</v>
      </c>
      <c r="Y438" s="75">
        <v>723</v>
      </c>
      <c r="Z438" s="75">
        <v>880</v>
      </c>
      <c r="AA438" s="75">
        <v>326</v>
      </c>
      <c r="AB438" s="75">
        <v>400</v>
      </c>
      <c r="AC438" s="75">
        <v>19702</v>
      </c>
      <c r="AD438" s="75">
        <v>14904</v>
      </c>
      <c r="AE438" s="75">
        <v>11741</v>
      </c>
      <c r="AF438" s="75">
        <v>8870</v>
      </c>
      <c r="AG438" s="75">
        <v>6459</v>
      </c>
      <c r="AH438" s="75">
        <v>6439</v>
      </c>
      <c r="AI438" s="75">
        <v>5857</v>
      </c>
      <c r="AJ438" s="75">
        <v>4955</v>
      </c>
      <c r="AK438" s="75">
        <v>3948</v>
      </c>
      <c r="AL438" s="75">
        <v>2683</v>
      </c>
      <c r="AM438" s="75">
        <v>2447</v>
      </c>
      <c r="AN438" s="75">
        <v>1597</v>
      </c>
      <c r="AO438" s="75">
        <v>1460</v>
      </c>
      <c r="AP438" s="75">
        <v>802</v>
      </c>
      <c r="AQ438" s="75">
        <v>842</v>
      </c>
      <c r="AR438" s="75">
        <v>377</v>
      </c>
      <c r="AS438" s="75">
        <v>365</v>
      </c>
      <c r="AT438" s="75">
        <v>38275</v>
      </c>
      <c r="AU438" s="75">
        <v>29344</v>
      </c>
      <c r="AV438" s="75">
        <v>22418</v>
      </c>
      <c r="AW438" s="75">
        <v>18141</v>
      </c>
      <c r="AX438" s="75">
        <v>14624</v>
      </c>
      <c r="AY438" s="75">
        <v>13038</v>
      </c>
      <c r="AZ438" s="75">
        <v>11155</v>
      </c>
      <c r="BA438" s="75">
        <v>8946</v>
      </c>
      <c r="BB438" s="75">
        <v>7743</v>
      </c>
      <c r="BC438" s="75">
        <v>4874</v>
      </c>
      <c r="BD438" s="75">
        <v>4910</v>
      </c>
      <c r="BE438" s="75">
        <v>3011</v>
      </c>
      <c r="BF438" s="75">
        <v>3039</v>
      </c>
      <c r="BG438" s="75">
        <v>1525</v>
      </c>
      <c r="BH438" s="75">
        <v>1722</v>
      </c>
      <c r="BI438" s="75">
        <v>703</v>
      </c>
      <c r="BJ438" s="75">
        <v>765</v>
      </c>
    </row>
    <row r="439" spans="1:62" x14ac:dyDescent="0.3">
      <c r="A439" s="74" t="s">
        <v>2</v>
      </c>
      <c r="B439" s="74" t="s">
        <v>1019</v>
      </c>
      <c r="C439" s="74" t="s">
        <v>395</v>
      </c>
      <c r="D439" s="74" t="s">
        <v>1352</v>
      </c>
      <c r="E439" s="74" t="s">
        <v>420</v>
      </c>
      <c r="F439" s="74" t="s">
        <v>2270</v>
      </c>
      <c r="G439" s="74" t="s">
        <v>1389</v>
      </c>
      <c r="H439" s="74" t="s">
        <v>1390</v>
      </c>
      <c r="I439" s="75">
        <v>110932</v>
      </c>
      <c r="J439" s="75">
        <v>111339</v>
      </c>
      <c r="K439" s="75">
        <v>222271</v>
      </c>
      <c r="L439" s="75">
        <v>22645</v>
      </c>
      <c r="M439" s="75">
        <v>17986</v>
      </c>
      <c r="N439" s="75">
        <v>12731</v>
      </c>
      <c r="O439" s="75">
        <v>10589</v>
      </c>
      <c r="P439" s="75">
        <v>9394</v>
      </c>
      <c r="Q439" s="75">
        <v>8075</v>
      </c>
      <c r="R439" s="75">
        <v>6979</v>
      </c>
      <c r="S439" s="75">
        <v>5295</v>
      </c>
      <c r="T439" s="75">
        <v>4845</v>
      </c>
      <c r="U439" s="75">
        <v>2896</v>
      </c>
      <c r="V439" s="75">
        <v>3069</v>
      </c>
      <c r="W439" s="75">
        <v>1592</v>
      </c>
      <c r="X439" s="75">
        <v>1977</v>
      </c>
      <c r="Y439" s="75">
        <v>859</v>
      </c>
      <c r="Z439" s="75">
        <v>1199</v>
      </c>
      <c r="AA439" s="75">
        <v>388</v>
      </c>
      <c r="AB439" s="75">
        <v>413</v>
      </c>
      <c r="AC439" s="75">
        <v>24521</v>
      </c>
      <c r="AD439" s="75">
        <v>18601</v>
      </c>
      <c r="AE439" s="75">
        <v>13171</v>
      </c>
      <c r="AF439" s="75">
        <v>10199</v>
      </c>
      <c r="AG439" s="75">
        <v>7254</v>
      </c>
      <c r="AH439" s="75">
        <v>6333</v>
      </c>
      <c r="AI439" s="75">
        <v>6594</v>
      </c>
      <c r="AJ439" s="75">
        <v>5622</v>
      </c>
      <c r="AK439" s="75">
        <v>5006</v>
      </c>
      <c r="AL439" s="75">
        <v>3490</v>
      </c>
      <c r="AM439" s="75">
        <v>3376</v>
      </c>
      <c r="AN439" s="75">
        <v>1955</v>
      </c>
      <c r="AO439" s="75">
        <v>2124</v>
      </c>
      <c r="AP439" s="75">
        <v>1099</v>
      </c>
      <c r="AQ439" s="75">
        <v>1155</v>
      </c>
      <c r="AR439" s="75">
        <v>500</v>
      </c>
      <c r="AS439" s="75">
        <v>339</v>
      </c>
      <c r="AT439" s="75">
        <v>47166</v>
      </c>
      <c r="AU439" s="75">
        <v>36587</v>
      </c>
      <c r="AV439" s="75">
        <v>25902</v>
      </c>
      <c r="AW439" s="75">
        <v>20788</v>
      </c>
      <c r="AX439" s="75">
        <v>16648</v>
      </c>
      <c r="AY439" s="75">
        <v>14408</v>
      </c>
      <c r="AZ439" s="75">
        <v>13573</v>
      </c>
      <c r="BA439" s="75">
        <v>10917</v>
      </c>
      <c r="BB439" s="75">
        <v>9851</v>
      </c>
      <c r="BC439" s="75">
        <v>6386</v>
      </c>
      <c r="BD439" s="75">
        <v>6445</v>
      </c>
      <c r="BE439" s="75">
        <v>3547</v>
      </c>
      <c r="BF439" s="75">
        <v>4101</v>
      </c>
      <c r="BG439" s="75">
        <v>1958</v>
      </c>
      <c r="BH439" s="75">
        <v>2354</v>
      </c>
      <c r="BI439" s="75">
        <v>888</v>
      </c>
      <c r="BJ439" s="75">
        <v>752</v>
      </c>
    </row>
    <row r="440" spans="1:62" x14ac:dyDescent="0.3">
      <c r="A440" s="74" t="s">
        <v>2</v>
      </c>
      <c r="B440" s="74" t="s">
        <v>1019</v>
      </c>
      <c r="C440" s="74" t="s">
        <v>395</v>
      </c>
      <c r="D440" s="74" t="s">
        <v>1352</v>
      </c>
      <c r="E440" s="74" t="s">
        <v>421</v>
      </c>
      <c r="F440" s="74" t="s">
        <v>2284</v>
      </c>
      <c r="G440" s="74" t="s">
        <v>1389</v>
      </c>
      <c r="H440" s="74" t="s">
        <v>1390</v>
      </c>
      <c r="I440" s="75">
        <v>112626</v>
      </c>
      <c r="J440" s="75">
        <v>109424</v>
      </c>
      <c r="K440" s="75">
        <v>222050</v>
      </c>
      <c r="L440" s="75">
        <v>22835</v>
      </c>
      <c r="M440" s="75">
        <v>18308</v>
      </c>
      <c r="N440" s="75">
        <v>12301</v>
      </c>
      <c r="O440" s="75">
        <v>10572</v>
      </c>
      <c r="P440" s="75">
        <v>9675</v>
      </c>
      <c r="Q440" s="75">
        <v>8443</v>
      </c>
      <c r="R440" s="75">
        <v>7385</v>
      </c>
      <c r="S440" s="75">
        <v>5301</v>
      </c>
      <c r="T440" s="75">
        <v>4826</v>
      </c>
      <c r="U440" s="75">
        <v>2945</v>
      </c>
      <c r="V440" s="75">
        <v>2996</v>
      </c>
      <c r="W440" s="75">
        <v>1765</v>
      </c>
      <c r="X440" s="75">
        <v>1954</v>
      </c>
      <c r="Y440" s="75">
        <v>1038</v>
      </c>
      <c r="Z440" s="75">
        <v>1225</v>
      </c>
      <c r="AA440" s="75">
        <v>674</v>
      </c>
      <c r="AB440" s="75">
        <v>383</v>
      </c>
      <c r="AC440" s="75">
        <v>24632</v>
      </c>
      <c r="AD440" s="75">
        <v>18288</v>
      </c>
      <c r="AE440" s="75">
        <v>11957</v>
      </c>
      <c r="AF440" s="75">
        <v>9298</v>
      </c>
      <c r="AG440" s="75">
        <v>6746</v>
      </c>
      <c r="AH440" s="75">
        <v>6627</v>
      </c>
      <c r="AI440" s="75">
        <v>6880</v>
      </c>
      <c r="AJ440" s="75">
        <v>5854</v>
      </c>
      <c r="AK440" s="75">
        <v>5256</v>
      </c>
      <c r="AL440" s="75">
        <v>3447</v>
      </c>
      <c r="AM440" s="75">
        <v>3283</v>
      </c>
      <c r="AN440" s="75">
        <v>1917</v>
      </c>
      <c r="AO440" s="75">
        <v>1912</v>
      </c>
      <c r="AP440" s="75">
        <v>1129</v>
      </c>
      <c r="AQ440" s="75">
        <v>1235</v>
      </c>
      <c r="AR440" s="75">
        <v>585</v>
      </c>
      <c r="AS440" s="75">
        <v>378</v>
      </c>
      <c r="AT440" s="75">
        <v>47467</v>
      </c>
      <c r="AU440" s="75">
        <v>36596</v>
      </c>
      <c r="AV440" s="75">
        <v>24258</v>
      </c>
      <c r="AW440" s="75">
        <v>19870</v>
      </c>
      <c r="AX440" s="75">
        <v>16421</v>
      </c>
      <c r="AY440" s="75">
        <v>15070</v>
      </c>
      <c r="AZ440" s="75">
        <v>14265</v>
      </c>
      <c r="BA440" s="75">
        <v>11155</v>
      </c>
      <c r="BB440" s="75">
        <v>10082</v>
      </c>
      <c r="BC440" s="75">
        <v>6392</v>
      </c>
      <c r="BD440" s="75">
        <v>6279</v>
      </c>
      <c r="BE440" s="75">
        <v>3682</v>
      </c>
      <c r="BF440" s="75">
        <v>3866</v>
      </c>
      <c r="BG440" s="75">
        <v>2167</v>
      </c>
      <c r="BH440" s="75">
        <v>2460</v>
      </c>
      <c r="BI440" s="75">
        <v>1259</v>
      </c>
      <c r="BJ440" s="75">
        <v>761</v>
      </c>
    </row>
    <row r="441" spans="1:62" x14ac:dyDescent="0.3">
      <c r="A441" s="74" t="s">
        <v>2</v>
      </c>
      <c r="B441" s="74" t="s">
        <v>1019</v>
      </c>
      <c r="C441" s="74" t="s">
        <v>395</v>
      </c>
      <c r="D441" s="74" t="s">
        <v>1352</v>
      </c>
      <c r="E441" s="74" t="s">
        <v>422</v>
      </c>
      <c r="F441" s="74" t="s">
        <v>2286</v>
      </c>
      <c r="G441" s="74" t="s">
        <v>1349</v>
      </c>
      <c r="H441" s="74" t="s">
        <v>1350</v>
      </c>
      <c r="I441" s="75">
        <v>75108</v>
      </c>
      <c r="J441" s="75">
        <v>77386</v>
      </c>
      <c r="K441" s="75">
        <v>152494</v>
      </c>
      <c r="L441" s="75">
        <v>14719</v>
      </c>
      <c r="M441" s="75">
        <v>11713</v>
      </c>
      <c r="N441" s="75">
        <v>8857</v>
      </c>
      <c r="O441" s="75">
        <v>8010</v>
      </c>
      <c r="P441" s="75">
        <v>6746</v>
      </c>
      <c r="Q441" s="75">
        <v>5552</v>
      </c>
      <c r="R441" s="75">
        <v>4713</v>
      </c>
      <c r="S441" s="75">
        <v>3503</v>
      </c>
      <c r="T441" s="75">
        <v>3186</v>
      </c>
      <c r="U441" s="75">
        <v>1933</v>
      </c>
      <c r="V441" s="75">
        <v>1932</v>
      </c>
      <c r="W441" s="75">
        <v>1082</v>
      </c>
      <c r="X441" s="75">
        <v>1178</v>
      </c>
      <c r="Y441" s="75">
        <v>582</v>
      </c>
      <c r="Z441" s="75">
        <v>755</v>
      </c>
      <c r="AA441" s="75">
        <v>340</v>
      </c>
      <c r="AB441" s="75">
        <v>307</v>
      </c>
      <c r="AC441" s="75">
        <v>15973</v>
      </c>
      <c r="AD441" s="75">
        <v>12388</v>
      </c>
      <c r="AE441" s="75">
        <v>9678</v>
      </c>
      <c r="AF441" s="75">
        <v>7564</v>
      </c>
      <c r="AG441" s="75">
        <v>5289</v>
      </c>
      <c r="AH441" s="75">
        <v>5038</v>
      </c>
      <c r="AI441" s="75">
        <v>5018</v>
      </c>
      <c r="AJ441" s="75">
        <v>4003</v>
      </c>
      <c r="AK441" s="75">
        <v>3546</v>
      </c>
      <c r="AL441" s="75">
        <v>2128</v>
      </c>
      <c r="AM441" s="75">
        <v>2219</v>
      </c>
      <c r="AN441" s="75">
        <v>1246</v>
      </c>
      <c r="AO441" s="75">
        <v>1317</v>
      </c>
      <c r="AP441" s="75">
        <v>597</v>
      </c>
      <c r="AQ441" s="75">
        <v>752</v>
      </c>
      <c r="AR441" s="75">
        <v>307</v>
      </c>
      <c r="AS441" s="75">
        <v>323</v>
      </c>
      <c r="AT441" s="75">
        <v>30692</v>
      </c>
      <c r="AU441" s="75">
        <v>24101</v>
      </c>
      <c r="AV441" s="75">
        <v>18535</v>
      </c>
      <c r="AW441" s="75">
        <v>15574</v>
      </c>
      <c r="AX441" s="75">
        <v>12035</v>
      </c>
      <c r="AY441" s="75">
        <v>10590</v>
      </c>
      <c r="AZ441" s="75">
        <v>9731</v>
      </c>
      <c r="BA441" s="75">
        <v>7506</v>
      </c>
      <c r="BB441" s="75">
        <v>6732</v>
      </c>
      <c r="BC441" s="75">
        <v>4061</v>
      </c>
      <c r="BD441" s="75">
        <v>4151</v>
      </c>
      <c r="BE441" s="75">
        <v>2328</v>
      </c>
      <c r="BF441" s="75">
        <v>2495</v>
      </c>
      <c r="BG441" s="75">
        <v>1179</v>
      </c>
      <c r="BH441" s="75">
        <v>1507</v>
      </c>
      <c r="BI441" s="75">
        <v>647</v>
      </c>
      <c r="BJ441" s="75">
        <v>630</v>
      </c>
    </row>
    <row r="442" spans="1:62" x14ac:dyDescent="0.3">
      <c r="A442" s="74" t="s">
        <v>2</v>
      </c>
      <c r="B442" s="74" t="s">
        <v>1019</v>
      </c>
      <c r="C442" s="74" t="s">
        <v>395</v>
      </c>
      <c r="D442" s="74" t="s">
        <v>1352</v>
      </c>
      <c r="E442" s="74" t="s">
        <v>423</v>
      </c>
      <c r="F442" s="74" t="s">
        <v>2322</v>
      </c>
      <c r="G442" s="74" t="s">
        <v>1349</v>
      </c>
      <c r="H442" s="74" t="s">
        <v>1350</v>
      </c>
      <c r="I442" s="75">
        <v>156904</v>
      </c>
      <c r="J442" s="75">
        <v>160847</v>
      </c>
      <c r="K442" s="75">
        <v>317751</v>
      </c>
      <c r="L442" s="75">
        <v>31137</v>
      </c>
      <c r="M442" s="75">
        <v>24643</v>
      </c>
      <c r="N442" s="75">
        <v>19055</v>
      </c>
      <c r="O442" s="75">
        <v>16747</v>
      </c>
      <c r="P442" s="75">
        <v>13835</v>
      </c>
      <c r="Q442" s="75">
        <v>11242</v>
      </c>
      <c r="R442" s="75">
        <v>9870</v>
      </c>
      <c r="S442" s="75">
        <v>7074</v>
      </c>
      <c r="T442" s="75">
        <v>6665</v>
      </c>
      <c r="U442" s="75">
        <v>4009</v>
      </c>
      <c r="V442" s="75">
        <v>4213</v>
      </c>
      <c r="W442" s="75">
        <v>1929</v>
      </c>
      <c r="X442" s="75">
        <v>2469</v>
      </c>
      <c r="Y442" s="75">
        <v>1208</v>
      </c>
      <c r="Z442" s="75">
        <v>1465</v>
      </c>
      <c r="AA442" s="75">
        <v>691</v>
      </c>
      <c r="AB442" s="75">
        <v>652</v>
      </c>
      <c r="AC442" s="75">
        <v>33577</v>
      </c>
      <c r="AD442" s="75">
        <v>26675</v>
      </c>
      <c r="AE442" s="75">
        <v>20118</v>
      </c>
      <c r="AF442" s="75">
        <v>15586</v>
      </c>
      <c r="AG442" s="75">
        <v>11292</v>
      </c>
      <c r="AH442" s="75">
        <v>10122</v>
      </c>
      <c r="AI442" s="75">
        <v>9913</v>
      </c>
      <c r="AJ442" s="75">
        <v>8042</v>
      </c>
      <c r="AK442" s="75">
        <v>7152</v>
      </c>
      <c r="AL442" s="75">
        <v>4786</v>
      </c>
      <c r="AM442" s="75">
        <v>4587</v>
      </c>
      <c r="AN442" s="75">
        <v>2310</v>
      </c>
      <c r="AO442" s="75">
        <v>2653</v>
      </c>
      <c r="AP442" s="75">
        <v>1188</v>
      </c>
      <c r="AQ442" s="75">
        <v>1620</v>
      </c>
      <c r="AR442" s="75">
        <v>631</v>
      </c>
      <c r="AS442" s="75">
        <v>595</v>
      </c>
      <c r="AT442" s="75">
        <v>64714</v>
      </c>
      <c r="AU442" s="75">
        <v>51318</v>
      </c>
      <c r="AV442" s="75">
        <v>39173</v>
      </c>
      <c r="AW442" s="75">
        <v>32333</v>
      </c>
      <c r="AX442" s="75">
        <v>25127</v>
      </c>
      <c r="AY442" s="75">
        <v>21364</v>
      </c>
      <c r="AZ442" s="75">
        <v>19783</v>
      </c>
      <c r="BA442" s="75">
        <v>15116</v>
      </c>
      <c r="BB442" s="75">
        <v>13817</v>
      </c>
      <c r="BC442" s="75">
        <v>8795</v>
      </c>
      <c r="BD442" s="75">
        <v>8800</v>
      </c>
      <c r="BE442" s="75">
        <v>4239</v>
      </c>
      <c r="BF442" s="75">
        <v>5122</v>
      </c>
      <c r="BG442" s="75">
        <v>2396</v>
      </c>
      <c r="BH442" s="75">
        <v>3085</v>
      </c>
      <c r="BI442" s="75">
        <v>1322</v>
      </c>
      <c r="BJ442" s="75">
        <v>1247</v>
      </c>
    </row>
    <row r="443" spans="1:62" x14ac:dyDescent="0.3">
      <c r="A443" s="74" t="s">
        <v>2</v>
      </c>
      <c r="B443" s="74" t="s">
        <v>1019</v>
      </c>
      <c r="C443" s="74" t="s">
        <v>395</v>
      </c>
      <c r="D443" s="74" t="s">
        <v>1352</v>
      </c>
      <c r="E443" s="74" t="s">
        <v>424</v>
      </c>
      <c r="F443" s="74" t="s">
        <v>2598</v>
      </c>
      <c r="G443" s="74" t="s">
        <v>1382</v>
      </c>
      <c r="H443" s="74" t="s">
        <v>1383</v>
      </c>
      <c r="I443" s="75">
        <v>101037</v>
      </c>
      <c r="J443" s="75">
        <v>101685</v>
      </c>
      <c r="K443" s="75">
        <v>202722</v>
      </c>
      <c r="L443" s="75">
        <v>20711</v>
      </c>
      <c r="M443" s="75">
        <v>16083</v>
      </c>
      <c r="N443" s="75">
        <v>11238</v>
      </c>
      <c r="O443" s="75">
        <v>10476</v>
      </c>
      <c r="P443" s="75">
        <v>8835</v>
      </c>
      <c r="Q443" s="75">
        <v>7200</v>
      </c>
      <c r="R443" s="75">
        <v>6332</v>
      </c>
      <c r="S443" s="75">
        <v>4412</v>
      </c>
      <c r="T443" s="75">
        <v>4519</v>
      </c>
      <c r="U443" s="75">
        <v>2487</v>
      </c>
      <c r="V443" s="75">
        <v>2937</v>
      </c>
      <c r="W443" s="75">
        <v>1361</v>
      </c>
      <c r="X443" s="75">
        <v>1825</v>
      </c>
      <c r="Y443" s="75">
        <v>728</v>
      </c>
      <c r="Z443" s="75">
        <v>1040</v>
      </c>
      <c r="AA443" s="75">
        <v>435</v>
      </c>
      <c r="AB443" s="75">
        <v>418</v>
      </c>
      <c r="AC443" s="75">
        <v>21955</v>
      </c>
      <c r="AD443" s="75">
        <v>16835</v>
      </c>
      <c r="AE443" s="75">
        <v>11593</v>
      </c>
      <c r="AF443" s="75">
        <v>9167</v>
      </c>
      <c r="AG443" s="75">
        <v>6807</v>
      </c>
      <c r="AH443" s="75">
        <v>6103</v>
      </c>
      <c r="AI443" s="75">
        <v>6378</v>
      </c>
      <c r="AJ443" s="75">
        <v>5365</v>
      </c>
      <c r="AK443" s="75">
        <v>4923</v>
      </c>
      <c r="AL443" s="75">
        <v>3091</v>
      </c>
      <c r="AM443" s="75">
        <v>3182</v>
      </c>
      <c r="AN443" s="75">
        <v>1712</v>
      </c>
      <c r="AO443" s="75">
        <v>1839</v>
      </c>
      <c r="AP443" s="75">
        <v>812</v>
      </c>
      <c r="AQ443" s="75">
        <v>1076</v>
      </c>
      <c r="AR443" s="75">
        <v>476</v>
      </c>
      <c r="AS443" s="75">
        <v>371</v>
      </c>
      <c r="AT443" s="75">
        <v>42666</v>
      </c>
      <c r="AU443" s="75">
        <v>32918</v>
      </c>
      <c r="AV443" s="75">
        <v>22831</v>
      </c>
      <c r="AW443" s="75">
        <v>19643</v>
      </c>
      <c r="AX443" s="75">
        <v>15642</v>
      </c>
      <c r="AY443" s="75">
        <v>13303</v>
      </c>
      <c r="AZ443" s="75">
        <v>12710</v>
      </c>
      <c r="BA443" s="75">
        <v>9777</v>
      </c>
      <c r="BB443" s="75">
        <v>9442</v>
      </c>
      <c r="BC443" s="75">
        <v>5578</v>
      </c>
      <c r="BD443" s="75">
        <v>6119</v>
      </c>
      <c r="BE443" s="75">
        <v>3073</v>
      </c>
      <c r="BF443" s="75">
        <v>3664</v>
      </c>
      <c r="BG443" s="75">
        <v>1540</v>
      </c>
      <c r="BH443" s="75">
        <v>2116</v>
      </c>
      <c r="BI443" s="75">
        <v>911</v>
      </c>
      <c r="BJ443" s="75">
        <v>789</v>
      </c>
    </row>
    <row r="444" spans="1:62" x14ac:dyDescent="0.3">
      <c r="A444" s="74" t="s">
        <v>2</v>
      </c>
      <c r="B444" s="74" t="s">
        <v>1019</v>
      </c>
      <c r="C444" s="74" t="s">
        <v>395</v>
      </c>
      <c r="D444" s="74" t="s">
        <v>1352</v>
      </c>
      <c r="E444" s="74" t="s">
        <v>425</v>
      </c>
      <c r="F444" s="74" t="s">
        <v>2614</v>
      </c>
      <c r="G444" s="74" t="s">
        <v>1349</v>
      </c>
      <c r="H444" s="74" t="s">
        <v>1350</v>
      </c>
      <c r="I444" s="75">
        <v>110145</v>
      </c>
      <c r="J444" s="75">
        <v>116727</v>
      </c>
      <c r="K444" s="75">
        <v>226872</v>
      </c>
      <c r="L444" s="75">
        <v>22119</v>
      </c>
      <c r="M444" s="75">
        <v>17353</v>
      </c>
      <c r="N444" s="75">
        <v>13247</v>
      </c>
      <c r="O444" s="75">
        <v>11870</v>
      </c>
      <c r="P444" s="75">
        <v>9724</v>
      </c>
      <c r="Q444" s="75">
        <v>8119</v>
      </c>
      <c r="R444" s="75">
        <v>6645</v>
      </c>
      <c r="S444" s="75">
        <v>5263</v>
      </c>
      <c r="T444" s="75">
        <v>4277</v>
      </c>
      <c r="U444" s="75">
        <v>2826</v>
      </c>
      <c r="V444" s="75">
        <v>2572</v>
      </c>
      <c r="W444" s="75">
        <v>1797</v>
      </c>
      <c r="X444" s="75">
        <v>1708</v>
      </c>
      <c r="Y444" s="75">
        <v>951</v>
      </c>
      <c r="Z444" s="75">
        <v>901</v>
      </c>
      <c r="AA444" s="75">
        <v>387</v>
      </c>
      <c r="AB444" s="75">
        <v>386</v>
      </c>
      <c r="AC444" s="75">
        <v>24255</v>
      </c>
      <c r="AD444" s="75">
        <v>19169</v>
      </c>
      <c r="AE444" s="75">
        <v>15492</v>
      </c>
      <c r="AF444" s="75">
        <v>12416</v>
      </c>
      <c r="AG444" s="75">
        <v>8449</v>
      </c>
      <c r="AH444" s="75">
        <v>7401</v>
      </c>
      <c r="AI444" s="75">
        <v>6815</v>
      </c>
      <c r="AJ444" s="75">
        <v>5606</v>
      </c>
      <c r="AK444" s="75">
        <v>4797</v>
      </c>
      <c r="AL444" s="75">
        <v>3335</v>
      </c>
      <c r="AM444" s="75">
        <v>3049</v>
      </c>
      <c r="AN444" s="75">
        <v>1674</v>
      </c>
      <c r="AO444" s="75">
        <v>1502</v>
      </c>
      <c r="AP444" s="75">
        <v>841</v>
      </c>
      <c r="AQ444" s="75">
        <v>1069</v>
      </c>
      <c r="AR444" s="75">
        <v>497</v>
      </c>
      <c r="AS444" s="75">
        <v>360</v>
      </c>
      <c r="AT444" s="75">
        <v>46374</v>
      </c>
      <c r="AU444" s="75">
        <v>36522</v>
      </c>
      <c r="AV444" s="75">
        <v>28739</v>
      </c>
      <c r="AW444" s="75">
        <v>24286</v>
      </c>
      <c r="AX444" s="75">
        <v>18173</v>
      </c>
      <c r="AY444" s="75">
        <v>15520</v>
      </c>
      <c r="AZ444" s="75">
        <v>13460</v>
      </c>
      <c r="BA444" s="75">
        <v>10869</v>
      </c>
      <c r="BB444" s="75">
        <v>9074</v>
      </c>
      <c r="BC444" s="75">
        <v>6161</v>
      </c>
      <c r="BD444" s="75">
        <v>5621</v>
      </c>
      <c r="BE444" s="75">
        <v>3471</v>
      </c>
      <c r="BF444" s="75">
        <v>3210</v>
      </c>
      <c r="BG444" s="75">
        <v>1792</v>
      </c>
      <c r="BH444" s="75">
        <v>1970</v>
      </c>
      <c r="BI444" s="75">
        <v>884</v>
      </c>
      <c r="BJ444" s="75">
        <v>746</v>
      </c>
    </row>
    <row r="445" spans="1:62" x14ac:dyDescent="0.3">
      <c r="A445" s="74" t="s">
        <v>2</v>
      </c>
      <c r="B445" s="74" t="s">
        <v>1019</v>
      </c>
      <c r="C445" s="74" t="s">
        <v>395</v>
      </c>
      <c r="D445" s="74" t="s">
        <v>1352</v>
      </c>
      <c r="E445" s="74" t="s">
        <v>426</v>
      </c>
      <c r="F445" s="74" t="s">
        <v>2616</v>
      </c>
      <c r="G445" s="74" t="s">
        <v>1382</v>
      </c>
      <c r="H445" s="74" t="s">
        <v>1383</v>
      </c>
      <c r="I445" s="75">
        <v>119231</v>
      </c>
      <c r="J445" s="75">
        <v>122128</v>
      </c>
      <c r="K445" s="75">
        <v>241359</v>
      </c>
      <c r="L445" s="75">
        <v>24287</v>
      </c>
      <c r="M445" s="75">
        <v>18864</v>
      </c>
      <c r="N445" s="75">
        <v>14218</v>
      </c>
      <c r="O445" s="75">
        <v>12423</v>
      </c>
      <c r="P445" s="75">
        <v>10309</v>
      </c>
      <c r="Q445" s="75">
        <v>8673</v>
      </c>
      <c r="R445" s="75">
        <v>7403</v>
      </c>
      <c r="S445" s="75">
        <v>5565</v>
      </c>
      <c r="T445" s="75">
        <v>4838</v>
      </c>
      <c r="U445" s="75">
        <v>3064</v>
      </c>
      <c r="V445" s="75">
        <v>2904</v>
      </c>
      <c r="W445" s="75">
        <v>1910</v>
      </c>
      <c r="X445" s="75">
        <v>1990</v>
      </c>
      <c r="Y445" s="75">
        <v>982</v>
      </c>
      <c r="Z445" s="75">
        <v>993</v>
      </c>
      <c r="AA445" s="75">
        <v>399</v>
      </c>
      <c r="AB445" s="75">
        <v>409</v>
      </c>
      <c r="AC445" s="75">
        <v>25764</v>
      </c>
      <c r="AD445" s="75">
        <v>19924</v>
      </c>
      <c r="AE445" s="75">
        <v>15302</v>
      </c>
      <c r="AF445" s="75">
        <v>12096</v>
      </c>
      <c r="AG445" s="75">
        <v>8854</v>
      </c>
      <c r="AH445" s="75">
        <v>7620</v>
      </c>
      <c r="AI445" s="75">
        <v>7498</v>
      </c>
      <c r="AJ445" s="75">
        <v>6054</v>
      </c>
      <c r="AK445" s="75">
        <v>5344</v>
      </c>
      <c r="AL445" s="75">
        <v>3699</v>
      </c>
      <c r="AM445" s="75">
        <v>3407</v>
      </c>
      <c r="AN445" s="75">
        <v>1770</v>
      </c>
      <c r="AO445" s="75">
        <v>1937</v>
      </c>
      <c r="AP445" s="75">
        <v>903</v>
      </c>
      <c r="AQ445" s="75">
        <v>1040</v>
      </c>
      <c r="AR445" s="75">
        <v>526</v>
      </c>
      <c r="AS445" s="75">
        <v>390</v>
      </c>
      <c r="AT445" s="75">
        <v>50051</v>
      </c>
      <c r="AU445" s="75">
        <v>38788</v>
      </c>
      <c r="AV445" s="75">
        <v>29520</v>
      </c>
      <c r="AW445" s="75">
        <v>24519</v>
      </c>
      <c r="AX445" s="75">
        <v>19163</v>
      </c>
      <c r="AY445" s="75">
        <v>16293</v>
      </c>
      <c r="AZ445" s="75">
        <v>14901</v>
      </c>
      <c r="BA445" s="75">
        <v>11619</v>
      </c>
      <c r="BB445" s="75">
        <v>10182</v>
      </c>
      <c r="BC445" s="75">
        <v>6763</v>
      </c>
      <c r="BD445" s="75">
        <v>6311</v>
      </c>
      <c r="BE445" s="75">
        <v>3680</v>
      </c>
      <c r="BF445" s="75">
        <v>3927</v>
      </c>
      <c r="BG445" s="75">
        <v>1885</v>
      </c>
      <c r="BH445" s="75">
        <v>2033</v>
      </c>
      <c r="BI445" s="75">
        <v>925</v>
      </c>
      <c r="BJ445" s="75">
        <v>799</v>
      </c>
    </row>
    <row r="446" spans="1:62" x14ac:dyDescent="0.3">
      <c r="A446" s="74" t="s">
        <v>2</v>
      </c>
      <c r="B446" s="74" t="s">
        <v>1019</v>
      </c>
      <c r="C446" s="74" t="s">
        <v>395</v>
      </c>
      <c r="D446" s="74" t="s">
        <v>1352</v>
      </c>
      <c r="E446" s="74" t="s">
        <v>427</v>
      </c>
      <c r="F446" s="74" t="s">
        <v>2626</v>
      </c>
      <c r="G446" s="74" t="s">
        <v>1389</v>
      </c>
      <c r="H446" s="74" t="s">
        <v>1390</v>
      </c>
      <c r="I446" s="75">
        <v>137425</v>
      </c>
      <c r="J446" s="75">
        <v>137479</v>
      </c>
      <c r="K446" s="75">
        <v>274904</v>
      </c>
      <c r="L446" s="75">
        <v>26910</v>
      </c>
      <c r="M446" s="75">
        <v>19961</v>
      </c>
      <c r="N446" s="75">
        <v>17099</v>
      </c>
      <c r="O446" s="75">
        <v>15363</v>
      </c>
      <c r="P446" s="75">
        <v>10902</v>
      </c>
      <c r="Q446" s="75">
        <v>9794</v>
      </c>
      <c r="R446" s="75">
        <v>8435</v>
      </c>
      <c r="S446" s="75">
        <v>6739</v>
      </c>
      <c r="T446" s="75">
        <v>5481</v>
      </c>
      <c r="U446" s="75">
        <v>3999</v>
      </c>
      <c r="V446" s="75">
        <v>3197</v>
      </c>
      <c r="W446" s="75">
        <v>3050</v>
      </c>
      <c r="X446" s="75">
        <v>2641</v>
      </c>
      <c r="Y446" s="75">
        <v>1546</v>
      </c>
      <c r="Z446" s="75">
        <v>859</v>
      </c>
      <c r="AA446" s="75">
        <v>998</v>
      </c>
      <c r="AB446" s="75">
        <v>451</v>
      </c>
      <c r="AC446" s="75">
        <v>28395</v>
      </c>
      <c r="AD446" s="75">
        <v>21390</v>
      </c>
      <c r="AE446" s="75">
        <v>17300</v>
      </c>
      <c r="AF446" s="75">
        <v>14093</v>
      </c>
      <c r="AG446" s="75">
        <v>10758</v>
      </c>
      <c r="AH446" s="75">
        <v>9163</v>
      </c>
      <c r="AI446" s="75">
        <v>8152</v>
      </c>
      <c r="AJ446" s="75">
        <v>6438</v>
      </c>
      <c r="AK446" s="75">
        <v>5810</v>
      </c>
      <c r="AL446" s="75">
        <v>4474</v>
      </c>
      <c r="AM446" s="75">
        <v>3226</v>
      </c>
      <c r="AN446" s="75">
        <v>2679</v>
      </c>
      <c r="AO446" s="75">
        <v>2169</v>
      </c>
      <c r="AP446" s="75">
        <v>1121</v>
      </c>
      <c r="AQ446" s="75">
        <v>977</v>
      </c>
      <c r="AR446" s="75">
        <v>821</v>
      </c>
      <c r="AS446" s="75">
        <v>513</v>
      </c>
      <c r="AT446" s="75">
        <v>55305</v>
      </c>
      <c r="AU446" s="75">
        <v>41351</v>
      </c>
      <c r="AV446" s="75">
        <v>34399</v>
      </c>
      <c r="AW446" s="75">
        <v>29456</v>
      </c>
      <c r="AX446" s="75">
        <v>21660</v>
      </c>
      <c r="AY446" s="75">
        <v>18957</v>
      </c>
      <c r="AZ446" s="75">
        <v>16587</v>
      </c>
      <c r="BA446" s="75">
        <v>13177</v>
      </c>
      <c r="BB446" s="75">
        <v>11291</v>
      </c>
      <c r="BC446" s="75">
        <v>8473</v>
      </c>
      <c r="BD446" s="75">
        <v>6423</v>
      </c>
      <c r="BE446" s="75">
        <v>5729</v>
      </c>
      <c r="BF446" s="75">
        <v>4810</v>
      </c>
      <c r="BG446" s="75">
        <v>2667</v>
      </c>
      <c r="BH446" s="75">
        <v>1836</v>
      </c>
      <c r="BI446" s="75">
        <v>1819</v>
      </c>
      <c r="BJ446" s="75">
        <v>964</v>
      </c>
    </row>
    <row r="447" spans="1:62" x14ac:dyDescent="0.3">
      <c r="A447" s="74" t="s">
        <v>2</v>
      </c>
      <c r="B447" s="74" t="s">
        <v>1019</v>
      </c>
      <c r="C447" s="74" t="s">
        <v>395</v>
      </c>
      <c r="D447" s="74" t="s">
        <v>1352</v>
      </c>
      <c r="E447" s="74" t="s">
        <v>428</v>
      </c>
      <c r="F447" s="74" t="s">
        <v>2827</v>
      </c>
      <c r="G447" s="74" t="s">
        <v>1389</v>
      </c>
      <c r="H447" s="74" t="s">
        <v>1390</v>
      </c>
      <c r="I447" s="75">
        <v>113745</v>
      </c>
      <c r="J447" s="75">
        <v>119918</v>
      </c>
      <c r="K447" s="75">
        <v>233663</v>
      </c>
      <c r="L447" s="75">
        <v>22011</v>
      </c>
      <c r="M447" s="75">
        <v>17615</v>
      </c>
      <c r="N447" s="75">
        <v>13507</v>
      </c>
      <c r="O447" s="75">
        <v>11846</v>
      </c>
      <c r="P447" s="75">
        <v>10119</v>
      </c>
      <c r="Q447" s="75">
        <v>8595</v>
      </c>
      <c r="R447" s="75">
        <v>7261</v>
      </c>
      <c r="S447" s="75">
        <v>5476</v>
      </c>
      <c r="T447" s="75">
        <v>4817</v>
      </c>
      <c r="U447" s="75">
        <v>3284</v>
      </c>
      <c r="V447" s="75">
        <v>3156</v>
      </c>
      <c r="W447" s="75">
        <v>1359</v>
      </c>
      <c r="X447" s="75">
        <v>1931</v>
      </c>
      <c r="Y447" s="75">
        <v>1033</v>
      </c>
      <c r="Z447" s="75">
        <v>880</v>
      </c>
      <c r="AA447" s="75">
        <v>370</v>
      </c>
      <c r="AB447" s="75">
        <v>485</v>
      </c>
      <c r="AC447" s="75">
        <v>24845</v>
      </c>
      <c r="AD447" s="75">
        <v>19200</v>
      </c>
      <c r="AE447" s="75">
        <v>14758</v>
      </c>
      <c r="AF447" s="75">
        <v>11910</v>
      </c>
      <c r="AG447" s="75">
        <v>8659</v>
      </c>
      <c r="AH447" s="75">
        <v>7693</v>
      </c>
      <c r="AI447" s="75">
        <v>7406</v>
      </c>
      <c r="AJ447" s="75">
        <v>6304</v>
      </c>
      <c r="AK447" s="75">
        <v>5520</v>
      </c>
      <c r="AL447" s="75">
        <v>3662</v>
      </c>
      <c r="AM447" s="75">
        <v>3423</v>
      </c>
      <c r="AN447" s="75">
        <v>1676</v>
      </c>
      <c r="AO447" s="75">
        <v>1940</v>
      </c>
      <c r="AP447" s="75">
        <v>780</v>
      </c>
      <c r="AQ447" s="75">
        <v>1226</v>
      </c>
      <c r="AR447" s="75">
        <v>498</v>
      </c>
      <c r="AS447" s="75">
        <v>418</v>
      </c>
      <c r="AT447" s="75">
        <v>46856</v>
      </c>
      <c r="AU447" s="75">
        <v>36815</v>
      </c>
      <c r="AV447" s="75">
        <v>28265</v>
      </c>
      <c r="AW447" s="75">
        <v>23756</v>
      </c>
      <c r="AX447" s="75">
        <v>18778</v>
      </c>
      <c r="AY447" s="75">
        <v>16288</v>
      </c>
      <c r="AZ447" s="75">
        <v>14667</v>
      </c>
      <c r="BA447" s="75">
        <v>11780</v>
      </c>
      <c r="BB447" s="75">
        <v>10337</v>
      </c>
      <c r="BC447" s="75">
        <v>6946</v>
      </c>
      <c r="BD447" s="75">
        <v>6579</v>
      </c>
      <c r="BE447" s="75">
        <v>3035</v>
      </c>
      <c r="BF447" s="75">
        <v>3871</v>
      </c>
      <c r="BG447" s="75">
        <v>1813</v>
      </c>
      <c r="BH447" s="75">
        <v>2106</v>
      </c>
      <c r="BI447" s="75">
        <v>868</v>
      </c>
      <c r="BJ447" s="75">
        <v>903</v>
      </c>
    </row>
    <row r="448" spans="1:62" x14ac:dyDescent="0.3">
      <c r="A448" s="74" t="s">
        <v>2</v>
      </c>
      <c r="B448" s="74" t="s">
        <v>1019</v>
      </c>
      <c r="C448" s="74" t="s">
        <v>429</v>
      </c>
      <c r="D448" s="74" t="s">
        <v>1212</v>
      </c>
      <c r="E448" s="74" t="s">
        <v>1207</v>
      </c>
      <c r="F448" s="74" t="s">
        <v>1208</v>
      </c>
      <c r="G448" s="74" t="s">
        <v>1209</v>
      </c>
      <c r="H448" s="74" t="s">
        <v>1210</v>
      </c>
      <c r="I448" s="75">
        <v>46578</v>
      </c>
      <c r="J448" s="75">
        <v>49503</v>
      </c>
      <c r="K448" s="75">
        <v>96081</v>
      </c>
      <c r="L448" s="75">
        <v>9156</v>
      </c>
      <c r="M448" s="75">
        <v>7892</v>
      </c>
      <c r="N448" s="75">
        <v>5702</v>
      </c>
      <c r="O448" s="75">
        <v>4705</v>
      </c>
      <c r="P448" s="75">
        <v>3838</v>
      </c>
      <c r="Q448" s="75">
        <v>3450</v>
      </c>
      <c r="R448" s="75">
        <v>2956</v>
      </c>
      <c r="S448" s="75">
        <v>2147</v>
      </c>
      <c r="T448" s="75">
        <v>1925</v>
      </c>
      <c r="U448" s="75">
        <v>1156</v>
      </c>
      <c r="V448" s="75">
        <v>1150</v>
      </c>
      <c r="W448" s="75">
        <v>620</v>
      </c>
      <c r="X448" s="75">
        <v>772</v>
      </c>
      <c r="Y448" s="75">
        <v>394</v>
      </c>
      <c r="Z448" s="75">
        <v>393</v>
      </c>
      <c r="AA448" s="75">
        <v>182</v>
      </c>
      <c r="AB448" s="75">
        <v>140</v>
      </c>
      <c r="AC448" s="75">
        <v>9674</v>
      </c>
      <c r="AD448" s="75">
        <v>8213</v>
      </c>
      <c r="AE448" s="75">
        <v>6661</v>
      </c>
      <c r="AF448" s="75">
        <v>5219</v>
      </c>
      <c r="AG448" s="75">
        <v>3626</v>
      </c>
      <c r="AH448" s="75">
        <v>3169</v>
      </c>
      <c r="AI448" s="75">
        <v>3014</v>
      </c>
      <c r="AJ448" s="75">
        <v>2415</v>
      </c>
      <c r="AK448" s="75">
        <v>2084</v>
      </c>
      <c r="AL448" s="75">
        <v>1320</v>
      </c>
      <c r="AM448" s="75">
        <v>1312</v>
      </c>
      <c r="AN448" s="75">
        <v>852</v>
      </c>
      <c r="AO448" s="75">
        <v>869</v>
      </c>
      <c r="AP448" s="75">
        <v>438</v>
      </c>
      <c r="AQ448" s="75">
        <v>389</v>
      </c>
      <c r="AR448" s="75">
        <v>146</v>
      </c>
      <c r="AS448" s="75">
        <v>102</v>
      </c>
      <c r="AT448" s="75">
        <v>18830</v>
      </c>
      <c r="AU448" s="75">
        <v>16105</v>
      </c>
      <c r="AV448" s="75">
        <v>12363</v>
      </c>
      <c r="AW448" s="75">
        <v>9924</v>
      </c>
      <c r="AX448" s="75">
        <v>7464</v>
      </c>
      <c r="AY448" s="75">
        <v>6619</v>
      </c>
      <c r="AZ448" s="75">
        <v>5970</v>
      </c>
      <c r="BA448" s="75">
        <v>4562</v>
      </c>
      <c r="BB448" s="75">
        <v>4009</v>
      </c>
      <c r="BC448" s="75">
        <v>2476</v>
      </c>
      <c r="BD448" s="75">
        <v>2462</v>
      </c>
      <c r="BE448" s="75">
        <v>1472</v>
      </c>
      <c r="BF448" s="75">
        <v>1641</v>
      </c>
      <c r="BG448" s="75">
        <v>832</v>
      </c>
      <c r="BH448" s="75">
        <v>782</v>
      </c>
      <c r="BI448" s="75">
        <v>328</v>
      </c>
      <c r="BJ448" s="75">
        <v>242</v>
      </c>
    </row>
    <row r="449" spans="1:62" x14ac:dyDescent="0.3">
      <c r="A449" s="74" t="s">
        <v>2</v>
      </c>
      <c r="B449" s="74" t="s">
        <v>1019</v>
      </c>
      <c r="C449" s="74" t="s">
        <v>429</v>
      </c>
      <c r="D449" s="74" t="s">
        <v>1212</v>
      </c>
      <c r="E449" s="74" t="s">
        <v>430</v>
      </c>
      <c r="F449" s="74" t="s">
        <v>1274</v>
      </c>
      <c r="G449" s="74" t="s">
        <v>1275</v>
      </c>
      <c r="H449" s="74" t="s">
        <v>1276</v>
      </c>
      <c r="I449" s="75">
        <v>113672</v>
      </c>
      <c r="J449" s="75">
        <v>114485</v>
      </c>
      <c r="K449" s="75">
        <v>228157</v>
      </c>
      <c r="L449" s="75">
        <v>22312</v>
      </c>
      <c r="M449" s="75">
        <v>18696</v>
      </c>
      <c r="N449" s="75">
        <v>13019</v>
      </c>
      <c r="O449" s="75">
        <v>11615</v>
      </c>
      <c r="P449" s="75">
        <v>10151</v>
      </c>
      <c r="Q449" s="75">
        <v>8511</v>
      </c>
      <c r="R449" s="75">
        <v>7034</v>
      </c>
      <c r="S449" s="75">
        <v>5167</v>
      </c>
      <c r="T449" s="75">
        <v>4651</v>
      </c>
      <c r="U449" s="75">
        <v>2913</v>
      </c>
      <c r="V449" s="75">
        <v>2933</v>
      </c>
      <c r="W449" s="75">
        <v>1845</v>
      </c>
      <c r="X449" s="75">
        <v>1936</v>
      </c>
      <c r="Y449" s="75">
        <v>964</v>
      </c>
      <c r="Z449" s="75">
        <v>1035</v>
      </c>
      <c r="AA449" s="75">
        <v>475</v>
      </c>
      <c r="AB449" s="75">
        <v>415</v>
      </c>
      <c r="AC449" s="75">
        <v>23989</v>
      </c>
      <c r="AD449" s="75">
        <v>19119</v>
      </c>
      <c r="AE449" s="75">
        <v>13605</v>
      </c>
      <c r="AF449" s="75">
        <v>11036</v>
      </c>
      <c r="AG449" s="75">
        <v>8113</v>
      </c>
      <c r="AH449" s="75">
        <v>7916</v>
      </c>
      <c r="AI449" s="75">
        <v>7055</v>
      </c>
      <c r="AJ449" s="75">
        <v>5725</v>
      </c>
      <c r="AK449" s="75">
        <v>4802</v>
      </c>
      <c r="AL449" s="75">
        <v>3282</v>
      </c>
      <c r="AM449" s="75">
        <v>2813</v>
      </c>
      <c r="AN449" s="75">
        <v>2159</v>
      </c>
      <c r="AO449" s="75">
        <v>1867</v>
      </c>
      <c r="AP449" s="75">
        <v>1107</v>
      </c>
      <c r="AQ449" s="75">
        <v>1050</v>
      </c>
      <c r="AR449" s="75">
        <v>445</v>
      </c>
      <c r="AS449" s="75">
        <v>402</v>
      </c>
      <c r="AT449" s="75">
        <v>46301</v>
      </c>
      <c r="AU449" s="75">
        <v>37815</v>
      </c>
      <c r="AV449" s="75">
        <v>26624</v>
      </c>
      <c r="AW449" s="75">
        <v>22651</v>
      </c>
      <c r="AX449" s="75">
        <v>18264</v>
      </c>
      <c r="AY449" s="75">
        <v>16427</v>
      </c>
      <c r="AZ449" s="75">
        <v>14089</v>
      </c>
      <c r="BA449" s="75">
        <v>10892</v>
      </c>
      <c r="BB449" s="75">
        <v>9453</v>
      </c>
      <c r="BC449" s="75">
        <v>6195</v>
      </c>
      <c r="BD449" s="75">
        <v>5746</v>
      </c>
      <c r="BE449" s="75">
        <v>4004</v>
      </c>
      <c r="BF449" s="75">
        <v>3803</v>
      </c>
      <c r="BG449" s="75">
        <v>2071</v>
      </c>
      <c r="BH449" s="75">
        <v>2085</v>
      </c>
      <c r="BI449" s="75">
        <v>920</v>
      </c>
      <c r="BJ449" s="75">
        <v>817</v>
      </c>
    </row>
    <row r="450" spans="1:62" x14ac:dyDescent="0.3">
      <c r="A450" s="74" t="s">
        <v>2</v>
      </c>
      <c r="B450" s="74" t="s">
        <v>1019</v>
      </c>
      <c r="C450" s="74" t="s">
        <v>429</v>
      </c>
      <c r="D450" s="74" t="s">
        <v>1212</v>
      </c>
      <c r="E450" s="74" t="s">
        <v>431</v>
      </c>
      <c r="F450" s="74" t="s">
        <v>1278</v>
      </c>
      <c r="G450" s="74" t="s">
        <v>1275</v>
      </c>
      <c r="H450" s="74" t="s">
        <v>1276</v>
      </c>
      <c r="I450" s="75">
        <v>135090</v>
      </c>
      <c r="J450" s="75">
        <v>135381</v>
      </c>
      <c r="K450" s="75">
        <v>270471</v>
      </c>
      <c r="L450" s="75">
        <v>25984</v>
      </c>
      <c r="M450" s="75">
        <v>22137</v>
      </c>
      <c r="N450" s="75">
        <v>15971</v>
      </c>
      <c r="O450" s="75">
        <v>13484</v>
      </c>
      <c r="P450" s="75">
        <v>11685</v>
      </c>
      <c r="Q450" s="75">
        <v>10480</v>
      </c>
      <c r="R450" s="75">
        <v>8367</v>
      </c>
      <c r="S450" s="75">
        <v>6291</v>
      </c>
      <c r="T450" s="75">
        <v>5773</v>
      </c>
      <c r="U450" s="75">
        <v>3385</v>
      </c>
      <c r="V450" s="75">
        <v>3455</v>
      </c>
      <c r="W450" s="75">
        <v>2106</v>
      </c>
      <c r="X450" s="75">
        <v>2359</v>
      </c>
      <c r="Y450" s="75">
        <v>1244</v>
      </c>
      <c r="Z450" s="75">
        <v>1322</v>
      </c>
      <c r="AA450" s="75">
        <v>544</v>
      </c>
      <c r="AB450" s="75">
        <v>503</v>
      </c>
      <c r="AC450" s="75">
        <v>26914</v>
      </c>
      <c r="AD450" s="75">
        <v>22311</v>
      </c>
      <c r="AE450" s="75">
        <v>17611</v>
      </c>
      <c r="AF450" s="75">
        <v>14062</v>
      </c>
      <c r="AG450" s="75">
        <v>10035</v>
      </c>
      <c r="AH450" s="75">
        <v>9040</v>
      </c>
      <c r="AI450" s="75">
        <v>7795</v>
      </c>
      <c r="AJ450" s="75">
        <v>6753</v>
      </c>
      <c r="AK450" s="75">
        <v>5534</v>
      </c>
      <c r="AL450" s="75">
        <v>3877</v>
      </c>
      <c r="AM450" s="75">
        <v>3614</v>
      </c>
      <c r="AN450" s="75">
        <v>2629</v>
      </c>
      <c r="AO450" s="75">
        <v>2173</v>
      </c>
      <c r="AP450" s="75">
        <v>1153</v>
      </c>
      <c r="AQ450" s="75">
        <v>989</v>
      </c>
      <c r="AR450" s="75">
        <v>550</v>
      </c>
      <c r="AS450" s="75">
        <v>341</v>
      </c>
      <c r="AT450" s="75">
        <v>52898</v>
      </c>
      <c r="AU450" s="75">
        <v>44448</v>
      </c>
      <c r="AV450" s="75">
        <v>33582</v>
      </c>
      <c r="AW450" s="75">
        <v>27546</v>
      </c>
      <c r="AX450" s="75">
        <v>21720</v>
      </c>
      <c r="AY450" s="75">
        <v>19520</v>
      </c>
      <c r="AZ450" s="75">
        <v>16162</v>
      </c>
      <c r="BA450" s="75">
        <v>13044</v>
      </c>
      <c r="BB450" s="75">
        <v>11307</v>
      </c>
      <c r="BC450" s="75">
        <v>7262</v>
      </c>
      <c r="BD450" s="75">
        <v>7069</v>
      </c>
      <c r="BE450" s="75">
        <v>4735</v>
      </c>
      <c r="BF450" s="75">
        <v>4532</v>
      </c>
      <c r="BG450" s="75">
        <v>2397</v>
      </c>
      <c r="BH450" s="75">
        <v>2311</v>
      </c>
      <c r="BI450" s="75">
        <v>1094</v>
      </c>
      <c r="BJ450" s="75">
        <v>844</v>
      </c>
    </row>
    <row r="451" spans="1:62" x14ac:dyDescent="0.3">
      <c r="A451" s="74" t="s">
        <v>2</v>
      </c>
      <c r="B451" s="74" t="s">
        <v>1019</v>
      </c>
      <c r="C451" s="74" t="s">
        <v>429</v>
      </c>
      <c r="D451" s="74" t="s">
        <v>1212</v>
      </c>
      <c r="E451" s="74" t="s">
        <v>432</v>
      </c>
      <c r="F451" s="74" t="s">
        <v>1308</v>
      </c>
      <c r="G451" s="74" t="s">
        <v>1275</v>
      </c>
      <c r="H451" s="74" t="s">
        <v>1276</v>
      </c>
      <c r="I451" s="75">
        <v>78146</v>
      </c>
      <c r="J451" s="75">
        <v>79030</v>
      </c>
      <c r="K451" s="75">
        <v>157176</v>
      </c>
      <c r="L451" s="75">
        <v>15257</v>
      </c>
      <c r="M451" s="75">
        <v>12790</v>
      </c>
      <c r="N451" s="75">
        <v>9044</v>
      </c>
      <c r="O451" s="75">
        <v>7823</v>
      </c>
      <c r="P451" s="75">
        <v>6932</v>
      </c>
      <c r="Q451" s="75">
        <v>5894</v>
      </c>
      <c r="R451" s="75">
        <v>5112</v>
      </c>
      <c r="S451" s="75">
        <v>3577</v>
      </c>
      <c r="T451" s="75">
        <v>3463</v>
      </c>
      <c r="U451" s="75">
        <v>1856</v>
      </c>
      <c r="V451" s="75">
        <v>2142</v>
      </c>
      <c r="W451" s="75">
        <v>1036</v>
      </c>
      <c r="X451" s="75">
        <v>1314</v>
      </c>
      <c r="Y451" s="75">
        <v>770</v>
      </c>
      <c r="Z451" s="75">
        <v>651</v>
      </c>
      <c r="AA451" s="75">
        <v>264</v>
      </c>
      <c r="AB451" s="75">
        <v>221</v>
      </c>
      <c r="AC451" s="75">
        <v>16272</v>
      </c>
      <c r="AD451" s="75">
        <v>13212</v>
      </c>
      <c r="AE451" s="75">
        <v>9393</v>
      </c>
      <c r="AF451" s="75">
        <v>7445</v>
      </c>
      <c r="AG451" s="75">
        <v>5192</v>
      </c>
      <c r="AH451" s="75">
        <v>5169</v>
      </c>
      <c r="AI451" s="75">
        <v>5023</v>
      </c>
      <c r="AJ451" s="75">
        <v>4174</v>
      </c>
      <c r="AK451" s="75">
        <v>3585</v>
      </c>
      <c r="AL451" s="75">
        <v>2439</v>
      </c>
      <c r="AM451" s="75">
        <v>2280</v>
      </c>
      <c r="AN451" s="75">
        <v>1449</v>
      </c>
      <c r="AO451" s="75">
        <v>1392</v>
      </c>
      <c r="AP451" s="75">
        <v>904</v>
      </c>
      <c r="AQ451" s="75">
        <v>629</v>
      </c>
      <c r="AR451" s="75">
        <v>278</v>
      </c>
      <c r="AS451" s="75">
        <v>194</v>
      </c>
      <c r="AT451" s="75">
        <v>31529</v>
      </c>
      <c r="AU451" s="75">
        <v>26002</v>
      </c>
      <c r="AV451" s="75">
        <v>18437</v>
      </c>
      <c r="AW451" s="75">
        <v>15268</v>
      </c>
      <c r="AX451" s="75">
        <v>12124</v>
      </c>
      <c r="AY451" s="75">
        <v>11063</v>
      </c>
      <c r="AZ451" s="75">
        <v>10135</v>
      </c>
      <c r="BA451" s="75">
        <v>7751</v>
      </c>
      <c r="BB451" s="75">
        <v>7048</v>
      </c>
      <c r="BC451" s="75">
        <v>4295</v>
      </c>
      <c r="BD451" s="75">
        <v>4422</v>
      </c>
      <c r="BE451" s="75">
        <v>2485</v>
      </c>
      <c r="BF451" s="75">
        <v>2706</v>
      </c>
      <c r="BG451" s="75">
        <v>1674</v>
      </c>
      <c r="BH451" s="75">
        <v>1280</v>
      </c>
      <c r="BI451" s="75">
        <v>542</v>
      </c>
      <c r="BJ451" s="75">
        <v>415</v>
      </c>
    </row>
    <row r="452" spans="1:62" x14ac:dyDescent="0.3">
      <c r="A452" s="74" t="s">
        <v>2</v>
      </c>
      <c r="B452" s="74" t="s">
        <v>1019</v>
      </c>
      <c r="C452" s="74" t="s">
        <v>429</v>
      </c>
      <c r="D452" s="74" t="s">
        <v>1212</v>
      </c>
      <c r="E452" s="74" t="s">
        <v>433</v>
      </c>
      <c r="F452" s="74" t="s">
        <v>1340</v>
      </c>
      <c r="G452" s="74" t="s">
        <v>1275</v>
      </c>
      <c r="H452" s="74" t="s">
        <v>1276</v>
      </c>
      <c r="I452" s="75">
        <v>159938</v>
      </c>
      <c r="J452" s="75">
        <v>160779</v>
      </c>
      <c r="K452" s="75">
        <v>320717</v>
      </c>
      <c r="L452" s="75">
        <v>31070</v>
      </c>
      <c r="M452" s="75">
        <v>27448</v>
      </c>
      <c r="N452" s="75">
        <v>18125</v>
      </c>
      <c r="O452" s="75">
        <v>15909</v>
      </c>
      <c r="P452" s="75">
        <v>14346</v>
      </c>
      <c r="Q452" s="75">
        <v>11910</v>
      </c>
      <c r="R452" s="75">
        <v>10148</v>
      </c>
      <c r="S452" s="75">
        <v>7106</v>
      </c>
      <c r="T452" s="75">
        <v>6829</v>
      </c>
      <c r="U452" s="75">
        <v>3693</v>
      </c>
      <c r="V452" s="75">
        <v>4415</v>
      </c>
      <c r="W452" s="75">
        <v>2319</v>
      </c>
      <c r="X452" s="75">
        <v>2618</v>
      </c>
      <c r="Y452" s="75">
        <v>1336</v>
      </c>
      <c r="Z452" s="75">
        <v>1618</v>
      </c>
      <c r="AA452" s="75">
        <v>550</v>
      </c>
      <c r="AB452" s="75">
        <v>498</v>
      </c>
      <c r="AC452" s="75">
        <v>32374</v>
      </c>
      <c r="AD452" s="75">
        <v>26985</v>
      </c>
      <c r="AE452" s="75">
        <v>19340</v>
      </c>
      <c r="AF452" s="75">
        <v>14820</v>
      </c>
      <c r="AG452" s="75">
        <v>10468</v>
      </c>
      <c r="AH452" s="75">
        <v>10806</v>
      </c>
      <c r="AI452" s="75">
        <v>10389</v>
      </c>
      <c r="AJ452" s="75">
        <v>8405</v>
      </c>
      <c r="AK452" s="75">
        <v>7251</v>
      </c>
      <c r="AL452" s="75">
        <v>4989</v>
      </c>
      <c r="AM452" s="75">
        <v>4601</v>
      </c>
      <c r="AN452" s="75">
        <v>2979</v>
      </c>
      <c r="AO452" s="75">
        <v>3014</v>
      </c>
      <c r="AP452" s="75">
        <v>1677</v>
      </c>
      <c r="AQ452" s="75">
        <v>1499</v>
      </c>
      <c r="AR452" s="75">
        <v>707</v>
      </c>
      <c r="AS452" s="75">
        <v>475</v>
      </c>
      <c r="AT452" s="75">
        <v>63444</v>
      </c>
      <c r="AU452" s="75">
        <v>54433</v>
      </c>
      <c r="AV452" s="75">
        <v>37465</v>
      </c>
      <c r="AW452" s="75">
        <v>30729</v>
      </c>
      <c r="AX452" s="75">
        <v>24814</v>
      </c>
      <c r="AY452" s="75">
        <v>22716</v>
      </c>
      <c r="AZ452" s="75">
        <v>20537</v>
      </c>
      <c r="BA452" s="75">
        <v>15511</v>
      </c>
      <c r="BB452" s="75">
        <v>14080</v>
      </c>
      <c r="BC452" s="75">
        <v>8682</v>
      </c>
      <c r="BD452" s="75">
        <v>9016</v>
      </c>
      <c r="BE452" s="75">
        <v>5298</v>
      </c>
      <c r="BF452" s="75">
        <v>5632</v>
      </c>
      <c r="BG452" s="75">
        <v>3013</v>
      </c>
      <c r="BH452" s="75">
        <v>3117</v>
      </c>
      <c r="BI452" s="75">
        <v>1257</v>
      </c>
      <c r="BJ452" s="75">
        <v>973</v>
      </c>
    </row>
    <row r="453" spans="1:62" x14ac:dyDescent="0.3">
      <c r="A453" s="74" t="s">
        <v>2</v>
      </c>
      <c r="B453" s="74" t="s">
        <v>1019</v>
      </c>
      <c r="C453" s="74" t="s">
        <v>429</v>
      </c>
      <c r="D453" s="74" t="s">
        <v>1212</v>
      </c>
      <c r="E453" s="74" t="s">
        <v>434</v>
      </c>
      <c r="F453" s="74" t="s">
        <v>1430</v>
      </c>
      <c r="G453" s="74" t="s">
        <v>1209</v>
      </c>
      <c r="H453" s="74" t="s">
        <v>1210</v>
      </c>
      <c r="I453" s="75">
        <v>205889</v>
      </c>
      <c r="J453" s="75">
        <v>211701</v>
      </c>
      <c r="K453" s="75">
        <v>417590</v>
      </c>
      <c r="L453" s="75">
        <v>39000</v>
      </c>
      <c r="M453" s="75">
        <v>32902</v>
      </c>
      <c r="N453" s="75">
        <v>24744</v>
      </c>
      <c r="O453" s="75">
        <v>20651</v>
      </c>
      <c r="P453" s="75">
        <v>17402</v>
      </c>
      <c r="Q453" s="75">
        <v>15393</v>
      </c>
      <c r="R453" s="75">
        <v>12590</v>
      </c>
      <c r="S453" s="75">
        <v>10381</v>
      </c>
      <c r="T453" s="75">
        <v>8870</v>
      </c>
      <c r="U453" s="75">
        <v>5294</v>
      </c>
      <c r="V453" s="75">
        <v>5386</v>
      </c>
      <c r="W453" s="75">
        <v>3652</v>
      </c>
      <c r="X453" s="75">
        <v>3699</v>
      </c>
      <c r="Y453" s="75">
        <v>2156</v>
      </c>
      <c r="Z453" s="75">
        <v>2023</v>
      </c>
      <c r="AA453" s="75">
        <v>1002</v>
      </c>
      <c r="AB453" s="75">
        <v>744</v>
      </c>
      <c r="AC453" s="75">
        <v>40466</v>
      </c>
      <c r="AD453" s="75">
        <v>32473</v>
      </c>
      <c r="AE453" s="75">
        <v>26970</v>
      </c>
      <c r="AF453" s="75">
        <v>21527</v>
      </c>
      <c r="AG453" s="75">
        <v>17049</v>
      </c>
      <c r="AH453" s="75">
        <v>15146</v>
      </c>
      <c r="AI453" s="75">
        <v>12220</v>
      </c>
      <c r="AJ453" s="75">
        <v>11302</v>
      </c>
      <c r="AK453" s="75">
        <v>9053</v>
      </c>
      <c r="AL453" s="75">
        <v>7021</v>
      </c>
      <c r="AM453" s="75">
        <v>5516</v>
      </c>
      <c r="AN453" s="75">
        <v>4717</v>
      </c>
      <c r="AO453" s="75">
        <v>3190</v>
      </c>
      <c r="AP453" s="75">
        <v>2300</v>
      </c>
      <c r="AQ453" s="75">
        <v>1498</v>
      </c>
      <c r="AR453" s="75">
        <v>794</v>
      </c>
      <c r="AS453" s="75">
        <v>459</v>
      </c>
      <c r="AT453" s="75">
        <v>79466</v>
      </c>
      <c r="AU453" s="75">
        <v>65375</v>
      </c>
      <c r="AV453" s="75">
        <v>51714</v>
      </c>
      <c r="AW453" s="75">
        <v>42178</v>
      </c>
      <c r="AX453" s="75">
        <v>34451</v>
      </c>
      <c r="AY453" s="75">
        <v>30539</v>
      </c>
      <c r="AZ453" s="75">
        <v>24810</v>
      </c>
      <c r="BA453" s="75">
        <v>21683</v>
      </c>
      <c r="BB453" s="75">
        <v>17923</v>
      </c>
      <c r="BC453" s="75">
        <v>12315</v>
      </c>
      <c r="BD453" s="75">
        <v>10902</v>
      </c>
      <c r="BE453" s="75">
        <v>8369</v>
      </c>
      <c r="BF453" s="75">
        <v>6889</v>
      </c>
      <c r="BG453" s="75">
        <v>4456</v>
      </c>
      <c r="BH453" s="75">
        <v>3521</v>
      </c>
      <c r="BI453" s="75">
        <v>1796</v>
      </c>
      <c r="BJ453" s="75">
        <v>1203</v>
      </c>
    </row>
    <row r="454" spans="1:62" x14ac:dyDescent="0.3">
      <c r="A454" s="74" t="s">
        <v>2</v>
      </c>
      <c r="B454" s="74" t="s">
        <v>1019</v>
      </c>
      <c r="C454" s="74" t="s">
        <v>429</v>
      </c>
      <c r="D454" s="74" t="s">
        <v>1212</v>
      </c>
      <c r="E454" s="74" t="s">
        <v>435</v>
      </c>
      <c r="F454" s="74" t="s">
        <v>1484</v>
      </c>
      <c r="G454" s="74" t="s">
        <v>1209</v>
      </c>
      <c r="H454" s="74" t="s">
        <v>1210</v>
      </c>
      <c r="I454" s="75">
        <v>88244</v>
      </c>
      <c r="J454" s="75">
        <v>87617</v>
      </c>
      <c r="K454" s="75">
        <v>175861</v>
      </c>
      <c r="L454" s="75">
        <v>16719</v>
      </c>
      <c r="M454" s="75">
        <v>14780</v>
      </c>
      <c r="N454" s="75">
        <v>10839</v>
      </c>
      <c r="O454" s="75">
        <v>8527</v>
      </c>
      <c r="P454" s="75">
        <v>7475</v>
      </c>
      <c r="Q454" s="75">
        <v>6440</v>
      </c>
      <c r="R454" s="75">
        <v>5349</v>
      </c>
      <c r="S454" s="75">
        <v>4073</v>
      </c>
      <c r="T454" s="75">
        <v>3917</v>
      </c>
      <c r="U454" s="75">
        <v>2175</v>
      </c>
      <c r="V454" s="75">
        <v>2428</v>
      </c>
      <c r="W454" s="75">
        <v>1453</v>
      </c>
      <c r="X454" s="75">
        <v>1555</v>
      </c>
      <c r="Y454" s="75">
        <v>893</v>
      </c>
      <c r="Z454" s="75">
        <v>946</v>
      </c>
      <c r="AA454" s="75">
        <v>391</v>
      </c>
      <c r="AB454" s="75">
        <v>284</v>
      </c>
      <c r="AC454" s="75">
        <v>17879</v>
      </c>
      <c r="AD454" s="75">
        <v>14557</v>
      </c>
      <c r="AE454" s="75">
        <v>11043</v>
      </c>
      <c r="AF454" s="75">
        <v>8541</v>
      </c>
      <c r="AG454" s="75">
        <v>6011</v>
      </c>
      <c r="AH454" s="75">
        <v>6080</v>
      </c>
      <c r="AI454" s="75">
        <v>5088</v>
      </c>
      <c r="AJ454" s="75">
        <v>4138</v>
      </c>
      <c r="AK454" s="75">
        <v>3563</v>
      </c>
      <c r="AL454" s="75">
        <v>2571</v>
      </c>
      <c r="AM454" s="75">
        <v>2424</v>
      </c>
      <c r="AN454" s="75">
        <v>1888</v>
      </c>
      <c r="AO454" s="75">
        <v>1520</v>
      </c>
      <c r="AP454" s="75">
        <v>1008</v>
      </c>
      <c r="AQ454" s="75">
        <v>692</v>
      </c>
      <c r="AR454" s="75">
        <v>407</v>
      </c>
      <c r="AS454" s="75">
        <v>207</v>
      </c>
      <c r="AT454" s="75">
        <v>34598</v>
      </c>
      <c r="AU454" s="75">
        <v>29337</v>
      </c>
      <c r="AV454" s="75">
        <v>21882</v>
      </c>
      <c r="AW454" s="75">
        <v>17068</v>
      </c>
      <c r="AX454" s="75">
        <v>13486</v>
      </c>
      <c r="AY454" s="75">
        <v>12520</v>
      </c>
      <c r="AZ454" s="75">
        <v>10437</v>
      </c>
      <c r="BA454" s="75">
        <v>8211</v>
      </c>
      <c r="BB454" s="75">
        <v>7480</v>
      </c>
      <c r="BC454" s="75">
        <v>4746</v>
      </c>
      <c r="BD454" s="75">
        <v>4852</v>
      </c>
      <c r="BE454" s="75">
        <v>3341</v>
      </c>
      <c r="BF454" s="75">
        <v>3075</v>
      </c>
      <c r="BG454" s="75">
        <v>1901</v>
      </c>
      <c r="BH454" s="75">
        <v>1638</v>
      </c>
      <c r="BI454" s="75">
        <v>798</v>
      </c>
      <c r="BJ454" s="75">
        <v>491</v>
      </c>
    </row>
    <row r="455" spans="1:62" x14ac:dyDescent="0.3">
      <c r="A455" s="74" t="s">
        <v>2</v>
      </c>
      <c r="B455" s="74" t="s">
        <v>1019</v>
      </c>
      <c r="C455" s="74" t="s">
        <v>429</v>
      </c>
      <c r="D455" s="74" t="s">
        <v>1212</v>
      </c>
      <c r="E455" s="74" t="s">
        <v>436</v>
      </c>
      <c r="F455" s="74" t="s">
        <v>1528</v>
      </c>
      <c r="G455" s="74" t="s">
        <v>1275</v>
      </c>
      <c r="H455" s="74" t="s">
        <v>1276</v>
      </c>
      <c r="I455" s="75">
        <v>91180</v>
      </c>
      <c r="J455" s="75">
        <v>91654</v>
      </c>
      <c r="K455" s="75">
        <v>182834</v>
      </c>
      <c r="L455" s="75">
        <v>17438</v>
      </c>
      <c r="M455" s="75">
        <v>15500</v>
      </c>
      <c r="N455" s="75">
        <v>10496</v>
      </c>
      <c r="O455" s="75">
        <v>8780</v>
      </c>
      <c r="P455" s="75">
        <v>8028</v>
      </c>
      <c r="Q455" s="75">
        <v>6882</v>
      </c>
      <c r="R455" s="75">
        <v>5866</v>
      </c>
      <c r="S455" s="75">
        <v>4185</v>
      </c>
      <c r="T455" s="75">
        <v>3888</v>
      </c>
      <c r="U455" s="75">
        <v>2187</v>
      </c>
      <c r="V455" s="75">
        <v>2502</v>
      </c>
      <c r="W455" s="75">
        <v>1405</v>
      </c>
      <c r="X455" s="75">
        <v>1558</v>
      </c>
      <c r="Y455" s="75">
        <v>827</v>
      </c>
      <c r="Z455" s="75">
        <v>925</v>
      </c>
      <c r="AA455" s="75">
        <v>380</v>
      </c>
      <c r="AB455" s="75">
        <v>333</v>
      </c>
      <c r="AC455" s="75">
        <v>18717</v>
      </c>
      <c r="AD455" s="75">
        <v>15334</v>
      </c>
      <c r="AE455" s="75">
        <v>11218</v>
      </c>
      <c r="AF455" s="75">
        <v>8893</v>
      </c>
      <c r="AG455" s="75">
        <v>6473</v>
      </c>
      <c r="AH455" s="75">
        <v>6220</v>
      </c>
      <c r="AI455" s="75">
        <v>5658</v>
      </c>
      <c r="AJ455" s="75">
        <v>4592</v>
      </c>
      <c r="AK455" s="75">
        <v>3783</v>
      </c>
      <c r="AL455" s="75">
        <v>2655</v>
      </c>
      <c r="AM455" s="75">
        <v>2433</v>
      </c>
      <c r="AN455" s="75">
        <v>1858</v>
      </c>
      <c r="AO455" s="75">
        <v>1541</v>
      </c>
      <c r="AP455" s="75">
        <v>908</v>
      </c>
      <c r="AQ455" s="75">
        <v>708</v>
      </c>
      <c r="AR455" s="75">
        <v>398</v>
      </c>
      <c r="AS455" s="75">
        <v>265</v>
      </c>
      <c r="AT455" s="75">
        <v>36155</v>
      </c>
      <c r="AU455" s="75">
        <v>30834</v>
      </c>
      <c r="AV455" s="75">
        <v>21714</v>
      </c>
      <c r="AW455" s="75">
        <v>17673</v>
      </c>
      <c r="AX455" s="75">
        <v>14501</v>
      </c>
      <c r="AY455" s="75">
        <v>13102</v>
      </c>
      <c r="AZ455" s="75">
        <v>11524</v>
      </c>
      <c r="BA455" s="75">
        <v>8777</v>
      </c>
      <c r="BB455" s="75">
        <v>7671</v>
      </c>
      <c r="BC455" s="75">
        <v>4842</v>
      </c>
      <c r="BD455" s="75">
        <v>4935</v>
      </c>
      <c r="BE455" s="75">
        <v>3263</v>
      </c>
      <c r="BF455" s="75">
        <v>3099</v>
      </c>
      <c r="BG455" s="75">
        <v>1735</v>
      </c>
      <c r="BH455" s="75">
        <v>1633</v>
      </c>
      <c r="BI455" s="75">
        <v>778</v>
      </c>
      <c r="BJ455" s="75">
        <v>598</v>
      </c>
    </row>
    <row r="456" spans="1:62" x14ac:dyDescent="0.3">
      <c r="A456" s="74" t="s">
        <v>2</v>
      </c>
      <c r="B456" s="74" t="s">
        <v>1019</v>
      </c>
      <c r="C456" s="74" t="s">
        <v>429</v>
      </c>
      <c r="D456" s="74" t="s">
        <v>1212</v>
      </c>
      <c r="E456" s="74" t="s">
        <v>437</v>
      </c>
      <c r="F456" s="74" t="s">
        <v>1703</v>
      </c>
      <c r="G456" s="74" t="s">
        <v>1704</v>
      </c>
      <c r="H456" s="74" t="s">
        <v>1705</v>
      </c>
      <c r="I456" s="75">
        <v>86562</v>
      </c>
      <c r="J456" s="75">
        <v>88685</v>
      </c>
      <c r="K456" s="75">
        <v>175247</v>
      </c>
      <c r="L456" s="75">
        <v>17151</v>
      </c>
      <c r="M456" s="75">
        <v>13953</v>
      </c>
      <c r="N456" s="75">
        <v>10445</v>
      </c>
      <c r="O456" s="75">
        <v>9066</v>
      </c>
      <c r="P456" s="75">
        <v>7466</v>
      </c>
      <c r="Q456" s="75">
        <v>6374</v>
      </c>
      <c r="R456" s="75">
        <v>5016</v>
      </c>
      <c r="S456" s="75">
        <v>3756</v>
      </c>
      <c r="T456" s="75">
        <v>3568</v>
      </c>
      <c r="U456" s="75">
        <v>2310</v>
      </c>
      <c r="V456" s="75">
        <v>2301</v>
      </c>
      <c r="W456" s="75">
        <v>1331</v>
      </c>
      <c r="X456" s="75">
        <v>1364</v>
      </c>
      <c r="Y456" s="75">
        <v>744</v>
      </c>
      <c r="Z456" s="75">
        <v>934</v>
      </c>
      <c r="AA456" s="75">
        <v>396</v>
      </c>
      <c r="AB456" s="75">
        <v>387</v>
      </c>
      <c r="AC456" s="75">
        <v>18049</v>
      </c>
      <c r="AD456" s="75">
        <v>14484</v>
      </c>
      <c r="AE456" s="75">
        <v>11245</v>
      </c>
      <c r="AF456" s="75">
        <v>9082</v>
      </c>
      <c r="AG456" s="75">
        <v>6466</v>
      </c>
      <c r="AH456" s="75">
        <v>6053</v>
      </c>
      <c r="AI456" s="75">
        <v>5484</v>
      </c>
      <c r="AJ456" s="75">
        <v>4295</v>
      </c>
      <c r="AK456" s="75">
        <v>3599</v>
      </c>
      <c r="AL456" s="75">
        <v>2456</v>
      </c>
      <c r="AM456" s="75">
        <v>2312</v>
      </c>
      <c r="AN456" s="75">
        <v>1520</v>
      </c>
      <c r="AO456" s="75">
        <v>1351</v>
      </c>
      <c r="AP456" s="75">
        <v>755</v>
      </c>
      <c r="AQ456" s="75">
        <v>757</v>
      </c>
      <c r="AR456" s="75">
        <v>409</v>
      </c>
      <c r="AS456" s="75">
        <v>368</v>
      </c>
      <c r="AT456" s="75">
        <v>35200</v>
      </c>
      <c r="AU456" s="75">
        <v>28437</v>
      </c>
      <c r="AV456" s="75">
        <v>21690</v>
      </c>
      <c r="AW456" s="75">
        <v>18148</v>
      </c>
      <c r="AX456" s="75">
        <v>13932</v>
      </c>
      <c r="AY456" s="75">
        <v>12427</v>
      </c>
      <c r="AZ456" s="75">
        <v>10500</v>
      </c>
      <c r="BA456" s="75">
        <v>8051</v>
      </c>
      <c r="BB456" s="75">
        <v>7167</v>
      </c>
      <c r="BC456" s="75">
        <v>4766</v>
      </c>
      <c r="BD456" s="75">
        <v>4613</v>
      </c>
      <c r="BE456" s="75">
        <v>2851</v>
      </c>
      <c r="BF456" s="75">
        <v>2715</v>
      </c>
      <c r="BG456" s="75">
        <v>1499</v>
      </c>
      <c r="BH456" s="75">
        <v>1691</v>
      </c>
      <c r="BI456" s="75">
        <v>805</v>
      </c>
      <c r="BJ456" s="75">
        <v>755</v>
      </c>
    </row>
    <row r="457" spans="1:62" x14ac:dyDescent="0.3">
      <c r="A457" s="74" t="s">
        <v>2</v>
      </c>
      <c r="B457" s="74" t="s">
        <v>1019</v>
      </c>
      <c r="C457" s="74" t="s">
        <v>429</v>
      </c>
      <c r="D457" s="74" t="s">
        <v>1212</v>
      </c>
      <c r="E457" s="74" t="s">
        <v>438</v>
      </c>
      <c r="F457" s="74" t="s">
        <v>1800</v>
      </c>
      <c r="G457" s="74" t="s">
        <v>1209</v>
      </c>
      <c r="H457" s="74" t="s">
        <v>1210</v>
      </c>
      <c r="I457" s="75">
        <v>93555</v>
      </c>
      <c r="J457" s="75">
        <v>91647</v>
      </c>
      <c r="K457" s="75">
        <v>185202</v>
      </c>
      <c r="L457" s="75">
        <v>18105</v>
      </c>
      <c r="M457" s="75">
        <v>15359</v>
      </c>
      <c r="N457" s="75">
        <v>11634</v>
      </c>
      <c r="O457" s="75">
        <v>9523</v>
      </c>
      <c r="P457" s="75">
        <v>7556</v>
      </c>
      <c r="Q457" s="75">
        <v>6596</v>
      </c>
      <c r="R457" s="75">
        <v>5646</v>
      </c>
      <c r="S457" s="75">
        <v>4080</v>
      </c>
      <c r="T457" s="75">
        <v>4261</v>
      </c>
      <c r="U457" s="75">
        <v>2297</v>
      </c>
      <c r="V457" s="75">
        <v>2514</v>
      </c>
      <c r="W457" s="75">
        <v>1537</v>
      </c>
      <c r="X457" s="75">
        <v>1671</v>
      </c>
      <c r="Y457" s="75">
        <v>951</v>
      </c>
      <c r="Z457" s="75">
        <v>1042</v>
      </c>
      <c r="AA457" s="75">
        <v>463</v>
      </c>
      <c r="AB457" s="75">
        <v>320</v>
      </c>
      <c r="AC457" s="75">
        <v>19069</v>
      </c>
      <c r="AD457" s="75">
        <v>15296</v>
      </c>
      <c r="AE457" s="75">
        <v>11001</v>
      </c>
      <c r="AF457" s="75">
        <v>8386</v>
      </c>
      <c r="AG457" s="75">
        <v>5664</v>
      </c>
      <c r="AH457" s="75">
        <v>5790</v>
      </c>
      <c r="AI457" s="75">
        <v>5473</v>
      </c>
      <c r="AJ457" s="75">
        <v>4692</v>
      </c>
      <c r="AK457" s="75">
        <v>4171</v>
      </c>
      <c r="AL457" s="75">
        <v>2789</v>
      </c>
      <c r="AM457" s="75">
        <v>2738</v>
      </c>
      <c r="AN457" s="75">
        <v>2089</v>
      </c>
      <c r="AO457" s="75">
        <v>1778</v>
      </c>
      <c r="AP457" s="75">
        <v>1109</v>
      </c>
      <c r="AQ457" s="75">
        <v>866</v>
      </c>
      <c r="AR457" s="75">
        <v>463</v>
      </c>
      <c r="AS457" s="75">
        <v>273</v>
      </c>
      <c r="AT457" s="75">
        <v>37174</v>
      </c>
      <c r="AU457" s="75">
        <v>30655</v>
      </c>
      <c r="AV457" s="75">
        <v>22635</v>
      </c>
      <c r="AW457" s="75">
        <v>17909</v>
      </c>
      <c r="AX457" s="75">
        <v>13220</v>
      </c>
      <c r="AY457" s="75">
        <v>12386</v>
      </c>
      <c r="AZ457" s="75">
        <v>11119</v>
      </c>
      <c r="BA457" s="75">
        <v>8772</v>
      </c>
      <c r="BB457" s="75">
        <v>8432</v>
      </c>
      <c r="BC457" s="75">
        <v>5086</v>
      </c>
      <c r="BD457" s="75">
        <v>5252</v>
      </c>
      <c r="BE457" s="75">
        <v>3626</v>
      </c>
      <c r="BF457" s="75">
        <v>3449</v>
      </c>
      <c r="BG457" s="75">
        <v>2060</v>
      </c>
      <c r="BH457" s="75">
        <v>1908</v>
      </c>
      <c r="BI457" s="75">
        <v>926</v>
      </c>
      <c r="BJ457" s="75">
        <v>593</v>
      </c>
    </row>
    <row r="458" spans="1:62" x14ac:dyDescent="0.3">
      <c r="A458" s="74" t="s">
        <v>2</v>
      </c>
      <c r="B458" s="74" t="s">
        <v>1019</v>
      </c>
      <c r="C458" s="74" t="s">
        <v>429</v>
      </c>
      <c r="D458" s="74" t="s">
        <v>1212</v>
      </c>
      <c r="E458" s="74" t="s">
        <v>439</v>
      </c>
      <c r="F458" s="74" t="s">
        <v>2058</v>
      </c>
      <c r="G458" s="74" t="s">
        <v>1275</v>
      </c>
      <c r="H458" s="74" t="s">
        <v>1276</v>
      </c>
      <c r="I458" s="75">
        <v>140688</v>
      </c>
      <c r="J458" s="75">
        <v>142586</v>
      </c>
      <c r="K458" s="75">
        <v>283274</v>
      </c>
      <c r="L458" s="75">
        <v>26286</v>
      </c>
      <c r="M458" s="75">
        <v>24262</v>
      </c>
      <c r="N458" s="75">
        <v>17360</v>
      </c>
      <c r="O458" s="75">
        <v>14030</v>
      </c>
      <c r="P458" s="75">
        <v>12273</v>
      </c>
      <c r="Q458" s="75">
        <v>10779</v>
      </c>
      <c r="R458" s="75">
        <v>8910</v>
      </c>
      <c r="S458" s="75">
        <v>6587</v>
      </c>
      <c r="T458" s="75">
        <v>5913</v>
      </c>
      <c r="U458" s="75">
        <v>3181</v>
      </c>
      <c r="V458" s="75">
        <v>3587</v>
      </c>
      <c r="W458" s="75">
        <v>1911</v>
      </c>
      <c r="X458" s="75">
        <v>2333</v>
      </c>
      <c r="Y458" s="75">
        <v>1157</v>
      </c>
      <c r="Z458" s="75">
        <v>1289</v>
      </c>
      <c r="AA458" s="75">
        <v>436</v>
      </c>
      <c r="AB458" s="75">
        <v>394</v>
      </c>
      <c r="AC458" s="75">
        <v>27974</v>
      </c>
      <c r="AD458" s="75">
        <v>24700</v>
      </c>
      <c r="AE458" s="75">
        <v>18482</v>
      </c>
      <c r="AF458" s="75">
        <v>14483</v>
      </c>
      <c r="AG458" s="75">
        <v>10188</v>
      </c>
      <c r="AH458" s="75">
        <v>9222</v>
      </c>
      <c r="AI458" s="75">
        <v>8372</v>
      </c>
      <c r="AJ458" s="75">
        <v>6973</v>
      </c>
      <c r="AK458" s="75">
        <v>6077</v>
      </c>
      <c r="AL458" s="75">
        <v>4176</v>
      </c>
      <c r="AM458" s="75">
        <v>3792</v>
      </c>
      <c r="AN458" s="75">
        <v>2690</v>
      </c>
      <c r="AO458" s="75">
        <v>2326</v>
      </c>
      <c r="AP458" s="75">
        <v>1293</v>
      </c>
      <c r="AQ458" s="75">
        <v>1051</v>
      </c>
      <c r="AR458" s="75">
        <v>462</v>
      </c>
      <c r="AS458" s="75">
        <v>325</v>
      </c>
      <c r="AT458" s="75">
        <v>54260</v>
      </c>
      <c r="AU458" s="75">
        <v>48962</v>
      </c>
      <c r="AV458" s="75">
        <v>35842</v>
      </c>
      <c r="AW458" s="75">
        <v>28513</v>
      </c>
      <c r="AX458" s="75">
        <v>22461</v>
      </c>
      <c r="AY458" s="75">
        <v>20001</v>
      </c>
      <c r="AZ458" s="75">
        <v>17282</v>
      </c>
      <c r="BA458" s="75">
        <v>13560</v>
      </c>
      <c r="BB458" s="75">
        <v>11990</v>
      </c>
      <c r="BC458" s="75">
        <v>7357</v>
      </c>
      <c r="BD458" s="75">
        <v>7379</v>
      </c>
      <c r="BE458" s="75">
        <v>4601</v>
      </c>
      <c r="BF458" s="75">
        <v>4659</v>
      </c>
      <c r="BG458" s="75">
        <v>2450</v>
      </c>
      <c r="BH458" s="75">
        <v>2340</v>
      </c>
      <c r="BI458" s="75">
        <v>898</v>
      </c>
      <c r="BJ458" s="75">
        <v>719</v>
      </c>
    </row>
    <row r="459" spans="1:62" x14ac:dyDescent="0.3">
      <c r="A459" s="74" t="s">
        <v>2</v>
      </c>
      <c r="B459" s="74" t="s">
        <v>1019</v>
      </c>
      <c r="C459" s="74" t="s">
        <v>429</v>
      </c>
      <c r="D459" s="74" t="s">
        <v>1212</v>
      </c>
      <c r="E459" s="74" t="s">
        <v>440</v>
      </c>
      <c r="F459" s="74" t="s">
        <v>2099</v>
      </c>
      <c r="G459" s="74" t="s">
        <v>1209</v>
      </c>
      <c r="H459" s="74" t="s">
        <v>1210</v>
      </c>
      <c r="I459" s="75">
        <v>60414</v>
      </c>
      <c r="J459" s="75">
        <v>60482</v>
      </c>
      <c r="K459" s="75">
        <v>120896</v>
      </c>
      <c r="L459" s="75">
        <v>11680</v>
      </c>
      <c r="M459" s="75">
        <v>10358</v>
      </c>
      <c r="N459" s="75">
        <v>7119</v>
      </c>
      <c r="O459" s="75">
        <v>5664</v>
      </c>
      <c r="P459" s="75">
        <v>5185</v>
      </c>
      <c r="Q459" s="75">
        <v>4707</v>
      </c>
      <c r="R459" s="75">
        <v>3822</v>
      </c>
      <c r="S459" s="75">
        <v>2872</v>
      </c>
      <c r="T459" s="75">
        <v>2548</v>
      </c>
      <c r="U459" s="75">
        <v>1403</v>
      </c>
      <c r="V459" s="75">
        <v>1629</v>
      </c>
      <c r="W459" s="75">
        <v>931</v>
      </c>
      <c r="X459" s="75">
        <v>957</v>
      </c>
      <c r="Y459" s="75">
        <v>590</v>
      </c>
      <c r="Z459" s="75">
        <v>531</v>
      </c>
      <c r="AA459" s="75">
        <v>249</v>
      </c>
      <c r="AB459" s="75">
        <v>169</v>
      </c>
      <c r="AC459" s="75">
        <v>12474</v>
      </c>
      <c r="AD459" s="75">
        <v>10515</v>
      </c>
      <c r="AE459" s="75">
        <v>7578</v>
      </c>
      <c r="AF459" s="75">
        <v>5700</v>
      </c>
      <c r="AG459" s="75">
        <v>3758</v>
      </c>
      <c r="AH459" s="75">
        <v>3985</v>
      </c>
      <c r="AI459" s="75">
        <v>3430</v>
      </c>
      <c r="AJ459" s="75">
        <v>3186</v>
      </c>
      <c r="AK459" s="75">
        <v>2598</v>
      </c>
      <c r="AL459" s="75">
        <v>1803</v>
      </c>
      <c r="AM459" s="75">
        <v>1638</v>
      </c>
      <c r="AN459" s="75">
        <v>1261</v>
      </c>
      <c r="AO459" s="75">
        <v>1092</v>
      </c>
      <c r="AP459" s="75">
        <v>602</v>
      </c>
      <c r="AQ459" s="75">
        <v>463</v>
      </c>
      <c r="AR459" s="75">
        <v>258</v>
      </c>
      <c r="AS459" s="75">
        <v>141</v>
      </c>
      <c r="AT459" s="75">
        <v>24154</v>
      </c>
      <c r="AU459" s="75">
        <v>20873</v>
      </c>
      <c r="AV459" s="75">
        <v>14697</v>
      </c>
      <c r="AW459" s="75">
        <v>11364</v>
      </c>
      <c r="AX459" s="75">
        <v>8943</v>
      </c>
      <c r="AY459" s="75">
        <v>8692</v>
      </c>
      <c r="AZ459" s="75">
        <v>7252</v>
      </c>
      <c r="BA459" s="75">
        <v>6058</v>
      </c>
      <c r="BB459" s="75">
        <v>5146</v>
      </c>
      <c r="BC459" s="75">
        <v>3206</v>
      </c>
      <c r="BD459" s="75">
        <v>3267</v>
      </c>
      <c r="BE459" s="75">
        <v>2192</v>
      </c>
      <c r="BF459" s="75">
        <v>2049</v>
      </c>
      <c r="BG459" s="75">
        <v>1192</v>
      </c>
      <c r="BH459" s="75">
        <v>994</v>
      </c>
      <c r="BI459" s="75">
        <v>507</v>
      </c>
      <c r="BJ459" s="75">
        <v>310</v>
      </c>
    </row>
    <row r="460" spans="1:62" x14ac:dyDescent="0.3">
      <c r="A460" s="74" t="s">
        <v>2</v>
      </c>
      <c r="B460" s="74" t="s">
        <v>1019</v>
      </c>
      <c r="C460" s="74" t="s">
        <v>429</v>
      </c>
      <c r="D460" s="74" t="s">
        <v>1212</v>
      </c>
      <c r="E460" s="74" t="s">
        <v>441</v>
      </c>
      <c r="F460" s="74" t="s">
        <v>2161</v>
      </c>
      <c r="G460" s="74" t="s">
        <v>1209</v>
      </c>
      <c r="H460" s="74" t="s">
        <v>1210</v>
      </c>
      <c r="I460" s="75">
        <v>95632</v>
      </c>
      <c r="J460" s="75">
        <v>99311</v>
      </c>
      <c r="K460" s="75">
        <v>194943</v>
      </c>
      <c r="L460" s="75">
        <v>18733</v>
      </c>
      <c r="M460" s="75">
        <v>16379</v>
      </c>
      <c r="N460" s="75">
        <v>11325</v>
      </c>
      <c r="O460" s="75">
        <v>9646</v>
      </c>
      <c r="P460" s="75">
        <v>8796</v>
      </c>
      <c r="Q460" s="75">
        <v>7166</v>
      </c>
      <c r="R460" s="75">
        <v>5780</v>
      </c>
      <c r="S460" s="75">
        <v>4160</v>
      </c>
      <c r="T460" s="75">
        <v>3884</v>
      </c>
      <c r="U460" s="75">
        <v>2170</v>
      </c>
      <c r="V460" s="75">
        <v>2368</v>
      </c>
      <c r="W460" s="75">
        <v>1259</v>
      </c>
      <c r="X460" s="75">
        <v>1693</v>
      </c>
      <c r="Y460" s="75">
        <v>829</v>
      </c>
      <c r="Z460" s="75">
        <v>845</v>
      </c>
      <c r="AA460" s="75">
        <v>315</v>
      </c>
      <c r="AB460" s="75">
        <v>284</v>
      </c>
      <c r="AC460" s="75">
        <v>20028</v>
      </c>
      <c r="AD460" s="75">
        <v>16829</v>
      </c>
      <c r="AE460" s="75">
        <v>12647</v>
      </c>
      <c r="AF460" s="75">
        <v>10113</v>
      </c>
      <c r="AG460" s="75">
        <v>6812</v>
      </c>
      <c r="AH460" s="75">
        <v>6536</v>
      </c>
      <c r="AI460" s="75">
        <v>6178</v>
      </c>
      <c r="AJ460" s="75">
        <v>4942</v>
      </c>
      <c r="AK460" s="75">
        <v>4240</v>
      </c>
      <c r="AL460" s="75">
        <v>2682</v>
      </c>
      <c r="AM460" s="75">
        <v>2646</v>
      </c>
      <c r="AN460" s="75">
        <v>1703</v>
      </c>
      <c r="AO460" s="75">
        <v>1634</v>
      </c>
      <c r="AP460" s="75">
        <v>888</v>
      </c>
      <c r="AQ460" s="75">
        <v>853</v>
      </c>
      <c r="AR460" s="75">
        <v>334</v>
      </c>
      <c r="AS460" s="75">
        <v>246</v>
      </c>
      <c r="AT460" s="75">
        <v>38761</v>
      </c>
      <c r="AU460" s="75">
        <v>33208</v>
      </c>
      <c r="AV460" s="75">
        <v>23972</v>
      </c>
      <c r="AW460" s="75">
        <v>19759</v>
      </c>
      <c r="AX460" s="75">
        <v>15608</v>
      </c>
      <c r="AY460" s="75">
        <v>13702</v>
      </c>
      <c r="AZ460" s="75">
        <v>11958</v>
      </c>
      <c r="BA460" s="75">
        <v>9102</v>
      </c>
      <c r="BB460" s="75">
        <v>8124</v>
      </c>
      <c r="BC460" s="75">
        <v>4852</v>
      </c>
      <c r="BD460" s="75">
        <v>5014</v>
      </c>
      <c r="BE460" s="75">
        <v>2962</v>
      </c>
      <c r="BF460" s="75">
        <v>3327</v>
      </c>
      <c r="BG460" s="75">
        <v>1717</v>
      </c>
      <c r="BH460" s="75">
        <v>1698</v>
      </c>
      <c r="BI460" s="75">
        <v>649</v>
      </c>
      <c r="BJ460" s="75">
        <v>530</v>
      </c>
    </row>
    <row r="461" spans="1:62" x14ac:dyDescent="0.3">
      <c r="A461" s="74" t="s">
        <v>2</v>
      </c>
      <c r="B461" s="74" t="s">
        <v>1019</v>
      </c>
      <c r="C461" s="74" t="s">
        <v>429</v>
      </c>
      <c r="D461" s="74" t="s">
        <v>1212</v>
      </c>
      <c r="E461" s="74" t="s">
        <v>442</v>
      </c>
      <c r="F461" s="74" t="s">
        <v>2258</v>
      </c>
      <c r="G461" s="74" t="s">
        <v>1209</v>
      </c>
      <c r="H461" s="74" t="s">
        <v>1210</v>
      </c>
      <c r="I461" s="75">
        <v>117331</v>
      </c>
      <c r="J461" s="75">
        <v>115373</v>
      </c>
      <c r="K461" s="75">
        <v>232704</v>
      </c>
      <c r="L461" s="75">
        <v>23805</v>
      </c>
      <c r="M461" s="75">
        <v>20580</v>
      </c>
      <c r="N461" s="75">
        <v>13507</v>
      </c>
      <c r="O461" s="75">
        <v>10664</v>
      </c>
      <c r="P461" s="75">
        <v>9907</v>
      </c>
      <c r="Q461" s="75">
        <v>8990</v>
      </c>
      <c r="R461" s="75">
        <v>7624</v>
      </c>
      <c r="S461" s="75">
        <v>5493</v>
      </c>
      <c r="T461" s="75">
        <v>4883</v>
      </c>
      <c r="U461" s="75">
        <v>2635</v>
      </c>
      <c r="V461" s="75">
        <v>2894</v>
      </c>
      <c r="W461" s="75">
        <v>1738</v>
      </c>
      <c r="X461" s="75">
        <v>2046</v>
      </c>
      <c r="Y461" s="75">
        <v>878</v>
      </c>
      <c r="Z461" s="75">
        <v>1008</v>
      </c>
      <c r="AA461" s="75">
        <v>351</v>
      </c>
      <c r="AB461" s="75">
        <v>328</v>
      </c>
      <c r="AC461" s="75">
        <v>25718</v>
      </c>
      <c r="AD461" s="75">
        <v>20856</v>
      </c>
      <c r="AE461" s="75">
        <v>13675</v>
      </c>
      <c r="AF461" s="75">
        <v>10277</v>
      </c>
      <c r="AG461" s="75">
        <v>6847</v>
      </c>
      <c r="AH461" s="75">
        <v>6707</v>
      </c>
      <c r="AI461" s="75">
        <v>6968</v>
      </c>
      <c r="AJ461" s="75">
        <v>5729</v>
      </c>
      <c r="AK461" s="75">
        <v>5062</v>
      </c>
      <c r="AL461" s="75">
        <v>3456</v>
      </c>
      <c r="AM461" s="75">
        <v>3227</v>
      </c>
      <c r="AN461" s="75">
        <v>2045</v>
      </c>
      <c r="AO461" s="75">
        <v>2068</v>
      </c>
      <c r="AP461" s="75">
        <v>1038</v>
      </c>
      <c r="AQ461" s="75">
        <v>958</v>
      </c>
      <c r="AR461" s="75">
        <v>455</v>
      </c>
      <c r="AS461" s="75">
        <v>287</v>
      </c>
      <c r="AT461" s="75">
        <v>49523</v>
      </c>
      <c r="AU461" s="75">
        <v>41436</v>
      </c>
      <c r="AV461" s="75">
        <v>27182</v>
      </c>
      <c r="AW461" s="75">
        <v>20941</v>
      </c>
      <c r="AX461" s="75">
        <v>16754</v>
      </c>
      <c r="AY461" s="75">
        <v>15697</v>
      </c>
      <c r="AZ461" s="75">
        <v>14592</v>
      </c>
      <c r="BA461" s="75">
        <v>11222</v>
      </c>
      <c r="BB461" s="75">
        <v>9945</v>
      </c>
      <c r="BC461" s="75">
        <v>6091</v>
      </c>
      <c r="BD461" s="75">
        <v>6121</v>
      </c>
      <c r="BE461" s="75">
        <v>3783</v>
      </c>
      <c r="BF461" s="75">
        <v>4114</v>
      </c>
      <c r="BG461" s="75">
        <v>1916</v>
      </c>
      <c r="BH461" s="75">
        <v>1966</v>
      </c>
      <c r="BI461" s="75">
        <v>806</v>
      </c>
      <c r="BJ461" s="75">
        <v>615</v>
      </c>
    </row>
    <row r="462" spans="1:62" x14ac:dyDescent="0.3">
      <c r="A462" s="74" t="s">
        <v>2</v>
      </c>
      <c r="B462" s="74" t="s">
        <v>1019</v>
      </c>
      <c r="C462" s="74" t="s">
        <v>429</v>
      </c>
      <c r="D462" s="74" t="s">
        <v>1212</v>
      </c>
      <c r="E462" s="74" t="s">
        <v>443</v>
      </c>
      <c r="F462" s="74" t="s">
        <v>2346</v>
      </c>
      <c r="G462" s="74" t="s">
        <v>1704</v>
      </c>
      <c r="H462" s="74" t="s">
        <v>1705</v>
      </c>
      <c r="I462" s="75">
        <v>101178</v>
      </c>
      <c r="J462" s="75">
        <v>100145</v>
      </c>
      <c r="K462" s="75">
        <v>201323</v>
      </c>
      <c r="L462" s="75">
        <v>20285</v>
      </c>
      <c r="M462" s="75">
        <v>17081</v>
      </c>
      <c r="N462" s="75">
        <v>11744</v>
      </c>
      <c r="O462" s="75">
        <v>10622</v>
      </c>
      <c r="P462" s="75">
        <v>9001</v>
      </c>
      <c r="Q462" s="75">
        <v>7548</v>
      </c>
      <c r="R462" s="75">
        <v>5915</v>
      </c>
      <c r="S462" s="75">
        <v>4339</v>
      </c>
      <c r="T462" s="75">
        <v>4077</v>
      </c>
      <c r="U462" s="75">
        <v>2350</v>
      </c>
      <c r="V462" s="75">
        <v>2525</v>
      </c>
      <c r="W462" s="75">
        <v>1367</v>
      </c>
      <c r="X462" s="75">
        <v>1593</v>
      </c>
      <c r="Y462" s="75">
        <v>886</v>
      </c>
      <c r="Z462" s="75">
        <v>993</v>
      </c>
      <c r="AA462" s="75">
        <v>452</v>
      </c>
      <c r="AB462" s="75">
        <v>400</v>
      </c>
      <c r="AC462" s="75">
        <v>20440</v>
      </c>
      <c r="AD462" s="75">
        <v>16795</v>
      </c>
      <c r="AE462" s="75">
        <v>12052</v>
      </c>
      <c r="AF462" s="75">
        <v>10080</v>
      </c>
      <c r="AG462" s="75">
        <v>7238</v>
      </c>
      <c r="AH462" s="75">
        <v>6885</v>
      </c>
      <c r="AI462" s="75">
        <v>6149</v>
      </c>
      <c r="AJ462" s="75">
        <v>4976</v>
      </c>
      <c r="AK462" s="75">
        <v>4190</v>
      </c>
      <c r="AL462" s="75">
        <v>2740</v>
      </c>
      <c r="AM462" s="75">
        <v>2625</v>
      </c>
      <c r="AN462" s="75">
        <v>1728</v>
      </c>
      <c r="AO462" s="75">
        <v>1660</v>
      </c>
      <c r="AP462" s="75">
        <v>837</v>
      </c>
      <c r="AQ462" s="75">
        <v>884</v>
      </c>
      <c r="AR462" s="75">
        <v>471</v>
      </c>
      <c r="AS462" s="75">
        <v>395</v>
      </c>
      <c r="AT462" s="75">
        <v>40725</v>
      </c>
      <c r="AU462" s="75">
        <v>33876</v>
      </c>
      <c r="AV462" s="75">
        <v>23796</v>
      </c>
      <c r="AW462" s="75">
        <v>20702</v>
      </c>
      <c r="AX462" s="75">
        <v>16239</v>
      </c>
      <c r="AY462" s="75">
        <v>14433</v>
      </c>
      <c r="AZ462" s="75">
        <v>12064</v>
      </c>
      <c r="BA462" s="75">
        <v>9315</v>
      </c>
      <c r="BB462" s="75">
        <v>8267</v>
      </c>
      <c r="BC462" s="75">
        <v>5090</v>
      </c>
      <c r="BD462" s="75">
        <v>5150</v>
      </c>
      <c r="BE462" s="75">
        <v>3095</v>
      </c>
      <c r="BF462" s="75">
        <v>3253</v>
      </c>
      <c r="BG462" s="75">
        <v>1723</v>
      </c>
      <c r="BH462" s="75">
        <v>1877</v>
      </c>
      <c r="BI462" s="75">
        <v>923</v>
      </c>
      <c r="BJ462" s="75">
        <v>795</v>
      </c>
    </row>
    <row r="463" spans="1:62" x14ac:dyDescent="0.3">
      <c r="A463" s="74" t="s">
        <v>2</v>
      </c>
      <c r="B463" s="74" t="s">
        <v>1019</v>
      </c>
      <c r="C463" s="74" t="s">
        <v>429</v>
      </c>
      <c r="D463" s="74" t="s">
        <v>1212</v>
      </c>
      <c r="E463" s="74" t="s">
        <v>444</v>
      </c>
      <c r="F463" s="74" t="s">
        <v>2620</v>
      </c>
      <c r="G463" s="74" t="s">
        <v>1704</v>
      </c>
      <c r="H463" s="74" t="s">
        <v>1705</v>
      </c>
      <c r="I463" s="75">
        <v>75224</v>
      </c>
      <c r="J463" s="75">
        <v>76717</v>
      </c>
      <c r="K463" s="75">
        <v>151941</v>
      </c>
      <c r="L463" s="75">
        <v>14922</v>
      </c>
      <c r="M463" s="75">
        <v>12230</v>
      </c>
      <c r="N463" s="75">
        <v>9557</v>
      </c>
      <c r="O463" s="75">
        <v>7854</v>
      </c>
      <c r="P463" s="75">
        <v>6464</v>
      </c>
      <c r="Q463" s="75">
        <v>5283</v>
      </c>
      <c r="R463" s="75">
        <v>4276</v>
      </c>
      <c r="S463" s="75">
        <v>3342</v>
      </c>
      <c r="T463" s="75">
        <v>3066</v>
      </c>
      <c r="U463" s="75">
        <v>1802</v>
      </c>
      <c r="V463" s="75">
        <v>1888</v>
      </c>
      <c r="W463" s="75">
        <v>1193</v>
      </c>
      <c r="X463" s="75">
        <v>1195</v>
      </c>
      <c r="Y463" s="75">
        <v>639</v>
      </c>
      <c r="Z463" s="75">
        <v>806</v>
      </c>
      <c r="AA463" s="75">
        <v>358</v>
      </c>
      <c r="AB463" s="75">
        <v>349</v>
      </c>
      <c r="AC463" s="75">
        <v>15303</v>
      </c>
      <c r="AD463" s="75">
        <v>12613</v>
      </c>
      <c r="AE463" s="75">
        <v>9832</v>
      </c>
      <c r="AF463" s="75">
        <v>7519</v>
      </c>
      <c r="AG463" s="75">
        <v>5545</v>
      </c>
      <c r="AH463" s="75">
        <v>5174</v>
      </c>
      <c r="AI463" s="75">
        <v>4934</v>
      </c>
      <c r="AJ463" s="75">
        <v>3910</v>
      </c>
      <c r="AK463" s="75">
        <v>3191</v>
      </c>
      <c r="AL463" s="75">
        <v>2140</v>
      </c>
      <c r="AM463" s="75">
        <v>1981</v>
      </c>
      <c r="AN463" s="75">
        <v>1232</v>
      </c>
      <c r="AO463" s="75">
        <v>1229</v>
      </c>
      <c r="AP463" s="75">
        <v>722</v>
      </c>
      <c r="AQ463" s="75">
        <v>776</v>
      </c>
      <c r="AR463" s="75">
        <v>331</v>
      </c>
      <c r="AS463" s="75">
        <v>285</v>
      </c>
      <c r="AT463" s="75">
        <v>30225</v>
      </c>
      <c r="AU463" s="75">
        <v>24843</v>
      </c>
      <c r="AV463" s="75">
        <v>19389</v>
      </c>
      <c r="AW463" s="75">
        <v>15373</v>
      </c>
      <c r="AX463" s="75">
        <v>12009</v>
      </c>
      <c r="AY463" s="75">
        <v>10457</v>
      </c>
      <c r="AZ463" s="75">
        <v>9210</v>
      </c>
      <c r="BA463" s="75">
        <v>7252</v>
      </c>
      <c r="BB463" s="75">
        <v>6257</v>
      </c>
      <c r="BC463" s="75">
        <v>3942</v>
      </c>
      <c r="BD463" s="75">
        <v>3869</v>
      </c>
      <c r="BE463" s="75">
        <v>2425</v>
      </c>
      <c r="BF463" s="75">
        <v>2424</v>
      </c>
      <c r="BG463" s="75">
        <v>1361</v>
      </c>
      <c r="BH463" s="75">
        <v>1582</v>
      </c>
      <c r="BI463" s="75">
        <v>689</v>
      </c>
      <c r="BJ463" s="75">
        <v>634</v>
      </c>
    </row>
    <row r="464" spans="1:62" x14ac:dyDescent="0.3">
      <c r="A464" s="74" t="s">
        <v>2</v>
      </c>
      <c r="B464" s="74" t="s">
        <v>1019</v>
      </c>
      <c r="C464" s="74" t="s">
        <v>429</v>
      </c>
      <c r="D464" s="74" t="s">
        <v>1212</v>
      </c>
      <c r="E464" s="74" t="s">
        <v>445</v>
      </c>
      <c r="F464" s="74" t="s">
        <v>2638</v>
      </c>
      <c r="G464" s="74" t="s">
        <v>1704</v>
      </c>
      <c r="H464" s="74" t="s">
        <v>1705</v>
      </c>
      <c r="I464" s="75">
        <v>83708</v>
      </c>
      <c r="J464" s="75">
        <v>84082</v>
      </c>
      <c r="K464" s="75">
        <v>167790</v>
      </c>
      <c r="L464" s="75">
        <v>16058</v>
      </c>
      <c r="M464" s="75">
        <v>13403</v>
      </c>
      <c r="N464" s="75">
        <v>9720</v>
      </c>
      <c r="O464" s="75">
        <v>8781</v>
      </c>
      <c r="P464" s="75">
        <v>7769</v>
      </c>
      <c r="Q464" s="75">
        <v>6425</v>
      </c>
      <c r="R464" s="75">
        <v>5294</v>
      </c>
      <c r="S464" s="75">
        <v>3748</v>
      </c>
      <c r="T464" s="75">
        <v>3440</v>
      </c>
      <c r="U464" s="75">
        <v>1953</v>
      </c>
      <c r="V464" s="75">
        <v>2255</v>
      </c>
      <c r="W464" s="75">
        <v>1109</v>
      </c>
      <c r="X464" s="75">
        <v>1456</v>
      </c>
      <c r="Y464" s="75">
        <v>841</v>
      </c>
      <c r="Z464" s="75">
        <v>782</v>
      </c>
      <c r="AA464" s="75">
        <v>329</v>
      </c>
      <c r="AB464" s="75">
        <v>345</v>
      </c>
      <c r="AC464" s="75">
        <v>17071</v>
      </c>
      <c r="AD464" s="75">
        <v>13901</v>
      </c>
      <c r="AE464" s="75">
        <v>9843</v>
      </c>
      <c r="AF464" s="75">
        <v>7974</v>
      </c>
      <c r="AG464" s="75">
        <v>5777</v>
      </c>
      <c r="AH464" s="75">
        <v>5867</v>
      </c>
      <c r="AI464" s="75">
        <v>5580</v>
      </c>
      <c r="AJ464" s="75">
        <v>4376</v>
      </c>
      <c r="AK464" s="75">
        <v>3706</v>
      </c>
      <c r="AL464" s="75">
        <v>2504</v>
      </c>
      <c r="AM464" s="75">
        <v>2357</v>
      </c>
      <c r="AN464" s="75">
        <v>1333</v>
      </c>
      <c r="AO464" s="75">
        <v>1433</v>
      </c>
      <c r="AP464" s="75">
        <v>762</v>
      </c>
      <c r="AQ464" s="75">
        <v>889</v>
      </c>
      <c r="AR464" s="75">
        <v>362</v>
      </c>
      <c r="AS464" s="75">
        <v>347</v>
      </c>
      <c r="AT464" s="75">
        <v>33129</v>
      </c>
      <c r="AU464" s="75">
        <v>27304</v>
      </c>
      <c r="AV464" s="75">
        <v>19563</v>
      </c>
      <c r="AW464" s="75">
        <v>16755</v>
      </c>
      <c r="AX464" s="75">
        <v>13546</v>
      </c>
      <c r="AY464" s="75">
        <v>12292</v>
      </c>
      <c r="AZ464" s="75">
        <v>10874</v>
      </c>
      <c r="BA464" s="75">
        <v>8124</v>
      </c>
      <c r="BB464" s="75">
        <v>7146</v>
      </c>
      <c r="BC464" s="75">
        <v>4457</v>
      </c>
      <c r="BD464" s="75">
        <v>4612</v>
      </c>
      <c r="BE464" s="75">
        <v>2442</v>
      </c>
      <c r="BF464" s="75">
        <v>2889</v>
      </c>
      <c r="BG464" s="75">
        <v>1603</v>
      </c>
      <c r="BH464" s="75">
        <v>1671</v>
      </c>
      <c r="BI464" s="75">
        <v>691</v>
      </c>
      <c r="BJ464" s="75">
        <v>692</v>
      </c>
    </row>
    <row r="465" spans="1:62" x14ac:dyDescent="0.3">
      <c r="A465" s="74" t="s">
        <v>2</v>
      </c>
      <c r="B465" s="74" t="s">
        <v>1019</v>
      </c>
      <c r="C465" s="74" t="s">
        <v>429</v>
      </c>
      <c r="D465" s="74" t="s">
        <v>1212</v>
      </c>
      <c r="E465" s="74" t="s">
        <v>446</v>
      </c>
      <c r="F465" s="74" t="s">
        <v>2674</v>
      </c>
      <c r="G465" s="74" t="s">
        <v>1275</v>
      </c>
      <c r="H465" s="74" t="s">
        <v>1276</v>
      </c>
      <c r="I465" s="75">
        <v>83295</v>
      </c>
      <c r="J465" s="75">
        <v>81033</v>
      </c>
      <c r="K465" s="75">
        <v>164328</v>
      </c>
      <c r="L465" s="75">
        <v>15621</v>
      </c>
      <c r="M465" s="75">
        <v>13766</v>
      </c>
      <c r="N465" s="75">
        <v>10012</v>
      </c>
      <c r="O465" s="75">
        <v>8055</v>
      </c>
      <c r="P465" s="75">
        <v>7291</v>
      </c>
      <c r="Q465" s="75">
        <v>6201</v>
      </c>
      <c r="R465" s="75">
        <v>5339</v>
      </c>
      <c r="S465" s="75">
        <v>3825</v>
      </c>
      <c r="T465" s="75">
        <v>3725</v>
      </c>
      <c r="U465" s="75">
        <v>2193</v>
      </c>
      <c r="V465" s="75">
        <v>2411</v>
      </c>
      <c r="W465" s="75">
        <v>1237</v>
      </c>
      <c r="X465" s="75">
        <v>1505</v>
      </c>
      <c r="Y465" s="75">
        <v>675</v>
      </c>
      <c r="Z465" s="75">
        <v>869</v>
      </c>
      <c r="AA465" s="75">
        <v>310</v>
      </c>
      <c r="AB465" s="75">
        <v>260</v>
      </c>
      <c r="AC465" s="75">
        <v>16437</v>
      </c>
      <c r="AD465" s="75">
        <v>13602</v>
      </c>
      <c r="AE465" s="75">
        <v>9804</v>
      </c>
      <c r="AF465" s="75">
        <v>7620</v>
      </c>
      <c r="AG465" s="75">
        <v>5262</v>
      </c>
      <c r="AH465" s="75">
        <v>5391</v>
      </c>
      <c r="AI465" s="75">
        <v>5143</v>
      </c>
      <c r="AJ465" s="75">
        <v>4237</v>
      </c>
      <c r="AK465" s="75">
        <v>3555</v>
      </c>
      <c r="AL465" s="75">
        <v>2367</v>
      </c>
      <c r="AM465" s="75">
        <v>2317</v>
      </c>
      <c r="AN465" s="75">
        <v>1580</v>
      </c>
      <c r="AO465" s="75">
        <v>1605</v>
      </c>
      <c r="AP465" s="75">
        <v>805</v>
      </c>
      <c r="AQ465" s="75">
        <v>768</v>
      </c>
      <c r="AR465" s="75">
        <v>328</v>
      </c>
      <c r="AS465" s="75">
        <v>212</v>
      </c>
      <c r="AT465" s="75">
        <v>32058</v>
      </c>
      <c r="AU465" s="75">
        <v>27368</v>
      </c>
      <c r="AV465" s="75">
        <v>19816</v>
      </c>
      <c r="AW465" s="75">
        <v>15675</v>
      </c>
      <c r="AX465" s="75">
        <v>12553</v>
      </c>
      <c r="AY465" s="75">
        <v>11592</v>
      </c>
      <c r="AZ465" s="75">
        <v>10482</v>
      </c>
      <c r="BA465" s="75">
        <v>8062</v>
      </c>
      <c r="BB465" s="75">
        <v>7280</v>
      </c>
      <c r="BC465" s="75">
        <v>4560</v>
      </c>
      <c r="BD465" s="75">
        <v>4728</v>
      </c>
      <c r="BE465" s="75">
        <v>2817</v>
      </c>
      <c r="BF465" s="75">
        <v>3110</v>
      </c>
      <c r="BG465" s="75">
        <v>1480</v>
      </c>
      <c r="BH465" s="75">
        <v>1637</v>
      </c>
      <c r="BI465" s="75">
        <v>638</v>
      </c>
      <c r="BJ465" s="75">
        <v>472</v>
      </c>
    </row>
    <row r="466" spans="1:62" x14ac:dyDescent="0.3">
      <c r="A466" s="74" t="s">
        <v>2</v>
      </c>
      <c r="B466" s="74" t="s">
        <v>1019</v>
      </c>
      <c r="C466" s="74" t="s">
        <v>429</v>
      </c>
      <c r="D466" s="74" t="s">
        <v>1212</v>
      </c>
      <c r="E466" s="74" t="s">
        <v>447</v>
      </c>
      <c r="F466" s="74" t="s">
        <v>2785</v>
      </c>
      <c r="G466" s="74" t="s">
        <v>1704</v>
      </c>
      <c r="H466" s="74" t="s">
        <v>1705</v>
      </c>
      <c r="I466" s="75">
        <v>206075</v>
      </c>
      <c r="J466" s="75">
        <v>203234</v>
      </c>
      <c r="K466" s="75">
        <v>409309</v>
      </c>
      <c r="L466" s="75">
        <v>41543</v>
      </c>
      <c r="M466" s="75">
        <v>34252</v>
      </c>
      <c r="N466" s="75">
        <v>24277</v>
      </c>
      <c r="O466" s="75">
        <v>22132</v>
      </c>
      <c r="P466" s="75">
        <v>18705</v>
      </c>
      <c r="Q466" s="75">
        <v>14584</v>
      </c>
      <c r="R466" s="75">
        <v>11606</v>
      </c>
      <c r="S466" s="75">
        <v>8343</v>
      </c>
      <c r="T466" s="75">
        <v>7925</v>
      </c>
      <c r="U466" s="75">
        <v>4614</v>
      </c>
      <c r="V466" s="75">
        <v>5183</v>
      </c>
      <c r="W466" s="75">
        <v>3188</v>
      </c>
      <c r="X466" s="75">
        <v>3662</v>
      </c>
      <c r="Y466" s="75">
        <v>1937</v>
      </c>
      <c r="Z466" s="75">
        <v>2323</v>
      </c>
      <c r="AA466" s="75">
        <v>920</v>
      </c>
      <c r="AB466" s="75">
        <v>881</v>
      </c>
      <c r="AC466" s="75">
        <v>42324</v>
      </c>
      <c r="AD466" s="75">
        <v>34122</v>
      </c>
      <c r="AE466" s="75">
        <v>24198</v>
      </c>
      <c r="AF466" s="75">
        <v>18796</v>
      </c>
      <c r="AG466" s="75">
        <v>13885</v>
      </c>
      <c r="AH466" s="75">
        <v>14127</v>
      </c>
      <c r="AI466" s="75">
        <v>13264</v>
      </c>
      <c r="AJ466" s="75">
        <v>10398</v>
      </c>
      <c r="AK466" s="75">
        <v>8470</v>
      </c>
      <c r="AL466" s="75">
        <v>5519</v>
      </c>
      <c r="AM466" s="75">
        <v>5257</v>
      </c>
      <c r="AN466" s="75">
        <v>3519</v>
      </c>
      <c r="AO466" s="75">
        <v>3395</v>
      </c>
      <c r="AP466" s="75">
        <v>2029</v>
      </c>
      <c r="AQ466" s="75">
        <v>1995</v>
      </c>
      <c r="AR466" s="75">
        <v>1095</v>
      </c>
      <c r="AS466" s="75">
        <v>841</v>
      </c>
      <c r="AT466" s="75">
        <v>83867</v>
      </c>
      <c r="AU466" s="75">
        <v>68374</v>
      </c>
      <c r="AV466" s="75">
        <v>48475</v>
      </c>
      <c r="AW466" s="75">
        <v>40928</v>
      </c>
      <c r="AX466" s="75">
        <v>32590</v>
      </c>
      <c r="AY466" s="75">
        <v>28711</v>
      </c>
      <c r="AZ466" s="75">
        <v>24870</v>
      </c>
      <c r="BA466" s="75">
        <v>18741</v>
      </c>
      <c r="BB466" s="75">
        <v>16395</v>
      </c>
      <c r="BC466" s="75">
        <v>10133</v>
      </c>
      <c r="BD466" s="75">
        <v>10440</v>
      </c>
      <c r="BE466" s="75">
        <v>6707</v>
      </c>
      <c r="BF466" s="75">
        <v>7057</v>
      </c>
      <c r="BG466" s="75">
        <v>3966</v>
      </c>
      <c r="BH466" s="75">
        <v>4318</v>
      </c>
      <c r="BI466" s="75">
        <v>2015</v>
      </c>
      <c r="BJ466" s="75">
        <v>1722</v>
      </c>
    </row>
    <row r="467" spans="1:62" x14ac:dyDescent="0.3">
      <c r="A467" s="74" t="s">
        <v>2</v>
      </c>
      <c r="B467" s="74" t="s">
        <v>1019</v>
      </c>
      <c r="C467" s="74" t="s">
        <v>429</v>
      </c>
      <c r="D467" s="74" t="s">
        <v>1212</v>
      </c>
      <c r="E467" s="74" t="s">
        <v>448</v>
      </c>
      <c r="F467" s="74" t="s">
        <v>2811</v>
      </c>
      <c r="G467" s="74" t="s">
        <v>1704</v>
      </c>
      <c r="H467" s="74" t="s">
        <v>1705</v>
      </c>
      <c r="I467" s="75">
        <v>62156</v>
      </c>
      <c r="J467" s="75">
        <v>70558</v>
      </c>
      <c r="K467" s="75">
        <v>132714</v>
      </c>
      <c r="L467" s="75">
        <v>12232</v>
      </c>
      <c r="M467" s="75">
        <v>9922</v>
      </c>
      <c r="N467" s="75">
        <v>7166</v>
      </c>
      <c r="O467" s="75">
        <v>6418</v>
      </c>
      <c r="P467" s="75">
        <v>5786</v>
      </c>
      <c r="Q467" s="75">
        <v>5169</v>
      </c>
      <c r="R467" s="75">
        <v>3658</v>
      </c>
      <c r="S467" s="75">
        <v>2852</v>
      </c>
      <c r="T467" s="75">
        <v>2425</v>
      </c>
      <c r="U467" s="75">
        <v>1489</v>
      </c>
      <c r="V467" s="75">
        <v>1541</v>
      </c>
      <c r="W467" s="75">
        <v>906</v>
      </c>
      <c r="X467" s="75">
        <v>896</v>
      </c>
      <c r="Y467" s="75">
        <v>492</v>
      </c>
      <c r="Z467" s="75">
        <v>692</v>
      </c>
      <c r="AA467" s="75">
        <v>236</v>
      </c>
      <c r="AB467" s="75">
        <v>276</v>
      </c>
      <c r="AC467" s="75">
        <v>13054</v>
      </c>
      <c r="AD467" s="75">
        <v>10163</v>
      </c>
      <c r="AE467" s="75">
        <v>8995</v>
      </c>
      <c r="AF467" s="75">
        <v>8076</v>
      </c>
      <c r="AG467" s="75">
        <v>5998</v>
      </c>
      <c r="AH467" s="75">
        <v>5630</v>
      </c>
      <c r="AI467" s="75">
        <v>4528</v>
      </c>
      <c r="AJ467" s="75">
        <v>3848</v>
      </c>
      <c r="AK467" s="75">
        <v>2812</v>
      </c>
      <c r="AL467" s="75">
        <v>2034</v>
      </c>
      <c r="AM467" s="75">
        <v>1560</v>
      </c>
      <c r="AN467" s="75">
        <v>1332</v>
      </c>
      <c r="AO467" s="75">
        <v>882</v>
      </c>
      <c r="AP467" s="75">
        <v>620</v>
      </c>
      <c r="AQ467" s="75">
        <v>513</v>
      </c>
      <c r="AR467" s="75">
        <v>273</v>
      </c>
      <c r="AS467" s="75">
        <v>240</v>
      </c>
      <c r="AT467" s="75">
        <v>25286</v>
      </c>
      <c r="AU467" s="75">
        <v>20085</v>
      </c>
      <c r="AV467" s="75">
        <v>16161</v>
      </c>
      <c r="AW467" s="75">
        <v>14494</v>
      </c>
      <c r="AX467" s="75">
        <v>11784</v>
      </c>
      <c r="AY467" s="75">
        <v>10799</v>
      </c>
      <c r="AZ467" s="75">
        <v>8186</v>
      </c>
      <c r="BA467" s="75">
        <v>6700</v>
      </c>
      <c r="BB467" s="75">
        <v>5237</v>
      </c>
      <c r="BC467" s="75">
        <v>3523</v>
      </c>
      <c r="BD467" s="75">
        <v>3101</v>
      </c>
      <c r="BE467" s="75">
        <v>2238</v>
      </c>
      <c r="BF467" s="75">
        <v>1778</v>
      </c>
      <c r="BG467" s="75">
        <v>1112</v>
      </c>
      <c r="BH467" s="75">
        <v>1205</v>
      </c>
      <c r="BI467" s="75">
        <v>509</v>
      </c>
      <c r="BJ467" s="75">
        <v>516</v>
      </c>
    </row>
    <row r="468" spans="1:62" x14ac:dyDescent="0.3">
      <c r="A468" s="74" t="s">
        <v>2</v>
      </c>
      <c r="B468" s="74" t="s">
        <v>1019</v>
      </c>
      <c r="C468" s="74" t="s">
        <v>429</v>
      </c>
      <c r="D468" s="74" t="s">
        <v>1212</v>
      </c>
      <c r="E468" s="74" t="s">
        <v>449</v>
      </c>
      <c r="F468" s="74" t="s">
        <v>2837</v>
      </c>
      <c r="G468" s="74" t="s">
        <v>1704</v>
      </c>
      <c r="H468" s="74" t="s">
        <v>1705</v>
      </c>
      <c r="I468" s="75">
        <v>115799</v>
      </c>
      <c r="J468" s="75">
        <v>126117</v>
      </c>
      <c r="K468" s="75">
        <v>241916</v>
      </c>
      <c r="L468" s="75">
        <v>21235</v>
      </c>
      <c r="M468" s="75">
        <v>18026</v>
      </c>
      <c r="N468" s="75">
        <v>14859</v>
      </c>
      <c r="O468" s="75">
        <v>11864</v>
      </c>
      <c r="P468" s="75">
        <v>9236</v>
      </c>
      <c r="Q468" s="75">
        <v>7855</v>
      </c>
      <c r="R468" s="75">
        <v>6126</v>
      </c>
      <c r="S468" s="75">
        <v>5342</v>
      </c>
      <c r="T468" s="75">
        <v>4931</v>
      </c>
      <c r="U468" s="75">
        <v>3625</v>
      </c>
      <c r="V468" s="75">
        <v>3462</v>
      </c>
      <c r="W468" s="75">
        <v>2667</v>
      </c>
      <c r="X468" s="75">
        <v>2103</v>
      </c>
      <c r="Y468" s="75">
        <v>1569</v>
      </c>
      <c r="Z468" s="75">
        <v>1457</v>
      </c>
      <c r="AA468" s="75">
        <v>765</v>
      </c>
      <c r="AB468" s="75">
        <v>677</v>
      </c>
      <c r="AC468" s="75">
        <v>26589</v>
      </c>
      <c r="AD468" s="75">
        <v>19059</v>
      </c>
      <c r="AE468" s="75">
        <v>16123</v>
      </c>
      <c r="AF468" s="75">
        <v>13192</v>
      </c>
      <c r="AG468" s="75">
        <v>9576</v>
      </c>
      <c r="AH468" s="75">
        <v>8429</v>
      </c>
      <c r="AI468" s="75">
        <v>7018</v>
      </c>
      <c r="AJ468" s="75">
        <v>6155</v>
      </c>
      <c r="AK468" s="75">
        <v>4685</v>
      </c>
      <c r="AL468" s="75">
        <v>3587</v>
      </c>
      <c r="AM468" s="75">
        <v>3107</v>
      </c>
      <c r="AN468" s="75">
        <v>2862</v>
      </c>
      <c r="AO468" s="75">
        <v>2066</v>
      </c>
      <c r="AP468" s="75">
        <v>1364</v>
      </c>
      <c r="AQ468" s="75">
        <v>1142</v>
      </c>
      <c r="AR468" s="75">
        <v>582</v>
      </c>
      <c r="AS468" s="75">
        <v>581</v>
      </c>
      <c r="AT468" s="75">
        <v>47824</v>
      </c>
      <c r="AU468" s="75">
        <v>37085</v>
      </c>
      <c r="AV468" s="75">
        <v>30982</v>
      </c>
      <c r="AW468" s="75">
        <v>25056</v>
      </c>
      <c r="AX468" s="75">
        <v>18812</v>
      </c>
      <c r="AY468" s="75">
        <v>16284</v>
      </c>
      <c r="AZ468" s="75">
        <v>13144</v>
      </c>
      <c r="BA468" s="75">
        <v>11497</v>
      </c>
      <c r="BB468" s="75">
        <v>9616</v>
      </c>
      <c r="BC468" s="75">
        <v>7212</v>
      </c>
      <c r="BD468" s="75">
        <v>6569</v>
      </c>
      <c r="BE468" s="75">
        <v>5529</v>
      </c>
      <c r="BF468" s="75">
        <v>4169</v>
      </c>
      <c r="BG468" s="75">
        <v>2933</v>
      </c>
      <c r="BH468" s="75">
        <v>2599</v>
      </c>
      <c r="BI468" s="75">
        <v>1347</v>
      </c>
      <c r="BJ468" s="75">
        <v>1258</v>
      </c>
    </row>
    <row r="469" spans="1:62" x14ac:dyDescent="0.3">
      <c r="A469" s="74" t="s">
        <v>2</v>
      </c>
      <c r="B469" s="74" t="s">
        <v>1019</v>
      </c>
      <c r="C469" s="74" t="s">
        <v>450</v>
      </c>
      <c r="D469" s="74" t="s">
        <v>1078</v>
      </c>
      <c r="E469" s="74" t="s">
        <v>451</v>
      </c>
      <c r="F469" s="74" t="s">
        <v>1074</v>
      </c>
      <c r="G469" s="74" t="s">
        <v>1075</v>
      </c>
      <c r="H469" s="74" t="s">
        <v>1076</v>
      </c>
      <c r="I469" s="75">
        <v>130148</v>
      </c>
      <c r="J469" s="75">
        <v>131693</v>
      </c>
      <c r="K469" s="75">
        <v>261841</v>
      </c>
      <c r="L469" s="75">
        <v>24989</v>
      </c>
      <c r="M469" s="75">
        <v>19134</v>
      </c>
      <c r="N469" s="75">
        <v>16038</v>
      </c>
      <c r="O469" s="75">
        <v>13647</v>
      </c>
      <c r="P469" s="75">
        <v>10707</v>
      </c>
      <c r="Q469" s="75">
        <v>9549</v>
      </c>
      <c r="R469" s="75">
        <v>8233</v>
      </c>
      <c r="S469" s="75">
        <v>6737</v>
      </c>
      <c r="T469" s="75">
        <v>5452</v>
      </c>
      <c r="U469" s="75">
        <v>4113</v>
      </c>
      <c r="V469" s="75">
        <v>3257</v>
      </c>
      <c r="W469" s="75">
        <v>2386</v>
      </c>
      <c r="X469" s="75">
        <v>2121</v>
      </c>
      <c r="Y469" s="75">
        <v>1895</v>
      </c>
      <c r="Z469" s="75">
        <v>874</v>
      </c>
      <c r="AA469" s="75">
        <v>613</v>
      </c>
      <c r="AB469" s="75">
        <v>403</v>
      </c>
      <c r="AC469" s="75">
        <v>25612</v>
      </c>
      <c r="AD469" s="75">
        <v>19766</v>
      </c>
      <c r="AE469" s="75">
        <v>16754</v>
      </c>
      <c r="AF469" s="75">
        <v>14323</v>
      </c>
      <c r="AG469" s="75">
        <v>10533</v>
      </c>
      <c r="AH469" s="75">
        <v>8628</v>
      </c>
      <c r="AI469" s="75">
        <v>7783</v>
      </c>
      <c r="AJ469" s="75">
        <v>6921</v>
      </c>
      <c r="AK469" s="75">
        <v>5617</v>
      </c>
      <c r="AL469" s="75">
        <v>4562</v>
      </c>
      <c r="AM469" s="75">
        <v>3515</v>
      </c>
      <c r="AN469" s="75">
        <v>2159</v>
      </c>
      <c r="AO469" s="75">
        <v>2061</v>
      </c>
      <c r="AP469" s="75">
        <v>1605</v>
      </c>
      <c r="AQ469" s="75">
        <v>854</v>
      </c>
      <c r="AR469" s="75">
        <v>706</v>
      </c>
      <c r="AS469" s="75">
        <v>294</v>
      </c>
      <c r="AT469" s="75">
        <v>50601</v>
      </c>
      <c r="AU469" s="75">
        <v>38900</v>
      </c>
      <c r="AV469" s="75">
        <v>32792</v>
      </c>
      <c r="AW469" s="75">
        <v>27970</v>
      </c>
      <c r="AX469" s="75">
        <v>21240</v>
      </c>
      <c r="AY469" s="75">
        <v>18177</v>
      </c>
      <c r="AZ469" s="75">
        <v>16016</v>
      </c>
      <c r="BA469" s="75">
        <v>13658</v>
      </c>
      <c r="BB469" s="75">
        <v>11069</v>
      </c>
      <c r="BC469" s="75">
        <v>8675</v>
      </c>
      <c r="BD469" s="75">
        <v>6772</v>
      </c>
      <c r="BE469" s="75">
        <v>4545</v>
      </c>
      <c r="BF469" s="75">
        <v>4182</v>
      </c>
      <c r="BG469" s="75">
        <v>3500</v>
      </c>
      <c r="BH469" s="75">
        <v>1728</v>
      </c>
      <c r="BI469" s="75">
        <v>1319</v>
      </c>
      <c r="BJ469" s="75">
        <v>697</v>
      </c>
    </row>
    <row r="470" spans="1:62" x14ac:dyDescent="0.3">
      <c r="A470" s="74" t="s">
        <v>2</v>
      </c>
      <c r="B470" s="74" t="s">
        <v>1019</v>
      </c>
      <c r="C470" s="74" t="s">
        <v>450</v>
      </c>
      <c r="D470" s="74" t="s">
        <v>1078</v>
      </c>
      <c r="E470" s="74" t="s">
        <v>452</v>
      </c>
      <c r="F470" s="74" t="s">
        <v>1150</v>
      </c>
      <c r="G470" s="74" t="s">
        <v>1075</v>
      </c>
      <c r="H470" s="74" t="s">
        <v>1076</v>
      </c>
      <c r="I470" s="75">
        <v>64426</v>
      </c>
      <c r="J470" s="75">
        <v>69080</v>
      </c>
      <c r="K470" s="75">
        <v>133506</v>
      </c>
      <c r="L470" s="75">
        <v>11287</v>
      </c>
      <c r="M470" s="75">
        <v>9478</v>
      </c>
      <c r="N470" s="75">
        <v>8276</v>
      </c>
      <c r="O470" s="75">
        <v>7017</v>
      </c>
      <c r="P470" s="75">
        <v>5514</v>
      </c>
      <c r="Q470" s="75">
        <v>4934</v>
      </c>
      <c r="R470" s="75">
        <v>4204</v>
      </c>
      <c r="S470" s="75">
        <v>3770</v>
      </c>
      <c r="T470" s="75">
        <v>2934</v>
      </c>
      <c r="U470" s="75">
        <v>2131</v>
      </c>
      <c r="V470" s="75">
        <v>1535</v>
      </c>
      <c r="W470" s="75">
        <v>1126</v>
      </c>
      <c r="X470" s="75">
        <v>895</v>
      </c>
      <c r="Y470" s="75">
        <v>594</v>
      </c>
      <c r="Z470" s="75">
        <v>359</v>
      </c>
      <c r="AA470" s="75">
        <v>221</v>
      </c>
      <c r="AB470" s="75">
        <v>151</v>
      </c>
      <c r="AC470" s="75">
        <v>12176</v>
      </c>
      <c r="AD470" s="75">
        <v>9902</v>
      </c>
      <c r="AE470" s="75">
        <v>8768</v>
      </c>
      <c r="AF470" s="75">
        <v>7574</v>
      </c>
      <c r="AG470" s="75">
        <v>5654</v>
      </c>
      <c r="AH470" s="75">
        <v>4770</v>
      </c>
      <c r="AI470" s="75">
        <v>4260</v>
      </c>
      <c r="AJ470" s="75">
        <v>3855</v>
      </c>
      <c r="AK470" s="75">
        <v>3428</v>
      </c>
      <c r="AL470" s="75">
        <v>2904</v>
      </c>
      <c r="AM470" s="75">
        <v>1920</v>
      </c>
      <c r="AN470" s="75">
        <v>1451</v>
      </c>
      <c r="AO470" s="75">
        <v>983</v>
      </c>
      <c r="AP470" s="75">
        <v>662</v>
      </c>
      <c r="AQ470" s="75">
        <v>366</v>
      </c>
      <c r="AR470" s="75">
        <v>255</v>
      </c>
      <c r="AS470" s="75">
        <v>152</v>
      </c>
      <c r="AT470" s="75">
        <v>23463</v>
      </c>
      <c r="AU470" s="75">
        <v>19380</v>
      </c>
      <c r="AV470" s="75">
        <v>17044</v>
      </c>
      <c r="AW470" s="75">
        <v>14591</v>
      </c>
      <c r="AX470" s="75">
        <v>11168</v>
      </c>
      <c r="AY470" s="75">
        <v>9704</v>
      </c>
      <c r="AZ470" s="75">
        <v>8464</v>
      </c>
      <c r="BA470" s="75">
        <v>7625</v>
      </c>
      <c r="BB470" s="75">
        <v>6362</v>
      </c>
      <c r="BC470" s="75">
        <v>5035</v>
      </c>
      <c r="BD470" s="75">
        <v>3455</v>
      </c>
      <c r="BE470" s="75">
        <v>2577</v>
      </c>
      <c r="BF470" s="75">
        <v>1878</v>
      </c>
      <c r="BG470" s="75">
        <v>1256</v>
      </c>
      <c r="BH470" s="75">
        <v>725</v>
      </c>
      <c r="BI470" s="75">
        <v>476</v>
      </c>
      <c r="BJ470" s="75">
        <v>303</v>
      </c>
    </row>
    <row r="471" spans="1:62" x14ac:dyDescent="0.3">
      <c r="A471" s="74" t="s">
        <v>2</v>
      </c>
      <c r="B471" s="74" t="s">
        <v>1019</v>
      </c>
      <c r="C471" s="74" t="s">
        <v>450</v>
      </c>
      <c r="D471" s="74" t="s">
        <v>1078</v>
      </c>
      <c r="E471" s="74" t="s">
        <v>453</v>
      </c>
      <c r="F471" s="74" t="s">
        <v>1258</v>
      </c>
      <c r="G471" s="74" t="s">
        <v>1259</v>
      </c>
      <c r="H471" s="74" t="s">
        <v>1260</v>
      </c>
      <c r="I471" s="75">
        <v>175324</v>
      </c>
      <c r="J471" s="75">
        <v>177591</v>
      </c>
      <c r="K471" s="75">
        <v>352915</v>
      </c>
      <c r="L471" s="75">
        <v>33015</v>
      </c>
      <c r="M471" s="75">
        <v>25509</v>
      </c>
      <c r="N471" s="75">
        <v>21273</v>
      </c>
      <c r="O471" s="75">
        <v>18783</v>
      </c>
      <c r="P471" s="75">
        <v>14761</v>
      </c>
      <c r="Q471" s="75">
        <v>13004</v>
      </c>
      <c r="R471" s="75">
        <v>10809</v>
      </c>
      <c r="S471" s="75">
        <v>9054</v>
      </c>
      <c r="T471" s="75">
        <v>7579</v>
      </c>
      <c r="U471" s="75">
        <v>5522</v>
      </c>
      <c r="V471" s="75">
        <v>4688</v>
      </c>
      <c r="W471" s="75">
        <v>3119</v>
      </c>
      <c r="X471" s="75">
        <v>3283</v>
      </c>
      <c r="Y471" s="75">
        <v>2081</v>
      </c>
      <c r="Z471" s="75">
        <v>1345</v>
      </c>
      <c r="AA471" s="75">
        <v>865</v>
      </c>
      <c r="AB471" s="75">
        <v>634</v>
      </c>
      <c r="AC471" s="75">
        <v>34567</v>
      </c>
      <c r="AD471" s="75">
        <v>26727</v>
      </c>
      <c r="AE471" s="75">
        <v>22610</v>
      </c>
      <c r="AF471" s="75">
        <v>19220</v>
      </c>
      <c r="AG471" s="75">
        <v>14482</v>
      </c>
      <c r="AH471" s="75">
        <v>11952</v>
      </c>
      <c r="AI471" s="75">
        <v>10646</v>
      </c>
      <c r="AJ471" s="75">
        <v>9185</v>
      </c>
      <c r="AK471" s="75">
        <v>7576</v>
      </c>
      <c r="AL471" s="75">
        <v>5781</v>
      </c>
      <c r="AM471" s="75">
        <v>4790</v>
      </c>
      <c r="AN471" s="75">
        <v>2836</v>
      </c>
      <c r="AO471" s="75">
        <v>2822</v>
      </c>
      <c r="AP471" s="75">
        <v>1709</v>
      </c>
      <c r="AQ471" s="75">
        <v>1250</v>
      </c>
      <c r="AR471" s="75">
        <v>794</v>
      </c>
      <c r="AS471" s="75">
        <v>644</v>
      </c>
      <c r="AT471" s="75">
        <v>67582</v>
      </c>
      <c r="AU471" s="75">
        <v>52236</v>
      </c>
      <c r="AV471" s="75">
        <v>43883</v>
      </c>
      <c r="AW471" s="75">
        <v>38003</v>
      </c>
      <c r="AX471" s="75">
        <v>29243</v>
      </c>
      <c r="AY471" s="75">
        <v>24956</v>
      </c>
      <c r="AZ471" s="75">
        <v>21455</v>
      </c>
      <c r="BA471" s="75">
        <v>18239</v>
      </c>
      <c r="BB471" s="75">
        <v>15155</v>
      </c>
      <c r="BC471" s="75">
        <v>11303</v>
      </c>
      <c r="BD471" s="75">
        <v>9478</v>
      </c>
      <c r="BE471" s="75">
        <v>5955</v>
      </c>
      <c r="BF471" s="75">
        <v>6105</v>
      </c>
      <c r="BG471" s="75">
        <v>3790</v>
      </c>
      <c r="BH471" s="75">
        <v>2595</v>
      </c>
      <c r="BI471" s="75">
        <v>1659</v>
      </c>
      <c r="BJ471" s="75">
        <v>1278</v>
      </c>
    </row>
    <row r="472" spans="1:62" x14ac:dyDescent="0.3">
      <c r="A472" s="74" t="s">
        <v>2</v>
      </c>
      <c r="B472" s="74" t="s">
        <v>1019</v>
      </c>
      <c r="C472" s="74" t="s">
        <v>450</v>
      </c>
      <c r="D472" s="74" t="s">
        <v>1078</v>
      </c>
      <c r="E472" s="74" t="s">
        <v>454</v>
      </c>
      <c r="F472" s="74" t="s">
        <v>1378</v>
      </c>
      <c r="G472" s="74" t="s">
        <v>1259</v>
      </c>
      <c r="H472" s="74" t="s">
        <v>1260</v>
      </c>
      <c r="I472" s="75">
        <v>95506</v>
      </c>
      <c r="J472" s="75">
        <v>96636</v>
      </c>
      <c r="K472" s="75">
        <v>192142</v>
      </c>
      <c r="L472" s="75">
        <v>17547</v>
      </c>
      <c r="M472" s="75">
        <v>13772</v>
      </c>
      <c r="N472" s="75">
        <v>11419</v>
      </c>
      <c r="O472" s="75">
        <v>9980</v>
      </c>
      <c r="P472" s="75">
        <v>8042</v>
      </c>
      <c r="Q472" s="75">
        <v>7011</v>
      </c>
      <c r="R472" s="75">
        <v>5919</v>
      </c>
      <c r="S472" s="75">
        <v>4932</v>
      </c>
      <c r="T472" s="75">
        <v>4128</v>
      </c>
      <c r="U472" s="75">
        <v>3136</v>
      </c>
      <c r="V472" s="75">
        <v>2581</v>
      </c>
      <c r="W472" s="75">
        <v>2016</v>
      </c>
      <c r="X472" s="75">
        <v>1651</v>
      </c>
      <c r="Y472" s="75">
        <v>1604</v>
      </c>
      <c r="Z472" s="75">
        <v>826</v>
      </c>
      <c r="AA472" s="75">
        <v>616</v>
      </c>
      <c r="AB472" s="75">
        <v>326</v>
      </c>
      <c r="AC472" s="75">
        <v>18244</v>
      </c>
      <c r="AD472" s="75">
        <v>14389</v>
      </c>
      <c r="AE472" s="75">
        <v>12185</v>
      </c>
      <c r="AF472" s="75">
        <v>10304</v>
      </c>
      <c r="AG472" s="75">
        <v>7687</v>
      </c>
      <c r="AH472" s="75">
        <v>6517</v>
      </c>
      <c r="AI472" s="75">
        <v>5863</v>
      </c>
      <c r="AJ472" s="75">
        <v>5085</v>
      </c>
      <c r="AK472" s="75">
        <v>4213</v>
      </c>
      <c r="AL472" s="75">
        <v>3311</v>
      </c>
      <c r="AM472" s="75">
        <v>2701</v>
      </c>
      <c r="AN472" s="75">
        <v>1763</v>
      </c>
      <c r="AO472" s="75">
        <v>1571</v>
      </c>
      <c r="AP472" s="75">
        <v>1061</v>
      </c>
      <c r="AQ472" s="75">
        <v>826</v>
      </c>
      <c r="AR472" s="75">
        <v>547</v>
      </c>
      <c r="AS472" s="75">
        <v>369</v>
      </c>
      <c r="AT472" s="75">
        <v>35791</v>
      </c>
      <c r="AU472" s="75">
        <v>28161</v>
      </c>
      <c r="AV472" s="75">
        <v>23604</v>
      </c>
      <c r="AW472" s="75">
        <v>20284</v>
      </c>
      <c r="AX472" s="75">
        <v>15729</v>
      </c>
      <c r="AY472" s="75">
        <v>13528</v>
      </c>
      <c r="AZ472" s="75">
        <v>11782</v>
      </c>
      <c r="BA472" s="75">
        <v>10017</v>
      </c>
      <c r="BB472" s="75">
        <v>8341</v>
      </c>
      <c r="BC472" s="75">
        <v>6447</v>
      </c>
      <c r="BD472" s="75">
        <v>5282</v>
      </c>
      <c r="BE472" s="75">
        <v>3779</v>
      </c>
      <c r="BF472" s="75">
        <v>3222</v>
      </c>
      <c r="BG472" s="75">
        <v>2665</v>
      </c>
      <c r="BH472" s="75">
        <v>1652</v>
      </c>
      <c r="BI472" s="75">
        <v>1163</v>
      </c>
      <c r="BJ472" s="75">
        <v>695</v>
      </c>
    </row>
    <row r="473" spans="1:62" x14ac:dyDescent="0.3">
      <c r="A473" s="74" t="s">
        <v>2</v>
      </c>
      <c r="B473" s="74" t="s">
        <v>1019</v>
      </c>
      <c r="C473" s="74" t="s">
        <v>450</v>
      </c>
      <c r="D473" s="74" t="s">
        <v>1078</v>
      </c>
      <c r="E473" s="74" t="s">
        <v>455</v>
      </c>
      <c r="F473" s="74" t="s">
        <v>1548</v>
      </c>
      <c r="G473" s="74" t="s">
        <v>1259</v>
      </c>
      <c r="H473" s="74" t="s">
        <v>1260</v>
      </c>
      <c r="I473" s="75">
        <v>166024</v>
      </c>
      <c r="J473" s="75">
        <v>168377</v>
      </c>
      <c r="K473" s="75">
        <v>334401</v>
      </c>
      <c r="L473" s="75">
        <v>29804</v>
      </c>
      <c r="M473" s="75">
        <v>24077</v>
      </c>
      <c r="N473" s="75">
        <v>20540</v>
      </c>
      <c r="O473" s="75">
        <v>17631</v>
      </c>
      <c r="P473" s="75">
        <v>14453</v>
      </c>
      <c r="Q473" s="75">
        <v>12017</v>
      </c>
      <c r="R473" s="75">
        <v>10213</v>
      </c>
      <c r="S473" s="75">
        <v>8241</v>
      </c>
      <c r="T473" s="75">
        <v>7407</v>
      </c>
      <c r="U473" s="75">
        <v>5338</v>
      </c>
      <c r="V473" s="75">
        <v>4993</v>
      </c>
      <c r="W473" s="75">
        <v>2718</v>
      </c>
      <c r="X473" s="75">
        <v>3042</v>
      </c>
      <c r="Y473" s="75">
        <v>1965</v>
      </c>
      <c r="Z473" s="75">
        <v>1873</v>
      </c>
      <c r="AA473" s="75">
        <v>875</v>
      </c>
      <c r="AB473" s="75">
        <v>837</v>
      </c>
      <c r="AC473" s="75">
        <v>31348</v>
      </c>
      <c r="AD473" s="75">
        <v>25458</v>
      </c>
      <c r="AE473" s="75">
        <v>21795</v>
      </c>
      <c r="AF473" s="75">
        <v>18704</v>
      </c>
      <c r="AG473" s="75">
        <v>14156</v>
      </c>
      <c r="AH473" s="75">
        <v>11699</v>
      </c>
      <c r="AI473" s="75">
        <v>10151</v>
      </c>
      <c r="AJ473" s="75">
        <v>8618</v>
      </c>
      <c r="AK473" s="75">
        <v>7063</v>
      </c>
      <c r="AL473" s="75">
        <v>5313</v>
      </c>
      <c r="AM473" s="75">
        <v>4743</v>
      </c>
      <c r="AN473" s="75">
        <v>2368</v>
      </c>
      <c r="AO473" s="75">
        <v>2627</v>
      </c>
      <c r="AP473" s="75">
        <v>1406</v>
      </c>
      <c r="AQ473" s="75">
        <v>1435</v>
      </c>
      <c r="AR473" s="75">
        <v>655</v>
      </c>
      <c r="AS473" s="75">
        <v>838</v>
      </c>
      <c r="AT473" s="75">
        <v>61152</v>
      </c>
      <c r="AU473" s="75">
        <v>49535</v>
      </c>
      <c r="AV473" s="75">
        <v>42335</v>
      </c>
      <c r="AW473" s="75">
        <v>36335</v>
      </c>
      <c r="AX473" s="75">
        <v>28609</v>
      </c>
      <c r="AY473" s="75">
        <v>23716</v>
      </c>
      <c r="AZ473" s="75">
        <v>20364</v>
      </c>
      <c r="BA473" s="75">
        <v>16859</v>
      </c>
      <c r="BB473" s="75">
        <v>14470</v>
      </c>
      <c r="BC473" s="75">
        <v>10651</v>
      </c>
      <c r="BD473" s="75">
        <v>9736</v>
      </c>
      <c r="BE473" s="75">
        <v>5086</v>
      </c>
      <c r="BF473" s="75">
        <v>5669</v>
      </c>
      <c r="BG473" s="75">
        <v>3371</v>
      </c>
      <c r="BH473" s="75">
        <v>3308</v>
      </c>
      <c r="BI473" s="75">
        <v>1530</v>
      </c>
      <c r="BJ473" s="75">
        <v>1675</v>
      </c>
    </row>
    <row r="474" spans="1:62" x14ac:dyDescent="0.3">
      <c r="A474" s="74" t="s">
        <v>2</v>
      </c>
      <c r="B474" s="74" t="s">
        <v>1019</v>
      </c>
      <c r="C474" s="74" t="s">
        <v>450</v>
      </c>
      <c r="D474" s="74" t="s">
        <v>1078</v>
      </c>
      <c r="E474" s="74" t="s">
        <v>456</v>
      </c>
      <c r="F474" s="74" t="s">
        <v>1832</v>
      </c>
      <c r="G474" s="74" t="s">
        <v>1259</v>
      </c>
      <c r="H474" s="74" t="s">
        <v>1260</v>
      </c>
      <c r="I474" s="75">
        <v>86598</v>
      </c>
      <c r="J474" s="75">
        <v>88735</v>
      </c>
      <c r="K474" s="75">
        <v>175333</v>
      </c>
      <c r="L474" s="75">
        <v>16481</v>
      </c>
      <c r="M474" s="75">
        <v>12897</v>
      </c>
      <c r="N474" s="75">
        <v>10731</v>
      </c>
      <c r="O474" s="75">
        <v>8930</v>
      </c>
      <c r="P474" s="75">
        <v>7040</v>
      </c>
      <c r="Q474" s="75">
        <v>6285</v>
      </c>
      <c r="R474" s="75">
        <v>5404</v>
      </c>
      <c r="S474" s="75">
        <v>4444</v>
      </c>
      <c r="T474" s="75">
        <v>3678</v>
      </c>
      <c r="U474" s="75">
        <v>2730</v>
      </c>
      <c r="V474" s="75">
        <v>2364</v>
      </c>
      <c r="W474" s="75">
        <v>1503</v>
      </c>
      <c r="X474" s="75">
        <v>1694</v>
      </c>
      <c r="Y474" s="75">
        <v>1005</v>
      </c>
      <c r="Z474" s="75">
        <v>785</v>
      </c>
      <c r="AA474" s="75">
        <v>446</v>
      </c>
      <c r="AB474" s="75">
        <v>181</v>
      </c>
      <c r="AC474" s="75">
        <v>17339</v>
      </c>
      <c r="AD474" s="75">
        <v>13592</v>
      </c>
      <c r="AE474" s="75">
        <v>11267</v>
      </c>
      <c r="AF474" s="75">
        <v>9338</v>
      </c>
      <c r="AG474" s="75">
        <v>6926</v>
      </c>
      <c r="AH474" s="75">
        <v>5875</v>
      </c>
      <c r="AI474" s="75">
        <v>5282</v>
      </c>
      <c r="AJ474" s="75">
        <v>4475</v>
      </c>
      <c r="AK474" s="75">
        <v>3986</v>
      </c>
      <c r="AL474" s="75">
        <v>2846</v>
      </c>
      <c r="AM474" s="75">
        <v>2518</v>
      </c>
      <c r="AN474" s="75">
        <v>1350</v>
      </c>
      <c r="AO474" s="75">
        <v>1644</v>
      </c>
      <c r="AP474" s="75">
        <v>1013</v>
      </c>
      <c r="AQ474" s="75">
        <v>554</v>
      </c>
      <c r="AR474" s="75">
        <v>557</v>
      </c>
      <c r="AS474" s="75">
        <v>173</v>
      </c>
      <c r="AT474" s="75">
        <v>33820</v>
      </c>
      <c r="AU474" s="75">
        <v>26489</v>
      </c>
      <c r="AV474" s="75">
        <v>21998</v>
      </c>
      <c r="AW474" s="75">
        <v>18268</v>
      </c>
      <c r="AX474" s="75">
        <v>13966</v>
      </c>
      <c r="AY474" s="75">
        <v>12160</v>
      </c>
      <c r="AZ474" s="75">
        <v>10686</v>
      </c>
      <c r="BA474" s="75">
        <v>8919</v>
      </c>
      <c r="BB474" s="75">
        <v>7664</v>
      </c>
      <c r="BC474" s="75">
        <v>5576</v>
      </c>
      <c r="BD474" s="75">
        <v>4882</v>
      </c>
      <c r="BE474" s="75">
        <v>2853</v>
      </c>
      <c r="BF474" s="75">
        <v>3338</v>
      </c>
      <c r="BG474" s="75">
        <v>2018</v>
      </c>
      <c r="BH474" s="75">
        <v>1339</v>
      </c>
      <c r="BI474" s="75">
        <v>1003</v>
      </c>
      <c r="BJ474" s="75">
        <v>354</v>
      </c>
    </row>
    <row r="475" spans="1:62" x14ac:dyDescent="0.3">
      <c r="A475" s="74" t="s">
        <v>2</v>
      </c>
      <c r="B475" s="74" t="s">
        <v>1019</v>
      </c>
      <c r="C475" s="74" t="s">
        <v>450</v>
      </c>
      <c r="D475" s="74" t="s">
        <v>1078</v>
      </c>
      <c r="E475" s="74" t="s">
        <v>457</v>
      </c>
      <c r="F475" s="74" t="s">
        <v>1850</v>
      </c>
      <c r="G475" s="74" t="s">
        <v>1259</v>
      </c>
      <c r="H475" s="74" t="s">
        <v>1260</v>
      </c>
      <c r="I475" s="75">
        <v>54299</v>
      </c>
      <c r="J475" s="75">
        <v>55310</v>
      </c>
      <c r="K475" s="75">
        <v>109609</v>
      </c>
      <c r="L475" s="75">
        <v>9095</v>
      </c>
      <c r="M475" s="75">
        <v>7751</v>
      </c>
      <c r="N475" s="75">
        <v>6884</v>
      </c>
      <c r="O475" s="75">
        <v>6147</v>
      </c>
      <c r="P475" s="75">
        <v>5018</v>
      </c>
      <c r="Q475" s="75">
        <v>4015</v>
      </c>
      <c r="R475" s="75">
        <v>3338</v>
      </c>
      <c r="S475" s="75">
        <v>2685</v>
      </c>
      <c r="T475" s="75">
        <v>2375</v>
      </c>
      <c r="U475" s="75">
        <v>1806</v>
      </c>
      <c r="V475" s="75">
        <v>1432</v>
      </c>
      <c r="W475" s="75">
        <v>1057</v>
      </c>
      <c r="X475" s="75">
        <v>800</v>
      </c>
      <c r="Y475" s="75">
        <v>755</v>
      </c>
      <c r="Z475" s="75">
        <v>543</v>
      </c>
      <c r="AA475" s="75">
        <v>344</v>
      </c>
      <c r="AB475" s="75">
        <v>254</v>
      </c>
      <c r="AC475" s="75">
        <v>9592</v>
      </c>
      <c r="AD475" s="75">
        <v>8073</v>
      </c>
      <c r="AE475" s="75">
        <v>6965</v>
      </c>
      <c r="AF475" s="75">
        <v>6448</v>
      </c>
      <c r="AG475" s="75">
        <v>4897</v>
      </c>
      <c r="AH475" s="75">
        <v>4175</v>
      </c>
      <c r="AI475" s="75">
        <v>3380</v>
      </c>
      <c r="AJ475" s="75">
        <v>2927</v>
      </c>
      <c r="AK475" s="75">
        <v>2349</v>
      </c>
      <c r="AL475" s="75">
        <v>1893</v>
      </c>
      <c r="AM475" s="75">
        <v>1386</v>
      </c>
      <c r="AN475" s="75">
        <v>979</v>
      </c>
      <c r="AO475" s="75">
        <v>774</v>
      </c>
      <c r="AP475" s="75">
        <v>602</v>
      </c>
      <c r="AQ475" s="75">
        <v>427</v>
      </c>
      <c r="AR475" s="75">
        <v>248</v>
      </c>
      <c r="AS475" s="75">
        <v>195</v>
      </c>
      <c r="AT475" s="75">
        <v>18687</v>
      </c>
      <c r="AU475" s="75">
        <v>15824</v>
      </c>
      <c r="AV475" s="75">
        <v>13849</v>
      </c>
      <c r="AW475" s="75">
        <v>12595</v>
      </c>
      <c r="AX475" s="75">
        <v>9915</v>
      </c>
      <c r="AY475" s="75">
        <v>8190</v>
      </c>
      <c r="AZ475" s="75">
        <v>6718</v>
      </c>
      <c r="BA475" s="75">
        <v>5612</v>
      </c>
      <c r="BB475" s="75">
        <v>4724</v>
      </c>
      <c r="BC475" s="75">
        <v>3699</v>
      </c>
      <c r="BD475" s="75">
        <v>2818</v>
      </c>
      <c r="BE475" s="75">
        <v>2036</v>
      </c>
      <c r="BF475" s="75">
        <v>1574</v>
      </c>
      <c r="BG475" s="75">
        <v>1357</v>
      </c>
      <c r="BH475" s="75">
        <v>970</v>
      </c>
      <c r="BI475" s="75">
        <v>592</v>
      </c>
      <c r="BJ475" s="75">
        <v>449</v>
      </c>
    </row>
    <row r="476" spans="1:62" x14ac:dyDescent="0.3">
      <c r="A476" s="74" t="s">
        <v>2</v>
      </c>
      <c r="B476" s="74" t="s">
        <v>1019</v>
      </c>
      <c r="C476" s="74" t="s">
        <v>450</v>
      </c>
      <c r="D476" s="74" t="s">
        <v>1078</v>
      </c>
      <c r="E476" s="74" t="s">
        <v>1890</v>
      </c>
      <c r="F476" s="74" t="s">
        <v>1891</v>
      </c>
      <c r="G476" s="74" t="s">
        <v>1259</v>
      </c>
      <c r="H476" s="74" t="s">
        <v>1260</v>
      </c>
      <c r="I476" s="75">
        <v>99421</v>
      </c>
      <c r="J476" s="75">
        <v>102681</v>
      </c>
      <c r="K476" s="75">
        <v>202102</v>
      </c>
      <c r="L476" s="75">
        <v>16973</v>
      </c>
      <c r="M476" s="75">
        <v>13682</v>
      </c>
      <c r="N476" s="75">
        <v>12289</v>
      </c>
      <c r="O476" s="75">
        <v>11100</v>
      </c>
      <c r="P476" s="75">
        <v>9264</v>
      </c>
      <c r="Q476" s="75">
        <v>7495</v>
      </c>
      <c r="R476" s="75">
        <v>6186</v>
      </c>
      <c r="S476" s="75">
        <v>5211</v>
      </c>
      <c r="T476" s="75">
        <v>4546</v>
      </c>
      <c r="U476" s="75">
        <v>3269</v>
      </c>
      <c r="V476" s="75">
        <v>2848</v>
      </c>
      <c r="W476" s="75">
        <v>1882</v>
      </c>
      <c r="X476" s="75">
        <v>1851</v>
      </c>
      <c r="Y476" s="75">
        <v>1199</v>
      </c>
      <c r="Z476" s="75">
        <v>836</v>
      </c>
      <c r="AA476" s="75">
        <v>444</v>
      </c>
      <c r="AB476" s="75">
        <v>346</v>
      </c>
      <c r="AC476" s="75">
        <v>17823</v>
      </c>
      <c r="AD476" s="75">
        <v>14415</v>
      </c>
      <c r="AE476" s="75">
        <v>13242</v>
      </c>
      <c r="AF476" s="75">
        <v>11817</v>
      </c>
      <c r="AG476" s="75">
        <v>9298</v>
      </c>
      <c r="AH476" s="75">
        <v>7353</v>
      </c>
      <c r="AI476" s="75">
        <v>6305</v>
      </c>
      <c r="AJ476" s="75">
        <v>5192</v>
      </c>
      <c r="AK476" s="75">
        <v>4504</v>
      </c>
      <c r="AL476" s="75">
        <v>3460</v>
      </c>
      <c r="AM476" s="75">
        <v>2838</v>
      </c>
      <c r="AN476" s="75">
        <v>1885</v>
      </c>
      <c r="AO476" s="75">
        <v>1642</v>
      </c>
      <c r="AP476" s="75">
        <v>1175</v>
      </c>
      <c r="AQ476" s="75">
        <v>922</v>
      </c>
      <c r="AR476" s="75">
        <v>459</v>
      </c>
      <c r="AS476" s="75">
        <v>351</v>
      </c>
      <c r="AT476" s="75">
        <v>34796</v>
      </c>
      <c r="AU476" s="75">
        <v>28097</v>
      </c>
      <c r="AV476" s="75">
        <v>25531</v>
      </c>
      <c r="AW476" s="75">
        <v>22917</v>
      </c>
      <c r="AX476" s="75">
        <v>18562</v>
      </c>
      <c r="AY476" s="75">
        <v>14848</v>
      </c>
      <c r="AZ476" s="75">
        <v>12491</v>
      </c>
      <c r="BA476" s="75">
        <v>10403</v>
      </c>
      <c r="BB476" s="75">
        <v>9050</v>
      </c>
      <c r="BC476" s="75">
        <v>6729</v>
      </c>
      <c r="BD476" s="75">
        <v>5686</v>
      </c>
      <c r="BE476" s="75">
        <v>3767</v>
      </c>
      <c r="BF476" s="75">
        <v>3493</v>
      </c>
      <c r="BG476" s="75">
        <v>2374</v>
      </c>
      <c r="BH476" s="75">
        <v>1758</v>
      </c>
      <c r="BI476" s="75">
        <v>903</v>
      </c>
      <c r="BJ476" s="75">
        <v>697</v>
      </c>
    </row>
    <row r="477" spans="1:62" x14ac:dyDescent="0.3">
      <c r="A477" s="74" t="s">
        <v>2</v>
      </c>
      <c r="B477" s="74" t="s">
        <v>1019</v>
      </c>
      <c r="C477" s="74" t="s">
        <v>450</v>
      </c>
      <c r="D477" s="74" t="s">
        <v>1078</v>
      </c>
      <c r="E477" s="74" t="s">
        <v>458</v>
      </c>
      <c r="F477" s="74" t="s">
        <v>1918</v>
      </c>
      <c r="G477" s="74" t="s">
        <v>1919</v>
      </c>
      <c r="H477" s="74" t="s">
        <v>1920</v>
      </c>
      <c r="I477" s="75">
        <v>91306</v>
      </c>
      <c r="J477" s="75">
        <v>92645</v>
      </c>
      <c r="K477" s="75">
        <v>183951</v>
      </c>
      <c r="L477" s="75">
        <v>17274</v>
      </c>
      <c r="M477" s="75">
        <v>13071</v>
      </c>
      <c r="N477" s="75">
        <v>10995</v>
      </c>
      <c r="O477" s="75">
        <v>9558</v>
      </c>
      <c r="P477" s="75">
        <v>7637</v>
      </c>
      <c r="Q477" s="75">
        <v>6721</v>
      </c>
      <c r="R477" s="75">
        <v>5582</v>
      </c>
      <c r="S477" s="75">
        <v>4577</v>
      </c>
      <c r="T477" s="75">
        <v>3803</v>
      </c>
      <c r="U477" s="75">
        <v>2968</v>
      </c>
      <c r="V477" s="75">
        <v>2381</v>
      </c>
      <c r="W477" s="75">
        <v>2170</v>
      </c>
      <c r="X477" s="75">
        <v>1456</v>
      </c>
      <c r="Y477" s="75">
        <v>1317</v>
      </c>
      <c r="Z477" s="75">
        <v>832</v>
      </c>
      <c r="AA477" s="75">
        <v>594</v>
      </c>
      <c r="AB477" s="75">
        <v>370</v>
      </c>
      <c r="AC477" s="75">
        <v>17821</v>
      </c>
      <c r="AD477" s="75">
        <v>13673</v>
      </c>
      <c r="AE477" s="75">
        <v>11506</v>
      </c>
      <c r="AF477" s="75">
        <v>9964</v>
      </c>
      <c r="AG477" s="75">
        <v>7626</v>
      </c>
      <c r="AH477" s="75">
        <v>6354</v>
      </c>
      <c r="AI477" s="75">
        <v>5097</v>
      </c>
      <c r="AJ477" s="75">
        <v>4883</v>
      </c>
      <c r="AK477" s="75">
        <v>3952</v>
      </c>
      <c r="AL477" s="75">
        <v>3122</v>
      </c>
      <c r="AM477" s="75">
        <v>2436</v>
      </c>
      <c r="AN477" s="75">
        <v>1888</v>
      </c>
      <c r="AO477" s="75">
        <v>1592</v>
      </c>
      <c r="AP477" s="75">
        <v>1337</v>
      </c>
      <c r="AQ477" s="75">
        <v>694</v>
      </c>
      <c r="AR477" s="75">
        <v>474</v>
      </c>
      <c r="AS477" s="75">
        <v>226</v>
      </c>
      <c r="AT477" s="75">
        <v>35095</v>
      </c>
      <c r="AU477" s="75">
        <v>26744</v>
      </c>
      <c r="AV477" s="75">
        <v>22501</v>
      </c>
      <c r="AW477" s="75">
        <v>19522</v>
      </c>
      <c r="AX477" s="75">
        <v>15263</v>
      </c>
      <c r="AY477" s="75">
        <v>13075</v>
      </c>
      <c r="AZ477" s="75">
        <v>10679</v>
      </c>
      <c r="BA477" s="75">
        <v>9460</v>
      </c>
      <c r="BB477" s="75">
        <v>7755</v>
      </c>
      <c r="BC477" s="75">
        <v>6090</v>
      </c>
      <c r="BD477" s="75">
        <v>4817</v>
      </c>
      <c r="BE477" s="75">
        <v>4058</v>
      </c>
      <c r="BF477" s="75">
        <v>3048</v>
      </c>
      <c r="BG477" s="75">
        <v>2654</v>
      </c>
      <c r="BH477" s="75">
        <v>1526</v>
      </c>
      <c r="BI477" s="75">
        <v>1068</v>
      </c>
      <c r="BJ477" s="75">
        <v>596</v>
      </c>
    </row>
    <row r="478" spans="1:62" x14ac:dyDescent="0.3">
      <c r="A478" s="74" t="s">
        <v>2</v>
      </c>
      <c r="B478" s="74" t="s">
        <v>1019</v>
      </c>
      <c r="C478" s="74" t="s">
        <v>450</v>
      </c>
      <c r="D478" s="74" t="s">
        <v>1078</v>
      </c>
      <c r="E478" s="74" t="s">
        <v>2072</v>
      </c>
      <c r="F478" s="74" t="s">
        <v>2073</v>
      </c>
      <c r="G478" s="74" t="s">
        <v>1919</v>
      </c>
      <c r="H478" s="74" t="s">
        <v>1920</v>
      </c>
      <c r="I478" s="75">
        <v>113691</v>
      </c>
      <c r="J478" s="75">
        <v>115097</v>
      </c>
      <c r="K478" s="75">
        <v>228788</v>
      </c>
      <c r="L478" s="75">
        <v>20437</v>
      </c>
      <c r="M478" s="75">
        <v>16151</v>
      </c>
      <c r="N478" s="75">
        <v>14851</v>
      </c>
      <c r="O478" s="75">
        <v>12580</v>
      </c>
      <c r="P478" s="75">
        <v>9379</v>
      </c>
      <c r="Q478" s="75">
        <v>8252</v>
      </c>
      <c r="R478" s="75">
        <v>6928</v>
      </c>
      <c r="S478" s="75">
        <v>5785</v>
      </c>
      <c r="T478" s="75">
        <v>4718</v>
      </c>
      <c r="U478" s="75">
        <v>3729</v>
      </c>
      <c r="V478" s="75">
        <v>2992</v>
      </c>
      <c r="W478" s="75">
        <v>2381</v>
      </c>
      <c r="X478" s="75">
        <v>1840</v>
      </c>
      <c r="Y478" s="75">
        <v>1632</v>
      </c>
      <c r="Z478" s="75">
        <v>1045</v>
      </c>
      <c r="AA478" s="75">
        <v>643</v>
      </c>
      <c r="AB478" s="75">
        <v>348</v>
      </c>
      <c r="AC478" s="75">
        <v>21283</v>
      </c>
      <c r="AD478" s="75">
        <v>16620</v>
      </c>
      <c r="AE478" s="75">
        <v>14412</v>
      </c>
      <c r="AF478" s="75">
        <v>12480</v>
      </c>
      <c r="AG478" s="75">
        <v>9482</v>
      </c>
      <c r="AH478" s="75">
        <v>8216</v>
      </c>
      <c r="AI478" s="75">
        <v>7121</v>
      </c>
      <c r="AJ478" s="75">
        <v>6075</v>
      </c>
      <c r="AK478" s="75">
        <v>5003</v>
      </c>
      <c r="AL478" s="75">
        <v>4087</v>
      </c>
      <c r="AM478" s="75">
        <v>3044</v>
      </c>
      <c r="AN478" s="75">
        <v>2295</v>
      </c>
      <c r="AO478" s="75">
        <v>1877</v>
      </c>
      <c r="AP478" s="75">
        <v>1403</v>
      </c>
      <c r="AQ478" s="75">
        <v>949</v>
      </c>
      <c r="AR478" s="75">
        <v>454</v>
      </c>
      <c r="AS478" s="75">
        <v>296</v>
      </c>
      <c r="AT478" s="75">
        <v>41720</v>
      </c>
      <c r="AU478" s="75">
        <v>32771</v>
      </c>
      <c r="AV478" s="75">
        <v>29263</v>
      </c>
      <c r="AW478" s="75">
        <v>25060</v>
      </c>
      <c r="AX478" s="75">
        <v>18861</v>
      </c>
      <c r="AY478" s="75">
        <v>16468</v>
      </c>
      <c r="AZ478" s="75">
        <v>14049</v>
      </c>
      <c r="BA478" s="75">
        <v>11860</v>
      </c>
      <c r="BB478" s="75">
        <v>9721</v>
      </c>
      <c r="BC478" s="75">
        <v>7816</v>
      </c>
      <c r="BD478" s="75">
        <v>6036</v>
      </c>
      <c r="BE478" s="75">
        <v>4676</v>
      </c>
      <c r="BF478" s="75">
        <v>3717</v>
      </c>
      <c r="BG478" s="75">
        <v>3035</v>
      </c>
      <c r="BH478" s="75">
        <v>1994</v>
      </c>
      <c r="BI478" s="75">
        <v>1097</v>
      </c>
      <c r="BJ478" s="75">
        <v>644</v>
      </c>
    </row>
    <row r="479" spans="1:62" x14ac:dyDescent="0.3">
      <c r="A479" s="74" t="s">
        <v>2</v>
      </c>
      <c r="B479" s="74" t="s">
        <v>1019</v>
      </c>
      <c r="C479" s="74" t="s">
        <v>450</v>
      </c>
      <c r="D479" s="74" t="s">
        <v>1078</v>
      </c>
      <c r="E479" s="74" t="s">
        <v>450</v>
      </c>
      <c r="F479" s="74" t="s">
        <v>2159</v>
      </c>
      <c r="G479" s="74" t="s">
        <v>1919</v>
      </c>
      <c r="H479" s="74" t="s">
        <v>1920</v>
      </c>
      <c r="I479" s="75">
        <v>68165</v>
      </c>
      <c r="J479" s="75">
        <v>71849</v>
      </c>
      <c r="K479" s="75">
        <v>140014</v>
      </c>
      <c r="L479" s="75">
        <v>13039</v>
      </c>
      <c r="M479" s="75">
        <v>10039</v>
      </c>
      <c r="N479" s="75">
        <v>8235</v>
      </c>
      <c r="O479" s="75">
        <v>7018</v>
      </c>
      <c r="P479" s="75">
        <v>5846</v>
      </c>
      <c r="Q479" s="75">
        <v>5128</v>
      </c>
      <c r="R479" s="75">
        <v>4385</v>
      </c>
      <c r="S479" s="75">
        <v>3533</v>
      </c>
      <c r="T479" s="75">
        <v>2894</v>
      </c>
      <c r="U479" s="75">
        <v>2051</v>
      </c>
      <c r="V479" s="75">
        <v>1699</v>
      </c>
      <c r="W479" s="75">
        <v>1307</v>
      </c>
      <c r="X479" s="75">
        <v>1211</v>
      </c>
      <c r="Y479" s="75">
        <v>634</v>
      </c>
      <c r="Z479" s="75">
        <v>504</v>
      </c>
      <c r="AA479" s="75">
        <v>406</v>
      </c>
      <c r="AB479" s="75">
        <v>236</v>
      </c>
      <c r="AC479" s="75">
        <v>13898</v>
      </c>
      <c r="AD479" s="75">
        <v>10869</v>
      </c>
      <c r="AE479" s="75">
        <v>9090</v>
      </c>
      <c r="AF479" s="75">
        <v>7691</v>
      </c>
      <c r="AG479" s="75">
        <v>5655</v>
      </c>
      <c r="AH479" s="75">
        <v>4859</v>
      </c>
      <c r="AI479" s="75">
        <v>4430</v>
      </c>
      <c r="AJ479" s="75">
        <v>3733</v>
      </c>
      <c r="AK479" s="75">
        <v>3156</v>
      </c>
      <c r="AL479" s="75">
        <v>2418</v>
      </c>
      <c r="AM479" s="75">
        <v>1975</v>
      </c>
      <c r="AN479" s="75">
        <v>1095</v>
      </c>
      <c r="AO479" s="75">
        <v>1016</v>
      </c>
      <c r="AP479" s="75">
        <v>767</v>
      </c>
      <c r="AQ479" s="75">
        <v>550</v>
      </c>
      <c r="AR479" s="75">
        <v>430</v>
      </c>
      <c r="AS479" s="75">
        <v>217</v>
      </c>
      <c r="AT479" s="75">
        <v>26937</v>
      </c>
      <c r="AU479" s="75">
        <v>20908</v>
      </c>
      <c r="AV479" s="75">
        <v>17325</v>
      </c>
      <c r="AW479" s="75">
        <v>14709</v>
      </c>
      <c r="AX479" s="75">
        <v>11501</v>
      </c>
      <c r="AY479" s="75">
        <v>9987</v>
      </c>
      <c r="AZ479" s="75">
        <v>8815</v>
      </c>
      <c r="BA479" s="75">
        <v>7266</v>
      </c>
      <c r="BB479" s="75">
        <v>6050</v>
      </c>
      <c r="BC479" s="75">
        <v>4469</v>
      </c>
      <c r="BD479" s="75">
        <v>3674</v>
      </c>
      <c r="BE479" s="75">
        <v>2402</v>
      </c>
      <c r="BF479" s="75">
        <v>2227</v>
      </c>
      <c r="BG479" s="75">
        <v>1401</v>
      </c>
      <c r="BH479" s="75">
        <v>1054</v>
      </c>
      <c r="BI479" s="75">
        <v>836</v>
      </c>
      <c r="BJ479" s="75">
        <v>453</v>
      </c>
    </row>
    <row r="480" spans="1:62" x14ac:dyDescent="0.3">
      <c r="A480" s="74" t="s">
        <v>2</v>
      </c>
      <c r="B480" s="74" t="s">
        <v>1019</v>
      </c>
      <c r="C480" s="74" t="s">
        <v>450</v>
      </c>
      <c r="D480" s="74" t="s">
        <v>1078</v>
      </c>
      <c r="E480" s="74" t="s">
        <v>459</v>
      </c>
      <c r="F480" s="74" t="s">
        <v>2233</v>
      </c>
      <c r="G480" s="74" t="s">
        <v>1919</v>
      </c>
      <c r="H480" s="74" t="s">
        <v>1920</v>
      </c>
      <c r="I480" s="75">
        <v>320601</v>
      </c>
      <c r="J480" s="75">
        <v>344378</v>
      </c>
      <c r="K480" s="75">
        <v>664979</v>
      </c>
      <c r="L480" s="75">
        <v>51613</v>
      </c>
      <c r="M480" s="75">
        <v>43603</v>
      </c>
      <c r="N480" s="75">
        <v>39255</v>
      </c>
      <c r="O480" s="75">
        <v>35845</v>
      </c>
      <c r="P480" s="75">
        <v>30732</v>
      </c>
      <c r="Q480" s="75">
        <v>26707</v>
      </c>
      <c r="R480" s="75">
        <v>21293</v>
      </c>
      <c r="S480" s="75">
        <v>18111</v>
      </c>
      <c r="T480" s="75">
        <v>14235</v>
      </c>
      <c r="U480" s="75">
        <v>11323</v>
      </c>
      <c r="V480" s="75">
        <v>7843</v>
      </c>
      <c r="W480" s="75">
        <v>6879</v>
      </c>
      <c r="X480" s="75">
        <v>4913</v>
      </c>
      <c r="Y480" s="75">
        <v>3463</v>
      </c>
      <c r="Z480" s="75">
        <v>2262</v>
      </c>
      <c r="AA480" s="75">
        <v>1439</v>
      </c>
      <c r="AB480" s="75">
        <v>1085</v>
      </c>
      <c r="AC480" s="75">
        <v>54762</v>
      </c>
      <c r="AD480" s="75">
        <v>45345</v>
      </c>
      <c r="AE480" s="75">
        <v>40198</v>
      </c>
      <c r="AF480" s="75">
        <v>36902</v>
      </c>
      <c r="AG480" s="75">
        <v>33819</v>
      </c>
      <c r="AH480" s="75">
        <v>29573</v>
      </c>
      <c r="AI480" s="75">
        <v>24341</v>
      </c>
      <c r="AJ480" s="75">
        <v>20523</v>
      </c>
      <c r="AK480" s="75">
        <v>15972</v>
      </c>
      <c r="AL480" s="75">
        <v>13628</v>
      </c>
      <c r="AM480" s="75">
        <v>9272</v>
      </c>
      <c r="AN480" s="75">
        <v>7220</v>
      </c>
      <c r="AO480" s="75">
        <v>4590</v>
      </c>
      <c r="AP480" s="75">
        <v>3809</v>
      </c>
      <c r="AQ480" s="75">
        <v>2247</v>
      </c>
      <c r="AR480" s="75">
        <v>1386</v>
      </c>
      <c r="AS480" s="75">
        <v>791</v>
      </c>
      <c r="AT480" s="75">
        <v>106375</v>
      </c>
      <c r="AU480" s="75">
        <v>88948</v>
      </c>
      <c r="AV480" s="75">
        <v>79453</v>
      </c>
      <c r="AW480" s="75">
        <v>72747</v>
      </c>
      <c r="AX480" s="75">
        <v>64551</v>
      </c>
      <c r="AY480" s="75">
        <v>56280</v>
      </c>
      <c r="AZ480" s="75">
        <v>45634</v>
      </c>
      <c r="BA480" s="75">
        <v>38634</v>
      </c>
      <c r="BB480" s="75">
        <v>30207</v>
      </c>
      <c r="BC480" s="75">
        <v>24951</v>
      </c>
      <c r="BD480" s="75">
        <v>17115</v>
      </c>
      <c r="BE480" s="75">
        <v>14099</v>
      </c>
      <c r="BF480" s="75">
        <v>9503</v>
      </c>
      <c r="BG480" s="75">
        <v>7272</v>
      </c>
      <c r="BH480" s="75">
        <v>4509</v>
      </c>
      <c r="BI480" s="75">
        <v>2825</v>
      </c>
      <c r="BJ480" s="75">
        <v>1876</v>
      </c>
    </row>
    <row r="481" spans="1:62" x14ac:dyDescent="0.3">
      <c r="A481" s="74" t="s">
        <v>2</v>
      </c>
      <c r="B481" s="74" t="s">
        <v>1019</v>
      </c>
      <c r="C481" s="74" t="s">
        <v>450</v>
      </c>
      <c r="D481" s="74" t="s">
        <v>1078</v>
      </c>
      <c r="E481" s="74" t="s">
        <v>460</v>
      </c>
      <c r="F481" s="74" t="s">
        <v>2314</v>
      </c>
      <c r="G481" s="74" t="s">
        <v>1919</v>
      </c>
      <c r="H481" s="74" t="s">
        <v>1920</v>
      </c>
      <c r="I481" s="75">
        <v>40212</v>
      </c>
      <c r="J481" s="75">
        <v>41925</v>
      </c>
      <c r="K481" s="75">
        <v>82137</v>
      </c>
      <c r="L481" s="75">
        <v>6443</v>
      </c>
      <c r="M481" s="75">
        <v>5606</v>
      </c>
      <c r="N481" s="75">
        <v>5366</v>
      </c>
      <c r="O481" s="75">
        <v>4391</v>
      </c>
      <c r="P481" s="75">
        <v>3192</v>
      </c>
      <c r="Q481" s="75">
        <v>3002</v>
      </c>
      <c r="R481" s="75">
        <v>2513</v>
      </c>
      <c r="S481" s="75">
        <v>2315</v>
      </c>
      <c r="T481" s="75">
        <v>1956</v>
      </c>
      <c r="U481" s="75">
        <v>1549</v>
      </c>
      <c r="V481" s="75">
        <v>1033</v>
      </c>
      <c r="W481" s="75">
        <v>895</v>
      </c>
      <c r="X481" s="75">
        <v>703</v>
      </c>
      <c r="Y481" s="75">
        <v>642</v>
      </c>
      <c r="Z481" s="75">
        <v>393</v>
      </c>
      <c r="AA481" s="75">
        <v>132</v>
      </c>
      <c r="AB481" s="75">
        <v>81</v>
      </c>
      <c r="AC481" s="75">
        <v>6709</v>
      </c>
      <c r="AD481" s="75">
        <v>5923</v>
      </c>
      <c r="AE481" s="75">
        <v>5604</v>
      </c>
      <c r="AF481" s="75">
        <v>5057</v>
      </c>
      <c r="AG481" s="75">
        <v>3386</v>
      </c>
      <c r="AH481" s="75">
        <v>2906</v>
      </c>
      <c r="AI481" s="75">
        <v>2584</v>
      </c>
      <c r="AJ481" s="75">
        <v>2257</v>
      </c>
      <c r="AK481" s="75">
        <v>1946</v>
      </c>
      <c r="AL481" s="75">
        <v>1617</v>
      </c>
      <c r="AM481" s="75">
        <v>1135</v>
      </c>
      <c r="AN481" s="75">
        <v>879</v>
      </c>
      <c r="AO481" s="75">
        <v>750</v>
      </c>
      <c r="AP481" s="75">
        <v>544</v>
      </c>
      <c r="AQ481" s="75">
        <v>372</v>
      </c>
      <c r="AR481" s="75">
        <v>179</v>
      </c>
      <c r="AS481" s="75">
        <v>77</v>
      </c>
      <c r="AT481" s="75">
        <v>13152</v>
      </c>
      <c r="AU481" s="75">
        <v>11529</v>
      </c>
      <c r="AV481" s="75">
        <v>10970</v>
      </c>
      <c r="AW481" s="75">
        <v>9448</v>
      </c>
      <c r="AX481" s="75">
        <v>6578</v>
      </c>
      <c r="AY481" s="75">
        <v>5908</v>
      </c>
      <c r="AZ481" s="75">
        <v>5097</v>
      </c>
      <c r="BA481" s="75">
        <v>4572</v>
      </c>
      <c r="BB481" s="75">
        <v>3902</v>
      </c>
      <c r="BC481" s="75">
        <v>3166</v>
      </c>
      <c r="BD481" s="75">
        <v>2168</v>
      </c>
      <c r="BE481" s="75">
        <v>1774</v>
      </c>
      <c r="BF481" s="75">
        <v>1453</v>
      </c>
      <c r="BG481" s="75">
        <v>1186</v>
      </c>
      <c r="BH481" s="75">
        <v>765</v>
      </c>
      <c r="BI481" s="75">
        <v>311</v>
      </c>
      <c r="BJ481" s="75">
        <v>158</v>
      </c>
    </row>
    <row r="482" spans="1:62" x14ac:dyDescent="0.3">
      <c r="A482" s="74" t="s">
        <v>2</v>
      </c>
      <c r="B482" s="74" t="s">
        <v>1019</v>
      </c>
      <c r="C482" s="74" t="s">
        <v>450</v>
      </c>
      <c r="D482" s="74" t="s">
        <v>1078</v>
      </c>
      <c r="E482" s="74" t="s">
        <v>461</v>
      </c>
      <c r="F482" s="74" t="s">
        <v>2413</v>
      </c>
      <c r="G482" s="74" t="s">
        <v>1259</v>
      </c>
      <c r="H482" s="74" t="s">
        <v>1260</v>
      </c>
      <c r="I482" s="75">
        <v>146179</v>
      </c>
      <c r="J482" s="75">
        <v>149293</v>
      </c>
      <c r="K482" s="75">
        <v>295472</v>
      </c>
      <c r="L482" s="75">
        <v>27052</v>
      </c>
      <c r="M482" s="75">
        <v>21539</v>
      </c>
      <c r="N482" s="75">
        <v>17946</v>
      </c>
      <c r="O482" s="75">
        <v>15360</v>
      </c>
      <c r="P482" s="75">
        <v>12153</v>
      </c>
      <c r="Q482" s="75">
        <v>10678</v>
      </c>
      <c r="R482" s="75">
        <v>9061</v>
      </c>
      <c r="S482" s="75">
        <v>7631</v>
      </c>
      <c r="T482" s="75">
        <v>6388</v>
      </c>
      <c r="U482" s="75">
        <v>4623</v>
      </c>
      <c r="V482" s="75">
        <v>4019</v>
      </c>
      <c r="W482" s="75">
        <v>2622</v>
      </c>
      <c r="X482" s="75">
        <v>2682</v>
      </c>
      <c r="Y482" s="75">
        <v>1790</v>
      </c>
      <c r="Z482" s="75">
        <v>1344</v>
      </c>
      <c r="AA482" s="75">
        <v>727</v>
      </c>
      <c r="AB482" s="75">
        <v>564</v>
      </c>
      <c r="AC482" s="75">
        <v>28693</v>
      </c>
      <c r="AD482" s="75">
        <v>22636</v>
      </c>
      <c r="AE482" s="75">
        <v>19341</v>
      </c>
      <c r="AF482" s="75">
        <v>16333</v>
      </c>
      <c r="AG482" s="75">
        <v>11619</v>
      </c>
      <c r="AH482" s="75">
        <v>9942</v>
      </c>
      <c r="AI482" s="75">
        <v>8960</v>
      </c>
      <c r="AJ482" s="75">
        <v>7756</v>
      </c>
      <c r="AK482" s="75">
        <v>6555</v>
      </c>
      <c r="AL482" s="75">
        <v>4904</v>
      </c>
      <c r="AM482" s="75">
        <v>4078</v>
      </c>
      <c r="AN482" s="75">
        <v>2264</v>
      </c>
      <c r="AO482" s="75">
        <v>2428</v>
      </c>
      <c r="AP482" s="75">
        <v>1474</v>
      </c>
      <c r="AQ482" s="75">
        <v>1113</v>
      </c>
      <c r="AR482" s="75">
        <v>611</v>
      </c>
      <c r="AS482" s="75">
        <v>586</v>
      </c>
      <c r="AT482" s="75">
        <v>55745</v>
      </c>
      <c r="AU482" s="75">
        <v>44175</v>
      </c>
      <c r="AV482" s="75">
        <v>37287</v>
      </c>
      <c r="AW482" s="75">
        <v>31693</v>
      </c>
      <c r="AX482" s="75">
        <v>23772</v>
      </c>
      <c r="AY482" s="75">
        <v>20620</v>
      </c>
      <c r="AZ482" s="75">
        <v>18021</v>
      </c>
      <c r="BA482" s="75">
        <v>15387</v>
      </c>
      <c r="BB482" s="75">
        <v>12943</v>
      </c>
      <c r="BC482" s="75">
        <v>9527</v>
      </c>
      <c r="BD482" s="75">
        <v>8097</v>
      </c>
      <c r="BE482" s="75">
        <v>4886</v>
      </c>
      <c r="BF482" s="75">
        <v>5110</v>
      </c>
      <c r="BG482" s="75">
        <v>3264</v>
      </c>
      <c r="BH482" s="75">
        <v>2457</v>
      </c>
      <c r="BI482" s="75">
        <v>1338</v>
      </c>
      <c r="BJ482" s="75">
        <v>1150</v>
      </c>
    </row>
    <row r="483" spans="1:62" x14ac:dyDescent="0.3">
      <c r="A483" s="74" t="s">
        <v>2</v>
      </c>
      <c r="B483" s="74" t="s">
        <v>1019</v>
      </c>
      <c r="C483" s="74" t="s">
        <v>450</v>
      </c>
      <c r="D483" s="74" t="s">
        <v>1078</v>
      </c>
      <c r="E483" s="74" t="s">
        <v>462</v>
      </c>
      <c r="F483" s="74" t="s">
        <v>2431</v>
      </c>
      <c r="G483" s="74" t="s">
        <v>1075</v>
      </c>
      <c r="H483" s="74" t="s">
        <v>1076</v>
      </c>
      <c r="I483" s="75">
        <v>17881</v>
      </c>
      <c r="J483" s="75">
        <v>18153</v>
      </c>
      <c r="K483" s="75">
        <v>36034</v>
      </c>
      <c r="L483" s="75">
        <v>3159</v>
      </c>
      <c r="M483" s="75">
        <v>2508</v>
      </c>
      <c r="N483" s="75">
        <v>2181</v>
      </c>
      <c r="O483" s="75">
        <v>1916</v>
      </c>
      <c r="P483" s="75">
        <v>1570</v>
      </c>
      <c r="Q483" s="75">
        <v>1337</v>
      </c>
      <c r="R483" s="75">
        <v>1126</v>
      </c>
      <c r="S483" s="75">
        <v>943</v>
      </c>
      <c r="T483" s="75">
        <v>776</v>
      </c>
      <c r="U483" s="75">
        <v>554</v>
      </c>
      <c r="V483" s="75">
        <v>422</v>
      </c>
      <c r="W483" s="75">
        <v>480</v>
      </c>
      <c r="X483" s="75">
        <v>340</v>
      </c>
      <c r="Y483" s="75">
        <v>295</v>
      </c>
      <c r="Z483" s="75">
        <v>106</v>
      </c>
      <c r="AA483" s="75">
        <v>122</v>
      </c>
      <c r="AB483" s="75">
        <v>46</v>
      </c>
      <c r="AC483" s="75">
        <v>3302</v>
      </c>
      <c r="AD483" s="75">
        <v>2657</v>
      </c>
      <c r="AE483" s="75">
        <v>2231</v>
      </c>
      <c r="AF483" s="75">
        <v>2025</v>
      </c>
      <c r="AG483" s="75">
        <v>1560</v>
      </c>
      <c r="AH483" s="75">
        <v>1326</v>
      </c>
      <c r="AI483" s="75">
        <v>1090</v>
      </c>
      <c r="AJ483" s="75">
        <v>966</v>
      </c>
      <c r="AK483" s="75">
        <v>811</v>
      </c>
      <c r="AL483" s="75">
        <v>576</v>
      </c>
      <c r="AM483" s="75">
        <v>478</v>
      </c>
      <c r="AN483" s="75">
        <v>351</v>
      </c>
      <c r="AO483" s="75">
        <v>274</v>
      </c>
      <c r="AP483" s="75">
        <v>233</v>
      </c>
      <c r="AQ483" s="75">
        <v>126</v>
      </c>
      <c r="AR483" s="75">
        <v>90</v>
      </c>
      <c r="AS483" s="75">
        <v>57</v>
      </c>
      <c r="AT483" s="75">
        <v>6461</v>
      </c>
      <c r="AU483" s="75">
        <v>5165</v>
      </c>
      <c r="AV483" s="75">
        <v>4412</v>
      </c>
      <c r="AW483" s="75">
        <v>3941</v>
      </c>
      <c r="AX483" s="75">
        <v>3130</v>
      </c>
      <c r="AY483" s="75">
        <v>2663</v>
      </c>
      <c r="AZ483" s="75">
        <v>2216</v>
      </c>
      <c r="BA483" s="75">
        <v>1909</v>
      </c>
      <c r="BB483" s="75">
        <v>1587</v>
      </c>
      <c r="BC483" s="75">
        <v>1130</v>
      </c>
      <c r="BD483" s="75">
        <v>900</v>
      </c>
      <c r="BE483" s="75">
        <v>831</v>
      </c>
      <c r="BF483" s="75">
        <v>614</v>
      </c>
      <c r="BG483" s="75">
        <v>528</v>
      </c>
      <c r="BH483" s="75">
        <v>232</v>
      </c>
      <c r="BI483" s="75">
        <v>212</v>
      </c>
      <c r="BJ483" s="75">
        <v>103</v>
      </c>
    </row>
    <row r="484" spans="1:62" x14ac:dyDescent="0.3">
      <c r="A484" s="74" t="s">
        <v>2</v>
      </c>
      <c r="B484" s="74" t="s">
        <v>1019</v>
      </c>
      <c r="C484" s="74" t="s">
        <v>450</v>
      </c>
      <c r="D484" s="74" t="s">
        <v>1078</v>
      </c>
      <c r="E484" s="74" t="s">
        <v>463</v>
      </c>
      <c r="F484" s="74" t="s">
        <v>2457</v>
      </c>
      <c r="G484" s="74" t="s">
        <v>1075</v>
      </c>
      <c r="H484" s="74" t="s">
        <v>1076</v>
      </c>
      <c r="I484" s="75">
        <v>147109</v>
      </c>
      <c r="J484" s="75">
        <v>150726</v>
      </c>
      <c r="K484" s="75">
        <v>297835</v>
      </c>
      <c r="L484" s="75">
        <v>28254</v>
      </c>
      <c r="M484" s="75">
        <v>21561</v>
      </c>
      <c r="N484" s="75">
        <v>17907</v>
      </c>
      <c r="O484" s="75">
        <v>15075</v>
      </c>
      <c r="P484" s="75">
        <v>12348</v>
      </c>
      <c r="Q484" s="75">
        <v>10859</v>
      </c>
      <c r="R484" s="75">
        <v>9338</v>
      </c>
      <c r="S484" s="75">
        <v>8004</v>
      </c>
      <c r="T484" s="75">
        <v>6511</v>
      </c>
      <c r="U484" s="75">
        <v>4935</v>
      </c>
      <c r="V484" s="75">
        <v>3491</v>
      </c>
      <c r="W484" s="75">
        <v>3220</v>
      </c>
      <c r="X484" s="75">
        <v>2191</v>
      </c>
      <c r="Y484" s="75">
        <v>1717</v>
      </c>
      <c r="Z484" s="75">
        <v>866</v>
      </c>
      <c r="AA484" s="75">
        <v>520</v>
      </c>
      <c r="AB484" s="75">
        <v>312</v>
      </c>
      <c r="AC484" s="75">
        <v>29285</v>
      </c>
      <c r="AD484" s="75">
        <v>22652</v>
      </c>
      <c r="AE484" s="75">
        <v>19020</v>
      </c>
      <c r="AF484" s="75">
        <v>15956</v>
      </c>
      <c r="AG484" s="75">
        <v>11928</v>
      </c>
      <c r="AH484" s="75">
        <v>9914</v>
      </c>
      <c r="AI484" s="75">
        <v>8766</v>
      </c>
      <c r="AJ484" s="75">
        <v>8014</v>
      </c>
      <c r="AK484" s="75">
        <v>6909</v>
      </c>
      <c r="AL484" s="75">
        <v>5318</v>
      </c>
      <c r="AM484" s="75">
        <v>4052</v>
      </c>
      <c r="AN484" s="75">
        <v>2829</v>
      </c>
      <c r="AO484" s="75">
        <v>2510</v>
      </c>
      <c r="AP484" s="75">
        <v>1612</v>
      </c>
      <c r="AQ484" s="75">
        <v>1127</v>
      </c>
      <c r="AR484" s="75">
        <v>458</v>
      </c>
      <c r="AS484" s="75">
        <v>376</v>
      </c>
      <c r="AT484" s="75">
        <v>57539</v>
      </c>
      <c r="AU484" s="75">
        <v>44213</v>
      </c>
      <c r="AV484" s="75">
        <v>36927</v>
      </c>
      <c r="AW484" s="75">
        <v>31031</v>
      </c>
      <c r="AX484" s="75">
        <v>24276</v>
      </c>
      <c r="AY484" s="75">
        <v>20773</v>
      </c>
      <c r="AZ484" s="75">
        <v>18104</v>
      </c>
      <c r="BA484" s="75">
        <v>16018</v>
      </c>
      <c r="BB484" s="75">
        <v>13420</v>
      </c>
      <c r="BC484" s="75">
        <v>10253</v>
      </c>
      <c r="BD484" s="75">
        <v>7543</v>
      </c>
      <c r="BE484" s="75">
        <v>6049</v>
      </c>
      <c r="BF484" s="75">
        <v>4701</v>
      </c>
      <c r="BG484" s="75">
        <v>3329</v>
      </c>
      <c r="BH484" s="75">
        <v>1993</v>
      </c>
      <c r="BI484" s="75">
        <v>978</v>
      </c>
      <c r="BJ484" s="75">
        <v>688</v>
      </c>
    </row>
    <row r="485" spans="1:62" x14ac:dyDescent="0.3">
      <c r="A485" s="74" t="s">
        <v>2</v>
      </c>
      <c r="B485" s="74" t="s">
        <v>1019</v>
      </c>
      <c r="C485" s="74" t="s">
        <v>450</v>
      </c>
      <c r="D485" s="74" t="s">
        <v>1078</v>
      </c>
      <c r="E485" s="74" t="s">
        <v>464</v>
      </c>
      <c r="F485" s="74" t="s">
        <v>2459</v>
      </c>
      <c r="G485" s="74" t="s">
        <v>1075</v>
      </c>
      <c r="H485" s="74" t="s">
        <v>1076</v>
      </c>
      <c r="I485" s="75">
        <v>145964</v>
      </c>
      <c r="J485" s="75">
        <v>148693</v>
      </c>
      <c r="K485" s="75">
        <v>294657</v>
      </c>
      <c r="L485" s="75">
        <v>27861</v>
      </c>
      <c r="M485" s="75">
        <v>21022</v>
      </c>
      <c r="N485" s="75">
        <v>17511</v>
      </c>
      <c r="O485" s="75">
        <v>15455</v>
      </c>
      <c r="P485" s="75">
        <v>12315</v>
      </c>
      <c r="Q485" s="75">
        <v>10780</v>
      </c>
      <c r="R485" s="75">
        <v>8890</v>
      </c>
      <c r="S485" s="75">
        <v>7526</v>
      </c>
      <c r="T485" s="75">
        <v>6218</v>
      </c>
      <c r="U485" s="75">
        <v>4599</v>
      </c>
      <c r="V485" s="75">
        <v>3532</v>
      </c>
      <c r="W485" s="75">
        <v>3255</v>
      </c>
      <c r="X485" s="75">
        <v>2627</v>
      </c>
      <c r="Y485" s="75">
        <v>2176</v>
      </c>
      <c r="Z485" s="75">
        <v>1036</v>
      </c>
      <c r="AA485" s="75">
        <v>748</v>
      </c>
      <c r="AB485" s="75">
        <v>413</v>
      </c>
      <c r="AC485" s="75">
        <v>29453</v>
      </c>
      <c r="AD485" s="75">
        <v>21917</v>
      </c>
      <c r="AE485" s="75">
        <v>18449</v>
      </c>
      <c r="AF485" s="75">
        <v>16001</v>
      </c>
      <c r="AG485" s="75">
        <v>12116</v>
      </c>
      <c r="AH485" s="75">
        <v>10197</v>
      </c>
      <c r="AI485" s="75">
        <v>8883</v>
      </c>
      <c r="AJ485" s="75">
        <v>7625</v>
      </c>
      <c r="AK485" s="75">
        <v>6343</v>
      </c>
      <c r="AL485" s="75">
        <v>4987</v>
      </c>
      <c r="AM485" s="75">
        <v>3783</v>
      </c>
      <c r="AN485" s="75">
        <v>2666</v>
      </c>
      <c r="AO485" s="75">
        <v>2415</v>
      </c>
      <c r="AP485" s="75">
        <v>1813</v>
      </c>
      <c r="AQ485" s="75">
        <v>998</v>
      </c>
      <c r="AR485" s="75">
        <v>737</v>
      </c>
      <c r="AS485" s="75">
        <v>310</v>
      </c>
      <c r="AT485" s="75">
        <v>57314</v>
      </c>
      <c r="AU485" s="75">
        <v>42939</v>
      </c>
      <c r="AV485" s="75">
        <v>35960</v>
      </c>
      <c r="AW485" s="75">
        <v>31456</v>
      </c>
      <c r="AX485" s="75">
        <v>24431</v>
      </c>
      <c r="AY485" s="75">
        <v>20977</v>
      </c>
      <c r="AZ485" s="75">
        <v>17773</v>
      </c>
      <c r="BA485" s="75">
        <v>15151</v>
      </c>
      <c r="BB485" s="75">
        <v>12561</v>
      </c>
      <c r="BC485" s="75">
        <v>9586</v>
      </c>
      <c r="BD485" s="75">
        <v>7315</v>
      </c>
      <c r="BE485" s="75">
        <v>5921</v>
      </c>
      <c r="BF485" s="75">
        <v>5042</v>
      </c>
      <c r="BG485" s="75">
        <v>3989</v>
      </c>
      <c r="BH485" s="75">
        <v>2034</v>
      </c>
      <c r="BI485" s="75">
        <v>1485</v>
      </c>
      <c r="BJ485" s="75">
        <v>723</v>
      </c>
    </row>
    <row r="486" spans="1:62" x14ac:dyDescent="0.3">
      <c r="A486" s="74" t="s">
        <v>2</v>
      </c>
      <c r="B486" s="74" t="s">
        <v>1019</v>
      </c>
      <c r="C486" s="74" t="s">
        <v>450</v>
      </c>
      <c r="D486" s="74" t="s">
        <v>1078</v>
      </c>
      <c r="E486" s="74" t="s">
        <v>2474</v>
      </c>
      <c r="F486" s="74" t="s">
        <v>2475</v>
      </c>
      <c r="G486" s="74" t="s">
        <v>1259</v>
      </c>
      <c r="H486" s="74" t="s">
        <v>1260</v>
      </c>
      <c r="I486" s="75">
        <v>105613</v>
      </c>
      <c r="J486" s="75">
        <v>103469</v>
      </c>
      <c r="K486" s="75">
        <v>209082</v>
      </c>
      <c r="L486" s="75">
        <v>18487</v>
      </c>
      <c r="M486" s="75">
        <v>14645</v>
      </c>
      <c r="N486" s="75">
        <v>12900</v>
      </c>
      <c r="O486" s="75">
        <v>11573</v>
      </c>
      <c r="P486" s="75">
        <v>8751</v>
      </c>
      <c r="Q486" s="75">
        <v>7608</v>
      </c>
      <c r="R486" s="75">
        <v>6599</v>
      </c>
      <c r="S486" s="75">
        <v>5456</v>
      </c>
      <c r="T486" s="75">
        <v>4960</v>
      </c>
      <c r="U486" s="75">
        <v>3851</v>
      </c>
      <c r="V486" s="75">
        <v>2956</v>
      </c>
      <c r="W486" s="75">
        <v>2184</v>
      </c>
      <c r="X486" s="75">
        <v>2288</v>
      </c>
      <c r="Y486" s="75">
        <v>1652</v>
      </c>
      <c r="Z486" s="75">
        <v>894</v>
      </c>
      <c r="AA486" s="75">
        <v>476</v>
      </c>
      <c r="AB486" s="75">
        <v>333</v>
      </c>
      <c r="AC486" s="75">
        <v>19193</v>
      </c>
      <c r="AD486" s="75">
        <v>15527</v>
      </c>
      <c r="AE486" s="75">
        <v>13197</v>
      </c>
      <c r="AF486" s="75">
        <v>11403</v>
      </c>
      <c r="AG486" s="75">
        <v>8235</v>
      </c>
      <c r="AH486" s="75">
        <v>6823</v>
      </c>
      <c r="AI486" s="75">
        <v>6055</v>
      </c>
      <c r="AJ486" s="75">
        <v>5239</v>
      </c>
      <c r="AK486" s="75">
        <v>4440</v>
      </c>
      <c r="AL486" s="75">
        <v>3531</v>
      </c>
      <c r="AM486" s="75">
        <v>2822</v>
      </c>
      <c r="AN486" s="75">
        <v>1969</v>
      </c>
      <c r="AO486" s="75">
        <v>1880</v>
      </c>
      <c r="AP486" s="75">
        <v>1459</v>
      </c>
      <c r="AQ486" s="75">
        <v>826</v>
      </c>
      <c r="AR486" s="75">
        <v>535</v>
      </c>
      <c r="AS486" s="75">
        <v>335</v>
      </c>
      <c r="AT486" s="75">
        <v>37680</v>
      </c>
      <c r="AU486" s="75">
        <v>30172</v>
      </c>
      <c r="AV486" s="75">
        <v>26097</v>
      </c>
      <c r="AW486" s="75">
        <v>22976</v>
      </c>
      <c r="AX486" s="75">
        <v>16986</v>
      </c>
      <c r="AY486" s="75">
        <v>14431</v>
      </c>
      <c r="AZ486" s="75">
        <v>12654</v>
      </c>
      <c r="BA486" s="75">
        <v>10695</v>
      </c>
      <c r="BB486" s="75">
        <v>9400</v>
      </c>
      <c r="BC486" s="75">
        <v>7382</v>
      </c>
      <c r="BD486" s="75">
        <v>5778</v>
      </c>
      <c r="BE486" s="75">
        <v>4153</v>
      </c>
      <c r="BF486" s="75">
        <v>4168</v>
      </c>
      <c r="BG486" s="75">
        <v>3111</v>
      </c>
      <c r="BH486" s="75">
        <v>1720</v>
      </c>
      <c r="BI486" s="75">
        <v>1011</v>
      </c>
      <c r="BJ486" s="75">
        <v>668</v>
      </c>
    </row>
    <row r="487" spans="1:62" x14ac:dyDescent="0.3">
      <c r="A487" s="74" t="s">
        <v>2</v>
      </c>
      <c r="B487" s="74" t="s">
        <v>1019</v>
      </c>
      <c r="C487" s="74" t="s">
        <v>450</v>
      </c>
      <c r="D487" s="74" t="s">
        <v>1078</v>
      </c>
      <c r="E487" s="74" t="s">
        <v>465</v>
      </c>
      <c r="F487" s="74" t="s">
        <v>2483</v>
      </c>
      <c r="G487" s="74" t="s">
        <v>1259</v>
      </c>
      <c r="H487" s="74" t="s">
        <v>1260</v>
      </c>
      <c r="I487" s="75">
        <v>70959</v>
      </c>
      <c r="J487" s="75">
        <v>72192</v>
      </c>
      <c r="K487" s="75">
        <v>143151</v>
      </c>
      <c r="L487" s="75">
        <v>13665</v>
      </c>
      <c r="M487" s="75">
        <v>10418</v>
      </c>
      <c r="N487" s="75">
        <v>8601</v>
      </c>
      <c r="O487" s="75">
        <v>7402</v>
      </c>
      <c r="P487" s="75">
        <v>5905</v>
      </c>
      <c r="Q487" s="75">
        <v>5168</v>
      </c>
      <c r="R487" s="75">
        <v>4411</v>
      </c>
      <c r="S487" s="75">
        <v>3673</v>
      </c>
      <c r="T487" s="75">
        <v>3007</v>
      </c>
      <c r="U487" s="75">
        <v>2220</v>
      </c>
      <c r="V487" s="75">
        <v>1931</v>
      </c>
      <c r="W487" s="75">
        <v>1215</v>
      </c>
      <c r="X487" s="75">
        <v>1277</v>
      </c>
      <c r="Y487" s="75">
        <v>826</v>
      </c>
      <c r="Z487" s="75">
        <v>763</v>
      </c>
      <c r="AA487" s="75">
        <v>267</v>
      </c>
      <c r="AB487" s="75">
        <v>210</v>
      </c>
      <c r="AC487" s="75">
        <v>14066</v>
      </c>
      <c r="AD487" s="75">
        <v>10904</v>
      </c>
      <c r="AE487" s="75">
        <v>9137</v>
      </c>
      <c r="AF487" s="75">
        <v>7788</v>
      </c>
      <c r="AG487" s="75">
        <v>5751</v>
      </c>
      <c r="AH487" s="75">
        <v>4829</v>
      </c>
      <c r="AI487" s="75">
        <v>4290</v>
      </c>
      <c r="AJ487" s="75">
        <v>3764</v>
      </c>
      <c r="AK487" s="75">
        <v>3125</v>
      </c>
      <c r="AL487" s="75">
        <v>2461</v>
      </c>
      <c r="AM487" s="75">
        <v>1907</v>
      </c>
      <c r="AN487" s="75">
        <v>1166</v>
      </c>
      <c r="AO487" s="75">
        <v>1117</v>
      </c>
      <c r="AP487" s="75">
        <v>709</v>
      </c>
      <c r="AQ487" s="75">
        <v>618</v>
      </c>
      <c r="AR487" s="75">
        <v>308</v>
      </c>
      <c r="AS487" s="75">
        <v>252</v>
      </c>
      <c r="AT487" s="75">
        <v>27731</v>
      </c>
      <c r="AU487" s="75">
        <v>21322</v>
      </c>
      <c r="AV487" s="75">
        <v>17738</v>
      </c>
      <c r="AW487" s="75">
        <v>15190</v>
      </c>
      <c r="AX487" s="75">
        <v>11656</v>
      </c>
      <c r="AY487" s="75">
        <v>9997</v>
      </c>
      <c r="AZ487" s="75">
        <v>8701</v>
      </c>
      <c r="BA487" s="75">
        <v>7437</v>
      </c>
      <c r="BB487" s="75">
        <v>6132</v>
      </c>
      <c r="BC487" s="75">
        <v>4681</v>
      </c>
      <c r="BD487" s="75">
        <v>3838</v>
      </c>
      <c r="BE487" s="75">
        <v>2381</v>
      </c>
      <c r="BF487" s="75">
        <v>2394</v>
      </c>
      <c r="BG487" s="75">
        <v>1535</v>
      </c>
      <c r="BH487" s="75">
        <v>1381</v>
      </c>
      <c r="BI487" s="75">
        <v>575</v>
      </c>
      <c r="BJ487" s="75">
        <v>462</v>
      </c>
    </row>
    <row r="488" spans="1:62" x14ac:dyDescent="0.3">
      <c r="A488" s="74" t="s">
        <v>2</v>
      </c>
      <c r="B488" s="74" t="s">
        <v>1019</v>
      </c>
      <c r="C488" s="74" t="s">
        <v>450</v>
      </c>
      <c r="D488" s="74" t="s">
        <v>1078</v>
      </c>
      <c r="E488" s="74" t="s">
        <v>466</v>
      </c>
      <c r="F488" s="74" t="s">
        <v>2799</v>
      </c>
      <c r="G488" s="74" t="s">
        <v>1919</v>
      </c>
      <c r="H488" s="74" t="s">
        <v>1920</v>
      </c>
      <c r="I488" s="75">
        <v>137035</v>
      </c>
      <c r="J488" s="75">
        <v>140064</v>
      </c>
      <c r="K488" s="75">
        <v>277099</v>
      </c>
      <c r="L488" s="75">
        <v>23550</v>
      </c>
      <c r="M488" s="75">
        <v>18810</v>
      </c>
      <c r="N488" s="75">
        <v>17359</v>
      </c>
      <c r="O488" s="75">
        <v>15118</v>
      </c>
      <c r="P488" s="75">
        <v>11699</v>
      </c>
      <c r="Q488" s="75">
        <v>9899</v>
      </c>
      <c r="R488" s="75">
        <v>8061</v>
      </c>
      <c r="S488" s="75">
        <v>7221</v>
      </c>
      <c r="T488" s="75">
        <v>6248</v>
      </c>
      <c r="U488" s="75">
        <v>5032</v>
      </c>
      <c r="V488" s="75">
        <v>3489</v>
      </c>
      <c r="W488" s="75">
        <v>3767</v>
      </c>
      <c r="X488" s="75">
        <v>2044</v>
      </c>
      <c r="Y488" s="75">
        <v>2472</v>
      </c>
      <c r="Z488" s="75">
        <v>1077</v>
      </c>
      <c r="AA488" s="75">
        <v>641</v>
      </c>
      <c r="AB488" s="75">
        <v>548</v>
      </c>
      <c r="AC488" s="75">
        <v>24719</v>
      </c>
      <c r="AD488" s="75">
        <v>19857</v>
      </c>
      <c r="AE488" s="75">
        <v>17683</v>
      </c>
      <c r="AF488" s="75">
        <v>15615</v>
      </c>
      <c r="AG488" s="75">
        <v>11857</v>
      </c>
      <c r="AH488" s="75">
        <v>9616</v>
      </c>
      <c r="AI488" s="75">
        <v>8451</v>
      </c>
      <c r="AJ488" s="75">
        <v>7244</v>
      </c>
      <c r="AK488" s="75">
        <v>6149</v>
      </c>
      <c r="AL488" s="75">
        <v>5230</v>
      </c>
      <c r="AM488" s="75">
        <v>4048</v>
      </c>
      <c r="AN488" s="75">
        <v>3032</v>
      </c>
      <c r="AO488" s="75">
        <v>2623</v>
      </c>
      <c r="AP488" s="75">
        <v>1917</v>
      </c>
      <c r="AQ488" s="75">
        <v>1046</v>
      </c>
      <c r="AR488" s="75">
        <v>616</v>
      </c>
      <c r="AS488" s="75">
        <v>361</v>
      </c>
      <c r="AT488" s="75">
        <v>48269</v>
      </c>
      <c r="AU488" s="75">
        <v>38667</v>
      </c>
      <c r="AV488" s="75">
        <v>35042</v>
      </c>
      <c r="AW488" s="75">
        <v>30733</v>
      </c>
      <c r="AX488" s="75">
        <v>23556</v>
      </c>
      <c r="AY488" s="75">
        <v>19515</v>
      </c>
      <c r="AZ488" s="75">
        <v>16512</v>
      </c>
      <c r="BA488" s="75">
        <v>14465</v>
      </c>
      <c r="BB488" s="75">
        <v>12397</v>
      </c>
      <c r="BC488" s="75">
        <v>10262</v>
      </c>
      <c r="BD488" s="75">
        <v>7537</v>
      </c>
      <c r="BE488" s="75">
        <v>6799</v>
      </c>
      <c r="BF488" s="75">
        <v>4667</v>
      </c>
      <c r="BG488" s="75">
        <v>4389</v>
      </c>
      <c r="BH488" s="75">
        <v>2123</v>
      </c>
      <c r="BI488" s="75">
        <v>1257</v>
      </c>
      <c r="BJ488" s="75">
        <v>909</v>
      </c>
    </row>
    <row r="489" spans="1:62" x14ac:dyDescent="0.3">
      <c r="A489" s="74" t="s">
        <v>2</v>
      </c>
      <c r="B489" s="74" t="s">
        <v>1019</v>
      </c>
      <c r="C489" s="74" t="s">
        <v>450</v>
      </c>
      <c r="D489" s="74" t="s">
        <v>1078</v>
      </c>
      <c r="E489" s="74" t="s">
        <v>467</v>
      </c>
      <c r="F489" s="74" t="s">
        <v>2801</v>
      </c>
      <c r="G489" s="74" t="s">
        <v>1919</v>
      </c>
      <c r="H489" s="74" t="s">
        <v>1920</v>
      </c>
      <c r="I489" s="75">
        <v>108956</v>
      </c>
      <c r="J489" s="75">
        <v>112720</v>
      </c>
      <c r="K489" s="75">
        <v>221676</v>
      </c>
      <c r="L489" s="75">
        <v>17954</v>
      </c>
      <c r="M489" s="75">
        <v>15873</v>
      </c>
      <c r="N489" s="75">
        <v>13445</v>
      </c>
      <c r="O489" s="75">
        <v>11883</v>
      </c>
      <c r="P489" s="75">
        <v>9609</v>
      </c>
      <c r="Q489" s="75">
        <v>8344</v>
      </c>
      <c r="R489" s="75">
        <v>6584</v>
      </c>
      <c r="S489" s="75">
        <v>5585</v>
      </c>
      <c r="T489" s="75">
        <v>4638</v>
      </c>
      <c r="U489" s="75">
        <v>3979</v>
      </c>
      <c r="V489" s="75">
        <v>2714</v>
      </c>
      <c r="W489" s="75">
        <v>3171</v>
      </c>
      <c r="X489" s="75">
        <v>1508</v>
      </c>
      <c r="Y489" s="75">
        <v>1824</v>
      </c>
      <c r="Z489" s="75">
        <v>838</v>
      </c>
      <c r="AA489" s="75">
        <v>637</v>
      </c>
      <c r="AB489" s="75">
        <v>370</v>
      </c>
      <c r="AC489" s="75">
        <v>20161</v>
      </c>
      <c r="AD489" s="75">
        <v>16657</v>
      </c>
      <c r="AE489" s="75">
        <v>14170</v>
      </c>
      <c r="AF489" s="75">
        <v>12356</v>
      </c>
      <c r="AG489" s="75">
        <v>9304</v>
      </c>
      <c r="AH489" s="75">
        <v>7819</v>
      </c>
      <c r="AI489" s="75">
        <v>7064</v>
      </c>
      <c r="AJ489" s="75">
        <v>5574</v>
      </c>
      <c r="AK489" s="75">
        <v>4992</v>
      </c>
      <c r="AL489" s="75">
        <v>3933</v>
      </c>
      <c r="AM489" s="75">
        <v>3064</v>
      </c>
      <c r="AN489" s="75">
        <v>2453</v>
      </c>
      <c r="AO489" s="75">
        <v>2072</v>
      </c>
      <c r="AP489" s="75">
        <v>1683</v>
      </c>
      <c r="AQ489" s="75">
        <v>724</v>
      </c>
      <c r="AR489" s="75">
        <v>439</v>
      </c>
      <c r="AS489" s="75">
        <v>255</v>
      </c>
      <c r="AT489" s="75">
        <v>38115</v>
      </c>
      <c r="AU489" s="75">
        <v>32530</v>
      </c>
      <c r="AV489" s="75">
        <v>27615</v>
      </c>
      <c r="AW489" s="75">
        <v>24239</v>
      </c>
      <c r="AX489" s="75">
        <v>18913</v>
      </c>
      <c r="AY489" s="75">
        <v>16163</v>
      </c>
      <c r="AZ489" s="75">
        <v>13648</v>
      </c>
      <c r="BA489" s="75">
        <v>11159</v>
      </c>
      <c r="BB489" s="75">
        <v>9630</v>
      </c>
      <c r="BC489" s="75">
        <v>7912</v>
      </c>
      <c r="BD489" s="75">
        <v>5778</v>
      </c>
      <c r="BE489" s="75">
        <v>5624</v>
      </c>
      <c r="BF489" s="75">
        <v>3580</v>
      </c>
      <c r="BG489" s="75">
        <v>3507</v>
      </c>
      <c r="BH489" s="75">
        <v>1562</v>
      </c>
      <c r="BI489" s="75">
        <v>1076</v>
      </c>
      <c r="BJ489" s="75">
        <v>625</v>
      </c>
    </row>
    <row r="490" spans="1:62" x14ac:dyDescent="0.3">
      <c r="A490" s="74" t="s">
        <v>2</v>
      </c>
      <c r="B490" s="74" t="s">
        <v>1019</v>
      </c>
      <c r="C490" s="74" t="s">
        <v>468</v>
      </c>
      <c r="D490" s="74" t="s">
        <v>1288</v>
      </c>
      <c r="E490" s="74" t="s">
        <v>469</v>
      </c>
      <c r="F490" s="74" t="s">
        <v>1284</v>
      </c>
      <c r="G490" s="74" t="s">
        <v>1285</v>
      </c>
      <c r="H490" s="74" t="s">
        <v>1286</v>
      </c>
      <c r="I490" s="75">
        <v>85637</v>
      </c>
      <c r="J490" s="75">
        <v>86406</v>
      </c>
      <c r="K490" s="75">
        <v>172043</v>
      </c>
      <c r="L490" s="75">
        <v>15589</v>
      </c>
      <c r="M490" s="75">
        <v>12835</v>
      </c>
      <c r="N490" s="75">
        <v>10347</v>
      </c>
      <c r="O490" s="75">
        <v>8176</v>
      </c>
      <c r="P490" s="75">
        <v>6763</v>
      </c>
      <c r="Q490" s="75">
        <v>6156</v>
      </c>
      <c r="R490" s="75">
        <v>5089</v>
      </c>
      <c r="S490" s="75">
        <v>4219</v>
      </c>
      <c r="T490" s="75">
        <v>3741</v>
      </c>
      <c r="U490" s="75">
        <v>2910</v>
      </c>
      <c r="V490" s="75">
        <v>2543</v>
      </c>
      <c r="W490" s="75">
        <v>2225</v>
      </c>
      <c r="X490" s="75">
        <v>1724</v>
      </c>
      <c r="Y490" s="75">
        <v>1342</v>
      </c>
      <c r="Z490" s="75">
        <v>918</v>
      </c>
      <c r="AA490" s="75">
        <v>627</v>
      </c>
      <c r="AB490" s="75">
        <v>433</v>
      </c>
      <c r="AC490" s="75">
        <v>16265</v>
      </c>
      <c r="AD490" s="75">
        <v>13276</v>
      </c>
      <c r="AE490" s="75">
        <v>11207</v>
      </c>
      <c r="AF490" s="75">
        <v>8966</v>
      </c>
      <c r="AG490" s="75">
        <v>6700</v>
      </c>
      <c r="AH490" s="75">
        <v>5716</v>
      </c>
      <c r="AI490" s="75">
        <v>5038</v>
      </c>
      <c r="AJ490" s="75">
        <v>4293</v>
      </c>
      <c r="AK490" s="75">
        <v>3686</v>
      </c>
      <c r="AL490" s="75">
        <v>2828</v>
      </c>
      <c r="AM490" s="75">
        <v>2390</v>
      </c>
      <c r="AN490" s="75">
        <v>1572</v>
      </c>
      <c r="AO490" s="75">
        <v>1498</v>
      </c>
      <c r="AP490" s="75">
        <v>1171</v>
      </c>
      <c r="AQ490" s="75">
        <v>910</v>
      </c>
      <c r="AR490" s="75">
        <v>546</v>
      </c>
      <c r="AS490" s="75">
        <v>344</v>
      </c>
      <c r="AT490" s="75">
        <v>31854</v>
      </c>
      <c r="AU490" s="75">
        <v>26111</v>
      </c>
      <c r="AV490" s="75">
        <v>21554</v>
      </c>
      <c r="AW490" s="75">
        <v>17142</v>
      </c>
      <c r="AX490" s="75">
        <v>13463</v>
      </c>
      <c r="AY490" s="75">
        <v>11872</v>
      </c>
      <c r="AZ490" s="75">
        <v>10127</v>
      </c>
      <c r="BA490" s="75">
        <v>8512</v>
      </c>
      <c r="BB490" s="75">
        <v>7427</v>
      </c>
      <c r="BC490" s="75">
        <v>5738</v>
      </c>
      <c r="BD490" s="75">
        <v>4933</v>
      </c>
      <c r="BE490" s="75">
        <v>3797</v>
      </c>
      <c r="BF490" s="75">
        <v>3222</v>
      </c>
      <c r="BG490" s="75">
        <v>2513</v>
      </c>
      <c r="BH490" s="75">
        <v>1828</v>
      </c>
      <c r="BI490" s="75">
        <v>1173</v>
      </c>
      <c r="BJ490" s="75">
        <v>777</v>
      </c>
    </row>
    <row r="491" spans="1:62" x14ac:dyDescent="0.3">
      <c r="A491" s="74" t="s">
        <v>2</v>
      </c>
      <c r="B491" s="74" t="s">
        <v>1019</v>
      </c>
      <c r="C491" s="74" t="s">
        <v>468</v>
      </c>
      <c r="D491" s="74" t="s">
        <v>1288</v>
      </c>
      <c r="E491" s="74" t="s">
        <v>470</v>
      </c>
      <c r="F491" s="74" t="s">
        <v>1374</v>
      </c>
      <c r="G491" s="74" t="s">
        <v>1375</v>
      </c>
      <c r="H491" s="74" t="s">
        <v>1376</v>
      </c>
      <c r="I491" s="75">
        <v>165572</v>
      </c>
      <c r="J491" s="75">
        <v>170887</v>
      </c>
      <c r="K491" s="75">
        <v>336459</v>
      </c>
      <c r="L491" s="75">
        <v>33451</v>
      </c>
      <c r="M491" s="75">
        <v>24685</v>
      </c>
      <c r="N491" s="75">
        <v>19493</v>
      </c>
      <c r="O491" s="75">
        <v>16575</v>
      </c>
      <c r="P491" s="75">
        <v>13995</v>
      </c>
      <c r="Q491" s="75">
        <v>12373</v>
      </c>
      <c r="R491" s="75">
        <v>10164</v>
      </c>
      <c r="S491" s="75">
        <v>8263</v>
      </c>
      <c r="T491" s="75">
        <v>6893</v>
      </c>
      <c r="U491" s="75">
        <v>4999</v>
      </c>
      <c r="V491" s="75">
        <v>4318</v>
      </c>
      <c r="W491" s="75">
        <v>2888</v>
      </c>
      <c r="X491" s="75">
        <v>2822</v>
      </c>
      <c r="Y491" s="75">
        <v>1903</v>
      </c>
      <c r="Z491" s="75">
        <v>1301</v>
      </c>
      <c r="AA491" s="75">
        <v>873</v>
      </c>
      <c r="AB491" s="75">
        <v>576</v>
      </c>
      <c r="AC491" s="75">
        <v>34369</v>
      </c>
      <c r="AD491" s="75">
        <v>25907</v>
      </c>
      <c r="AE491" s="75">
        <v>20837</v>
      </c>
      <c r="AF491" s="75">
        <v>17440</v>
      </c>
      <c r="AG491" s="75">
        <v>13601</v>
      </c>
      <c r="AH491" s="75">
        <v>11734</v>
      </c>
      <c r="AI491" s="75">
        <v>10584</v>
      </c>
      <c r="AJ491" s="75">
        <v>9032</v>
      </c>
      <c r="AK491" s="75">
        <v>7495</v>
      </c>
      <c r="AL491" s="75">
        <v>5806</v>
      </c>
      <c r="AM491" s="75">
        <v>4709</v>
      </c>
      <c r="AN491" s="75">
        <v>2657</v>
      </c>
      <c r="AO491" s="75">
        <v>2782</v>
      </c>
      <c r="AP491" s="75">
        <v>1582</v>
      </c>
      <c r="AQ491" s="75">
        <v>1196</v>
      </c>
      <c r="AR491" s="75">
        <v>573</v>
      </c>
      <c r="AS491" s="75">
        <v>583</v>
      </c>
      <c r="AT491" s="75">
        <v>67820</v>
      </c>
      <c r="AU491" s="75">
        <v>50592</v>
      </c>
      <c r="AV491" s="75">
        <v>40330</v>
      </c>
      <c r="AW491" s="75">
        <v>34015</v>
      </c>
      <c r="AX491" s="75">
        <v>27596</v>
      </c>
      <c r="AY491" s="75">
        <v>24107</v>
      </c>
      <c r="AZ491" s="75">
        <v>20748</v>
      </c>
      <c r="BA491" s="75">
        <v>17295</v>
      </c>
      <c r="BB491" s="75">
        <v>14388</v>
      </c>
      <c r="BC491" s="75">
        <v>10805</v>
      </c>
      <c r="BD491" s="75">
        <v>9027</v>
      </c>
      <c r="BE491" s="75">
        <v>5545</v>
      </c>
      <c r="BF491" s="75">
        <v>5604</v>
      </c>
      <c r="BG491" s="75">
        <v>3485</v>
      </c>
      <c r="BH491" s="75">
        <v>2497</v>
      </c>
      <c r="BI491" s="75">
        <v>1446</v>
      </c>
      <c r="BJ491" s="75">
        <v>1159</v>
      </c>
    </row>
    <row r="492" spans="1:62" x14ac:dyDescent="0.3">
      <c r="A492" s="74" t="s">
        <v>2</v>
      </c>
      <c r="B492" s="74" t="s">
        <v>1019</v>
      </c>
      <c r="C492" s="74" t="s">
        <v>468</v>
      </c>
      <c r="D492" s="74" t="s">
        <v>1288</v>
      </c>
      <c r="E492" s="74" t="s">
        <v>471</v>
      </c>
      <c r="F492" s="74" t="s">
        <v>1589</v>
      </c>
      <c r="G492" s="74" t="s">
        <v>1375</v>
      </c>
      <c r="H492" s="74" t="s">
        <v>1376</v>
      </c>
      <c r="I492" s="75">
        <v>190591</v>
      </c>
      <c r="J492" s="75">
        <v>204719</v>
      </c>
      <c r="K492" s="75">
        <v>395310</v>
      </c>
      <c r="L492" s="75">
        <v>33537</v>
      </c>
      <c r="M492" s="75">
        <v>28824</v>
      </c>
      <c r="N492" s="75">
        <v>23718</v>
      </c>
      <c r="O492" s="75">
        <v>20054</v>
      </c>
      <c r="P492" s="75">
        <v>16518</v>
      </c>
      <c r="Q492" s="75">
        <v>14708</v>
      </c>
      <c r="R492" s="75">
        <v>12475</v>
      </c>
      <c r="S492" s="75">
        <v>10062</v>
      </c>
      <c r="T492" s="75">
        <v>8633</v>
      </c>
      <c r="U492" s="75">
        <v>5895</v>
      </c>
      <c r="V492" s="75">
        <v>5016</v>
      </c>
      <c r="W492" s="75">
        <v>3264</v>
      </c>
      <c r="X492" s="75">
        <v>3033</v>
      </c>
      <c r="Y492" s="75">
        <v>1891</v>
      </c>
      <c r="Z492" s="75">
        <v>1525</v>
      </c>
      <c r="AA492" s="75">
        <v>860</v>
      </c>
      <c r="AB492" s="75">
        <v>578</v>
      </c>
      <c r="AC492" s="75">
        <v>35960</v>
      </c>
      <c r="AD492" s="75">
        <v>32087</v>
      </c>
      <c r="AE492" s="75">
        <v>27117</v>
      </c>
      <c r="AF492" s="75">
        <v>22442</v>
      </c>
      <c r="AG492" s="75">
        <v>16408</v>
      </c>
      <c r="AH492" s="75">
        <v>13922</v>
      </c>
      <c r="AI492" s="75">
        <v>12698</v>
      </c>
      <c r="AJ492" s="75">
        <v>10807</v>
      </c>
      <c r="AK492" s="75">
        <v>9431</v>
      </c>
      <c r="AL492" s="75">
        <v>6734</v>
      </c>
      <c r="AM492" s="75">
        <v>5686</v>
      </c>
      <c r="AN492" s="75">
        <v>3071</v>
      </c>
      <c r="AO492" s="75">
        <v>3463</v>
      </c>
      <c r="AP492" s="75">
        <v>1990</v>
      </c>
      <c r="AQ492" s="75">
        <v>1557</v>
      </c>
      <c r="AR492" s="75">
        <v>774</v>
      </c>
      <c r="AS492" s="75">
        <v>572</v>
      </c>
      <c r="AT492" s="75">
        <v>69497</v>
      </c>
      <c r="AU492" s="75">
        <v>60911</v>
      </c>
      <c r="AV492" s="75">
        <v>50835</v>
      </c>
      <c r="AW492" s="75">
        <v>42496</v>
      </c>
      <c r="AX492" s="75">
        <v>32926</v>
      </c>
      <c r="AY492" s="75">
        <v>28630</v>
      </c>
      <c r="AZ492" s="75">
        <v>25173</v>
      </c>
      <c r="BA492" s="75">
        <v>20869</v>
      </c>
      <c r="BB492" s="75">
        <v>18064</v>
      </c>
      <c r="BC492" s="75">
        <v>12629</v>
      </c>
      <c r="BD492" s="75">
        <v>10702</v>
      </c>
      <c r="BE492" s="75">
        <v>6335</v>
      </c>
      <c r="BF492" s="75">
        <v>6496</v>
      </c>
      <c r="BG492" s="75">
        <v>3881</v>
      </c>
      <c r="BH492" s="75">
        <v>3082</v>
      </c>
      <c r="BI492" s="75">
        <v>1634</v>
      </c>
      <c r="BJ492" s="75">
        <v>1150</v>
      </c>
    </row>
    <row r="493" spans="1:62" x14ac:dyDescent="0.3">
      <c r="A493" s="74" t="s">
        <v>2</v>
      </c>
      <c r="B493" s="74" t="s">
        <v>1019</v>
      </c>
      <c r="C493" s="74" t="s">
        <v>468</v>
      </c>
      <c r="D493" s="74" t="s">
        <v>1288</v>
      </c>
      <c r="E493" s="74" t="s">
        <v>240</v>
      </c>
      <c r="F493" s="74" t="s">
        <v>1616</v>
      </c>
      <c r="G493" s="74" t="s">
        <v>1617</v>
      </c>
      <c r="H493" s="74" t="s">
        <v>1618</v>
      </c>
      <c r="I493" s="75">
        <v>34141</v>
      </c>
      <c r="J493" s="75">
        <v>35044</v>
      </c>
      <c r="K493" s="75">
        <v>69185</v>
      </c>
      <c r="L493" s="75">
        <v>5644</v>
      </c>
      <c r="M493" s="75">
        <v>4631</v>
      </c>
      <c r="N493" s="75">
        <v>4233</v>
      </c>
      <c r="O493" s="75">
        <v>3698</v>
      </c>
      <c r="P493" s="75">
        <v>2867</v>
      </c>
      <c r="Q493" s="75">
        <v>2447</v>
      </c>
      <c r="R493" s="75">
        <v>1993</v>
      </c>
      <c r="S493" s="75">
        <v>1872</v>
      </c>
      <c r="T493" s="75">
        <v>1493</v>
      </c>
      <c r="U493" s="75">
        <v>1301</v>
      </c>
      <c r="V493" s="75">
        <v>865</v>
      </c>
      <c r="W493" s="75">
        <v>1044</v>
      </c>
      <c r="X493" s="75">
        <v>619</v>
      </c>
      <c r="Y493" s="75">
        <v>652</v>
      </c>
      <c r="Z493" s="75">
        <v>423</v>
      </c>
      <c r="AA493" s="75">
        <v>205</v>
      </c>
      <c r="AB493" s="75">
        <v>154</v>
      </c>
      <c r="AC493" s="75">
        <v>5675</v>
      </c>
      <c r="AD493" s="75">
        <v>4944</v>
      </c>
      <c r="AE493" s="75">
        <v>4457</v>
      </c>
      <c r="AF493" s="75">
        <v>3931</v>
      </c>
      <c r="AG493" s="75">
        <v>3056</v>
      </c>
      <c r="AH493" s="75">
        <v>2420</v>
      </c>
      <c r="AI493" s="75">
        <v>2132</v>
      </c>
      <c r="AJ493" s="75">
        <v>1873</v>
      </c>
      <c r="AK493" s="75">
        <v>1606</v>
      </c>
      <c r="AL493" s="75">
        <v>1250</v>
      </c>
      <c r="AM493" s="75">
        <v>965</v>
      </c>
      <c r="AN493" s="75">
        <v>907</v>
      </c>
      <c r="AO493" s="75">
        <v>511</v>
      </c>
      <c r="AP493" s="75">
        <v>589</v>
      </c>
      <c r="AQ493" s="75">
        <v>375</v>
      </c>
      <c r="AR493" s="75">
        <v>216</v>
      </c>
      <c r="AS493" s="75">
        <v>137</v>
      </c>
      <c r="AT493" s="75">
        <v>11319</v>
      </c>
      <c r="AU493" s="75">
        <v>9575</v>
      </c>
      <c r="AV493" s="75">
        <v>8690</v>
      </c>
      <c r="AW493" s="75">
        <v>7629</v>
      </c>
      <c r="AX493" s="75">
        <v>5923</v>
      </c>
      <c r="AY493" s="75">
        <v>4867</v>
      </c>
      <c r="AZ493" s="75">
        <v>4125</v>
      </c>
      <c r="BA493" s="75">
        <v>3745</v>
      </c>
      <c r="BB493" s="75">
        <v>3099</v>
      </c>
      <c r="BC493" s="75">
        <v>2551</v>
      </c>
      <c r="BD493" s="75">
        <v>1830</v>
      </c>
      <c r="BE493" s="75">
        <v>1951</v>
      </c>
      <c r="BF493" s="75">
        <v>1130</v>
      </c>
      <c r="BG493" s="75">
        <v>1241</v>
      </c>
      <c r="BH493" s="75">
        <v>798</v>
      </c>
      <c r="BI493" s="75">
        <v>421</v>
      </c>
      <c r="BJ493" s="75">
        <v>291</v>
      </c>
    </row>
    <row r="494" spans="1:62" x14ac:dyDescent="0.3">
      <c r="A494" s="74" t="s">
        <v>2</v>
      </c>
      <c r="B494" s="74" t="s">
        <v>1019</v>
      </c>
      <c r="C494" s="74" t="s">
        <v>468</v>
      </c>
      <c r="D494" s="74" t="s">
        <v>1288</v>
      </c>
      <c r="E494" s="74" t="s">
        <v>472</v>
      </c>
      <c r="F494" s="74" t="s">
        <v>1884</v>
      </c>
      <c r="G494" s="74" t="s">
        <v>1617</v>
      </c>
      <c r="H494" s="74" t="s">
        <v>1618</v>
      </c>
      <c r="I494" s="75">
        <v>116454</v>
      </c>
      <c r="J494" s="75">
        <v>119036</v>
      </c>
      <c r="K494" s="75">
        <v>235490</v>
      </c>
      <c r="L494" s="75">
        <v>21154</v>
      </c>
      <c r="M494" s="75">
        <v>16503</v>
      </c>
      <c r="N494" s="75">
        <v>14210</v>
      </c>
      <c r="O494" s="75">
        <v>12478</v>
      </c>
      <c r="P494" s="75">
        <v>9578</v>
      </c>
      <c r="Q494" s="75">
        <v>8293</v>
      </c>
      <c r="R494" s="75">
        <v>6941</v>
      </c>
      <c r="S494" s="75">
        <v>6006</v>
      </c>
      <c r="T494" s="75">
        <v>5049</v>
      </c>
      <c r="U494" s="75">
        <v>3922</v>
      </c>
      <c r="V494" s="75">
        <v>2899</v>
      </c>
      <c r="W494" s="75">
        <v>3242</v>
      </c>
      <c r="X494" s="75">
        <v>1814</v>
      </c>
      <c r="Y494" s="75">
        <v>2025</v>
      </c>
      <c r="Z494" s="75">
        <v>1086</v>
      </c>
      <c r="AA494" s="75">
        <v>813</v>
      </c>
      <c r="AB494" s="75">
        <v>441</v>
      </c>
      <c r="AC494" s="75">
        <v>22005</v>
      </c>
      <c r="AD494" s="75">
        <v>17184</v>
      </c>
      <c r="AE494" s="75">
        <v>15131</v>
      </c>
      <c r="AF494" s="75">
        <v>13087</v>
      </c>
      <c r="AG494" s="75">
        <v>9149</v>
      </c>
      <c r="AH494" s="75">
        <v>8240</v>
      </c>
      <c r="AI494" s="75">
        <v>7196</v>
      </c>
      <c r="AJ494" s="75">
        <v>6146</v>
      </c>
      <c r="AK494" s="75">
        <v>5222</v>
      </c>
      <c r="AL494" s="75">
        <v>4087</v>
      </c>
      <c r="AM494" s="75">
        <v>3295</v>
      </c>
      <c r="AN494" s="75">
        <v>2428</v>
      </c>
      <c r="AO494" s="75">
        <v>1981</v>
      </c>
      <c r="AP494" s="75">
        <v>1855</v>
      </c>
      <c r="AQ494" s="75">
        <v>1057</v>
      </c>
      <c r="AR494" s="75">
        <v>657</v>
      </c>
      <c r="AS494" s="75">
        <v>316</v>
      </c>
      <c r="AT494" s="75">
        <v>43159</v>
      </c>
      <c r="AU494" s="75">
        <v>33687</v>
      </c>
      <c r="AV494" s="75">
        <v>29341</v>
      </c>
      <c r="AW494" s="75">
        <v>25565</v>
      </c>
      <c r="AX494" s="75">
        <v>18727</v>
      </c>
      <c r="AY494" s="75">
        <v>16533</v>
      </c>
      <c r="AZ494" s="75">
        <v>14137</v>
      </c>
      <c r="BA494" s="75">
        <v>12152</v>
      </c>
      <c r="BB494" s="75">
        <v>10271</v>
      </c>
      <c r="BC494" s="75">
        <v>8009</v>
      </c>
      <c r="BD494" s="75">
        <v>6194</v>
      </c>
      <c r="BE494" s="75">
        <v>5670</v>
      </c>
      <c r="BF494" s="75">
        <v>3795</v>
      </c>
      <c r="BG494" s="75">
        <v>3880</v>
      </c>
      <c r="BH494" s="75">
        <v>2143</v>
      </c>
      <c r="BI494" s="75">
        <v>1470</v>
      </c>
      <c r="BJ494" s="75">
        <v>757</v>
      </c>
    </row>
    <row r="495" spans="1:62" x14ac:dyDescent="0.3">
      <c r="A495" s="74" t="s">
        <v>2</v>
      </c>
      <c r="B495" s="74" t="s">
        <v>1019</v>
      </c>
      <c r="C495" s="74" t="s">
        <v>468</v>
      </c>
      <c r="D495" s="74" t="s">
        <v>1288</v>
      </c>
      <c r="E495" s="74" t="s">
        <v>473</v>
      </c>
      <c r="F495" s="74" t="s">
        <v>1976</v>
      </c>
      <c r="G495" s="74" t="s">
        <v>1285</v>
      </c>
      <c r="H495" s="74" t="s">
        <v>1286</v>
      </c>
      <c r="I495" s="75">
        <v>100613</v>
      </c>
      <c r="J495" s="75">
        <v>102696</v>
      </c>
      <c r="K495" s="75">
        <v>203309</v>
      </c>
      <c r="L495" s="75">
        <v>15528</v>
      </c>
      <c r="M495" s="75">
        <v>13404</v>
      </c>
      <c r="N495" s="75">
        <v>12131</v>
      </c>
      <c r="O495" s="75">
        <v>10650</v>
      </c>
      <c r="P495" s="75">
        <v>8737</v>
      </c>
      <c r="Q495" s="75">
        <v>7517</v>
      </c>
      <c r="R495" s="75">
        <v>6167</v>
      </c>
      <c r="S495" s="75">
        <v>5463</v>
      </c>
      <c r="T495" s="75">
        <v>4875</v>
      </c>
      <c r="U495" s="75">
        <v>3766</v>
      </c>
      <c r="V495" s="75">
        <v>3064</v>
      </c>
      <c r="W495" s="75">
        <v>2829</v>
      </c>
      <c r="X495" s="75">
        <v>2201</v>
      </c>
      <c r="Y495" s="75">
        <v>1758</v>
      </c>
      <c r="Z495" s="75">
        <v>1196</v>
      </c>
      <c r="AA495" s="75">
        <v>846</v>
      </c>
      <c r="AB495" s="75">
        <v>481</v>
      </c>
      <c r="AC495" s="75">
        <v>15962</v>
      </c>
      <c r="AD495" s="75">
        <v>13704</v>
      </c>
      <c r="AE495" s="75">
        <v>12340</v>
      </c>
      <c r="AF495" s="75">
        <v>11098</v>
      </c>
      <c r="AG495" s="75">
        <v>9883</v>
      </c>
      <c r="AH495" s="75">
        <v>8526</v>
      </c>
      <c r="AI495" s="75">
        <v>6643</v>
      </c>
      <c r="AJ495" s="75">
        <v>5691</v>
      </c>
      <c r="AK495" s="75">
        <v>4744</v>
      </c>
      <c r="AL495" s="75">
        <v>3843</v>
      </c>
      <c r="AM495" s="75">
        <v>2955</v>
      </c>
      <c r="AN495" s="75">
        <v>2415</v>
      </c>
      <c r="AO495" s="75">
        <v>1747</v>
      </c>
      <c r="AP495" s="75">
        <v>1460</v>
      </c>
      <c r="AQ495" s="75">
        <v>834</v>
      </c>
      <c r="AR495" s="75">
        <v>557</v>
      </c>
      <c r="AS495" s="75">
        <v>294</v>
      </c>
      <c r="AT495" s="75">
        <v>31490</v>
      </c>
      <c r="AU495" s="75">
        <v>27108</v>
      </c>
      <c r="AV495" s="75">
        <v>24471</v>
      </c>
      <c r="AW495" s="75">
        <v>21748</v>
      </c>
      <c r="AX495" s="75">
        <v>18620</v>
      </c>
      <c r="AY495" s="75">
        <v>16043</v>
      </c>
      <c r="AZ495" s="75">
        <v>12810</v>
      </c>
      <c r="BA495" s="75">
        <v>11154</v>
      </c>
      <c r="BB495" s="75">
        <v>9619</v>
      </c>
      <c r="BC495" s="75">
        <v>7609</v>
      </c>
      <c r="BD495" s="75">
        <v>6019</v>
      </c>
      <c r="BE495" s="75">
        <v>5244</v>
      </c>
      <c r="BF495" s="75">
        <v>3948</v>
      </c>
      <c r="BG495" s="75">
        <v>3218</v>
      </c>
      <c r="BH495" s="75">
        <v>2030</v>
      </c>
      <c r="BI495" s="75">
        <v>1403</v>
      </c>
      <c r="BJ495" s="75">
        <v>775</v>
      </c>
    </row>
    <row r="496" spans="1:62" x14ac:dyDescent="0.3">
      <c r="A496" s="74" t="s">
        <v>2</v>
      </c>
      <c r="B496" s="74" t="s">
        <v>1019</v>
      </c>
      <c r="C496" s="74" t="s">
        <v>468</v>
      </c>
      <c r="D496" s="74" t="s">
        <v>1288</v>
      </c>
      <c r="E496" s="74" t="s">
        <v>474</v>
      </c>
      <c r="F496" s="74" t="s">
        <v>1978</v>
      </c>
      <c r="G496" s="74" t="s">
        <v>1285</v>
      </c>
      <c r="H496" s="74" t="s">
        <v>1286</v>
      </c>
      <c r="I496" s="75">
        <v>103252</v>
      </c>
      <c r="J496" s="75">
        <v>101808</v>
      </c>
      <c r="K496" s="75">
        <v>205060</v>
      </c>
      <c r="L496" s="75">
        <v>13481</v>
      </c>
      <c r="M496" s="75">
        <v>12710</v>
      </c>
      <c r="N496" s="75">
        <v>13022</v>
      </c>
      <c r="O496" s="75">
        <v>11634</v>
      </c>
      <c r="P496" s="75">
        <v>10064</v>
      </c>
      <c r="Q496" s="75">
        <v>7782</v>
      </c>
      <c r="R496" s="75">
        <v>6486</v>
      </c>
      <c r="S496" s="75">
        <v>6133</v>
      </c>
      <c r="T496" s="75">
        <v>5425</v>
      </c>
      <c r="U496" s="75">
        <v>4520</v>
      </c>
      <c r="V496" s="75">
        <v>3326</v>
      </c>
      <c r="W496" s="75">
        <v>3036</v>
      </c>
      <c r="X496" s="75">
        <v>1840</v>
      </c>
      <c r="Y496" s="75">
        <v>1683</v>
      </c>
      <c r="Z496" s="75">
        <v>978</v>
      </c>
      <c r="AA496" s="75">
        <v>686</v>
      </c>
      <c r="AB496" s="75">
        <v>446</v>
      </c>
      <c r="AC496" s="75">
        <v>14029</v>
      </c>
      <c r="AD496" s="75">
        <v>12817</v>
      </c>
      <c r="AE496" s="75">
        <v>12480</v>
      </c>
      <c r="AF496" s="75">
        <v>11977</v>
      </c>
      <c r="AG496" s="75">
        <v>11931</v>
      </c>
      <c r="AH496" s="75">
        <v>8397</v>
      </c>
      <c r="AI496" s="75">
        <v>5963</v>
      </c>
      <c r="AJ496" s="75">
        <v>5347</v>
      </c>
      <c r="AK496" s="75">
        <v>4669</v>
      </c>
      <c r="AL496" s="75">
        <v>4275</v>
      </c>
      <c r="AM496" s="75">
        <v>3052</v>
      </c>
      <c r="AN496" s="75">
        <v>2911</v>
      </c>
      <c r="AO496" s="75">
        <v>1586</v>
      </c>
      <c r="AP496" s="75">
        <v>1273</v>
      </c>
      <c r="AQ496" s="75">
        <v>579</v>
      </c>
      <c r="AR496" s="75">
        <v>328</v>
      </c>
      <c r="AS496" s="75">
        <v>194</v>
      </c>
      <c r="AT496" s="75">
        <v>27510</v>
      </c>
      <c r="AU496" s="75">
        <v>25527</v>
      </c>
      <c r="AV496" s="75">
        <v>25502</v>
      </c>
      <c r="AW496" s="75">
        <v>23611</v>
      </c>
      <c r="AX496" s="75">
        <v>21995</v>
      </c>
      <c r="AY496" s="75">
        <v>16179</v>
      </c>
      <c r="AZ496" s="75">
        <v>12449</v>
      </c>
      <c r="BA496" s="75">
        <v>11480</v>
      </c>
      <c r="BB496" s="75">
        <v>10094</v>
      </c>
      <c r="BC496" s="75">
        <v>8795</v>
      </c>
      <c r="BD496" s="75">
        <v>6378</v>
      </c>
      <c r="BE496" s="75">
        <v>5947</v>
      </c>
      <c r="BF496" s="75">
        <v>3426</v>
      </c>
      <c r="BG496" s="75">
        <v>2956</v>
      </c>
      <c r="BH496" s="75">
        <v>1557</v>
      </c>
      <c r="BI496" s="75">
        <v>1014</v>
      </c>
      <c r="BJ496" s="75">
        <v>640</v>
      </c>
    </row>
    <row r="497" spans="1:62" x14ac:dyDescent="0.3">
      <c r="A497" s="74" t="s">
        <v>2</v>
      </c>
      <c r="B497" s="74" t="s">
        <v>1019</v>
      </c>
      <c r="C497" s="74" t="s">
        <v>468</v>
      </c>
      <c r="D497" s="74" t="s">
        <v>1288</v>
      </c>
      <c r="E497" s="74" t="s">
        <v>475</v>
      </c>
      <c r="F497" s="74" t="s">
        <v>1980</v>
      </c>
      <c r="G497" s="74" t="s">
        <v>1285</v>
      </c>
      <c r="H497" s="74" t="s">
        <v>1286</v>
      </c>
      <c r="I497" s="75">
        <v>286382</v>
      </c>
      <c r="J497" s="75">
        <v>278851</v>
      </c>
      <c r="K497" s="75">
        <v>565233</v>
      </c>
      <c r="L497" s="75">
        <v>40982</v>
      </c>
      <c r="M497" s="75">
        <v>35796</v>
      </c>
      <c r="N497" s="75">
        <v>34862</v>
      </c>
      <c r="O497" s="75">
        <v>28611</v>
      </c>
      <c r="P497" s="75">
        <v>24563</v>
      </c>
      <c r="Q497" s="75">
        <v>21539</v>
      </c>
      <c r="R497" s="75">
        <v>18535</v>
      </c>
      <c r="S497" s="75">
        <v>16664</v>
      </c>
      <c r="T497" s="75">
        <v>14967</v>
      </c>
      <c r="U497" s="75">
        <v>11501</v>
      </c>
      <c r="V497" s="75">
        <v>9979</v>
      </c>
      <c r="W497" s="75">
        <v>8124</v>
      </c>
      <c r="X497" s="75">
        <v>6667</v>
      </c>
      <c r="Y497" s="75">
        <v>5277</v>
      </c>
      <c r="Z497" s="75">
        <v>4040</v>
      </c>
      <c r="AA497" s="75">
        <v>2655</v>
      </c>
      <c r="AB497" s="75">
        <v>1620</v>
      </c>
      <c r="AC497" s="75">
        <v>42026</v>
      </c>
      <c r="AD497" s="75">
        <v>36716</v>
      </c>
      <c r="AE497" s="75">
        <v>33925</v>
      </c>
      <c r="AF497" s="75">
        <v>30188</v>
      </c>
      <c r="AG497" s="75">
        <v>27793</v>
      </c>
      <c r="AH497" s="75">
        <v>22318</v>
      </c>
      <c r="AI497" s="75">
        <v>17206</v>
      </c>
      <c r="AJ497" s="75">
        <v>15398</v>
      </c>
      <c r="AK497" s="75">
        <v>12938</v>
      </c>
      <c r="AL497" s="75">
        <v>11306</v>
      </c>
      <c r="AM497" s="75">
        <v>8543</v>
      </c>
      <c r="AN497" s="75">
        <v>7121</v>
      </c>
      <c r="AO497" s="75">
        <v>4770</v>
      </c>
      <c r="AP497" s="75">
        <v>3830</v>
      </c>
      <c r="AQ497" s="75">
        <v>2443</v>
      </c>
      <c r="AR497" s="75">
        <v>1422</v>
      </c>
      <c r="AS497" s="75">
        <v>908</v>
      </c>
      <c r="AT497" s="75">
        <v>83008</v>
      </c>
      <c r="AU497" s="75">
        <v>72512</v>
      </c>
      <c r="AV497" s="75">
        <v>68787</v>
      </c>
      <c r="AW497" s="75">
        <v>58799</v>
      </c>
      <c r="AX497" s="75">
        <v>52356</v>
      </c>
      <c r="AY497" s="75">
        <v>43857</v>
      </c>
      <c r="AZ497" s="75">
        <v>35741</v>
      </c>
      <c r="BA497" s="75">
        <v>32062</v>
      </c>
      <c r="BB497" s="75">
        <v>27905</v>
      </c>
      <c r="BC497" s="75">
        <v>22807</v>
      </c>
      <c r="BD497" s="75">
        <v>18522</v>
      </c>
      <c r="BE497" s="75">
        <v>15245</v>
      </c>
      <c r="BF497" s="75">
        <v>11437</v>
      </c>
      <c r="BG497" s="75">
        <v>9107</v>
      </c>
      <c r="BH497" s="75">
        <v>6483</v>
      </c>
      <c r="BI497" s="75">
        <v>4077</v>
      </c>
      <c r="BJ497" s="75">
        <v>2528</v>
      </c>
    </row>
    <row r="498" spans="1:62" x14ac:dyDescent="0.3">
      <c r="A498" s="74" t="s">
        <v>2</v>
      </c>
      <c r="B498" s="74" t="s">
        <v>1019</v>
      </c>
      <c r="C498" s="74" t="s">
        <v>468</v>
      </c>
      <c r="D498" s="74" t="s">
        <v>1288</v>
      </c>
      <c r="E498" s="74" t="s">
        <v>476</v>
      </c>
      <c r="F498" s="74" t="s">
        <v>1994</v>
      </c>
      <c r="G498" s="74" t="s">
        <v>1617</v>
      </c>
      <c r="H498" s="74" t="s">
        <v>1618</v>
      </c>
      <c r="I498" s="75">
        <v>88587</v>
      </c>
      <c r="J498" s="75">
        <v>87814</v>
      </c>
      <c r="K498" s="75">
        <v>176401</v>
      </c>
      <c r="L498" s="75">
        <v>14425</v>
      </c>
      <c r="M498" s="75">
        <v>11998</v>
      </c>
      <c r="N498" s="75">
        <v>11703</v>
      </c>
      <c r="O498" s="75">
        <v>10120</v>
      </c>
      <c r="P498" s="75">
        <v>7934</v>
      </c>
      <c r="Q498" s="75">
        <v>6139</v>
      </c>
      <c r="R498" s="75">
        <v>5064</v>
      </c>
      <c r="S498" s="75">
        <v>4358</v>
      </c>
      <c r="T498" s="75">
        <v>3783</v>
      </c>
      <c r="U498" s="75">
        <v>3166</v>
      </c>
      <c r="V498" s="75">
        <v>2245</v>
      </c>
      <c r="W498" s="75">
        <v>2545</v>
      </c>
      <c r="X498" s="75">
        <v>1532</v>
      </c>
      <c r="Y498" s="75">
        <v>1583</v>
      </c>
      <c r="Z498" s="75">
        <v>895</v>
      </c>
      <c r="AA498" s="75">
        <v>679</v>
      </c>
      <c r="AB498" s="75">
        <v>418</v>
      </c>
      <c r="AC498" s="75">
        <v>14979</v>
      </c>
      <c r="AD498" s="75">
        <v>12452</v>
      </c>
      <c r="AE498" s="75">
        <v>11241</v>
      </c>
      <c r="AF498" s="75">
        <v>10059</v>
      </c>
      <c r="AG498" s="75">
        <v>8068</v>
      </c>
      <c r="AH498" s="75">
        <v>5987</v>
      </c>
      <c r="AI498" s="75">
        <v>5059</v>
      </c>
      <c r="AJ498" s="75">
        <v>4381</v>
      </c>
      <c r="AK498" s="75">
        <v>3790</v>
      </c>
      <c r="AL498" s="75">
        <v>3144</v>
      </c>
      <c r="AM498" s="75">
        <v>2247</v>
      </c>
      <c r="AN498" s="75">
        <v>2129</v>
      </c>
      <c r="AO498" s="75">
        <v>1459</v>
      </c>
      <c r="AP498" s="75">
        <v>1272</v>
      </c>
      <c r="AQ498" s="75">
        <v>723</v>
      </c>
      <c r="AR498" s="75">
        <v>525</v>
      </c>
      <c r="AS498" s="75">
        <v>299</v>
      </c>
      <c r="AT498" s="75">
        <v>29404</v>
      </c>
      <c r="AU498" s="75">
        <v>24450</v>
      </c>
      <c r="AV498" s="75">
        <v>22944</v>
      </c>
      <c r="AW498" s="75">
        <v>20179</v>
      </c>
      <c r="AX498" s="75">
        <v>16002</v>
      </c>
      <c r="AY498" s="75">
        <v>12126</v>
      </c>
      <c r="AZ498" s="75">
        <v>10123</v>
      </c>
      <c r="BA498" s="75">
        <v>8739</v>
      </c>
      <c r="BB498" s="75">
        <v>7573</v>
      </c>
      <c r="BC498" s="75">
        <v>6310</v>
      </c>
      <c r="BD498" s="75">
        <v>4492</v>
      </c>
      <c r="BE498" s="75">
        <v>4674</v>
      </c>
      <c r="BF498" s="75">
        <v>2991</v>
      </c>
      <c r="BG498" s="75">
        <v>2855</v>
      </c>
      <c r="BH498" s="75">
        <v>1618</v>
      </c>
      <c r="BI498" s="75">
        <v>1204</v>
      </c>
      <c r="BJ498" s="75">
        <v>717</v>
      </c>
    </row>
    <row r="499" spans="1:62" x14ac:dyDescent="0.3">
      <c r="A499" s="74" t="s">
        <v>2</v>
      </c>
      <c r="B499" s="74" t="s">
        <v>1019</v>
      </c>
      <c r="C499" s="74" t="s">
        <v>468</v>
      </c>
      <c r="D499" s="74" t="s">
        <v>1288</v>
      </c>
      <c r="E499" s="74" t="s">
        <v>477</v>
      </c>
      <c r="F499" s="74" t="s">
        <v>2017</v>
      </c>
      <c r="G499" s="74" t="s">
        <v>1617</v>
      </c>
      <c r="H499" s="74" t="s">
        <v>1618</v>
      </c>
      <c r="I499" s="75">
        <v>35212</v>
      </c>
      <c r="J499" s="75">
        <v>35877</v>
      </c>
      <c r="K499" s="75">
        <v>71089</v>
      </c>
      <c r="L499" s="75">
        <v>6240</v>
      </c>
      <c r="M499" s="75">
        <v>4897</v>
      </c>
      <c r="N499" s="75">
        <v>4413</v>
      </c>
      <c r="O499" s="75">
        <v>3738</v>
      </c>
      <c r="P499" s="75">
        <v>2843</v>
      </c>
      <c r="Q499" s="75">
        <v>2539</v>
      </c>
      <c r="R499" s="75">
        <v>2082</v>
      </c>
      <c r="S499" s="75">
        <v>1833</v>
      </c>
      <c r="T499" s="75">
        <v>1463</v>
      </c>
      <c r="U499" s="75">
        <v>1244</v>
      </c>
      <c r="V499" s="75">
        <v>818</v>
      </c>
      <c r="W499" s="75">
        <v>1110</v>
      </c>
      <c r="X499" s="75">
        <v>651</v>
      </c>
      <c r="Y499" s="75">
        <v>660</v>
      </c>
      <c r="Z499" s="75">
        <v>311</v>
      </c>
      <c r="AA499" s="75">
        <v>253</v>
      </c>
      <c r="AB499" s="75">
        <v>117</v>
      </c>
      <c r="AC499" s="75">
        <v>6109</v>
      </c>
      <c r="AD499" s="75">
        <v>5389</v>
      </c>
      <c r="AE499" s="75">
        <v>4629</v>
      </c>
      <c r="AF499" s="75">
        <v>3960</v>
      </c>
      <c r="AG499" s="75">
        <v>3011</v>
      </c>
      <c r="AH499" s="75">
        <v>2430</v>
      </c>
      <c r="AI499" s="75">
        <v>2058</v>
      </c>
      <c r="AJ499" s="75">
        <v>1891</v>
      </c>
      <c r="AK499" s="75">
        <v>1561</v>
      </c>
      <c r="AL499" s="75">
        <v>1274</v>
      </c>
      <c r="AM499" s="75">
        <v>965</v>
      </c>
      <c r="AN499" s="75">
        <v>816</v>
      </c>
      <c r="AO499" s="75">
        <v>567</v>
      </c>
      <c r="AP499" s="75">
        <v>627</v>
      </c>
      <c r="AQ499" s="75">
        <v>278</v>
      </c>
      <c r="AR499" s="75">
        <v>190</v>
      </c>
      <c r="AS499" s="75">
        <v>122</v>
      </c>
      <c r="AT499" s="75">
        <v>12349</v>
      </c>
      <c r="AU499" s="75">
        <v>10286</v>
      </c>
      <c r="AV499" s="75">
        <v>9042</v>
      </c>
      <c r="AW499" s="75">
        <v>7698</v>
      </c>
      <c r="AX499" s="75">
        <v>5854</v>
      </c>
      <c r="AY499" s="75">
        <v>4969</v>
      </c>
      <c r="AZ499" s="75">
        <v>4140</v>
      </c>
      <c r="BA499" s="75">
        <v>3724</v>
      </c>
      <c r="BB499" s="75">
        <v>3024</v>
      </c>
      <c r="BC499" s="75">
        <v>2518</v>
      </c>
      <c r="BD499" s="75">
        <v>1783</v>
      </c>
      <c r="BE499" s="75">
        <v>1926</v>
      </c>
      <c r="BF499" s="75">
        <v>1218</v>
      </c>
      <c r="BG499" s="75">
        <v>1287</v>
      </c>
      <c r="BH499" s="75">
        <v>589</v>
      </c>
      <c r="BI499" s="75">
        <v>443</v>
      </c>
      <c r="BJ499" s="75">
        <v>239</v>
      </c>
    </row>
    <row r="500" spans="1:62" x14ac:dyDescent="0.3">
      <c r="A500" s="74" t="s">
        <v>2</v>
      </c>
      <c r="B500" s="74" t="s">
        <v>1019</v>
      </c>
      <c r="C500" s="74" t="s">
        <v>468</v>
      </c>
      <c r="D500" s="74" t="s">
        <v>1288</v>
      </c>
      <c r="E500" s="74" t="s">
        <v>478</v>
      </c>
      <c r="F500" s="74" t="s">
        <v>2089</v>
      </c>
      <c r="G500" s="74" t="s">
        <v>1375</v>
      </c>
      <c r="H500" s="74" t="s">
        <v>1376</v>
      </c>
      <c r="I500" s="75">
        <v>146438</v>
      </c>
      <c r="J500" s="75">
        <v>163409</v>
      </c>
      <c r="K500" s="75">
        <v>309847</v>
      </c>
      <c r="L500" s="75">
        <v>28738</v>
      </c>
      <c r="M500" s="75">
        <v>22925</v>
      </c>
      <c r="N500" s="75">
        <v>17348</v>
      </c>
      <c r="O500" s="75">
        <v>15069</v>
      </c>
      <c r="P500" s="75">
        <v>13501</v>
      </c>
      <c r="Q500" s="75">
        <v>11992</v>
      </c>
      <c r="R500" s="75">
        <v>9852</v>
      </c>
      <c r="S500" s="75">
        <v>7186</v>
      </c>
      <c r="T500" s="75">
        <v>6007</v>
      </c>
      <c r="U500" s="75">
        <v>4203</v>
      </c>
      <c r="V500" s="75">
        <v>3268</v>
      </c>
      <c r="W500" s="75">
        <v>2222</v>
      </c>
      <c r="X500" s="75">
        <v>1733</v>
      </c>
      <c r="Y500" s="75">
        <v>950</v>
      </c>
      <c r="Z500" s="75">
        <v>740</v>
      </c>
      <c r="AA500" s="75">
        <v>446</v>
      </c>
      <c r="AB500" s="75">
        <v>258</v>
      </c>
      <c r="AC500" s="75">
        <v>31002</v>
      </c>
      <c r="AD500" s="75">
        <v>24795</v>
      </c>
      <c r="AE500" s="75">
        <v>19621</v>
      </c>
      <c r="AF500" s="75">
        <v>16748</v>
      </c>
      <c r="AG500" s="75">
        <v>12760</v>
      </c>
      <c r="AH500" s="75">
        <v>11513</v>
      </c>
      <c r="AI500" s="75">
        <v>11322</v>
      </c>
      <c r="AJ500" s="75">
        <v>8946</v>
      </c>
      <c r="AK500" s="75">
        <v>8030</v>
      </c>
      <c r="AL500" s="75">
        <v>5431</v>
      </c>
      <c r="AM500" s="75">
        <v>4328</v>
      </c>
      <c r="AN500" s="75">
        <v>2445</v>
      </c>
      <c r="AO500" s="75">
        <v>2978</v>
      </c>
      <c r="AP500" s="75">
        <v>1721</v>
      </c>
      <c r="AQ500" s="75">
        <v>921</v>
      </c>
      <c r="AR500" s="75">
        <v>496</v>
      </c>
      <c r="AS500" s="75">
        <v>352</v>
      </c>
      <c r="AT500" s="75">
        <v>59740</v>
      </c>
      <c r="AU500" s="75">
        <v>47720</v>
      </c>
      <c r="AV500" s="75">
        <v>36969</v>
      </c>
      <c r="AW500" s="75">
        <v>31817</v>
      </c>
      <c r="AX500" s="75">
        <v>26261</v>
      </c>
      <c r="AY500" s="75">
        <v>23505</v>
      </c>
      <c r="AZ500" s="75">
        <v>21174</v>
      </c>
      <c r="BA500" s="75">
        <v>16132</v>
      </c>
      <c r="BB500" s="75">
        <v>14037</v>
      </c>
      <c r="BC500" s="75">
        <v>9634</v>
      </c>
      <c r="BD500" s="75">
        <v>7596</v>
      </c>
      <c r="BE500" s="75">
        <v>4667</v>
      </c>
      <c r="BF500" s="75">
        <v>4711</v>
      </c>
      <c r="BG500" s="75">
        <v>2671</v>
      </c>
      <c r="BH500" s="75">
        <v>1661</v>
      </c>
      <c r="BI500" s="75">
        <v>942</v>
      </c>
      <c r="BJ500" s="75">
        <v>610</v>
      </c>
    </row>
    <row r="501" spans="1:62" x14ac:dyDescent="0.3">
      <c r="A501" s="74" t="s">
        <v>2</v>
      </c>
      <c r="B501" s="74" t="s">
        <v>1019</v>
      </c>
      <c r="C501" s="74" t="s">
        <v>468</v>
      </c>
      <c r="D501" s="74" t="s">
        <v>1288</v>
      </c>
      <c r="E501" s="74" t="s">
        <v>479</v>
      </c>
      <c r="F501" s="74" t="s">
        <v>2316</v>
      </c>
      <c r="G501" s="74" t="s">
        <v>1375</v>
      </c>
      <c r="H501" s="74" t="s">
        <v>1376</v>
      </c>
      <c r="I501" s="75">
        <v>58791</v>
      </c>
      <c r="J501" s="75">
        <v>59751</v>
      </c>
      <c r="K501" s="75">
        <v>118542</v>
      </c>
      <c r="L501" s="75">
        <v>10006</v>
      </c>
      <c r="M501" s="75">
        <v>8632</v>
      </c>
      <c r="N501" s="75">
        <v>6940</v>
      </c>
      <c r="O501" s="75">
        <v>5639</v>
      </c>
      <c r="P501" s="75">
        <v>4979</v>
      </c>
      <c r="Q501" s="75">
        <v>4328</v>
      </c>
      <c r="R501" s="75">
        <v>3676</v>
      </c>
      <c r="S501" s="75">
        <v>2969</v>
      </c>
      <c r="T501" s="75">
        <v>2683</v>
      </c>
      <c r="U501" s="75">
        <v>2042</v>
      </c>
      <c r="V501" s="75">
        <v>1745</v>
      </c>
      <c r="W501" s="75">
        <v>1502</v>
      </c>
      <c r="X501" s="75">
        <v>1218</v>
      </c>
      <c r="Y501" s="75">
        <v>1033</v>
      </c>
      <c r="Z501" s="75">
        <v>663</v>
      </c>
      <c r="AA501" s="75">
        <v>427</v>
      </c>
      <c r="AB501" s="75">
        <v>309</v>
      </c>
      <c r="AC501" s="75">
        <v>10355</v>
      </c>
      <c r="AD501" s="75">
        <v>9115</v>
      </c>
      <c r="AE501" s="75">
        <v>7447</v>
      </c>
      <c r="AF501" s="75">
        <v>6076</v>
      </c>
      <c r="AG501" s="75">
        <v>4860</v>
      </c>
      <c r="AH501" s="75">
        <v>3996</v>
      </c>
      <c r="AI501" s="75">
        <v>3553</v>
      </c>
      <c r="AJ501" s="75">
        <v>3145</v>
      </c>
      <c r="AK501" s="75">
        <v>2856</v>
      </c>
      <c r="AL501" s="75">
        <v>2126</v>
      </c>
      <c r="AM501" s="75">
        <v>1838</v>
      </c>
      <c r="AN501" s="75">
        <v>1181</v>
      </c>
      <c r="AO501" s="75">
        <v>1162</v>
      </c>
      <c r="AP501" s="75">
        <v>854</v>
      </c>
      <c r="AQ501" s="75">
        <v>626</v>
      </c>
      <c r="AR501" s="75">
        <v>347</v>
      </c>
      <c r="AS501" s="75">
        <v>214</v>
      </c>
      <c r="AT501" s="75">
        <v>20361</v>
      </c>
      <c r="AU501" s="75">
        <v>17747</v>
      </c>
      <c r="AV501" s="75">
        <v>14387</v>
      </c>
      <c r="AW501" s="75">
        <v>11715</v>
      </c>
      <c r="AX501" s="75">
        <v>9839</v>
      </c>
      <c r="AY501" s="75">
        <v>8324</v>
      </c>
      <c r="AZ501" s="75">
        <v>7229</v>
      </c>
      <c r="BA501" s="75">
        <v>6114</v>
      </c>
      <c r="BB501" s="75">
        <v>5539</v>
      </c>
      <c r="BC501" s="75">
        <v>4168</v>
      </c>
      <c r="BD501" s="75">
        <v>3583</v>
      </c>
      <c r="BE501" s="75">
        <v>2683</v>
      </c>
      <c r="BF501" s="75">
        <v>2380</v>
      </c>
      <c r="BG501" s="75">
        <v>1887</v>
      </c>
      <c r="BH501" s="75">
        <v>1289</v>
      </c>
      <c r="BI501" s="75">
        <v>774</v>
      </c>
      <c r="BJ501" s="75">
        <v>523</v>
      </c>
    </row>
    <row r="502" spans="1:62" x14ac:dyDescent="0.3">
      <c r="A502" s="74" t="s">
        <v>2</v>
      </c>
      <c r="B502" s="74" t="s">
        <v>1019</v>
      </c>
      <c r="C502" s="74" t="s">
        <v>468</v>
      </c>
      <c r="D502" s="74" t="s">
        <v>1288</v>
      </c>
      <c r="E502" s="74" t="s">
        <v>480</v>
      </c>
      <c r="F502" s="74" t="s">
        <v>2411</v>
      </c>
      <c r="G502" s="74" t="s">
        <v>1285</v>
      </c>
      <c r="H502" s="74" t="s">
        <v>1286</v>
      </c>
      <c r="I502" s="75">
        <v>45563</v>
      </c>
      <c r="J502" s="75">
        <v>46587</v>
      </c>
      <c r="K502" s="75">
        <v>92150</v>
      </c>
      <c r="L502" s="75">
        <v>8410</v>
      </c>
      <c r="M502" s="75">
        <v>6386</v>
      </c>
      <c r="N502" s="75">
        <v>5485</v>
      </c>
      <c r="O502" s="75">
        <v>4820</v>
      </c>
      <c r="P502" s="75">
        <v>4025</v>
      </c>
      <c r="Q502" s="75">
        <v>3440</v>
      </c>
      <c r="R502" s="75">
        <v>2697</v>
      </c>
      <c r="S502" s="75">
        <v>2238</v>
      </c>
      <c r="T502" s="75">
        <v>1962</v>
      </c>
      <c r="U502" s="75">
        <v>1437</v>
      </c>
      <c r="V502" s="75">
        <v>1184</v>
      </c>
      <c r="W502" s="75">
        <v>1033</v>
      </c>
      <c r="X502" s="75">
        <v>758</v>
      </c>
      <c r="Y502" s="75">
        <v>655</v>
      </c>
      <c r="Z502" s="75">
        <v>470</v>
      </c>
      <c r="AA502" s="75">
        <v>341</v>
      </c>
      <c r="AB502" s="75">
        <v>222</v>
      </c>
      <c r="AC502" s="75">
        <v>8823</v>
      </c>
      <c r="AD502" s="75">
        <v>6610</v>
      </c>
      <c r="AE502" s="75">
        <v>5732</v>
      </c>
      <c r="AF502" s="75">
        <v>4925</v>
      </c>
      <c r="AG502" s="75">
        <v>4173</v>
      </c>
      <c r="AH502" s="75">
        <v>3367</v>
      </c>
      <c r="AI502" s="75">
        <v>2817</v>
      </c>
      <c r="AJ502" s="75">
        <v>2429</v>
      </c>
      <c r="AK502" s="75">
        <v>1976</v>
      </c>
      <c r="AL502" s="75">
        <v>1559</v>
      </c>
      <c r="AM502" s="75">
        <v>1140</v>
      </c>
      <c r="AN502" s="75">
        <v>1004</v>
      </c>
      <c r="AO502" s="75">
        <v>625</v>
      </c>
      <c r="AP502" s="75">
        <v>673</v>
      </c>
      <c r="AQ502" s="75">
        <v>359</v>
      </c>
      <c r="AR502" s="75">
        <v>248</v>
      </c>
      <c r="AS502" s="75">
        <v>127</v>
      </c>
      <c r="AT502" s="75">
        <v>17233</v>
      </c>
      <c r="AU502" s="75">
        <v>12996</v>
      </c>
      <c r="AV502" s="75">
        <v>11217</v>
      </c>
      <c r="AW502" s="75">
        <v>9745</v>
      </c>
      <c r="AX502" s="75">
        <v>8198</v>
      </c>
      <c r="AY502" s="75">
        <v>6807</v>
      </c>
      <c r="AZ502" s="75">
        <v>5514</v>
      </c>
      <c r="BA502" s="75">
        <v>4667</v>
      </c>
      <c r="BB502" s="75">
        <v>3938</v>
      </c>
      <c r="BC502" s="75">
        <v>2996</v>
      </c>
      <c r="BD502" s="75">
        <v>2324</v>
      </c>
      <c r="BE502" s="75">
        <v>2037</v>
      </c>
      <c r="BF502" s="75">
        <v>1383</v>
      </c>
      <c r="BG502" s="75">
        <v>1328</v>
      </c>
      <c r="BH502" s="75">
        <v>829</v>
      </c>
      <c r="BI502" s="75">
        <v>589</v>
      </c>
      <c r="BJ502" s="75">
        <v>349</v>
      </c>
    </row>
    <row r="503" spans="1:62" x14ac:dyDescent="0.3">
      <c r="A503" s="74" t="s">
        <v>2</v>
      </c>
      <c r="B503" s="74" t="s">
        <v>1019</v>
      </c>
      <c r="C503" s="74" t="s">
        <v>468</v>
      </c>
      <c r="D503" s="74" t="s">
        <v>1288</v>
      </c>
      <c r="E503" s="74" t="s">
        <v>481</v>
      </c>
      <c r="F503" s="74" t="s">
        <v>2455</v>
      </c>
      <c r="G503" s="74" t="s">
        <v>1617</v>
      </c>
      <c r="H503" s="74" t="s">
        <v>1618</v>
      </c>
      <c r="I503" s="75">
        <v>36360</v>
      </c>
      <c r="J503" s="75">
        <v>36101</v>
      </c>
      <c r="K503" s="75">
        <v>72461</v>
      </c>
      <c r="L503" s="75">
        <v>6972</v>
      </c>
      <c r="M503" s="75">
        <v>5249</v>
      </c>
      <c r="N503" s="75">
        <v>4352</v>
      </c>
      <c r="O503" s="75">
        <v>3748</v>
      </c>
      <c r="P503" s="75">
        <v>2763</v>
      </c>
      <c r="Q503" s="75">
        <v>2626</v>
      </c>
      <c r="R503" s="75">
        <v>2329</v>
      </c>
      <c r="S503" s="75">
        <v>1769</v>
      </c>
      <c r="T503" s="75">
        <v>1449</v>
      </c>
      <c r="U503" s="75">
        <v>1068</v>
      </c>
      <c r="V503" s="75">
        <v>919</v>
      </c>
      <c r="W503" s="75">
        <v>754</v>
      </c>
      <c r="X503" s="75">
        <v>1268</v>
      </c>
      <c r="Y503" s="75">
        <v>549</v>
      </c>
      <c r="Z503" s="75">
        <v>218</v>
      </c>
      <c r="AA503" s="75">
        <v>199</v>
      </c>
      <c r="AB503" s="75">
        <v>128</v>
      </c>
      <c r="AC503" s="75">
        <v>7231</v>
      </c>
      <c r="AD503" s="75">
        <v>5517</v>
      </c>
      <c r="AE503" s="75">
        <v>4546</v>
      </c>
      <c r="AF503" s="75">
        <v>4048</v>
      </c>
      <c r="AG503" s="75">
        <v>2508</v>
      </c>
      <c r="AH503" s="75">
        <v>2307</v>
      </c>
      <c r="AI503" s="75">
        <v>2034</v>
      </c>
      <c r="AJ503" s="75">
        <v>1799</v>
      </c>
      <c r="AK503" s="75">
        <v>1856</v>
      </c>
      <c r="AL503" s="75">
        <v>1203</v>
      </c>
      <c r="AM503" s="75">
        <v>818</v>
      </c>
      <c r="AN503" s="75">
        <v>733</v>
      </c>
      <c r="AO503" s="75">
        <v>534</v>
      </c>
      <c r="AP503" s="75">
        <v>435</v>
      </c>
      <c r="AQ503" s="75">
        <v>262</v>
      </c>
      <c r="AR503" s="75">
        <v>175</v>
      </c>
      <c r="AS503" s="75">
        <v>95</v>
      </c>
      <c r="AT503" s="75">
        <v>14203</v>
      </c>
      <c r="AU503" s="75">
        <v>10766</v>
      </c>
      <c r="AV503" s="75">
        <v>8898</v>
      </c>
      <c r="AW503" s="75">
        <v>7796</v>
      </c>
      <c r="AX503" s="75">
        <v>5271</v>
      </c>
      <c r="AY503" s="75">
        <v>4933</v>
      </c>
      <c r="AZ503" s="75">
        <v>4363</v>
      </c>
      <c r="BA503" s="75">
        <v>3568</v>
      </c>
      <c r="BB503" s="75">
        <v>3305</v>
      </c>
      <c r="BC503" s="75">
        <v>2271</v>
      </c>
      <c r="BD503" s="75">
        <v>1737</v>
      </c>
      <c r="BE503" s="75">
        <v>1487</v>
      </c>
      <c r="BF503" s="75">
        <v>1802</v>
      </c>
      <c r="BG503" s="75">
        <v>984</v>
      </c>
      <c r="BH503" s="75">
        <v>480</v>
      </c>
      <c r="BI503" s="75">
        <v>374</v>
      </c>
      <c r="BJ503" s="75">
        <v>223</v>
      </c>
    </row>
    <row r="504" spans="1:62" x14ac:dyDescent="0.3">
      <c r="A504" s="74" t="s">
        <v>2</v>
      </c>
      <c r="B504" s="74" t="s">
        <v>1019</v>
      </c>
      <c r="C504" s="74" t="s">
        <v>468</v>
      </c>
      <c r="D504" s="74" t="s">
        <v>1288</v>
      </c>
      <c r="E504" s="74" t="s">
        <v>482</v>
      </c>
      <c r="F504" s="74" t="s">
        <v>2571</v>
      </c>
      <c r="G504" s="74" t="s">
        <v>1617</v>
      </c>
      <c r="H504" s="74" t="s">
        <v>1618</v>
      </c>
      <c r="I504" s="75">
        <v>68493</v>
      </c>
      <c r="J504" s="75">
        <v>70296</v>
      </c>
      <c r="K504" s="75">
        <v>138789</v>
      </c>
      <c r="L504" s="75">
        <v>11207</v>
      </c>
      <c r="M504" s="75">
        <v>9452</v>
      </c>
      <c r="N504" s="75">
        <v>8404</v>
      </c>
      <c r="O504" s="75">
        <v>7368</v>
      </c>
      <c r="P504" s="75">
        <v>5731</v>
      </c>
      <c r="Q504" s="75">
        <v>5186</v>
      </c>
      <c r="R504" s="75">
        <v>4199</v>
      </c>
      <c r="S504" s="75">
        <v>3773</v>
      </c>
      <c r="T504" s="75">
        <v>3040</v>
      </c>
      <c r="U504" s="75">
        <v>2506</v>
      </c>
      <c r="V504" s="75">
        <v>1737</v>
      </c>
      <c r="W504" s="75">
        <v>2141</v>
      </c>
      <c r="X504" s="75">
        <v>1071</v>
      </c>
      <c r="Y504" s="75">
        <v>1360</v>
      </c>
      <c r="Z504" s="75">
        <v>657</v>
      </c>
      <c r="AA504" s="75">
        <v>434</v>
      </c>
      <c r="AB504" s="75">
        <v>227</v>
      </c>
      <c r="AC504" s="75">
        <v>11843</v>
      </c>
      <c r="AD504" s="75">
        <v>9972</v>
      </c>
      <c r="AE504" s="75">
        <v>8740</v>
      </c>
      <c r="AF504" s="75">
        <v>7861</v>
      </c>
      <c r="AG504" s="75">
        <v>6050</v>
      </c>
      <c r="AH504" s="75">
        <v>4993</v>
      </c>
      <c r="AI504" s="75">
        <v>4267</v>
      </c>
      <c r="AJ504" s="75">
        <v>3705</v>
      </c>
      <c r="AK504" s="75">
        <v>3147</v>
      </c>
      <c r="AL504" s="75">
        <v>2562</v>
      </c>
      <c r="AM504" s="75">
        <v>1964</v>
      </c>
      <c r="AN504" s="75">
        <v>1598</v>
      </c>
      <c r="AO504" s="75">
        <v>1169</v>
      </c>
      <c r="AP504" s="75">
        <v>1144</v>
      </c>
      <c r="AQ504" s="75">
        <v>662</v>
      </c>
      <c r="AR504" s="75">
        <v>427</v>
      </c>
      <c r="AS504" s="75">
        <v>192</v>
      </c>
      <c r="AT504" s="75">
        <v>23050</v>
      </c>
      <c r="AU504" s="75">
        <v>19424</v>
      </c>
      <c r="AV504" s="75">
        <v>17144</v>
      </c>
      <c r="AW504" s="75">
        <v>15229</v>
      </c>
      <c r="AX504" s="75">
        <v>11781</v>
      </c>
      <c r="AY504" s="75">
        <v>10179</v>
      </c>
      <c r="AZ504" s="75">
        <v>8466</v>
      </c>
      <c r="BA504" s="75">
        <v>7478</v>
      </c>
      <c r="BB504" s="75">
        <v>6187</v>
      </c>
      <c r="BC504" s="75">
        <v>5068</v>
      </c>
      <c r="BD504" s="75">
        <v>3701</v>
      </c>
      <c r="BE504" s="75">
        <v>3739</v>
      </c>
      <c r="BF504" s="75">
        <v>2240</v>
      </c>
      <c r="BG504" s="75">
        <v>2504</v>
      </c>
      <c r="BH504" s="75">
        <v>1319</v>
      </c>
      <c r="BI504" s="75">
        <v>861</v>
      </c>
      <c r="BJ504" s="75">
        <v>419</v>
      </c>
    </row>
    <row r="505" spans="1:62" x14ac:dyDescent="0.3">
      <c r="A505" s="74" t="s">
        <v>2</v>
      </c>
      <c r="B505" s="74" t="s">
        <v>1019</v>
      </c>
      <c r="C505" s="74" t="s">
        <v>468</v>
      </c>
      <c r="D505" s="74" t="s">
        <v>1288</v>
      </c>
      <c r="E505" s="74" t="s">
        <v>2578</v>
      </c>
      <c r="F505" s="74" t="s">
        <v>2579</v>
      </c>
      <c r="G505" s="74" t="s">
        <v>1375</v>
      </c>
      <c r="H505" s="74" t="s">
        <v>1376</v>
      </c>
      <c r="I505" s="75">
        <v>103752</v>
      </c>
      <c r="J505" s="75">
        <v>113587</v>
      </c>
      <c r="K505" s="75">
        <v>217339</v>
      </c>
      <c r="L505" s="75">
        <v>18460</v>
      </c>
      <c r="M505" s="75">
        <v>15601</v>
      </c>
      <c r="N505" s="75">
        <v>12962</v>
      </c>
      <c r="O505" s="75">
        <v>10666</v>
      </c>
      <c r="P505" s="75">
        <v>8583</v>
      </c>
      <c r="Q505" s="75">
        <v>8103</v>
      </c>
      <c r="R505" s="75">
        <v>6936</v>
      </c>
      <c r="S505" s="75">
        <v>5823</v>
      </c>
      <c r="T505" s="75">
        <v>4670</v>
      </c>
      <c r="U505" s="75">
        <v>3369</v>
      </c>
      <c r="V505" s="75">
        <v>2566</v>
      </c>
      <c r="W505" s="75">
        <v>1814</v>
      </c>
      <c r="X505" s="75">
        <v>1674</v>
      </c>
      <c r="Y505" s="75">
        <v>1195</v>
      </c>
      <c r="Z505" s="75">
        <v>672</v>
      </c>
      <c r="AA505" s="75">
        <v>428</v>
      </c>
      <c r="AB505" s="75">
        <v>230</v>
      </c>
      <c r="AC505" s="75">
        <v>20321</v>
      </c>
      <c r="AD505" s="75">
        <v>17787</v>
      </c>
      <c r="AE505" s="75">
        <v>15124</v>
      </c>
      <c r="AF505" s="75">
        <v>12775</v>
      </c>
      <c r="AG505" s="75">
        <v>8686</v>
      </c>
      <c r="AH505" s="75">
        <v>7305</v>
      </c>
      <c r="AI505" s="75">
        <v>6938</v>
      </c>
      <c r="AJ505" s="75">
        <v>5998</v>
      </c>
      <c r="AK505" s="75">
        <v>5317</v>
      </c>
      <c r="AL505" s="75">
        <v>3852</v>
      </c>
      <c r="AM505" s="75">
        <v>3022</v>
      </c>
      <c r="AN505" s="75">
        <v>1833</v>
      </c>
      <c r="AO505" s="75">
        <v>1934</v>
      </c>
      <c r="AP505" s="75">
        <v>1170</v>
      </c>
      <c r="AQ505" s="75">
        <v>872</v>
      </c>
      <c r="AR505" s="75">
        <v>363</v>
      </c>
      <c r="AS505" s="75">
        <v>290</v>
      </c>
      <c r="AT505" s="75">
        <v>38781</v>
      </c>
      <c r="AU505" s="75">
        <v>33388</v>
      </c>
      <c r="AV505" s="75">
        <v>28086</v>
      </c>
      <c r="AW505" s="75">
        <v>23441</v>
      </c>
      <c r="AX505" s="75">
        <v>17269</v>
      </c>
      <c r="AY505" s="75">
        <v>15408</v>
      </c>
      <c r="AZ505" s="75">
        <v>13874</v>
      </c>
      <c r="BA505" s="75">
        <v>11821</v>
      </c>
      <c r="BB505" s="75">
        <v>9987</v>
      </c>
      <c r="BC505" s="75">
        <v>7221</v>
      </c>
      <c r="BD505" s="75">
        <v>5588</v>
      </c>
      <c r="BE505" s="75">
        <v>3647</v>
      </c>
      <c r="BF505" s="75">
        <v>3608</v>
      </c>
      <c r="BG505" s="75">
        <v>2365</v>
      </c>
      <c r="BH505" s="75">
        <v>1544</v>
      </c>
      <c r="BI505" s="75">
        <v>791</v>
      </c>
      <c r="BJ505" s="75">
        <v>520</v>
      </c>
    </row>
    <row r="506" spans="1:62" x14ac:dyDescent="0.3">
      <c r="A506" s="74" t="s">
        <v>2</v>
      </c>
      <c r="B506" s="74" t="s">
        <v>1019</v>
      </c>
      <c r="C506" s="74" t="s">
        <v>483</v>
      </c>
      <c r="D506" s="74" t="s">
        <v>1120</v>
      </c>
      <c r="E506" s="74" t="s">
        <v>484</v>
      </c>
      <c r="F506" s="74" t="s">
        <v>1116</v>
      </c>
      <c r="G506" s="74" t="s">
        <v>1117</v>
      </c>
      <c r="H506" s="74" t="s">
        <v>1118</v>
      </c>
      <c r="I506" s="75">
        <v>262954</v>
      </c>
      <c r="J506" s="75">
        <v>286745</v>
      </c>
      <c r="K506" s="75">
        <v>549699</v>
      </c>
      <c r="L506" s="75">
        <v>34151</v>
      </c>
      <c r="M506" s="75">
        <v>29585</v>
      </c>
      <c r="N506" s="75">
        <v>29592</v>
      </c>
      <c r="O506" s="75">
        <v>27302</v>
      </c>
      <c r="P506" s="75">
        <v>27766</v>
      </c>
      <c r="Q506" s="75">
        <v>24851</v>
      </c>
      <c r="R506" s="75">
        <v>20160</v>
      </c>
      <c r="S506" s="75">
        <v>18124</v>
      </c>
      <c r="T506" s="75">
        <v>13209</v>
      </c>
      <c r="U506" s="75">
        <v>11010</v>
      </c>
      <c r="V506" s="75">
        <v>7530</v>
      </c>
      <c r="W506" s="75">
        <v>7142</v>
      </c>
      <c r="X506" s="75">
        <v>4339</v>
      </c>
      <c r="Y506" s="75">
        <v>3634</v>
      </c>
      <c r="Z506" s="75">
        <v>2227</v>
      </c>
      <c r="AA506" s="75">
        <v>1455</v>
      </c>
      <c r="AB506" s="75">
        <v>877</v>
      </c>
      <c r="AC506" s="75">
        <v>34075</v>
      </c>
      <c r="AD506" s="75">
        <v>29000</v>
      </c>
      <c r="AE506" s="75">
        <v>26589</v>
      </c>
      <c r="AF506" s="75">
        <v>26766</v>
      </c>
      <c r="AG506" s="75">
        <v>34546</v>
      </c>
      <c r="AH506" s="75">
        <v>33314</v>
      </c>
      <c r="AI506" s="75">
        <v>26922</v>
      </c>
      <c r="AJ506" s="75">
        <v>22956</v>
      </c>
      <c r="AK506" s="75">
        <v>15024</v>
      </c>
      <c r="AL506" s="75">
        <v>12786</v>
      </c>
      <c r="AM506" s="75">
        <v>7320</v>
      </c>
      <c r="AN506" s="75">
        <v>7744</v>
      </c>
      <c r="AO506" s="75">
        <v>3463</v>
      </c>
      <c r="AP506" s="75">
        <v>3473</v>
      </c>
      <c r="AQ506" s="75">
        <v>1314</v>
      </c>
      <c r="AR506" s="75">
        <v>1025</v>
      </c>
      <c r="AS506" s="75">
        <v>428</v>
      </c>
      <c r="AT506" s="75">
        <v>68226</v>
      </c>
      <c r="AU506" s="75">
        <v>58585</v>
      </c>
      <c r="AV506" s="75">
        <v>56181</v>
      </c>
      <c r="AW506" s="75">
        <v>54068</v>
      </c>
      <c r="AX506" s="75">
        <v>62312</v>
      </c>
      <c r="AY506" s="75">
        <v>58165</v>
      </c>
      <c r="AZ506" s="75">
        <v>47082</v>
      </c>
      <c r="BA506" s="75">
        <v>41080</v>
      </c>
      <c r="BB506" s="75">
        <v>28233</v>
      </c>
      <c r="BC506" s="75">
        <v>23796</v>
      </c>
      <c r="BD506" s="75">
        <v>14850</v>
      </c>
      <c r="BE506" s="75">
        <v>14886</v>
      </c>
      <c r="BF506" s="75">
        <v>7802</v>
      </c>
      <c r="BG506" s="75">
        <v>7107</v>
      </c>
      <c r="BH506" s="75">
        <v>3541</v>
      </c>
      <c r="BI506" s="75">
        <v>2480</v>
      </c>
      <c r="BJ506" s="75">
        <v>1305</v>
      </c>
    </row>
    <row r="507" spans="1:62" x14ac:dyDescent="0.3">
      <c r="A507" s="74" t="s">
        <v>2</v>
      </c>
      <c r="B507" s="74" t="s">
        <v>1019</v>
      </c>
      <c r="C507" s="74" t="s">
        <v>483</v>
      </c>
      <c r="D507" s="74" t="s">
        <v>1120</v>
      </c>
      <c r="E507" s="74" t="s">
        <v>485</v>
      </c>
      <c r="F507" s="74" t="s">
        <v>1152</v>
      </c>
      <c r="G507" s="74" t="s">
        <v>1117</v>
      </c>
      <c r="H507" s="74" t="s">
        <v>1118</v>
      </c>
      <c r="I507" s="75">
        <v>690331</v>
      </c>
      <c r="J507" s="75">
        <v>741424</v>
      </c>
      <c r="K507" s="75">
        <v>1431755</v>
      </c>
      <c r="L507" s="75">
        <v>86985</v>
      </c>
      <c r="M507" s="75">
        <v>75709</v>
      </c>
      <c r="N507" s="75">
        <v>80676</v>
      </c>
      <c r="O507" s="75">
        <v>78762</v>
      </c>
      <c r="P507" s="75">
        <v>77442</v>
      </c>
      <c r="Q507" s="75">
        <v>64364</v>
      </c>
      <c r="R507" s="75">
        <v>50366</v>
      </c>
      <c r="S507" s="75">
        <v>43729</v>
      </c>
      <c r="T507" s="75">
        <v>34621</v>
      </c>
      <c r="U507" s="75">
        <v>30277</v>
      </c>
      <c r="V507" s="75">
        <v>20656</v>
      </c>
      <c r="W507" s="75">
        <v>18541</v>
      </c>
      <c r="X507" s="75">
        <v>10698</v>
      </c>
      <c r="Y507" s="75">
        <v>8267</v>
      </c>
      <c r="Z507" s="75">
        <v>4333</v>
      </c>
      <c r="AA507" s="75">
        <v>2932</v>
      </c>
      <c r="AB507" s="75">
        <v>1973</v>
      </c>
      <c r="AC507" s="75">
        <v>90218</v>
      </c>
      <c r="AD507" s="75">
        <v>75292</v>
      </c>
      <c r="AE507" s="75">
        <v>74126</v>
      </c>
      <c r="AF507" s="75">
        <v>77147</v>
      </c>
      <c r="AG507" s="75">
        <v>87966</v>
      </c>
      <c r="AH507" s="75">
        <v>80268</v>
      </c>
      <c r="AI507" s="75">
        <v>63495</v>
      </c>
      <c r="AJ507" s="75">
        <v>52011</v>
      </c>
      <c r="AK507" s="75">
        <v>35451</v>
      </c>
      <c r="AL507" s="75">
        <v>34140</v>
      </c>
      <c r="AM507" s="75">
        <v>22258</v>
      </c>
      <c r="AN507" s="75">
        <v>22506</v>
      </c>
      <c r="AO507" s="75">
        <v>10187</v>
      </c>
      <c r="AP507" s="75">
        <v>9006</v>
      </c>
      <c r="AQ507" s="75">
        <v>3783</v>
      </c>
      <c r="AR507" s="75">
        <v>2435</v>
      </c>
      <c r="AS507" s="75">
        <v>1135</v>
      </c>
      <c r="AT507" s="75">
        <v>177203</v>
      </c>
      <c r="AU507" s="75">
        <v>151001</v>
      </c>
      <c r="AV507" s="75">
        <v>154802</v>
      </c>
      <c r="AW507" s="75">
        <v>155909</v>
      </c>
      <c r="AX507" s="75">
        <v>165408</v>
      </c>
      <c r="AY507" s="75">
        <v>144632</v>
      </c>
      <c r="AZ507" s="75">
        <v>113861</v>
      </c>
      <c r="BA507" s="75">
        <v>95740</v>
      </c>
      <c r="BB507" s="75">
        <v>70072</v>
      </c>
      <c r="BC507" s="75">
        <v>64417</v>
      </c>
      <c r="BD507" s="75">
        <v>42914</v>
      </c>
      <c r="BE507" s="75">
        <v>41047</v>
      </c>
      <c r="BF507" s="75">
        <v>20885</v>
      </c>
      <c r="BG507" s="75">
        <v>17273</v>
      </c>
      <c r="BH507" s="75">
        <v>8116</v>
      </c>
      <c r="BI507" s="75">
        <v>5367</v>
      </c>
      <c r="BJ507" s="75">
        <v>3108</v>
      </c>
    </row>
    <row r="508" spans="1:62" x14ac:dyDescent="0.3">
      <c r="A508" s="74" t="s">
        <v>2</v>
      </c>
      <c r="B508" s="74" t="s">
        <v>1019</v>
      </c>
      <c r="C508" s="74" t="s">
        <v>483</v>
      </c>
      <c r="D508" s="74" t="s">
        <v>1120</v>
      </c>
      <c r="E508" s="74" t="s">
        <v>486</v>
      </c>
      <c r="F508" s="74" t="s">
        <v>1214</v>
      </c>
      <c r="G508" s="74" t="s">
        <v>1117</v>
      </c>
      <c r="H508" s="74" t="s">
        <v>1118</v>
      </c>
      <c r="I508" s="75">
        <v>1713518</v>
      </c>
      <c r="J508" s="75">
        <v>1786291</v>
      </c>
      <c r="K508" s="75">
        <v>3499809</v>
      </c>
      <c r="L508" s="75">
        <v>244714</v>
      </c>
      <c r="M508" s="75">
        <v>199526</v>
      </c>
      <c r="N508" s="75">
        <v>192694</v>
      </c>
      <c r="O508" s="75">
        <v>168179</v>
      </c>
      <c r="P508" s="75">
        <v>166374</v>
      </c>
      <c r="Q508" s="75">
        <v>163619</v>
      </c>
      <c r="R508" s="75">
        <v>143016</v>
      </c>
      <c r="S508" s="75">
        <v>123750</v>
      </c>
      <c r="T508" s="75">
        <v>87222</v>
      </c>
      <c r="U508" s="75">
        <v>71082</v>
      </c>
      <c r="V508" s="75">
        <v>45092</v>
      </c>
      <c r="W508" s="75">
        <v>44444</v>
      </c>
      <c r="X508" s="75">
        <v>21474</v>
      </c>
      <c r="Y508" s="75">
        <v>19540</v>
      </c>
      <c r="Z508" s="75">
        <v>9955</v>
      </c>
      <c r="AA508" s="75">
        <v>7683</v>
      </c>
      <c r="AB508" s="75">
        <v>5154</v>
      </c>
      <c r="AC508" s="75">
        <v>242599</v>
      </c>
      <c r="AD508" s="75">
        <v>196590</v>
      </c>
      <c r="AE508" s="75">
        <v>175867</v>
      </c>
      <c r="AF508" s="75">
        <v>166058</v>
      </c>
      <c r="AG508" s="75">
        <v>186837</v>
      </c>
      <c r="AH508" s="75">
        <v>181380</v>
      </c>
      <c r="AI508" s="75">
        <v>160248</v>
      </c>
      <c r="AJ508" s="75">
        <v>148728</v>
      </c>
      <c r="AK508" s="75">
        <v>99964</v>
      </c>
      <c r="AL508" s="75">
        <v>81320</v>
      </c>
      <c r="AM508" s="75">
        <v>46701</v>
      </c>
      <c r="AN508" s="75">
        <v>49143</v>
      </c>
      <c r="AO508" s="75">
        <v>20451</v>
      </c>
      <c r="AP508" s="75">
        <v>18227</v>
      </c>
      <c r="AQ508" s="75">
        <v>5992</v>
      </c>
      <c r="AR508" s="75">
        <v>3978</v>
      </c>
      <c r="AS508" s="75">
        <v>2208</v>
      </c>
      <c r="AT508" s="75">
        <v>487313</v>
      </c>
      <c r="AU508" s="75">
        <v>396116</v>
      </c>
      <c r="AV508" s="75">
        <v>368561</v>
      </c>
      <c r="AW508" s="75">
        <v>334237</v>
      </c>
      <c r="AX508" s="75">
        <v>353211</v>
      </c>
      <c r="AY508" s="75">
        <v>344999</v>
      </c>
      <c r="AZ508" s="75">
        <v>303264</v>
      </c>
      <c r="BA508" s="75">
        <v>272478</v>
      </c>
      <c r="BB508" s="75">
        <v>187186</v>
      </c>
      <c r="BC508" s="75">
        <v>152402</v>
      </c>
      <c r="BD508" s="75">
        <v>91793</v>
      </c>
      <c r="BE508" s="75">
        <v>93587</v>
      </c>
      <c r="BF508" s="75">
        <v>41925</v>
      </c>
      <c r="BG508" s="75">
        <v>37767</v>
      </c>
      <c r="BH508" s="75">
        <v>15947</v>
      </c>
      <c r="BI508" s="75">
        <v>11661</v>
      </c>
      <c r="BJ508" s="75">
        <v>7362</v>
      </c>
    </row>
    <row r="509" spans="1:62" x14ac:dyDescent="0.3">
      <c r="A509" s="74" t="s">
        <v>2</v>
      </c>
      <c r="B509" s="74" t="s">
        <v>1019</v>
      </c>
      <c r="C509" s="74" t="s">
        <v>483</v>
      </c>
      <c r="D509" s="74" t="s">
        <v>1120</v>
      </c>
      <c r="E509" s="74" t="s">
        <v>487</v>
      </c>
      <c r="F509" s="74" t="s">
        <v>1222</v>
      </c>
      <c r="G509" s="74" t="s">
        <v>1117</v>
      </c>
      <c r="H509" s="74" t="s">
        <v>1118</v>
      </c>
      <c r="I509" s="75">
        <v>121247</v>
      </c>
      <c r="J509" s="75">
        <v>138780</v>
      </c>
      <c r="K509" s="75">
        <v>260027</v>
      </c>
      <c r="L509" s="75">
        <v>13446</v>
      </c>
      <c r="M509" s="75">
        <v>11574</v>
      </c>
      <c r="N509" s="75">
        <v>13718</v>
      </c>
      <c r="O509" s="75">
        <v>14016</v>
      </c>
      <c r="P509" s="75">
        <v>14185</v>
      </c>
      <c r="Q509" s="75">
        <v>12439</v>
      </c>
      <c r="R509" s="75">
        <v>9312</v>
      </c>
      <c r="S509" s="75">
        <v>7683</v>
      </c>
      <c r="T509" s="75">
        <v>5845</v>
      </c>
      <c r="U509" s="75">
        <v>5501</v>
      </c>
      <c r="V509" s="75">
        <v>3828</v>
      </c>
      <c r="W509" s="75">
        <v>4277</v>
      </c>
      <c r="X509" s="75">
        <v>2052</v>
      </c>
      <c r="Y509" s="75">
        <v>1688</v>
      </c>
      <c r="Z509" s="75">
        <v>781</v>
      </c>
      <c r="AA509" s="75">
        <v>595</v>
      </c>
      <c r="AB509" s="75">
        <v>307</v>
      </c>
      <c r="AC509" s="75">
        <v>13446</v>
      </c>
      <c r="AD509" s="75">
        <v>11042</v>
      </c>
      <c r="AE509" s="75">
        <v>10987</v>
      </c>
      <c r="AF509" s="75">
        <v>12996</v>
      </c>
      <c r="AG509" s="75">
        <v>18846</v>
      </c>
      <c r="AH509" s="75">
        <v>18946</v>
      </c>
      <c r="AI509" s="75">
        <v>14283</v>
      </c>
      <c r="AJ509" s="75">
        <v>11091</v>
      </c>
      <c r="AK509" s="75">
        <v>7545</v>
      </c>
      <c r="AL509" s="75">
        <v>6416</v>
      </c>
      <c r="AM509" s="75">
        <v>3821</v>
      </c>
      <c r="AN509" s="75">
        <v>4237</v>
      </c>
      <c r="AO509" s="75">
        <v>1960</v>
      </c>
      <c r="AP509" s="75">
        <v>1913</v>
      </c>
      <c r="AQ509" s="75">
        <v>676</v>
      </c>
      <c r="AR509" s="75">
        <v>430</v>
      </c>
      <c r="AS509" s="75">
        <v>145</v>
      </c>
      <c r="AT509" s="75">
        <v>26892</v>
      </c>
      <c r="AU509" s="75">
        <v>22616</v>
      </c>
      <c r="AV509" s="75">
        <v>24705</v>
      </c>
      <c r="AW509" s="75">
        <v>27012</v>
      </c>
      <c r="AX509" s="75">
        <v>33031</v>
      </c>
      <c r="AY509" s="75">
        <v>31385</v>
      </c>
      <c r="AZ509" s="75">
        <v>23595</v>
      </c>
      <c r="BA509" s="75">
        <v>18774</v>
      </c>
      <c r="BB509" s="75">
        <v>13390</v>
      </c>
      <c r="BC509" s="75">
        <v>11917</v>
      </c>
      <c r="BD509" s="75">
        <v>7649</v>
      </c>
      <c r="BE509" s="75">
        <v>8514</v>
      </c>
      <c r="BF509" s="75">
        <v>4012</v>
      </c>
      <c r="BG509" s="75">
        <v>3601</v>
      </c>
      <c r="BH509" s="75">
        <v>1457</v>
      </c>
      <c r="BI509" s="75">
        <v>1025</v>
      </c>
      <c r="BJ509" s="75">
        <v>452</v>
      </c>
    </row>
    <row r="510" spans="1:62" x14ac:dyDescent="0.3">
      <c r="A510" s="74" t="s">
        <v>2</v>
      </c>
      <c r="B510" s="74" t="s">
        <v>1019</v>
      </c>
      <c r="C510" s="74" t="s">
        <v>483</v>
      </c>
      <c r="D510" s="74" t="s">
        <v>1120</v>
      </c>
      <c r="E510" s="74" t="s">
        <v>488</v>
      </c>
      <c r="F510" s="74" t="s">
        <v>1264</v>
      </c>
      <c r="G510" s="74" t="s">
        <v>1265</v>
      </c>
      <c r="H510" s="74" t="s">
        <v>1266</v>
      </c>
      <c r="I510" s="75">
        <v>205287</v>
      </c>
      <c r="J510" s="75">
        <v>259487</v>
      </c>
      <c r="K510" s="75">
        <v>464774</v>
      </c>
      <c r="L510" s="75">
        <v>26117</v>
      </c>
      <c r="M510" s="75">
        <v>22228</v>
      </c>
      <c r="N510" s="75">
        <v>22656</v>
      </c>
      <c r="O510" s="75">
        <v>23031</v>
      </c>
      <c r="P510" s="75">
        <v>23891</v>
      </c>
      <c r="Q510" s="75">
        <v>19366</v>
      </c>
      <c r="R510" s="75">
        <v>14971</v>
      </c>
      <c r="S510" s="75">
        <v>13325</v>
      </c>
      <c r="T510" s="75">
        <v>10766</v>
      </c>
      <c r="U510" s="75">
        <v>8925</v>
      </c>
      <c r="V510" s="75">
        <v>6240</v>
      </c>
      <c r="W510" s="75">
        <v>5116</v>
      </c>
      <c r="X510" s="75">
        <v>3385</v>
      </c>
      <c r="Y510" s="75">
        <v>2511</v>
      </c>
      <c r="Z510" s="75">
        <v>1333</v>
      </c>
      <c r="AA510" s="75">
        <v>869</v>
      </c>
      <c r="AB510" s="75">
        <v>557</v>
      </c>
      <c r="AC510" s="75">
        <v>26546</v>
      </c>
      <c r="AD510" s="75">
        <v>21424</v>
      </c>
      <c r="AE510" s="75">
        <v>20619</v>
      </c>
      <c r="AF510" s="75">
        <v>22271</v>
      </c>
      <c r="AG510" s="75">
        <v>32587</v>
      </c>
      <c r="AH510" s="75">
        <v>33227</v>
      </c>
      <c r="AI510" s="75">
        <v>25508</v>
      </c>
      <c r="AJ510" s="75">
        <v>22511</v>
      </c>
      <c r="AK510" s="75">
        <v>15392</v>
      </c>
      <c r="AL510" s="75">
        <v>14147</v>
      </c>
      <c r="AM510" s="75">
        <v>8754</v>
      </c>
      <c r="AN510" s="75">
        <v>7985</v>
      </c>
      <c r="AO510" s="75">
        <v>3305</v>
      </c>
      <c r="AP510" s="75">
        <v>2990</v>
      </c>
      <c r="AQ510" s="75">
        <v>1072</v>
      </c>
      <c r="AR510" s="75">
        <v>734</v>
      </c>
      <c r="AS510" s="75">
        <v>415</v>
      </c>
      <c r="AT510" s="75">
        <v>52663</v>
      </c>
      <c r="AU510" s="75">
        <v>43652</v>
      </c>
      <c r="AV510" s="75">
        <v>43275</v>
      </c>
      <c r="AW510" s="75">
        <v>45302</v>
      </c>
      <c r="AX510" s="75">
        <v>56478</v>
      </c>
      <c r="AY510" s="75">
        <v>52593</v>
      </c>
      <c r="AZ510" s="75">
        <v>40479</v>
      </c>
      <c r="BA510" s="75">
        <v>35836</v>
      </c>
      <c r="BB510" s="75">
        <v>26158</v>
      </c>
      <c r="BC510" s="75">
        <v>23072</v>
      </c>
      <c r="BD510" s="75">
        <v>14994</v>
      </c>
      <c r="BE510" s="75">
        <v>13101</v>
      </c>
      <c r="BF510" s="75">
        <v>6690</v>
      </c>
      <c r="BG510" s="75">
        <v>5501</v>
      </c>
      <c r="BH510" s="75">
        <v>2405</v>
      </c>
      <c r="BI510" s="75">
        <v>1603</v>
      </c>
      <c r="BJ510" s="75">
        <v>972</v>
      </c>
    </row>
    <row r="511" spans="1:62" x14ac:dyDescent="0.3">
      <c r="A511" s="74" t="s">
        <v>2</v>
      </c>
      <c r="B511" s="74" t="s">
        <v>1019</v>
      </c>
      <c r="C511" s="74" t="s">
        <v>483</v>
      </c>
      <c r="D511" s="74" t="s">
        <v>1120</v>
      </c>
      <c r="E511" s="74" t="s">
        <v>489</v>
      </c>
      <c r="F511" s="74" t="s">
        <v>1332</v>
      </c>
      <c r="G511" s="74" t="s">
        <v>1117</v>
      </c>
      <c r="H511" s="74" t="s">
        <v>1118</v>
      </c>
      <c r="I511" s="75">
        <v>202825</v>
      </c>
      <c r="J511" s="75">
        <v>209793</v>
      </c>
      <c r="K511" s="75">
        <v>412618</v>
      </c>
      <c r="L511" s="75">
        <v>29969</v>
      </c>
      <c r="M511" s="75">
        <v>25045</v>
      </c>
      <c r="N511" s="75">
        <v>23620</v>
      </c>
      <c r="O511" s="75">
        <v>19807</v>
      </c>
      <c r="P511" s="75">
        <v>20011</v>
      </c>
      <c r="Q511" s="75">
        <v>18563</v>
      </c>
      <c r="R511" s="75">
        <v>14872</v>
      </c>
      <c r="S511" s="75">
        <v>13222</v>
      </c>
      <c r="T511" s="75">
        <v>9389</v>
      </c>
      <c r="U511" s="75">
        <v>8142</v>
      </c>
      <c r="V511" s="75">
        <v>5466</v>
      </c>
      <c r="W511" s="75">
        <v>5110</v>
      </c>
      <c r="X511" s="75">
        <v>3004</v>
      </c>
      <c r="Y511" s="75">
        <v>2961</v>
      </c>
      <c r="Z511" s="75">
        <v>1632</v>
      </c>
      <c r="AA511" s="75">
        <v>1274</v>
      </c>
      <c r="AB511" s="75">
        <v>738</v>
      </c>
      <c r="AC511" s="75">
        <v>30443</v>
      </c>
      <c r="AD511" s="75">
        <v>24429</v>
      </c>
      <c r="AE511" s="75">
        <v>22048</v>
      </c>
      <c r="AF511" s="75">
        <v>20513</v>
      </c>
      <c r="AG511" s="75">
        <v>21422</v>
      </c>
      <c r="AH511" s="75">
        <v>20047</v>
      </c>
      <c r="AI511" s="75">
        <v>17129</v>
      </c>
      <c r="AJ511" s="75">
        <v>16108</v>
      </c>
      <c r="AK511" s="75">
        <v>10902</v>
      </c>
      <c r="AL511" s="75">
        <v>9679</v>
      </c>
      <c r="AM511" s="75">
        <v>5458</v>
      </c>
      <c r="AN511" s="75">
        <v>5212</v>
      </c>
      <c r="AO511" s="75">
        <v>2401</v>
      </c>
      <c r="AP511" s="75">
        <v>2130</v>
      </c>
      <c r="AQ511" s="75">
        <v>921</v>
      </c>
      <c r="AR511" s="75">
        <v>618</v>
      </c>
      <c r="AS511" s="75">
        <v>333</v>
      </c>
      <c r="AT511" s="75">
        <v>60412</v>
      </c>
      <c r="AU511" s="75">
        <v>49474</v>
      </c>
      <c r="AV511" s="75">
        <v>45668</v>
      </c>
      <c r="AW511" s="75">
        <v>40320</v>
      </c>
      <c r="AX511" s="75">
        <v>41433</v>
      </c>
      <c r="AY511" s="75">
        <v>38610</v>
      </c>
      <c r="AZ511" s="75">
        <v>32001</v>
      </c>
      <c r="BA511" s="75">
        <v>29330</v>
      </c>
      <c r="BB511" s="75">
        <v>20291</v>
      </c>
      <c r="BC511" s="75">
        <v>17821</v>
      </c>
      <c r="BD511" s="75">
        <v>10924</v>
      </c>
      <c r="BE511" s="75">
        <v>10322</v>
      </c>
      <c r="BF511" s="75">
        <v>5405</v>
      </c>
      <c r="BG511" s="75">
        <v>5091</v>
      </c>
      <c r="BH511" s="75">
        <v>2553</v>
      </c>
      <c r="BI511" s="75">
        <v>1892</v>
      </c>
      <c r="BJ511" s="75">
        <v>1071</v>
      </c>
    </row>
    <row r="512" spans="1:62" x14ac:dyDescent="0.3">
      <c r="A512" s="74" t="s">
        <v>2</v>
      </c>
      <c r="B512" s="74" t="s">
        <v>1019</v>
      </c>
      <c r="C512" s="74" t="s">
        <v>483</v>
      </c>
      <c r="D512" s="74" t="s">
        <v>1120</v>
      </c>
      <c r="E512" s="74" t="s">
        <v>490</v>
      </c>
      <c r="F512" s="74" t="s">
        <v>1643</v>
      </c>
      <c r="G512" s="74" t="s">
        <v>1644</v>
      </c>
      <c r="H512" s="74" t="s">
        <v>1645</v>
      </c>
      <c r="I512" s="75">
        <v>140121</v>
      </c>
      <c r="J512" s="75">
        <v>143428</v>
      </c>
      <c r="K512" s="75">
        <v>283549</v>
      </c>
      <c r="L512" s="75">
        <v>17272</v>
      </c>
      <c r="M512" s="75">
        <v>16225</v>
      </c>
      <c r="N512" s="75">
        <v>17788</v>
      </c>
      <c r="O512" s="75">
        <v>15741</v>
      </c>
      <c r="P512" s="75">
        <v>12793</v>
      </c>
      <c r="Q512" s="75">
        <v>10713</v>
      </c>
      <c r="R512" s="75">
        <v>9014</v>
      </c>
      <c r="S512" s="75">
        <v>8477</v>
      </c>
      <c r="T512" s="75">
        <v>7037</v>
      </c>
      <c r="U512" s="75">
        <v>6358</v>
      </c>
      <c r="V512" s="75">
        <v>4724</v>
      </c>
      <c r="W512" s="75">
        <v>4340</v>
      </c>
      <c r="X512" s="75">
        <v>3005</v>
      </c>
      <c r="Y512" s="75">
        <v>2687</v>
      </c>
      <c r="Z512" s="75">
        <v>1811</v>
      </c>
      <c r="AA512" s="75">
        <v>1305</v>
      </c>
      <c r="AB512" s="75">
        <v>831</v>
      </c>
      <c r="AC512" s="75">
        <v>17637</v>
      </c>
      <c r="AD512" s="75">
        <v>16704</v>
      </c>
      <c r="AE512" s="75">
        <v>18367</v>
      </c>
      <c r="AF512" s="75">
        <v>17234</v>
      </c>
      <c r="AG512" s="75">
        <v>14662</v>
      </c>
      <c r="AH512" s="75">
        <v>11582</v>
      </c>
      <c r="AI512" s="75">
        <v>9205</v>
      </c>
      <c r="AJ512" s="75">
        <v>8359</v>
      </c>
      <c r="AK512" s="75">
        <v>7389</v>
      </c>
      <c r="AL512" s="75">
        <v>6109</v>
      </c>
      <c r="AM512" s="75">
        <v>4546</v>
      </c>
      <c r="AN512" s="75">
        <v>3840</v>
      </c>
      <c r="AO512" s="75">
        <v>2773</v>
      </c>
      <c r="AP512" s="75">
        <v>2369</v>
      </c>
      <c r="AQ512" s="75">
        <v>1367</v>
      </c>
      <c r="AR512" s="75">
        <v>875</v>
      </c>
      <c r="AS512" s="75">
        <v>410</v>
      </c>
      <c r="AT512" s="75">
        <v>34909</v>
      </c>
      <c r="AU512" s="75">
        <v>32929</v>
      </c>
      <c r="AV512" s="75">
        <v>36155</v>
      </c>
      <c r="AW512" s="75">
        <v>32975</v>
      </c>
      <c r="AX512" s="75">
        <v>27455</v>
      </c>
      <c r="AY512" s="75">
        <v>22295</v>
      </c>
      <c r="AZ512" s="75">
        <v>18219</v>
      </c>
      <c r="BA512" s="75">
        <v>16836</v>
      </c>
      <c r="BB512" s="75">
        <v>14426</v>
      </c>
      <c r="BC512" s="75">
        <v>12467</v>
      </c>
      <c r="BD512" s="75">
        <v>9270</v>
      </c>
      <c r="BE512" s="75">
        <v>8180</v>
      </c>
      <c r="BF512" s="75">
        <v>5778</v>
      </c>
      <c r="BG512" s="75">
        <v>5056</v>
      </c>
      <c r="BH512" s="75">
        <v>3178</v>
      </c>
      <c r="BI512" s="75">
        <v>2180</v>
      </c>
      <c r="BJ512" s="75">
        <v>1241</v>
      </c>
    </row>
    <row r="513" spans="1:62" x14ac:dyDescent="0.3">
      <c r="A513" s="74" t="s">
        <v>2</v>
      </c>
      <c r="B513" s="74" t="s">
        <v>1019</v>
      </c>
      <c r="C513" s="74" t="s">
        <v>483</v>
      </c>
      <c r="D513" s="74" t="s">
        <v>1120</v>
      </c>
      <c r="E513" s="74" t="s">
        <v>491</v>
      </c>
      <c r="F513" s="74" t="s">
        <v>1673</v>
      </c>
      <c r="G513" s="74" t="s">
        <v>1265</v>
      </c>
      <c r="H513" s="74" t="s">
        <v>1266</v>
      </c>
      <c r="I513" s="75">
        <v>172137</v>
      </c>
      <c r="J513" s="75">
        <v>227283</v>
      </c>
      <c r="K513" s="75">
        <v>399420</v>
      </c>
      <c r="L513" s="75">
        <v>20793</v>
      </c>
      <c r="M513" s="75">
        <v>16699</v>
      </c>
      <c r="N513" s="75">
        <v>16511</v>
      </c>
      <c r="O513" s="75">
        <v>18042</v>
      </c>
      <c r="P513" s="75">
        <v>22497</v>
      </c>
      <c r="Q513" s="75">
        <v>20784</v>
      </c>
      <c r="R513" s="75">
        <v>14190</v>
      </c>
      <c r="S513" s="75">
        <v>12001</v>
      </c>
      <c r="T513" s="75">
        <v>8229</v>
      </c>
      <c r="U513" s="75">
        <v>6833</v>
      </c>
      <c r="V513" s="75">
        <v>4574</v>
      </c>
      <c r="W513" s="75">
        <v>4279</v>
      </c>
      <c r="X513" s="75">
        <v>2273</v>
      </c>
      <c r="Y513" s="75">
        <v>2137</v>
      </c>
      <c r="Z513" s="75">
        <v>922</v>
      </c>
      <c r="AA513" s="75">
        <v>948</v>
      </c>
      <c r="AB513" s="75">
        <v>425</v>
      </c>
      <c r="AC513" s="75">
        <v>20642</v>
      </c>
      <c r="AD513" s="75">
        <v>16022</v>
      </c>
      <c r="AE513" s="75">
        <v>13804</v>
      </c>
      <c r="AF513" s="75">
        <v>15806</v>
      </c>
      <c r="AG513" s="75">
        <v>30556</v>
      </c>
      <c r="AH513" s="75">
        <v>37534</v>
      </c>
      <c r="AI513" s="75">
        <v>27458</v>
      </c>
      <c r="AJ513" s="75">
        <v>21927</v>
      </c>
      <c r="AK513" s="75">
        <v>13942</v>
      </c>
      <c r="AL513" s="75">
        <v>11370</v>
      </c>
      <c r="AM513" s="75">
        <v>6369</v>
      </c>
      <c r="AN513" s="75">
        <v>5900</v>
      </c>
      <c r="AO513" s="75">
        <v>2363</v>
      </c>
      <c r="AP513" s="75">
        <v>2114</v>
      </c>
      <c r="AQ513" s="75">
        <v>704</v>
      </c>
      <c r="AR513" s="75">
        <v>547</v>
      </c>
      <c r="AS513" s="75">
        <v>225</v>
      </c>
      <c r="AT513" s="75">
        <v>41435</v>
      </c>
      <c r="AU513" s="75">
        <v>32721</v>
      </c>
      <c r="AV513" s="75">
        <v>30315</v>
      </c>
      <c r="AW513" s="75">
        <v>33848</v>
      </c>
      <c r="AX513" s="75">
        <v>53053</v>
      </c>
      <c r="AY513" s="75">
        <v>58318</v>
      </c>
      <c r="AZ513" s="75">
        <v>41648</v>
      </c>
      <c r="BA513" s="75">
        <v>33928</v>
      </c>
      <c r="BB513" s="75">
        <v>22171</v>
      </c>
      <c r="BC513" s="75">
        <v>18203</v>
      </c>
      <c r="BD513" s="75">
        <v>10943</v>
      </c>
      <c r="BE513" s="75">
        <v>10179</v>
      </c>
      <c r="BF513" s="75">
        <v>4636</v>
      </c>
      <c r="BG513" s="75">
        <v>4251</v>
      </c>
      <c r="BH513" s="75">
        <v>1626</v>
      </c>
      <c r="BI513" s="75">
        <v>1495</v>
      </c>
      <c r="BJ513" s="75">
        <v>650</v>
      </c>
    </row>
    <row r="514" spans="1:62" x14ac:dyDescent="0.3">
      <c r="A514" s="74" t="s">
        <v>2</v>
      </c>
      <c r="B514" s="74" t="s">
        <v>1019</v>
      </c>
      <c r="C514" s="74" t="s">
        <v>483</v>
      </c>
      <c r="D514" s="74" t="s">
        <v>1120</v>
      </c>
      <c r="E514" s="74" t="s">
        <v>1839</v>
      </c>
      <c r="F514" s="74" t="s">
        <v>1840</v>
      </c>
      <c r="G514" s="74" t="s">
        <v>1644</v>
      </c>
      <c r="H514" s="74" t="s">
        <v>1645</v>
      </c>
      <c r="I514" s="75">
        <v>233181</v>
      </c>
      <c r="J514" s="75">
        <v>249612</v>
      </c>
      <c r="K514" s="75">
        <v>482793</v>
      </c>
      <c r="L514" s="75">
        <v>28530</v>
      </c>
      <c r="M514" s="75">
        <v>28448</v>
      </c>
      <c r="N514" s="75">
        <v>28388</v>
      </c>
      <c r="O514" s="75">
        <v>25883</v>
      </c>
      <c r="P514" s="75">
        <v>21825</v>
      </c>
      <c r="Q514" s="75">
        <v>19544</v>
      </c>
      <c r="R514" s="75">
        <v>16460</v>
      </c>
      <c r="S514" s="75">
        <v>15614</v>
      </c>
      <c r="T514" s="75">
        <v>11957</v>
      </c>
      <c r="U514" s="75">
        <v>10346</v>
      </c>
      <c r="V514" s="75">
        <v>7427</v>
      </c>
      <c r="W514" s="75">
        <v>6086</v>
      </c>
      <c r="X514" s="75">
        <v>4047</v>
      </c>
      <c r="Y514" s="75">
        <v>3758</v>
      </c>
      <c r="Z514" s="75">
        <v>2186</v>
      </c>
      <c r="AA514" s="75">
        <v>1783</v>
      </c>
      <c r="AB514" s="75">
        <v>899</v>
      </c>
      <c r="AC514" s="75">
        <v>30082</v>
      </c>
      <c r="AD514" s="75">
        <v>30355</v>
      </c>
      <c r="AE514" s="75">
        <v>30034</v>
      </c>
      <c r="AF514" s="75">
        <v>29148</v>
      </c>
      <c r="AG514" s="75">
        <v>25769</v>
      </c>
      <c r="AH514" s="75">
        <v>22353</v>
      </c>
      <c r="AI514" s="75">
        <v>17936</v>
      </c>
      <c r="AJ514" s="75">
        <v>15704</v>
      </c>
      <c r="AK514" s="75">
        <v>12961</v>
      </c>
      <c r="AL514" s="75">
        <v>10610</v>
      </c>
      <c r="AM514" s="75">
        <v>7769</v>
      </c>
      <c r="AN514" s="75">
        <v>5466</v>
      </c>
      <c r="AO514" s="75">
        <v>3891</v>
      </c>
      <c r="AP514" s="75">
        <v>3201</v>
      </c>
      <c r="AQ514" s="75">
        <v>2101</v>
      </c>
      <c r="AR514" s="75">
        <v>1582</v>
      </c>
      <c r="AS514" s="75">
        <v>650</v>
      </c>
      <c r="AT514" s="75">
        <v>58612</v>
      </c>
      <c r="AU514" s="75">
        <v>58803</v>
      </c>
      <c r="AV514" s="75">
        <v>58422</v>
      </c>
      <c r="AW514" s="75">
        <v>55031</v>
      </c>
      <c r="AX514" s="75">
        <v>47594</v>
      </c>
      <c r="AY514" s="75">
        <v>41897</v>
      </c>
      <c r="AZ514" s="75">
        <v>34396</v>
      </c>
      <c r="BA514" s="75">
        <v>31318</v>
      </c>
      <c r="BB514" s="75">
        <v>24918</v>
      </c>
      <c r="BC514" s="75">
        <v>20956</v>
      </c>
      <c r="BD514" s="75">
        <v>15196</v>
      </c>
      <c r="BE514" s="75">
        <v>11552</v>
      </c>
      <c r="BF514" s="75">
        <v>7938</v>
      </c>
      <c r="BG514" s="75">
        <v>6959</v>
      </c>
      <c r="BH514" s="75">
        <v>4287</v>
      </c>
      <c r="BI514" s="75">
        <v>3365</v>
      </c>
      <c r="BJ514" s="75">
        <v>1549</v>
      </c>
    </row>
    <row r="515" spans="1:62" x14ac:dyDescent="0.3">
      <c r="A515" s="74" t="s">
        <v>2</v>
      </c>
      <c r="B515" s="74" t="s">
        <v>1019</v>
      </c>
      <c r="C515" s="74" t="s">
        <v>483</v>
      </c>
      <c r="D515" s="74" t="s">
        <v>1120</v>
      </c>
      <c r="E515" s="74" t="s">
        <v>492</v>
      </c>
      <c r="F515" s="74" t="s">
        <v>1870</v>
      </c>
      <c r="G515" s="74" t="s">
        <v>1117</v>
      </c>
      <c r="H515" s="74" t="s">
        <v>1118</v>
      </c>
      <c r="I515" s="75">
        <v>245147</v>
      </c>
      <c r="J515" s="75">
        <v>264070</v>
      </c>
      <c r="K515" s="75">
        <v>509217</v>
      </c>
      <c r="L515" s="75">
        <v>33349</v>
      </c>
      <c r="M515" s="75">
        <v>26897</v>
      </c>
      <c r="N515" s="75">
        <v>25938</v>
      </c>
      <c r="O515" s="75">
        <v>23342</v>
      </c>
      <c r="P515" s="75">
        <v>24564</v>
      </c>
      <c r="Q515" s="75">
        <v>24700</v>
      </c>
      <c r="R515" s="75">
        <v>21703</v>
      </c>
      <c r="S515" s="75">
        <v>18805</v>
      </c>
      <c r="T515" s="75">
        <v>12534</v>
      </c>
      <c r="U515" s="75">
        <v>9998</v>
      </c>
      <c r="V515" s="75">
        <v>6578</v>
      </c>
      <c r="W515" s="75">
        <v>6884</v>
      </c>
      <c r="X515" s="75">
        <v>3376</v>
      </c>
      <c r="Y515" s="75">
        <v>3162</v>
      </c>
      <c r="Z515" s="75">
        <v>1468</v>
      </c>
      <c r="AA515" s="75">
        <v>1174</v>
      </c>
      <c r="AB515" s="75">
        <v>675</v>
      </c>
      <c r="AC515" s="75">
        <v>33550</v>
      </c>
      <c r="AD515" s="75">
        <v>26008</v>
      </c>
      <c r="AE515" s="75">
        <v>22392</v>
      </c>
      <c r="AF515" s="75">
        <v>22221</v>
      </c>
      <c r="AG515" s="75">
        <v>29540</v>
      </c>
      <c r="AH515" s="75">
        <v>30041</v>
      </c>
      <c r="AI515" s="75">
        <v>27197</v>
      </c>
      <c r="AJ515" s="75">
        <v>24512</v>
      </c>
      <c r="AK515" s="75">
        <v>15419</v>
      </c>
      <c r="AL515" s="75">
        <v>11980</v>
      </c>
      <c r="AM515" s="75">
        <v>6667</v>
      </c>
      <c r="AN515" s="75">
        <v>6906</v>
      </c>
      <c r="AO515" s="75">
        <v>3015</v>
      </c>
      <c r="AP515" s="75">
        <v>2813</v>
      </c>
      <c r="AQ515" s="75">
        <v>929</v>
      </c>
      <c r="AR515" s="75">
        <v>604</v>
      </c>
      <c r="AS515" s="75">
        <v>276</v>
      </c>
      <c r="AT515" s="75">
        <v>66899</v>
      </c>
      <c r="AU515" s="75">
        <v>52905</v>
      </c>
      <c r="AV515" s="75">
        <v>48330</v>
      </c>
      <c r="AW515" s="75">
        <v>45563</v>
      </c>
      <c r="AX515" s="75">
        <v>54104</v>
      </c>
      <c r="AY515" s="75">
        <v>54741</v>
      </c>
      <c r="AZ515" s="75">
        <v>48900</v>
      </c>
      <c r="BA515" s="75">
        <v>43317</v>
      </c>
      <c r="BB515" s="75">
        <v>27953</v>
      </c>
      <c r="BC515" s="75">
        <v>21978</v>
      </c>
      <c r="BD515" s="75">
        <v>13245</v>
      </c>
      <c r="BE515" s="75">
        <v>13790</v>
      </c>
      <c r="BF515" s="75">
        <v>6391</v>
      </c>
      <c r="BG515" s="75">
        <v>5975</v>
      </c>
      <c r="BH515" s="75">
        <v>2397</v>
      </c>
      <c r="BI515" s="75">
        <v>1778</v>
      </c>
      <c r="BJ515" s="75">
        <v>951</v>
      </c>
    </row>
    <row r="516" spans="1:62" x14ac:dyDescent="0.3">
      <c r="A516" s="74" t="s">
        <v>2</v>
      </c>
      <c r="B516" s="74" t="s">
        <v>1019</v>
      </c>
      <c r="C516" s="74" t="s">
        <v>483</v>
      </c>
      <c r="D516" s="74" t="s">
        <v>1120</v>
      </c>
      <c r="E516" s="74" t="s">
        <v>493</v>
      </c>
      <c r="F516" s="74" t="s">
        <v>1934</v>
      </c>
      <c r="G516" s="74" t="s">
        <v>1117</v>
      </c>
      <c r="H516" s="74" t="s">
        <v>1118</v>
      </c>
      <c r="I516" s="75">
        <v>195144</v>
      </c>
      <c r="J516" s="75">
        <v>237103</v>
      </c>
      <c r="K516" s="75">
        <v>432247</v>
      </c>
      <c r="L516" s="75">
        <v>21300</v>
      </c>
      <c r="M516" s="75">
        <v>17885</v>
      </c>
      <c r="N516" s="75">
        <v>19694</v>
      </c>
      <c r="O516" s="75">
        <v>21392</v>
      </c>
      <c r="P516" s="75">
        <v>23655</v>
      </c>
      <c r="Q516" s="75">
        <v>21709</v>
      </c>
      <c r="R516" s="75">
        <v>17144</v>
      </c>
      <c r="S516" s="75">
        <v>14801</v>
      </c>
      <c r="T516" s="75">
        <v>9966</v>
      </c>
      <c r="U516" s="75">
        <v>8051</v>
      </c>
      <c r="V516" s="75">
        <v>5231</v>
      </c>
      <c r="W516" s="75">
        <v>5868</v>
      </c>
      <c r="X516" s="75">
        <v>2660</v>
      </c>
      <c r="Y516" s="75">
        <v>2886</v>
      </c>
      <c r="Z516" s="75">
        <v>1362</v>
      </c>
      <c r="AA516" s="75">
        <v>1039</v>
      </c>
      <c r="AB516" s="75">
        <v>501</v>
      </c>
      <c r="AC516" s="75">
        <v>21289</v>
      </c>
      <c r="AD516" s="75">
        <v>17221</v>
      </c>
      <c r="AE516" s="75">
        <v>16555</v>
      </c>
      <c r="AF516" s="75">
        <v>19822</v>
      </c>
      <c r="AG516" s="75">
        <v>31693</v>
      </c>
      <c r="AH516" s="75">
        <v>34357</v>
      </c>
      <c r="AI516" s="75">
        <v>26882</v>
      </c>
      <c r="AJ516" s="75">
        <v>22666</v>
      </c>
      <c r="AK516" s="75">
        <v>14952</v>
      </c>
      <c r="AL516" s="75">
        <v>11578</v>
      </c>
      <c r="AM516" s="75">
        <v>6467</v>
      </c>
      <c r="AN516" s="75">
        <v>6711</v>
      </c>
      <c r="AO516" s="75">
        <v>2596</v>
      </c>
      <c r="AP516" s="75">
        <v>2637</v>
      </c>
      <c r="AQ516" s="75">
        <v>837</v>
      </c>
      <c r="AR516" s="75">
        <v>597</v>
      </c>
      <c r="AS516" s="75">
        <v>243</v>
      </c>
      <c r="AT516" s="75">
        <v>42589</v>
      </c>
      <c r="AU516" s="75">
        <v>35106</v>
      </c>
      <c r="AV516" s="75">
        <v>36249</v>
      </c>
      <c r="AW516" s="75">
        <v>41214</v>
      </c>
      <c r="AX516" s="75">
        <v>55348</v>
      </c>
      <c r="AY516" s="75">
        <v>56066</v>
      </c>
      <c r="AZ516" s="75">
        <v>44026</v>
      </c>
      <c r="BA516" s="75">
        <v>37467</v>
      </c>
      <c r="BB516" s="75">
        <v>24918</v>
      </c>
      <c r="BC516" s="75">
        <v>19629</v>
      </c>
      <c r="BD516" s="75">
        <v>11698</v>
      </c>
      <c r="BE516" s="75">
        <v>12579</v>
      </c>
      <c r="BF516" s="75">
        <v>5256</v>
      </c>
      <c r="BG516" s="75">
        <v>5523</v>
      </c>
      <c r="BH516" s="75">
        <v>2199</v>
      </c>
      <c r="BI516" s="75">
        <v>1636</v>
      </c>
      <c r="BJ516" s="75">
        <v>744</v>
      </c>
    </row>
    <row r="517" spans="1:62" x14ac:dyDescent="0.3">
      <c r="A517" s="74" t="s">
        <v>2</v>
      </c>
      <c r="B517" s="74" t="s">
        <v>1019</v>
      </c>
      <c r="C517" s="74" t="s">
        <v>483</v>
      </c>
      <c r="D517" s="74" t="s">
        <v>1120</v>
      </c>
      <c r="E517" s="74" t="s">
        <v>494</v>
      </c>
      <c r="F517" s="74" t="s">
        <v>1946</v>
      </c>
      <c r="G517" s="74" t="s">
        <v>1644</v>
      </c>
      <c r="H517" s="74" t="s">
        <v>1645</v>
      </c>
      <c r="I517" s="75">
        <v>637191</v>
      </c>
      <c r="J517" s="75">
        <v>673852</v>
      </c>
      <c r="K517" s="75">
        <v>1311043</v>
      </c>
      <c r="L517" s="75">
        <v>94697</v>
      </c>
      <c r="M517" s="75">
        <v>76276</v>
      </c>
      <c r="N517" s="75">
        <v>71691</v>
      </c>
      <c r="O517" s="75">
        <v>61607</v>
      </c>
      <c r="P517" s="75">
        <v>60816</v>
      </c>
      <c r="Q517" s="75">
        <v>58669</v>
      </c>
      <c r="R517" s="75">
        <v>52911</v>
      </c>
      <c r="S517" s="75">
        <v>46054</v>
      </c>
      <c r="T517" s="75">
        <v>31962</v>
      </c>
      <c r="U517" s="75">
        <v>24319</v>
      </c>
      <c r="V517" s="75">
        <v>15069</v>
      </c>
      <c r="W517" s="75">
        <v>14612</v>
      </c>
      <c r="X517" s="75">
        <v>9136</v>
      </c>
      <c r="Y517" s="75">
        <v>8780</v>
      </c>
      <c r="Z517" s="75">
        <v>4885</v>
      </c>
      <c r="AA517" s="75">
        <v>3485</v>
      </c>
      <c r="AB517" s="75">
        <v>2222</v>
      </c>
      <c r="AC517" s="75">
        <v>95755</v>
      </c>
      <c r="AD517" s="75">
        <v>74575</v>
      </c>
      <c r="AE517" s="75">
        <v>66500</v>
      </c>
      <c r="AF517" s="75">
        <v>62369</v>
      </c>
      <c r="AG517" s="75">
        <v>71610</v>
      </c>
      <c r="AH517" s="75">
        <v>68579</v>
      </c>
      <c r="AI517" s="75">
        <v>59822</v>
      </c>
      <c r="AJ517" s="75">
        <v>56368</v>
      </c>
      <c r="AK517" s="75">
        <v>37814</v>
      </c>
      <c r="AL517" s="75">
        <v>29840</v>
      </c>
      <c r="AM517" s="75">
        <v>16558</v>
      </c>
      <c r="AN517" s="75">
        <v>15488</v>
      </c>
      <c r="AO517" s="75">
        <v>6744</v>
      </c>
      <c r="AP517" s="75">
        <v>6569</v>
      </c>
      <c r="AQ517" s="75">
        <v>2416</v>
      </c>
      <c r="AR517" s="75">
        <v>1934</v>
      </c>
      <c r="AS517" s="75">
        <v>911</v>
      </c>
      <c r="AT517" s="75">
        <v>190452</v>
      </c>
      <c r="AU517" s="75">
        <v>150851</v>
      </c>
      <c r="AV517" s="75">
        <v>138191</v>
      </c>
      <c r="AW517" s="75">
        <v>123976</v>
      </c>
      <c r="AX517" s="75">
        <v>132426</v>
      </c>
      <c r="AY517" s="75">
        <v>127248</v>
      </c>
      <c r="AZ517" s="75">
        <v>112733</v>
      </c>
      <c r="BA517" s="75">
        <v>102422</v>
      </c>
      <c r="BB517" s="75">
        <v>69776</v>
      </c>
      <c r="BC517" s="75">
        <v>54159</v>
      </c>
      <c r="BD517" s="75">
        <v>31627</v>
      </c>
      <c r="BE517" s="75">
        <v>30100</v>
      </c>
      <c r="BF517" s="75">
        <v>15880</v>
      </c>
      <c r="BG517" s="75">
        <v>15349</v>
      </c>
      <c r="BH517" s="75">
        <v>7301</v>
      </c>
      <c r="BI517" s="75">
        <v>5419</v>
      </c>
      <c r="BJ517" s="75">
        <v>3133</v>
      </c>
    </row>
    <row r="518" spans="1:62" x14ac:dyDescent="0.3">
      <c r="A518" s="74" t="s">
        <v>2</v>
      </c>
      <c r="B518" s="74" t="s">
        <v>1019</v>
      </c>
      <c r="C518" s="74" t="s">
        <v>483</v>
      </c>
      <c r="D518" s="74" t="s">
        <v>1120</v>
      </c>
      <c r="E518" s="74" t="s">
        <v>495</v>
      </c>
      <c r="F518" s="74" t="s">
        <v>2175</v>
      </c>
      <c r="G518" s="74" t="s">
        <v>1644</v>
      </c>
      <c r="H518" s="74" t="s">
        <v>1645</v>
      </c>
      <c r="I518" s="75">
        <v>392382</v>
      </c>
      <c r="J518" s="75">
        <v>445978</v>
      </c>
      <c r="K518" s="75">
        <v>838360</v>
      </c>
      <c r="L518" s="75">
        <v>48979</v>
      </c>
      <c r="M518" s="75">
        <v>40352</v>
      </c>
      <c r="N518" s="75">
        <v>41234</v>
      </c>
      <c r="O518" s="75">
        <v>40821</v>
      </c>
      <c r="P518" s="75">
        <v>42699</v>
      </c>
      <c r="Q518" s="75">
        <v>40266</v>
      </c>
      <c r="R518" s="75">
        <v>34043</v>
      </c>
      <c r="S518" s="75">
        <v>28705</v>
      </c>
      <c r="T518" s="75">
        <v>20309</v>
      </c>
      <c r="U518" s="75">
        <v>16436</v>
      </c>
      <c r="V518" s="75">
        <v>10834</v>
      </c>
      <c r="W518" s="75">
        <v>11326</v>
      </c>
      <c r="X518" s="75">
        <v>5699</v>
      </c>
      <c r="Y518" s="75">
        <v>5225</v>
      </c>
      <c r="Z518" s="75">
        <v>2580</v>
      </c>
      <c r="AA518" s="75">
        <v>1841</v>
      </c>
      <c r="AB518" s="75">
        <v>1033</v>
      </c>
      <c r="AC518" s="75">
        <v>50662</v>
      </c>
      <c r="AD518" s="75">
        <v>39193</v>
      </c>
      <c r="AE518" s="75">
        <v>36143</v>
      </c>
      <c r="AF518" s="75">
        <v>39280</v>
      </c>
      <c r="AG518" s="75">
        <v>55267</v>
      </c>
      <c r="AH518" s="75">
        <v>56924</v>
      </c>
      <c r="AI518" s="75">
        <v>48080</v>
      </c>
      <c r="AJ518" s="75">
        <v>40319</v>
      </c>
      <c r="AK518" s="75">
        <v>26389</v>
      </c>
      <c r="AL518" s="75">
        <v>19497</v>
      </c>
      <c r="AM518" s="75">
        <v>11167</v>
      </c>
      <c r="AN518" s="75">
        <v>10433</v>
      </c>
      <c r="AO518" s="75">
        <v>4665</v>
      </c>
      <c r="AP518" s="75">
        <v>4438</v>
      </c>
      <c r="AQ518" s="75">
        <v>1762</v>
      </c>
      <c r="AR518" s="75">
        <v>1222</v>
      </c>
      <c r="AS518" s="75">
        <v>537</v>
      </c>
      <c r="AT518" s="75">
        <v>99641</v>
      </c>
      <c r="AU518" s="75">
        <v>79545</v>
      </c>
      <c r="AV518" s="75">
        <v>77377</v>
      </c>
      <c r="AW518" s="75">
        <v>80101</v>
      </c>
      <c r="AX518" s="75">
        <v>97966</v>
      </c>
      <c r="AY518" s="75">
        <v>97190</v>
      </c>
      <c r="AZ518" s="75">
        <v>82123</v>
      </c>
      <c r="BA518" s="75">
        <v>69024</v>
      </c>
      <c r="BB518" s="75">
        <v>46698</v>
      </c>
      <c r="BC518" s="75">
        <v>35933</v>
      </c>
      <c r="BD518" s="75">
        <v>22001</v>
      </c>
      <c r="BE518" s="75">
        <v>21759</v>
      </c>
      <c r="BF518" s="75">
        <v>10364</v>
      </c>
      <c r="BG518" s="75">
        <v>9663</v>
      </c>
      <c r="BH518" s="75">
        <v>4342</v>
      </c>
      <c r="BI518" s="75">
        <v>3063</v>
      </c>
      <c r="BJ518" s="75">
        <v>1570</v>
      </c>
    </row>
    <row r="519" spans="1:62" x14ac:dyDescent="0.3">
      <c r="A519" s="74" t="s">
        <v>2</v>
      </c>
      <c r="B519" s="74" t="s">
        <v>1019</v>
      </c>
      <c r="C519" s="74" t="s">
        <v>483</v>
      </c>
      <c r="D519" s="74" t="s">
        <v>1120</v>
      </c>
      <c r="E519" s="74" t="s">
        <v>496</v>
      </c>
      <c r="F519" s="74" t="s">
        <v>2211</v>
      </c>
      <c r="G519" s="74" t="s">
        <v>1265</v>
      </c>
      <c r="H519" s="74" t="s">
        <v>1266</v>
      </c>
      <c r="I519" s="75">
        <v>114019</v>
      </c>
      <c r="J519" s="75">
        <v>123613</v>
      </c>
      <c r="K519" s="75">
        <v>237632</v>
      </c>
      <c r="L519" s="75">
        <v>12391</v>
      </c>
      <c r="M519" s="75">
        <v>10012</v>
      </c>
      <c r="N519" s="75">
        <v>10149</v>
      </c>
      <c r="O519" s="75">
        <v>11087</v>
      </c>
      <c r="P519" s="75">
        <v>13264</v>
      </c>
      <c r="Q519" s="75">
        <v>11237</v>
      </c>
      <c r="R519" s="75">
        <v>8853</v>
      </c>
      <c r="S519" s="75">
        <v>7680</v>
      </c>
      <c r="T519" s="75">
        <v>6370</v>
      </c>
      <c r="U519" s="75">
        <v>5186</v>
      </c>
      <c r="V519" s="75">
        <v>3904</v>
      </c>
      <c r="W519" s="75">
        <v>4354</v>
      </c>
      <c r="X519" s="75">
        <v>2870</v>
      </c>
      <c r="Y519" s="75">
        <v>2869</v>
      </c>
      <c r="Z519" s="75">
        <v>1764</v>
      </c>
      <c r="AA519" s="75">
        <v>1348</v>
      </c>
      <c r="AB519" s="75">
        <v>681</v>
      </c>
      <c r="AC519" s="75">
        <v>12400</v>
      </c>
      <c r="AD519" s="75">
        <v>9444</v>
      </c>
      <c r="AE519" s="75">
        <v>8915</v>
      </c>
      <c r="AF519" s="75">
        <v>10582</v>
      </c>
      <c r="AG519" s="75">
        <v>18338</v>
      </c>
      <c r="AH519" s="75">
        <v>17748</v>
      </c>
      <c r="AI519" s="75">
        <v>13263</v>
      </c>
      <c r="AJ519" s="75">
        <v>10711</v>
      </c>
      <c r="AK519" s="75">
        <v>6604</v>
      </c>
      <c r="AL519" s="75">
        <v>4910</v>
      </c>
      <c r="AM519" s="75">
        <v>2906</v>
      </c>
      <c r="AN519" s="75">
        <v>2841</v>
      </c>
      <c r="AO519" s="75">
        <v>1481</v>
      </c>
      <c r="AP519" s="75">
        <v>1718</v>
      </c>
      <c r="AQ519" s="75">
        <v>840</v>
      </c>
      <c r="AR519" s="75">
        <v>647</v>
      </c>
      <c r="AS519" s="75">
        <v>265</v>
      </c>
      <c r="AT519" s="75">
        <v>24791</v>
      </c>
      <c r="AU519" s="75">
        <v>19456</v>
      </c>
      <c r="AV519" s="75">
        <v>19064</v>
      </c>
      <c r="AW519" s="75">
        <v>21669</v>
      </c>
      <c r="AX519" s="75">
        <v>31602</v>
      </c>
      <c r="AY519" s="75">
        <v>28985</v>
      </c>
      <c r="AZ519" s="75">
        <v>22116</v>
      </c>
      <c r="BA519" s="75">
        <v>18391</v>
      </c>
      <c r="BB519" s="75">
        <v>12974</v>
      </c>
      <c r="BC519" s="75">
        <v>10096</v>
      </c>
      <c r="BD519" s="75">
        <v>6810</v>
      </c>
      <c r="BE519" s="75">
        <v>7195</v>
      </c>
      <c r="BF519" s="75">
        <v>4351</v>
      </c>
      <c r="BG519" s="75">
        <v>4587</v>
      </c>
      <c r="BH519" s="75">
        <v>2604</v>
      </c>
      <c r="BI519" s="75">
        <v>1995</v>
      </c>
      <c r="BJ519" s="75">
        <v>946</v>
      </c>
    </row>
    <row r="520" spans="1:62" x14ac:dyDescent="0.3">
      <c r="A520" s="74" t="s">
        <v>2</v>
      </c>
      <c r="B520" s="74" t="s">
        <v>1019</v>
      </c>
      <c r="C520" s="74" t="s">
        <v>483</v>
      </c>
      <c r="D520" s="74" t="s">
        <v>1120</v>
      </c>
      <c r="E520" s="74" t="s">
        <v>497</v>
      </c>
      <c r="F520" s="74" t="s">
        <v>2213</v>
      </c>
      <c r="G520" s="74" t="s">
        <v>1265</v>
      </c>
      <c r="H520" s="74" t="s">
        <v>1266</v>
      </c>
      <c r="I520" s="75">
        <v>156898</v>
      </c>
      <c r="J520" s="75">
        <v>173667</v>
      </c>
      <c r="K520" s="75">
        <v>330565</v>
      </c>
      <c r="L520" s="75">
        <v>17954</v>
      </c>
      <c r="M520" s="75">
        <v>15451</v>
      </c>
      <c r="N520" s="75">
        <v>17711</v>
      </c>
      <c r="O520" s="75">
        <v>16932</v>
      </c>
      <c r="P520" s="75">
        <v>17328</v>
      </c>
      <c r="Q520" s="75">
        <v>14579</v>
      </c>
      <c r="R520" s="75">
        <v>11488</v>
      </c>
      <c r="S520" s="75">
        <v>9916</v>
      </c>
      <c r="T520" s="75">
        <v>7924</v>
      </c>
      <c r="U520" s="75">
        <v>7041</v>
      </c>
      <c r="V520" s="75">
        <v>5120</v>
      </c>
      <c r="W520" s="75">
        <v>5704</v>
      </c>
      <c r="X520" s="75">
        <v>3129</v>
      </c>
      <c r="Y520" s="75">
        <v>3048</v>
      </c>
      <c r="Z520" s="75">
        <v>1686</v>
      </c>
      <c r="AA520" s="75">
        <v>1218</v>
      </c>
      <c r="AB520" s="75">
        <v>669</v>
      </c>
      <c r="AC520" s="75">
        <v>17909</v>
      </c>
      <c r="AD520" s="75">
        <v>14925</v>
      </c>
      <c r="AE520" s="75">
        <v>14553</v>
      </c>
      <c r="AF520" s="75">
        <v>16753</v>
      </c>
      <c r="AG520" s="75">
        <v>23713</v>
      </c>
      <c r="AH520" s="75">
        <v>22519</v>
      </c>
      <c r="AI520" s="75">
        <v>16400</v>
      </c>
      <c r="AJ520" s="75">
        <v>13349</v>
      </c>
      <c r="AK520" s="75">
        <v>8897</v>
      </c>
      <c r="AL520" s="75">
        <v>7570</v>
      </c>
      <c r="AM520" s="75">
        <v>4823</v>
      </c>
      <c r="AN520" s="75">
        <v>5220</v>
      </c>
      <c r="AO520" s="75">
        <v>2459</v>
      </c>
      <c r="AP520" s="75">
        <v>2458</v>
      </c>
      <c r="AQ520" s="75">
        <v>1042</v>
      </c>
      <c r="AR520" s="75">
        <v>789</v>
      </c>
      <c r="AS520" s="75">
        <v>288</v>
      </c>
      <c r="AT520" s="75">
        <v>35863</v>
      </c>
      <c r="AU520" s="75">
        <v>30376</v>
      </c>
      <c r="AV520" s="75">
        <v>32264</v>
      </c>
      <c r="AW520" s="75">
        <v>33685</v>
      </c>
      <c r="AX520" s="75">
        <v>41041</v>
      </c>
      <c r="AY520" s="75">
        <v>37098</v>
      </c>
      <c r="AZ520" s="75">
        <v>27888</v>
      </c>
      <c r="BA520" s="75">
        <v>23265</v>
      </c>
      <c r="BB520" s="75">
        <v>16821</v>
      </c>
      <c r="BC520" s="75">
        <v>14611</v>
      </c>
      <c r="BD520" s="75">
        <v>9943</v>
      </c>
      <c r="BE520" s="75">
        <v>10924</v>
      </c>
      <c r="BF520" s="75">
        <v>5588</v>
      </c>
      <c r="BG520" s="75">
        <v>5506</v>
      </c>
      <c r="BH520" s="75">
        <v>2728</v>
      </c>
      <c r="BI520" s="75">
        <v>2007</v>
      </c>
      <c r="BJ520" s="75">
        <v>957</v>
      </c>
    </row>
    <row r="521" spans="1:62" x14ac:dyDescent="0.3">
      <c r="A521" s="74" t="s">
        <v>2</v>
      </c>
      <c r="B521" s="74" t="s">
        <v>1019</v>
      </c>
      <c r="C521" s="74" t="s">
        <v>483</v>
      </c>
      <c r="D521" s="74" t="s">
        <v>1120</v>
      </c>
      <c r="E521" s="74" t="s">
        <v>498</v>
      </c>
      <c r="F521" s="74" t="s">
        <v>2324</v>
      </c>
      <c r="G521" s="74" t="s">
        <v>1117</v>
      </c>
      <c r="H521" s="74" t="s">
        <v>1118</v>
      </c>
      <c r="I521" s="75">
        <v>309286</v>
      </c>
      <c r="J521" s="75">
        <v>335556</v>
      </c>
      <c r="K521" s="75">
        <v>644842</v>
      </c>
      <c r="L521" s="75">
        <v>35369</v>
      </c>
      <c r="M521" s="75">
        <v>30589</v>
      </c>
      <c r="N521" s="75">
        <v>31638</v>
      </c>
      <c r="O521" s="75">
        <v>31337</v>
      </c>
      <c r="P521" s="75">
        <v>33400</v>
      </c>
      <c r="Q521" s="75">
        <v>29177</v>
      </c>
      <c r="R521" s="75">
        <v>23429</v>
      </c>
      <c r="S521" s="75">
        <v>20754</v>
      </c>
      <c r="T521" s="75">
        <v>15978</v>
      </c>
      <c r="U521" s="75">
        <v>14595</v>
      </c>
      <c r="V521" s="75">
        <v>11048</v>
      </c>
      <c r="W521" s="75">
        <v>11852</v>
      </c>
      <c r="X521" s="75">
        <v>6895</v>
      </c>
      <c r="Y521" s="75">
        <v>6213</v>
      </c>
      <c r="Z521" s="75">
        <v>3316</v>
      </c>
      <c r="AA521" s="75">
        <v>2459</v>
      </c>
      <c r="AB521" s="75">
        <v>1237</v>
      </c>
      <c r="AC521" s="75">
        <v>36038</v>
      </c>
      <c r="AD521" s="75">
        <v>29460</v>
      </c>
      <c r="AE521" s="75">
        <v>27809</v>
      </c>
      <c r="AF521" s="75">
        <v>30909</v>
      </c>
      <c r="AG521" s="75">
        <v>44881</v>
      </c>
      <c r="AH521" s="75">
        <v>41148</v>
      </c>
      <c r="AI521" s="75">
        <v>32184</v>
      </c>
      <c r="AJ521" s="75">
        <v>26314</v>
      </c>
      <c r="AK521" s="75">
        <v>17483</v>
      </c>
      <c r="AL521" s="75">
        <v>14697</v>
      </c>
      <c r="AM521" s="75">
        <v>9487</v>
      </c>
      <c r="AN521" s="75">
        <v>10961</v>
      </c>
      <c r="AO521" s="75">
        <v>4973</v>
      </c>
      <c r="AP521" s="75">
        <v>5078</v>
      </c>
      <c r="AQ521" s="75">
        <v>2074</v>
      </c>
      <c r="AR521" s="75">
        <v>1492</v>
      </c>
      <c r="AS521" s="75">
        <v>568</v>
      </c>
      <c r="AT521" s="75">
        <v>71407</v>
      </c>
      <c r="AU521" s="75">
        <v>60049</v>
      </c>
      <c r="AV521" s="75">
        <v>59447</v>
      </c>
      <c r="AW521" s="75">
        <v>62246</v>
      </c>
      <c r="AX521" s="75">
        <v>78281</v>
      </c>
      <c r="AY521" s="75">
        <v>70325</v>
      </c>
      <c r="AZ521" s="75">
        <v>55613</v>
      </c>
      <c r="BA521" s="75">
        <v>47068</v>
      </c>
      <c r="BB521" s="75">
        <v>33461</v>
      </c>
      <c r="BC521" s="75">
        <v>29292</v>
      </c>
      <c r="BD521" s="75">
        <v>20535</v>
      </c>
      <c r="BE521" s="75">
        <v>22813</v>
      </c>
      <c r="BF521" s="75">
        <v>11868</v>
      </c>
      <c r="BG521" s="75">
        <v>11291</v>
      </c>
      <c r="BH521" s="75">
        <v>5390</v>
      </c>
      <c r="BI521" s="75">
        <v>3951</v>
      </c>
      <c r="BJ521" s="75">
        <v>1805</v>
      </c>
    </row>
    <row r="522" spans="1:62" x14ac:dyDescent="0.3">
      <c r="A522" s="74" t="s">
        <v>2</v>
      </c>
      <c r="B522" s="74" t="s">
        <v>1019</v>
      </c>
      <c r="C522" s="74" t="s">
        <v>483</v>
      </c>
      <c r="D522" s="74" t="s">
        <v>1120</v>
      </c>
      <c r="E522" s="74" t="s">
        <v>499</v>
      </c>
      <c r="F522" s="74" t="s">
        <v>2451</v>
      </c>
      <c r="G522" s="74" t="s">
        <v>1117</v>
      </c>
      <c r="H522" s="74" t="s">
        <v>1118</v>
      </c>
      <c r="I522" s="75">
        <v>228361</v>
      </c>
      <c r="J522" s="75">
        <v>252829</v>
      </c>
      <c r="K522" s="75">
        <v>481190</v>
      </c>
      <c r="L522" s="75">
        <v>34487</v>
      </c>
      <c r="M522" s="75">
        <v>27539</v>
      </c>
      <c r="N522" s="75">
        <v>27509</v>
      </c>
      <c r="O522" s="75">
        <v>23826</v>
      </c>
      <c r="P522" s="75">
        <v>24651</v>
      </c>
      <c r="Q522" s="75">
        <v>22733</v>
      </c>
      <c r="R522" s="75">
        <v>18119</v>
      </c>
      <c r="S522" s="75">
        <v>14978</v>
      </c>
      <c r="T522" s="75">
        <v>10205</v>
      </c>
      <c r="U522" s="75">
        <v>8362</v>
      </c>
      <c r="V522" s="75">
        <v>5176</v>
      </c>
      <c r="W522" s="75">
        <v>4512</v>
      </c>
      <c r="X522" s="75">
        <v>2251</v>
      </c>
      <c r="Y522" s="75">
        <v>1844</v>
      </c>
      <c r="Z522" s="75">
        <v>986</v>
      </c>
      <c r="AA522" s="75">
        <v>734</v>
      </c>
      <c r="AB522" s="75">
        <v>449</v>
      </c>
      <c r="AC522" s="75">
        <v>34476</v>
      </c>
      <c r="AD522" s="75">
        <v>26641</v>
      </c>
      <c r="AE522" s="75">
        <v>24654</v>
      </c>
      <c r="AF522" s="75">
        <v>24034</v>
      </c>
      <c r="AG522" s="75">
        <v>29392</v>
      </c>
      <c r="AH522" s="75">
        <v>28765</v>
      </c>
      <c r="AI522" s="75">
        <v>23561</v>
      </c>
      <c r="AJ522" s="75">
        <v>19967</v>
      </c>
      <c r="AK522" s="75">
        <v>13424</v>
      </c>
      <c r="AL522" s="75">
        <v>10749</v>
      </c>
      <c r="AM522" s="75">
        <v>6114</v>
      </c>
      <c r="AN522" s="75">
        <v>5745</v>
      </c>
      <c r="AO522" s="75">
        <v>2218</v>
      </c>
      <c r="AP522" s="75">
        <v>1794</v>
      </c>
      <c r="AQ522" s="75">
        <v>642</v>
      </c>
      <c r="AR522" s="75">
        <v>434</v>
      </c>
      <c r="AS522" s="75">
        <v>219</v>
      </c>
      <c r="AT522" s="75">
        <v>68963</v>
      </c>
      <c r="AU522" s="75">
        <v>54180</v>
      </c>
      <c r="AV522" s="75">
        <v>52163</v>
      </c>
      <c r="AW522" s="75">
        <v>47860</v>
      </c>
      <c r="AX522" s="75">
        <v>54043</v>
      </c>
      <c r="AY522" s="75">
        <v>51498</v>
      </c>
      <c r="AZ522" s="75">
        <v>41680</v>
      </c>
      <c r="BA522" s="75">
        <v>34945</v>
      </c>
      <c r="BB522" s="75">
        <v>23629</v>
      </c>
      <c r="BC522" s="75">
        <v>19111</v>
      </c>
      <c r="BD522" s="75">
        <v>11290</v>
      </c>
      <c r="BE522" s="75">
        <v>10257</v>
      </c>
      <c r="BF522" s="75">
        <v>4469</v>
      </c>
      <c r="BG522" s="75">
        <v>3638</v>
      </c>
      <c r="BH522" s="75">
        <v>1628</v>
      </c>
      <c r="BI522" s="75">
        <v>1168</v>
      </c>
      <c r="BJ522" s="75">
        <v>668</v>
      </c>
    </row>
    <row r="523" spans="1:62" x14ac:dyDescent="0.3">
      <c r="A523" s="74" t="s">
        <v>2</v>
      </c>
      <c r="B523" s="74" t="s">
        <v>1019</v>
      </c>
      <c r="C523" s="74" t="s">
        <v>483</v>
      </c>
      <c r="D523" s="74" t="s">
        <v>1120</v>
      </c>
      <c r="E523" s="74" t="s">
        <v>500</v>
      </c>
      <c r="F523" s="74" t="s">
        <v>2537</v>
      </c>
      <c r="G523" s="74" t="s">
        <v>1117</v>
      </c>
      <c r="H523" s="74" t="s">
        <v>1118</v>
      </c>
      <c r="I523" s="75">
        <v>365559</v>
      </c>
      <c r="J523" s="75">
        <v>401347</v>
      </c>
      <c r="K523" s="75">
        <v>766906</v>
      </c>
      <c r="L523" s="75">
        <v>45952</v>
      </c>
      <c r="M523" s="75">
        <v>37747</v>
      </c>
      <c r="N523" s="75">
        <v>40344</v>
      </c>
      <c r="O523" s="75">
        <v>39082</v>
      </c>
      <c r="P523" s="75">
        <v>40647</v>
      </c>
      <c r="Q523" s="75">
        <v>37768</v>
      </c>
      <c r="R523" s="75">
        <v>29875</v>
      </c>
      <c r="S523" s="75">
        <v>25218</v>
      </c>
      <c r="T523" s="75">
        <v>17577</v>
      </c>
      <c r="U523" s="75">
        <v>15332</v>
      </c>
      <c r="V523" s="75">
        <v>10168</v>
      </c>
      <c r="W523" s="75">
        <v>10342</v>
      </c>
      <c r="X523" s="75">
        <v>5277</v>
      </c>
      <c r="Y523" s="75">
        <v>4858</v>
      </c>
      <c r="Z523" s="75">
        <v>2455</v>
      </c>
      <c r="AA523" s="75">
        <v>1845</v>
      </c>
      <c r="AB523" s="75">
        <v>1072</v>
      </c>
      <c r="AC523" s="75">
        <v>45757</v>
      </c>
      <c r="AD523" s="75">
        <v>36349</v>
      </c>
      <c r="AE523" s="75">
        <v>34367</v>
      </c>
      <c r="AF523" s="75">
        <v>37218</v>
      </c>
      <c r="AG523" s="75">
        <v>49730</v>
      </c>
      <c r="AH523" s="75">
        <v>48896</v>
      </c>
      <c r="AI523" s="75">
        <v>40752</v>
      </c>
      <c r="AJ523" s="75">
        <v>34567</v>
      </c>
      <c r="AK523" s="75">
        <v>22298</v>
      </c>
      <c r="AL523" s="75">
        <v>18122</v>
      </c>
      <c r="AM523" s="75">
        <v>10496</v>
      </c>
      <c r="AN523" s="75">
        <v>10619</v>
      </c>
      <c r="AO523" s="75">
        <v>4444</v>
      </c>
      <c r="AP523" s="75">
        <v>4349</v>
      </c>
      <c r="AQ523" s="75">
        <v>1681</v>
      </c>
      <c r="AR523" s="75">
        <v>1127</v>
      </c>
      <c r="AS523" s="75">
        <v>575</v>
      </c>
      <c r="AT523" s="75">
        <v>91709</v>
      </c>
      <c r="AU523" s="75">
        <v>74096</v>
      </c>
      <c r="AV523" s="75">
        <v>74711</v>
      </c>
      <c r="AW523" s="75">
        <v>76300</v>
      </c>
      <c r="AX523" s="75">
        <v>90377</v>
      </c>
      <c r="AY523" s="75">
        <v>86664</v>
      </c>
      <c r="AZ523" s="75">
        <v>70627</v>
      </c>
      <c r="BA523" s="75">
        <v>59785</v>
      </c>
      <c r="BB523" s="75">
        <v>39875</v>
      </c>
      <c r="BC523" s="75">
        <v>33454</v>
      </c>
      <c r="BD523" s="75">
        <v>20664</v>
      </c>
      <c r="BE523" s="75">
        <v>20961</v>
      </c>
      <c r="BF523" s="75">
        <v>9721</v>
      </c>
      <c r="BG523" s="75">
        <v>9207</v>
      </c>
      <c r="BH523" s="75">
        <v>4136</v>
      </c>
      <c r="BI523" s="75">
        <v>2972</v>
      </c>
      <c r="BJ523" s="75">
        <v>1647</v>
      </c>
    </row>
    <row r="524" spans="1:62" x14ac:dyDescent="0.3">
      <c r="A524" s="74" t="s">
        <v>2</v>
      </c>
      <c r="B524" s="74" t="s">
        <v>1019</v>
      </c>
      <c r="C524" s="74" t="s">
        <v>483</v>
      </c>
      <c r="D524" s="74" t="s">
        <v>1120</v>
      </c>
      <c r="E524" s="74" t="s">
        <v>2655</v>
      </c>
      <c r="F524" s="74" t="s">
        <v>2656</v>
      </c>
      <c r="G524" s="74" t="s">
        <v>1644</v>
      </c>
      <c r="H524" s="74" t="s">
        <v>1645</v>
      </c>
      <c r="I524" s="75">
        <v>238596</v>
      </c>
      <c r="J524" s="75">
        <v>256945</v>
      </c>
      <c r="K524" s="75">
        <v>495541</v>
      </c>
      <c r="L524" s="75">
        <v>27783</v>
      </c>
      <c r="M524" s="75">
        <v>23568</v>
      </c>
      <c r="N524" s="75">
        <v>25181</v>
      </c>
      <c r="O524" s="75">
        <v>24416</v>
      </c>
      <c r="P524" s="75">
        <v>26420</v>
      </c>
      <c r="Q524" s="75">
        <v>23676</v>
      </c>
      <c r="R524" s="75">
        <v>18752</v>
      </c>
      <c r="S524" s="75">
        <v>16336</v>
      </c>
      <c r="T524" s="75">
        <v>12145</v>
      </c>
      <c r="U524" s="75">
        <v>10861</v>
      </c>
      <c r="V524" s="75">
        <v>7896</v>
      </c>
      <c r="W524" s="75">
        <v>8578</v>
      </c>
      <c r="X524" s="75">
        <v>4203</v>
      </c>
      <c r="Y524" s="75">
        <v>4079</v>
      </c>
      <c r="Z524" s="75">
        <v>2103</v>
      </c>
      <c r="AA524" s="75">
        <v>1635</v>
      </c>
      <c r="AB524" s="75">
        <v>964</v>
      </c>
      <c r="AC524" s="75">
        <v>27619</v>
      </c>
      <c r="AD524" s="75">
        <v>22684</v>
      </c>
      <c r="AE524" s="75">
        <v>21943</v>
      </c>
      <c r="AF524" s="75">
        <v>23909</v>
      </c>
      <c r="AG524" s="75">
        <v>33106</v>
      </c>
      <c r="AH524" s="75">
        <v>32161</v>
      </c>
      <c r="AI524" s="75">
        <v>25536</v>
      </c>
      <c r="AJ524" s="75">
        <v>20797</v>
      </c>
      <c r="AK524" s="75">
        <v>13400</v>
      </c>
      <c r="AL524" s="75">
        <v>11275</v>
      </c>
      <c r="AM524" s="75">
        <v>6743</v>
      </c>
      <c r="AN524" s="75">
        <v>7614</v>
      </c>
      <c r="AO524" s="75">
        <v>3630</v>
      </c>
      <c r="AP524" s="75">
        <v>3530</v>
      </c>
      <c r="AQ524" s="75">
        <v>1398</v>
      </c>
      <c r="AR524" s="75">
        <v>1081</v>
      </c>
      <c r="AS524" s="75">
        <v>519</v>
      </c>
      <c r="AT524" s="75">
        <v>55402</v>
      </c>
      <c r="AU524" s="75">
        <v>46252</v>
      </c>
      <c r="AV524" s="75">
        <v>47124</v>
      </c>
      <c r="AW524" s="75">
        <v>48325</v>
      </c>
      <c r="AX524" s="75">
        <v>59526</v>
      </c>
      <c r="AY524" s="75">
        <v>55837</v>
      </c>
      <c r="AZ524" s="75">
        <v>44288</v>
      </c>
      <c r="BA524" s="75">
        <v>37133</v>
      </c>
      <c r="BB524" s="75">
        <v>25545</v>
      </c>
      <c r="BC524" s="75">
        <v>22136</v>
      </c>
      <c r="BD524" s="75">
        <v>14639</v>
      </c>
      <c r="BE524" s="75">
        <v>16192</v>
      </c>
      <c r="BF524" s="75">
        <v>7833</v>
      </c>
      <c r="BG524" s="75">
        <v>7609</v>
      </c>
      <c r="BH524" s="75">
        <v>3501</v>
      </c>
      <c r="BI524" s="75">
        <v>2716</v>
      </c>
      <c r="BJ524" s="75">
        <v>1483</v>
      </c>
    </row>
    <row r="525" spans="1:62" x14ac:dyDescent="0.3">
      <c r="A525" s="74" t="s">
        <v>2</v>
      </c>
      <c r="B525" s="74" t="s">
        <v>1019</v>
      </c>
      <c r="C525" s="74" t="s">
        <v>483</v>
      </c>
      <c r="D525" s="74" t="s">
        <v>1120</v>
      </c>
      <c r="E525" s="74" t="s">
        <v>501</v>
      </c>
      <c r="F525" s="74" t="s">
        <v>2676</v>
      </c>
      <c r="G525" s="74" t="s">
        <v>1265</v>
      </c>
      <c r="H525" s="74" t="s">
        <v>1266</v>
      </c>
      <c r="I525" s="75">
        <v>500187</v>
      </c>
      <c r="J525" s="75">
        <v>547580</v>
      </c>
      <c r="K525" s="75">
        <v>1047767</v>
      </c>
      <c r="L525" s="75">
        <v>55710</v>
      </c>
      <c r="M525" s="75">
        <v>47701</v>
      </c>
      <c r="N525" s="75">
        <v>53650</v>
      </c>
      <c r="O525" s="75">
        <v>54646</v>
      </c>
      <c r="P525" s="75">
        <v>54701</v>
      </c>
      <c r="Q525" s="75">
        <v>50433</v>
      </c>
      <c r="R525" s="75">
        <v>40950</v>
      </c>
      <c r="S525" s="75">
        <v>35548</v>
      </c>
      <c r="T525" s="75">
        <v>25667</v>
      </c>
      <c r="U525" s="75">
        <v>21772</v>
      </c>
      <c r="V525" s="75">
        <v>14487</v>
      </c>
      <c r="W525" s="75">
        <v>15912</v>
      </c>
      <c r="X525" s="75">
        <v>9056</v>
      </c>
      <c r="Y525" s="75">
        <v>9215</v>
      </c>
      <c r="Z525" s="75">
        <v>4991</v>
      </c>
      <c r="AA525" s="75">
        <v>3848</v>
      </c>
      <c r="AB525" s="75">
        <v>1900</v>
      </c>
      <c r="AC525" s="75">
        <v>56984</v>
      </c>
      <c r="AD525" s="75">
        <v>46766</v>
      </c>
      <c r="AE525" s="75">
        <v>45399</v>
      </c>
      <c r="AF525" s="75">
        <v>51136</v>
      </c>
      <c r="AG525" s="75">
        <v>69834</v>
      </c>
      <c r="AH525" s="75">
        <v>69047</v>
      </c>
      <c r="AI525" s="75">
        <v>56835</v>
      </c>
      <c r="AJ525" s="75">
        <v>46226</v>
      </c>
      <c r="AK525" s="75">
        <v>30689</v>
      </c>
      <c r="AL525" s="75">
        <v>25145</v>
      </c>
      <c r="AM525" s="75">
        <v>14661</v>
      </c>
      <c r="AN525" s="75">
        <v>14517</v>
      </c>
      <c r="AO525" s="75">
        <v>6670</v>
      </c>
      <c r="AP525" s="75">
        <v>7019</v>
      </c>
      <c r="AQ525" s="75">
        <v>3161</v>
      </c>
      <c r="AR525" s="75">
        <v>2513</v>
      </c>
      <c r="AS525" s="75">
        <v>978</v>
      </c>
      <c r="AT525" s="75">
        <v>112694</v>
      </c>
      <c r="AU525" s="75">
        <v>94467</v>
      </c>
      <c r="AV525" s="75">
        <v>99049</v>
      </c>
      <c r="AW525" s="75">
        <v>105782</v>
      </c>
      <c r="AX525" s="75">
        <v>124535</v>
      </c>
      <c r="AY525" s="75">
        <v>119480</v>
      </c>
      <c r="AZ525" s="75">
        <v>97785</v>
      </c>
      <c r="BA525" s="75">
        <v>81774</v>
      </c>
      <c r="BB525" s="75">
        <v>56356</v>
      </c>
      <c r="BC525" s="75">
        <v>46917</v>
      </c>
      <c r="BD525" s="75">
        <v>29148</v>
      </c>
      <c r="BE525" s="75">
        <v>30429</v>
      </c>
      <c r="BF525" s="75">
        <v>15726</v>
      </c>
      <c r="BG525" s="75">
        <v>16234</v>
      </c>
      <c r="BH525" s="75">
        <v>8152</v>
      </c>
      <c r="BI525" s="75">
        <v>6361</v>
      </c>
      <c r="BJ525" s="75">
        <v>2878</v>
      </c>
    </row>
    <row r="526" spans="1:62" x14ac:dyDescent="0.3">
      <c r="A526" s="74" t="s">
        <v>2</v>
      </c>
      <c r="B526" s="74" t="s">
        <v>1019</v>
      </c>
      <c r="C526" s="74" t="s">
        <v>381</v>
      </c>
      <c r="D526" s="74" t="s">
        <v>1204</v>
      </c>
      <c r="E526" s="74" t="s">
        <v>502</v>
      </c>
      <c r="F526" s="74" t="s">
        <v>1200</v>
      </c>
      <c r="G526" s="74" t="s">
        <v>1201</v>
      </c>
      <c r="H526" s="74" t="s">
        <v>1202</v>
      </c>
      <c r="I526" s="75">
        <v>82733</v>
      </c>
      <c r="J526" s="75">
        <v>83961</v>
      </c>
      <c r="K526" s="75">
        <v>166694</v>
      </c>
      <c r="L526" s="75">
        <v>13744</v>
      </c>
      <c r="M526" s="75">
        <v>11624</v>
      </c>
      <c r="N526" s="75">
        <v>10349</v>
      </c>
      <c r="O526" s="75">
        <v>9559</v>
      </c>
      <c r="P526" s="75">
        <v>7938</v>
      </c>
      <c r="Q526" s="75">
        <v>6405</v>
      </c>
      <c r="R526" s="75">
        <v>4830</v>
      </c>
      <c r="S526" s="75">
        <v>4158</v>
      </c>
      <c r="T526" s="75">
        <v>3492</v>
      </c>
      <c r="U526" s="75">
        <v>2805</v>
      </c>
      <c r="V526" s="75">
        <v>1986</v>
      </c>
      <c r="W526" s="75">
        <v>1721</v>
      </c>
      <c r="X526" s="75">
        <v>1367</v>
      </c>
      <c r="Y526" s="75">
        <v>1117</v>
      </c>
      <c r="Z526" s="75">
        <v>748</v>
      </c>
      <c r="AA526" s="75">
        <v>541</v>
      </c>
      <c r="AB526" s="75">
        <v>349</v>
      </c>
      <c r="AC526" s="75">
        <v>13907</v>
      </c>
      <c r="AD526" s="75">
        <v>11584</v>
      </c>
      <c r="AE526" s="75">
        <v>10226</v>
      </c>
      <c r="AF526" s="75">
        <v>9611</v>
      </c>
      <c r="AG526" s="75">
        <v>8326</v>
      </c>
      <c r="AH526" s="75">
        <v>7007</v>
      </c>
      <c r="AI526" s="75">
        <v>5263</v>
      </c>
      <c r="AJ526" s="75">
        <v>4528</v>
      </c>
      <c r="AK526" s="75">
        <v>3416</v>
      </c>
      <c r="AL526" s="75">
        <v>3015</v>
      </c>
      <c r="AM526" s="75">
        <v>2000</v>
      </c>
      <c r="AN526" s="75">
        <v>1723</v>
      </c>
      <c r="AO526" s="75">
        <v>972</v>
      </c>
      <c r="AP526" s="75">
        <v>1016</v>
      </c>
      <c r="AQ526" s="75">
        <v>588</v>
      </c>
      <c r="AR526" s="75">
        <v>486</v>
      </c>
      <c r="AS526" s="75">
        <v>293</v>
      </c>
      <c r="AT526" s="75">
        <v>27651</v>
      </c>
      <c r="AU526" s="75">
        <v>23208</v>
      </c>
      <c r="AV526" s="75">
        <v>20575</v>
      </c>
      <c r="AW526" s="75">
        <v>19170</v>
      </c>
      <c r="AX526" s="75">
        <v>16264</v>
      </c>
      <c r="AY526" s="75">
        <v>13412</v>
      </c>
      <c r="AZ526" s="75">
        <v>10093</v>
      </c>
      <c r="BA526" s="75">
        <v>8686</v>
      </c>
      <c r="BB526" s="75">
        <v>6908</v>
      </c>
      <c r="BC526" s="75">
        <v>5820</v>
      </c>
      <c r="BD526" s="75">
        <v>3986</v>
      </c>
      <c r="BE526" s="75">
        <v>3444</v>
      </c>
      <c r="BF526" s="75">
        <v>2339</v>
      </c>
      <c r="BG526" s="75">
        <v>2133</v>
      </c>
      <c r="BH526" s="75">
        <v>1336</v>
      </c>
      <c r="BI526" s="75">
        <v>1027</v>
      </c>
      <c r="BJ526" s="75">
        <v>642</v>
      </c>
    </row>
    <row r="527" spans="1:62" x14ac:dyDescent="0.3">
      <c r="A527" s="74" t="s">
        <v>2</v>
      </c>
      <c r="B527" s="74" t="s">
        <v>1019</v>
      </c>
      <c r="C527" s="74" t="s">
        <v>381</v>
      </c>
      <c r="D527" s="74" t="s">
        <v>1204</v>
      </c>
      <c r="E527" s="74" t="s">
        <v>503</v>
      </c>
      <c r="F527" s="74" t="s">
        <v>1316</v>
      </c>
      <c r="G527" s="74" t="s">
        <v>1317</v>
      </c>
      <c r="H527" s="74" t="s">
        <v>1318</v>
      </c>
      <c r="I527" s="75">
        <v>76890</v>
      </c>
      <c r="J527" s="75">
        <v>79371</v>
      </c>
      <c r="K527" s="75">
        <v>156261</v>
      </c>
      <c r="L527" s="75">
        <v>15572</v>
      </c>
      <c r="M527" s="75">
        <v>11710</v>
      </c>
      <c r="N527" s="75">
        <v>9461</v>
      </c>
      <c r="O527" s="75">
        <v>7965</v>
      </c>
      <c r="P527" s="75">
        <v>6466</v>
      </c>
      <c r="Q527" s="75">
        <v>5588</v>
      </c>
      <c r="R527" s="75">
        <v>4685</v>
      </c>
      <c r="S527" s="75">
        <v>3661</v>
      </c>
      <c r="T527" s="75">
        <v>3031</v>
      </c>
      <c r="U527" s="75">
        <v>2254</v>
      </c>
      <c r="V527" s="75">
        <v>1889</v>
      </c>
      <c r="W527" s="75">
        <v>1314</v>
      </c>
      <c r="X527" s="75">
        <v>1225</v>
      </c>
      <c r="Y527" s="75">
        <v>761</v>
      </c>
      <c r="Z527" s="75">
        <v>581</v>
      </c>
      <c r="AA527" s="75">
        <v>446</v>
      </c>
      <c r="AB527" s="75">
        <v>281</v>
      </c>
      <c r="AC527" s="75">
        <v>16255</v>
      </c>
      <c r="AD527" s="75">
        <v>12479</v>
      </c>
      <c r="AE527" s="75">
        <v>10057</v>
      </c>
      <c r="AF527" s="75">
        <v>8475</v>
      </c>
      <c r="AG527" s="75">
        <v>6285</v>
      </c>
      <c r="AH527" s="75">
        <v>5298</v>
      </c>
      <c r="AI527" s="75">
        <v>4634</v>
      </c>
      <c r="AJ527" s="75">
        <v>3935</v>
      </c>
      <c r="AK527" s="75">
        <v>3209</v>
      </c>
      <c r="AL527" s="75">
        <v>2488</v>
      </c>
      <c r="AM527" s="75">
        <v>2121</v>
      </c>
      <c r="AN527" s="75">
        <v>1191</v>
      </c>
      <c r="AO527" s="75">
        <v>1177</v>
      </c>
      <c r="AP527" s="75">
        <v>652</v>
      </c>
      <c r="AQ527" s="75">
        <v>560</v>
      </c>
      <c r="AR527" s="75">
        <v>265</v>
      </c>
      <c r="AS527" s="75">
        <v>290</v>
      </c>
      <c r="AT527" s="75">
        <v>31827</v>
      </c>
      <c r="AU527" s="75">
        <v>24189</v>
      </c>
      <c r="AV527" s="75">
        <v>19518</v>
      </c>
      <c r="AW527" s="75">
        <v>16440</v>
      </c>
      <c r="AX527" s="75">
        <v>12751</v>
      </c>
      <c r="AY527" s="75">
        <v>10886</v>
      </c>
      <c r="AZ527" s="75">
        <v>9319</v>
      </c>
      <c r="BA527" s="75">
        <v>7596</v>
      </c>
      <c r="BB527" s="75">
        <v>6240</v>
      </c>
      <c r="BC527" s="75">
        <v>4742</v>
      </c>
      <c r="BD527" s="75">
        <v>4010</v>
      </c>
      <c r="BE527" s="75">
        <v>2505</v>
      </c>
      <c r="BF527" s="75">
        <v>2402</v>
      </c>
      <c r="BG527" s="75">
        <v>1413</v>
      </c>
      <c r="BH527" s="75">
        <v>1141</v>
      </c>
      <c r="BI527" s="75">
        <v>711</v>
      </c>
      <c r="BJ527" s="75">
        <v>571</v>
      </c>
    </row>
    <row r="528" spans="1:62" x14ac:dyDescent="0.3">
      <c r="A528" s="74" t="s">
        <v>2</v>
      </c>
      <c r="B528" s="74" t="s">
        <v>1019</v>
      </c>
      <c r="C528" s="74" t="s">
        <v>381</v>
      </c>
      <c r="D528" s="74" t="s">
        <v>1204</v>
      </c>
      <c r="E528" s="74" t="s">
        <v>504</v>
      </c>
      <c r="F528" s="74" t="s">
        <v>1560</v>
      </c>
      <c r="G528" s="74" t="s">
        <v>1317</v>
      </c>
      <c r="H528" s="74" t="s">
        <v>1318</v>
      </c>
      <c r="I528" s="75">
        <v>89968</v>
      </c>
      <c r="J528" s="75">
        <v>95617</v>
      </c>
      <c r="K528" s="75">
        <v>185585</v>
      </c>
      <c r="L528" s="75">
        <v>17630</v>
      </c>
      <c r="M528" s="75">
        <v>13597</v>
      </c>
      <c r="N528" s="75">
        <v>11072</v>
      </c>
      <c r="O528" s="75">
        <v>9798</v>
      </c>
      <c r="P528" s="75">
        <v>7714</v>
      </c>
      <c r="Q528" s="75">
        <v>6684</v>
      </c>
      <c r="R528" s="75">
        <v>5406</v>
      </c>
      <c r="S528" s="75">
        <v>4326</v>
      </c>
      <c r="T528" s="75">
        <v>3604</v>
      </c>
      <c r="U528" s="75">
        <v>2608</v>
      </c>
      <c r="V528" s="75">
        <v>2245</v>
      </c>
      <c r="W528" s="75">
        <v>1398</v>
      </c>
      <c r="X528" s="75">
        <v>1380</v>
      </c>
      <c r="Y528" s="75">
        <v>982</v>
      </c>
      <c r="Z528" s="75">
        <v>710</v>
      </c>
      <c r="AA528" s="75">
        <v>543</v>
      </c>
      <c r="AB528" s="75">
        <v>271</v>
      </c>
      <c r="AC528" s="75">
        <v>18600</v>
      </c>
      <c r="AD528" s="75">
        <v>14380</v>
      </c>
      <c r="AE528" s="75">
        <v>12627</v>
      </c>
      <c r="AF528" s="75">
        <v>11364</v>
      </c>
      <c r="AG528" s="75">
        <v>8014</v>
      </c>
      <c r="AH528" s="75">
        <v>6522</v>
      </c>
      <c r="AI528" s="75">
        <v>5599</v>
      </c>
      <c r="AJ528" s="75">
        <v>4770</v>
      </c>
      <c r="AK528" s="75">
        <v>3697</v>
      </c>
      <c r="AL528" s="75">
        <v>2883</v>
      </c>
      <c r="AM528" s="75">
        <v>2386</v>
      </c>
      <c r="AN528" s="75">
        <v>1376</v>
      </c>
      <c r="AO528" s="75">
        <v>1337</v>
      </c>
      <c r="AP528" s="75">
        <v>764</v>
      </c>
      <c r="AQ528" s="75">
        <v>597</v>
      </c>
      <c r="AR528" s="75">
        <v>376</v>
      </c>
      <c r="AS528" s="75">
        <v>325</v>
      </c>
      <c r="AT528" s="75">
        <v>36230</v>
      </c>
      <c r="AU528" s="75">
        <v>27977</v>
      </c>
      <c r="AV528" s="75">
        <v>23699</v>
      </c>
      <c r="AW528" s="75">
        <v>21162</v>
      </c>
      <c r="AX528" s="75">
        <v>15728</v>
      </c>
      <c r="AY528" s="75">
        <v>13206</v>
      </c>
      <c r="AZ528" s="75">
        <v>11005</v>
      </c>
      <c r="BA528" s="75">
        <v>9096</v>
      </c>
      <c r="BB528" s="75">
        <v>7301</v>
      </c>
      <c r="BC528" s="75">
        <v>5491</v>
      </c>
      <c r="BD528" s="75">
        <v>4631</v>
      </c>
      <c r="BE528" s="75">
        <v>2774</v>
      </c>
      <c r="BF528" s="75">
        <v>2717</v>
      </c>
      <c r="BG528" s="75">
        <v>1746</v>
      </c>
      <c r="BH528" s="75">
        <v>1307</v>
      </c>
      <c r="BI528" s="75">
        <v>919</v>
      </c>
      <c r="BJ528" s="75">
        <v>596</v>
      </c>
    </row>
    <row r="529" spans="1:62" x14ac:dyDescent="0.3">
      <c r="A529" s="74" t="s">
        <v>2</v>
      </c>
      <c r="B529" s="74" t="s">
        <v>1019</v>
      </c>
      <c r="C529" s="74" t="s">
        <v>381</v>
      </c>
      <c r="D529" s="74" t="s">
        <v>1204</v>
      </c>
      <c r="E529" s="74" t="s">
        <v>505</v>
      </c>
      <c r="F529" s="74" t="s">
        <v>2119</v>
      </c>
      <c r="G529" s="74" t="s">
        <v>2120</v>
      </c>
      <c r="H529" s="74" t="s">
        <v>2121</v>
      </c>
      <c r="I529" s="75">
        <v>165705</v>
      </c>
      <c r="J529" s="75">
        <v>173334</v>
      </c>
      <c r="K529" s="75">
        <v>339039</v>
      </c>
      <c r="L529" s="75">
        <v>30657</v>
      </c>
      <c r="M529" s="75">
        <v>23675</v>
      </c>
      <c r="N529" s="75">
        <v>19663</v>
      </c>
      <c r="O529" s="75">
        <v>16284</v>
      </c>
      <c r="P529" s="75">
        <v>16124</v>
      </c>
      <c r="Q529" s="75">
        <v>15370</v>
      </c>
      <c r="R529" s="75">
        <v>11470</v>
      </c>
      <c r="S529" s="75">
        <v>8720</v>
      </c>
      <c r="T529" s="75">
        <v>6074</v>
      </c>
      <c r="U529" s="75">
        <v>4587</v>
      </c>
      <c r="V529" s="75">
        <v>3517</v>
      </c>
      <c r="W529" s="75">
        <v>2924</v>
      </c>
      <c r="X529" s="75">
        <v>1995</v>
      </c>
      <c r="Y529" s="75">
        <v>1993</v>
      </c>
      <c r="Z529" s="75">
        <v>1229</v>
      </c>
      <c r="AA529" s="75">
        <v>834</v>
      </c>
      <c r="AB529" s="75">
        <v>589</v>
      </c>
      <c r="AC529" s="75">
        <v>31089</v>
      </c>
      <c r="AD529" s="75">
        <v>23289</v>
      </c>
      <c r="AE529" s="75">
        <v>18651</v>
      </c>
      <c r="AF529" s="75">
        <v>15629</v>
      </c>
      <c r="AG529" s="75">
        <v>14443</v>
      </c>
      <c r="AH529" s="75">
        <v>15464</v>
      </c>
      <c r="AI529" s="75">
        <v>14241</v>
      </c>
      <c r="AJ529" s="75">
        <v>12388</v>
      </c>
      <c r="AK529" s="75">
        <v>8550</v>
      </c>
      <c r="AL529" s="75">
        <v>6466</v>
      </c>
      <c r="AM529" s="75">
        <v>3882</v>
      </c>
      <c r="AN529" s="75">
        <v>3335</v>
      </c>
      <c r="AO529" s="75">
        <v>1764</v>
      </c>
      <c r="AP529" s="75">
        <v>1653</v>
      </c>
      <c r="AQ529" s="75">
        <v>1151</v>
      </c>
      <c r="AR529" s="75">
        <v>803</v>
      </c>
      <c r="AS529" s="75">
        <v>536</v>
      </c>
      <c r="AT529" s="75">
        <v>61746</v>
      </c>
      <c r="AU529" s="75">
        <v>46964</v>
      </c>
      <c r="AV529" s="75">
        <v>38314</v>
      </c>
      <c r="AW529" s="75">
        <v>31913</v>
      </c>
      <c r="AX529" s="75">
        <v>30567</v>
      </c>
      <c r="AY529" s="75">
        <v>30834</v>
      </c>
      <c r="AZ529" s="75">
        <v>25711</v>
      </c>
      <c r="BA529" s="75">
        <v>21108</v>
      </c>
      <c r="BB529" s="75">
        <v>14624</v>
      </c>
      <c r="BC529" s="75">
        <v>11053</v>
      </c>
      <c r="BD529" s="75">
        <v>7399</v>
      </c>
      <c r="BE529" s="75">
        <v>6259</v>
      </c>
      <c r="BF529" s="75">
        <v>3759</v>
      </c>
      <c r="BG529" s="75">
        <v>3646</v>
      </c>
      <c r="BH529" s="75">
        <v>2380</v>
      </c>
      <c r="BI529" s="75">
        <v>1637</v>
      </c>
      <c r="BJ529" s="75">
        <v>1125</v>
      </c>
    </row>
    <row r="530" spans="1:62" x14ac:dyDescent="0.3">
      <c r="A530" s="74" t="s">
        <v>2</v>
      </c>
      <c r="B530" s="74" t="s">
        <v>1019</v>
      </c>
      <c r="C530" s="74" t="s">
        <v>381</v>
      </c>
      <c r="D530" s="74" t="s">
        <v>1204</v>
      </c>
      <c r="E530" s="74" t="s">
        <v>506</v>
      </c>
      <c r="F530" s="74" t="s">
        <v>2142</v>
      </c>
      <c r="G530" s="74" t="s">
        <v>1317</v>
      </c>
      <c r="H530" s="74" t="s">
        <v>1318</v>
      </c>
      <c r="I530" s="75">
        <v>56444</v>
      </c>
      <c r="J530" s="75">
        <v>56589</v>
      </c>
      <c r="K530" s="75">
        <v>113033</v>
      </c>
      <c r="L530" s="75">
        <v>10425</v>
      </c>
      <c r="M530" s="75">
        <v>8375</v>
      </c>
      <c r="N530" s="75">
        <v>7117</v>
      </c>
      <c r="O530" s="75">
        <v>6750</v>
      </c>
      <c r="P530" s="75">
        <v>4920</v>
      </c>
      <c r="Q530" s="75">
        <v>3987</v>
      </c>
      <c r="R530" s="75">
        <v>3349</v>
      </c>
      <c r="S530" s="75">
        <v>2623</v>
      </c>
      <c r="T530" s="75">
        <v>2238</v>
      </c>
      <c r="U530" s="75">
        <v>1626</v>
      </c>
      <c r="V530" s="75">
        <v>1395</v>
      </c>
      <c r="W530" s="75">
        <v>1046</v>
      </c>
      <c r="X530" s="75">
        <v>1137</v>
      </c>
      <c r="Y530" s="75">
        <v>505</v>
      </c>
      <c r="Z530" s="75">
        <v>403</v>
      </c>
      <c r="AA530" s="75">
        <v>349</v>
      </c>
      <c r="AB530" s="75">
        <v>199</v>
      </c>
      <c r="AC530" s="75">
        <v>10781</v>
      </c>
      <c r="AD530" s="75">
        <v>8817</v>
      </c>
      <c r="AE530" s="75">
        <v>7098</v>
      </c>
      <c r="AF530" s="75">
        <v>6249</v>
      </c>
      <c r="AG530" s="75">
        <v>4716</v>
      </c>
      <c r="AH530" s="75">
        <v>3946</v>
      </c>
      <c r="AI530" s="75">
        <v>3335</v>
      </c>
      <c r="AJ530" s="75">
        <v>2762</v>
      </c>
      <c r="AK530" s="75">
        <v>2324</v>
      </c>
      <c r="AL530" s="75">
        <v>1763</v>
      </c>
      <c r="AM530" s="75">
        <v>1479</v>
      </c>
      <c r="AN530" s="75">
        <v>900</v>
      </c>
      <c r="AO530" s="75">
        <v>922</v>
      </c>
      <c r="AP530" s="75">
        <v>669</v>
      </c>
      <c r="AQ530" s="75">
        <v>398</v>
      </c>
      <c r="AR530" s="75">
        <v>236</v>
      </c>
      <c r="AS530" s="75">
        <v>194</v>
      </c>
      <c r="AT530" s="75">
        <v>21206</v>
      </c>
      <c r="AU530" s="75">
        <v>17192</v>
      </c>
      <c r="AV530" s="75">
        <v>14215</v>
      </c>
      <c r="AW530" s="75">
        <v>12999</v>
      </c>
      <c r="AX530" s="75">
        <v>9636</v>
      </c>
      <c r="AY530" s="75">
        <v>7933</v>
      </c>
      <c r="AZ530" s="75">
        <v>6684</v>
      </c>
      <c r="BA530" s="75">
        <v>5385</v>
      </c>
      <c r="BB530" s="75">
        <v>4562</v>
      </c>
      <c r="BC530" s="75">
        <v>3389</v>
      </c>
      <c r="BD530" s="75">
        <v>2874</v>
      </c>
      <c r="BE530" s="75">
        <v>1946</v>
      </c>
      <c r="BF530" s="75">
        <v>2059</v>
      </c>
      <c r="BG530" s="75">
        <v>1174</v>
      </c>
      <c r="BH530" s="75">
        <v>801</v>
      </c>
      <c r="BI530" s="75">
        <v>585</v>
      </c>
      <c r="BJ530" s="75">
        <v>393</v>
      </c>
    </row>
    <row r="531" spans="1:62" x14ac:dyDescent="0.3">
      <c r="A531" s="74" t="s">
        <v>2</v>
      </c>
      <c r="B531" s="74" t="s">
        <v>1019</v>
      </c>
      <c r="C531" s="74" t="s">
        <v>381</v>
      </c>
      <c r="D531" s="74" t="s">
        <v>1204</v>
      </c>
      <c r="E531" s="74" t="s">
        <v>507</v>
      </c>
      <c r="F531" s="74" t="s">
        <v>2146</v>
      </c>
      <c r="G531" s="74" t="s">
        <v>2120</v>
      </c>
      <c r="H531" s="74" t="s">
        <v>2121</v>
      </c>
      <c r="I531" s="75">
        <v>58327</v>
      </c>
      <c r="J531" s="75">
        <v>62847</v>
      </c>
      <c r="K531" s="75">
        <v>121174</v>
      </c>
      <c r="L531" s="75">
        <v>10337</v>
      </c>
      <c r="M531" s="75">
        <v>8466</v>
      </c>
      <c r="N531" s="75">
        <v>7453</v>
      </c>
      <c r="O531" s="75">
        <v>6750</v>
      </c>
      <c r="P531" s="75">
        <v>5973</v>
      </c>
      <c r="Q531" s="75">
        <v>4713</v>
      </c>
      <c r="R531" s="75">
        <v>3518</v>
      </c>
      <c r="S531" s="75">
        <v>2911</v>
      </c>
      <c r="T531" s="75">
        <v>2368</v>
      </c>
      <c r="U531" s="75">
        <v>1615</v>
      </c>
      <c r="V531" s="75">
        <v>1277</v>
      </c>
      <c r="W531" s="75">
        <v>884</v>
      </c>
      <c r="X531" s="75">
        <v>673</v>
      </c>
      <c r="Y531" s="75">
        <v>492</v>
      </c>
      <c r="Z531" s="75">
        <v>438</v>
      </c>
      <c r="AA531" s="75">
        <v>222</v>
      </c>
      <c r="AB531" s="75">
        <v>237</v>
      </c>
      <c r="AC531" s="75">
        <v>10054</v>
      </c>
      <c r="AD531" s="75">
        <v>8611</v>
      </c>
      <c r="AE531" s="75">
        <v>7829</v>
      </c>
      <c r="AF531" s="75">
        <v>7311</v>
      </c>
      <c r="AG531" s="75">
        <v>6483</v>
      </c>
      <c r="AH531" s="75">
        <v>5538</v>
      </c>
      <c r="AI531" s="75">
        <v>4177</v>
      </c>
      <c r="AJ531" s="75">
        <v>3595</v>
      </c>
      <c r="AK531" s="75">
        <v>2574</v>
      </c>
      <c r="AL531" s="75">
        <v>2121</v>
      </c>
      <c r="AM531" s="75">
        <v>1391</v>
      </c>
      <c r="AN531" s="75">
        <v>1097</v>
      </c>
      <c r="AO531" s="75">
        <v>700</v>
      </c>
      <c r="AP531" s="75">
        <v>578</v>
      </c>
      <c r="AQ531" s="75">
        <v>404</v>
      </c>
      <c r="AR531" s="75">
        <v>230</v>
      </c>
      <c r="AS531" s="75">
        <v>154</v>
      </c>
      <c r="AT531" s="75">
        <v>20391</v>
      </c>
      <c r="AU531" s="75">
        <v>17077</v>
      </c>
      <c r="AV531" s="75">
        <v>15282</v>
      </c>
      <c r="AW531" s="75">
        <v>14061</v>
      </c>
      <c r="AX531" s="75">
        <v>12456</v>
      </c>
      <c r="AY531" s="75">
        <v>10251</v>
      </c>
      <c r="AZ531" s="75">
        <v>7695</v>
      </c>
      <c r="BA531" s="75">
        <v>6506</v>
      </c>
      <c r="BB531" s="75">
        <v>4942</v>
      </c>
      <c r="BC531" s="75">
        <v>3736</v>
      </c>
      <c r="BD531" s="75">
        <v>2668</v>
      </c>
      <c r="BE531" s="75">
        <v>1981</v>
      </c>
      <c r="BF531" s="75">
        <v>1373</v>
      </c>
      <c r="BG531" s="75">
        <v>1070</v>
      </c>
      <c r="BH531" s="75">
        <v>842</v>
      </c>
      <c r="BI531" s="75">
        <v>452</v>
      </c>
      <c r="BJ531" s="75">
        <v>391</v>
      </c>
    </row>
    <row r="532" spans="1:62" x14ac:dyDescent="0.3">
      <c r="A532" s="74" t="s">
        <v>2</v>
      </c>
      <c r="B532" s="74" t="s">
        <v>1019</v>
      </c>
      <c r="C532" s="74" t="s">
        <v>381</v>
      </c>
      <c r="D532" s="74" t="s">
        <v>1204</v>
      </c>
      <c r="E532" s="74" t="s">
        <v>508</v>
      </c>
      <c r="F532" s="74" t="s">
        <v>2163</v>
      </c>
      <c r="G532" s="74" t="s">
        <v>2120</v>
      </c>
      <c r="H532" s="74" t="s">
        <v>2121</v>
      </c>
      <c r="I532" s="75">
        <v>70735</v>
      </c>
      <c r="J532" s="75">
        <v>71397</v>
      </c>
      <c r="K532" s="75">
        <v>142132</v>
      </c>
      <c r="L532" s="75">
        <v>13287</v>
      </c>
      <c r="M532" s="75">
        <v>10693</v>
      </c>
      <c r="N532" s="75">
        <v>8466</v>
      </c>
      <c r="O532" s="75">
        <v>7334</v>
      </c>
      <c r="P532" s="75">
        <v>6229</v>
      </c>
      <c r="Q532" s="75">
        <v>5418</v>
      </c>
      <c r="R532" s="75">
        <v>4313</v>
      </c>
      <c r="S532" s="75">
        <v>3498</v>
      </c>
      <c r="T532" s="75">
        <v>2843</v>
      </c>
      <c r="U532" s="75">
        <v>2117</v>
      </c>
      <c r="V532" s="75">
        <v>1735</v>
      </c>
      <c r="W532" s="75">
        <v>1350</v>
      </c>
      <c r="X532" s="75">
        <v>1105</v>
      </c>
      <c r="Y532" s="75">
        <v>894</v>
      </c>
      <c r="Z532" s="75">
        <v>731</v>
      </c>
      <c r="AA532" s="75">
        <v>398</v>
      </c>
      <c r="AB532" s="75">
        <v>324</v>
      </c>
      <c r="AC532" s="75">
        <v>13792</v>
      </c>
      <c r="AD532" s="75">
        <v>11218</v>
      </c>
      <c r="AE532" s="75">
        <v>8705</v>
      </c>
      <c r="AF532" s="75">
        <v>7631</v>
      </c>
      <c r="AG532" s="75">
        <v>5543</v>
      </c>
      <c r="AH532" s="75">
        <v>5046</v>
      </c>
      <c r="AI532" s="75">
        <v>4413</v>
      </c>
      <c r="AJ532" s="75">
        <v>3893</v>
      </c>
      <c r="AK532" s="75">
        <v>2930</v>
      </c>
      <c r="AL532" s="75">
        <v>2286</v>
      </c>
      <c r="AM532" s="75">
        <v>1730</v>
      </c>
      <c r="AN532" s="75">
        <v>1219</v>
      </c>
      <c r="AO532" s="75">
        <v>900</v>
      </c>
      <c r="AP532" s="75">
        <v>759</v>
      </c>
      <c r="AQ532" s="75">
        <v>631</v>
      </c>
      <c r="AR532" s="75">
        <v>423</v>
      </c>
      <c r="AS532" s="75">
        <v>278</v>
      </c>
      <c r="AT532" s="75">
        <v>27079</v>
      </c>
      <c r="AU532" s="75">
        <v>21911</v>
      </c>
      <c r="AV532" s="75">
        <v>17171</v>
      </c>
      <c r="AW532" s="75">
        <v>14965</v>
      </c>
      <c r="AX532" s="75">
        <v>11772</v>
      </c>
      <c r="AY532" s="75">
        <v>10464</v>
      </c>
      <c r="AZ532" s="75">
        <v>8726</v>
      </c>
      <c r="BA532" s="75">
        <v>7391</v>
      </c>
      <c r="BB532" s="75">
        <v>5773</v>
      </c>
      <c r="BC532" s="75">
        <v>4403</v>
      </c>
      <c r="BD532" s="75">
        <v>3465</v>
      </c>
      <c r="BE532" s="75">
        <v>2569</v>
      </c>
      <c r="BF532" s="75">
        <v>2005</v>
      </c>
      <c r="BG532" s="75">
        <v>1653</v>
      </c>
      <c r="BH532" s="75">
        <v>1362</v>
      </c>
      <c r="BI532" s="75">
        <v>821</v>
      </c>
      <c r="BJ532" s="75">
        <v>602</v>
      </c>
    </row>
    <row r="533" spans="1:62" x14ac:dyDescent="0.3">
      <c r="A533" s="74" t="s">
        <v>2</v>
      </c>
      <c r="B533" s="74" t="s">
        <v>1019</v>
      </c>
      <c r="C533" s="74" t="s">
        <v>381</v>
      </c>
      <c r="D533" s="74" t="s">
        <v>1204</v>
      </c>
      <c r="E533" s="74" t="s">
        <v>509</v>
      </c>
      <c r="F533" s="74" t="s">
        <v>2207</v>
      </c>
      <c r="G533" s="74" t="s">
        <v>1317</v>
      </c>
      <c r="H533" s="74" t="s">
        <v>1318</v>
      </c>
      <c r="I533" s="75">
        <v>195120</v>
      </c>
      <c r="J533" s="75">
        <v>199169</v>
      </c>
      <c r="K533" s="75">
        <v>394289</v>
      </c>
      <c r="L533" s="75">
        <v>35887</v>
      </c>
      <c r="M533" s="75">
        <v>29629</v>
      </c>
      <c r="N533" s="75">
        <v>24391</v>
      </c>
      <c r="O533" s="75">
        <v>21780</v>
      </c>
      <c r="P533" s="75">
        <v>18238</v>
      </c>
      <c r="Q533" s="75">
        <v>15374</v>
      </c>
      <c r="R533" s="75">
        <v>12043</v>
      </c>
      <c r="S533" s="75">
        <v>9491</v>
      </c>
      <c r="T533" s="75">
        <v>7771</v>
      </c>
      <c r="U533" s="75">
        <v>5411</v>
      </c>
      <c r="V533" s="75">
        <v>4366</v>
      </c>
      <c r="W533" s="75">
        <v>2981</v>
      </c>
      <c r="X533" s="75">
        <v>2592</v>
      </c>
      <c r="Y533" s="75">
        <v>2120</v>
      </c>
      <c r="Z533" s="75">
        <v>1571</v>
      </c>
      <c r="AA533" s="75">
        <v>837</v>
      </c>
      <c r="AB533" s="75">
        <v>638</v>
      </c>
      <c r="AC533" s="75">
        <v>36926</v>
      </c>
      <c r="AD533" s="75">
        <v>29963</v>
      </c>
      <c r="AE533" s="75">
        <v>24727</v>
      </c>
      <c r="AF533" s="75">
        <v>21543</v>
      </c>
      <c r="AG533" s="75">
        <v>16667</v>
      </c>
      <c r="AH533" s="75">
        <v>14731</v>
      </c>
      <c r="AI533" s="75">
        <v>12965</v>
      </c>
      <c r="AJ533" s="75">
        <v>10804</v>
      </c>
      <c r="AK533" s="75">
        <v>8655</v>
      </c>
      <c r="AL533" s="75">
        <v>6561</v>
      </c>
      <c r="AM533" s="75">
        <v>4993</v>
      </c>
      <c r="AN533" s="75">
        <v>3425</v>
      </c>
      <c r="AO533" s="75">
        <v>2472</v>
      </c>
      <c r="AP533" s="75">
        <v>1977</v>
      </c>
      <c r="AQ533" s="75">
        <v>1343</v>
      </c>
      <c r="AR533" s="75">
        <v>827</v>
      </c>
      <c r="AS533" s="75">
        <v>590</v>
      </c>
      <c r="AT533" s="75">
        <v>72813</v>
      </c>
      <c r="AU533" s="75">
        <v>59592</v>
      </c>
      <c r="AV533" s="75">
        <v>49118</v>
      </c>
      <c r="AW533" s="75">
        <v>43323</v>
      </c>
      <c r="AX533" s="75">
        <v>34905</v>
      </c>
      <c r="AY533" s="75">
        <v>30105</v>
      </c>
      <c r="AZ533" s="75">
        <v>25008</v>
      </c>
      <c r="BA533" s="75">
        <v>20295</v>
      </c>
      <c r="BB533" s="75">
        <v>16426</v>
      </c>
      <c r="BC533" s="75">
        <v>11972</v>
      </c>
      <c r="BD533" s="75">
        <v>9359</v>
      </c>
      <c r="BE533" s="75">
        <v>6406</v>
      </c>
      <c r="BF533" s="75">
        <v>5064</v>
      </c>
      <c r="BG533" s="75">
        <v>4097</v>
      </c>
      <c r="BH533" s="75">
        <v>2914</v>
      </c>
      <c r="BI533" s="75">
        <v>1664</v>
      </c>
      <c r="BJ533" s="75">
        <v>1228</v>
      </c>
    </row>
    <row r="534" spans="1:62" x14ac:dyDescent="0.3">
      <c r="A534" s="74" t="s">
        <v>2</v>
      </c>
      <c r="B534" s="74" t="s">
        <v>1019</v>
      </c>
      <c r="C534" s="74" t="s">
        <v>381</v>
      </c>
      <c r="D534" s="74" t="s">
        <v>1204</v>
      </c>
      <c r="E534" s="74" t="s">
        <v>1203</v>
      </c>
      <c r="F534" s="83" t="s">
        <v>2332</v>
      </c>
      <c r="G534" s="74" t="s">
        <v>2120</v>
      </c>
      <c r="H534" s="74" t="s">
        <v>2121</v>
      </c>
      <c r="I534" s="75">
        <v>117093</v>
      </c>
      <c r="J534" s="75">
        <v>121884</v>
      </c>
      <c r="K534" s="75">
        <v>238977</v>
      </c>
      <c r="L534" s="75">
        <v>22016</v>
      </c>
      <c r="M534" s="75">
        <v>17158</v>
      </c>
      <c r="N534" s="75">
        <v>14341</v>
      </c>
      <c r="O534" s="75">
        <v>12637</v>
      </c>
      <c r="P534" s="75">
        <v>10502</v>
      </c>
      <c r="Q534" s="75">
        <v>8822</v>
      </c>
      <c r="R534" s="75">
        <v>7390</v>
      </c>
      <c r="S534" s="75">
        <v>5741</v>
      </c>
      <c r="T534" s="75">
        <v>4833</v>
      </c>
      <c r="U534" s="75">
        <v>3442</v>
      </c>
      <c r="V534" s="75">
        <v>2795</v>
      </c>
      <c r="W534" s="75">
        <v>2175</v>
      </c>
      <c r="X534" s="75">
        <v>1852</v>
      </c>
      <c r="Y534" s="75">
        <v>1289</v>
      </c>
      <c r="Z534" s="75">
        <v>924</v>
      </c>
      <c r="AA534" s="75">
        <v>735</v>
      </c>
      <c r="AB534" s="75">
        <v>441</v>
      </c>
      <c r="AC534" s="75">
        <v>22600</v>
      </c>
      <c r="AD534" s="75">
        <v>17874</v>
      </c>
      <c r="AE534" s="75">
        <v>15075</v>
      </c>
      <c r="AF534" s="75">
        <v>13138</v>
      </c>
      <c r="AG534" s="75">
        <v>10795</v>
      </c>
      <c r="AH534" s="75">
        <v>8973</v>
      </c>
      <c r="AI534" s="75">
        <v>7577</v>
      </c>
      <c r="AJ534" s="75">
        <v>6254</v>
      </c>
      <c r="AK534" s="75">
        <v>5279</v>
      </c>
      <c r="AL534" s="75">
        <v>4012</v>
      </c>
      <c r="AM534" s="75">
        <v>3123</v>
      </c>
      <c r="AN534" s="75">
        <v>2226</v>
      </c>
      <c r="AO534" s="75">
        <v>1559</v>
      </c>
      <c r="AP534" s="75">
        <v>1408</v>
      </c>
      <c r="AQ534" s="75">
        <v>964</v>
      </c>
      <c r="AR534" s="75">
        <v>608</v>
      </c>
      <c r="AS534" s="75">
        <v>419</v>
      </c>
      <c r="AT534" s="75">
        <v>44616</v>
      </c>
      <c r="AU534" s="75">
        <v>35032</v>
      </c>
      <c r="AV534" s="75">
        <v>29416</v>
      </c>
      <c r="AW534" s="75">
        <v>25775</v>
      </c>
      <c r="AX534" s="75">
        <v>21297</v>
      </c>
      <c r="AY534" s="75">
        <v>17795</v>
      </c>
      <c r="AZ534" s="75">
        <v>14967</v>
      </c>
      <c r="BA534" s="75">
        <v>11995</v>
      </c>
      <c r="BB534" s="75">
        <v>10112</v>
      </c>
      <c r="BC534" s="75">
        <v>7454</v>
      </c>
      <c r="BD534" s="75">
        <v>5918</v>
      </c>
      <c r="BE534" s="75">
        <v>4401</v>
      </c>
      <c r="BF534" s="75">
        <v>3411</v>
      </c>
      <c r="BG534" s="75">
        <v>2697</v>
      </c>
      <c r="BH534" s="75">
        <v>1888</v>
      </c>
      <c r="BI534" s="75">
        <v>1343</v>
      </c>
      <c r="BJ534" s="75">
        <v>860</v>
      </c>
    </row>
    <row r="535" spans="1:62" x14ac:dyDescent="0.3">
      <c r="A535" s="74" t="s">
        <v>2</v>
      </c>
      <c r="B535" s="74" t="s">
        <v>1019</v>
      </c>
      <c r="C535" s="74" t="s">
        <v>381</v>
      </c>
      <c r="D535" s="74" t="s">
        <v>1204</v>
      </c>
      <c r="E535" s="74" t="s">
        <v>2333</v>
      </c>
      <c r="F535" s="74" t="s">
        <v>2334</v>
      </c>
      <c r="G535" s="74" t="s">
        <v>1201</v>
      </c>
      <c r="H535" s="74" t="s">
        <v>1202</v>
      </c>
      <c r="I535" s="75">
        <v>130214</v>
      </c>
      <c r="J535" s="75">
        <v>132018</v>
      </c>
      <c r="K535" s="75">
        <v>262232</v>
      </c>
      <c r="L535" s="75">
        <v>24834</v>
      </c>
      <c r="M535" s="75">
        <v>19194</v>
      </c>
      <c r="N535" s="75">
        <v>15819</v>
      </c>
      <c r="O535" s="75">
        <v>13808</v>
      </c>
      <c r="P535" s="75">
        <v>11369</v>
      </c>
      <c r="Q535" s="75">
        <v>9782</v>
      </c>
      <c r="R535" s="75">
        <v>7977</v>
      </c>
      <c r="S535" s="75">
        <v>6337</v>
      </c>
      <c r="T535" s="75">
        <v>5296</v>
      </c>
      <c r="U535" s="75">
        <v>3845</v>
      </c>
      <c r="V535" s="75">
        <v>3236</v>
      </c>
      <c r="W535" s="75">
        <v>2445</v>
      </c>
      <c r="X535" s="75">
        <v>1872</v>
      </c>
      <c r="Y535" s="75">
        <v>1699</v>
      </c>
      <c r="Z535" s="75">
        <v>1256</v>
      </c>
      <c r="AA535" s="75">
        <v>984</v>
      </c>
      <c r="AB535" s="75">
        <v>461</v>
      </c>
      <c r="AC535" s="75">
        <v>25354</v>
      </c>
      <c r="AD535" s="75">
        <v>19766</v>
      </c>
      <c r="AE535" s="75">
        <v>16537</v>
      </c>
      <c r="AF535" s="75">
        <v>14400</v>
      </c>
      <c r="AG535" s="75">
        <v>10789</v>
      </c>
      <c r="AH535" s="75">
        <v>9335</v>
      </c>
      <c r="AI535" s="75">
        <v>8103</v>
      </c>
      <c r="AJ535" s="75">
        <v>7011</v>
      </c>
      <c r="AK535" s="75">
        <v>5547</v>
      </c>
      <c r="AL535" s="75">
        <v>4312</v>
      </c>
      <c r="AM535" s="75">
        <v>3200</v>
      </c>
      <c r="AN535" s="75">
        <v>2494</v>
      </c>
      <c r="AO535" s="75">
        <v>1781</v>
      </c>
      <c r="AP535" s="75">
        <v>1298</v>
      </c>
      <c r="AQ535" s="75">
        <v>991</v>
      </c>
      <c r="AR535" s="75">
        <v>613</v>
      </c>
      <c r="AS535" s="75">
        <v>487</v>
      </c>
      <c r="AT535" s="75">
        <v>50188</v>
      </c>
      <c r="AU535" s="75">
        <v>38960</v>
      </c>
      <c r="AV535" s="75">
        <v>32356</v>
      </c>
      <c r="AW535" s="75">
        <v>28208</v>
      </c>
      <c r="AX535" s="75">
        <v>22158</v>
      </c>
      <c r="AY535" s="75">
        <v>19117</v>
      </c>
      <c r="AZ535" s="75">
        <v>16080</v>
      </c>
      <c r="BA535" s="75">
        <v>13348</v>
      </c>
      <c r="BB535" s="75">
        <v>10843</v>
      </c>
      <c r="BC535" s="75">
        <v>8157</v>
      </c>
      <c r="BD535" s="75">
        <v>6436</v>
      </c>
      <c r="BE535" s="75">
        <v>4939</v>
      </c>
      <c r="BF535" s="75">
        <v>3653</v>
      </c>
      <c r="BG535" s="75">
        <v>2997</v>
      </c>
      <c r="BH535" s="75">
        <v>2247</v>
      </c>
      <c r="BI535" s="75">
        <v>1597</v>
      </c>
      <c r="BJ535" s="75">
        <v>948</v>
      </c>
    </row>
    <row r="536" spans="1:62" x14ac:dyDescent="0.3">
      <c r="A536" s="74" t="s">
        <v>2</v>
      </c>
      <c r="B536" s="74" t="s">
        <v>1019</v>
      </c>
      <c r="C536" s="74" t="s">
        <v>381</v>
      </c>
      <c r="D536" s="74" t="s">
        <v>1204</v>
      </c>
      <c r="E536" s="74" t="s">
        <v>2383</v>
      </c>
      <c r="F536" s="83" t="s">
        <v>2385</v>
      </c>
      <c r="G536" s="74" t="s">
        <v>1317</v>
      </c>
      <c r="H536" s="74" t="s">
        <v>1318</v>
      </c>
      <c r="I536" s="75">
        <v>95217</v>
      </c>
      <c r="J536" s="75">
        <v>96172</v>
      </c>
      <c r="K536" s="75">
        <v>191389</v>
      </c>
      <c r="L536" s="75">
        <v>18418</v>
      </c>
      <c r="M536" s="75">
        <v>14146</v>
      </c>
      <c r="N536" s="75">
        <v>11814</v>
      </c>
      <c r="O536" s="75">
        <v>10640</v>
      </c>
      <c r="P536" s="75">
        <v>8401</v>
      </c>
      <c r="Q536" s="75">
        <v>6932</v>
      </c>
      <c r="R536" s="75">
        <v>5575</v>
      </c>
      <c r="S536" s="75">
        <v>4505</v>
      </c>
      <c r="T536" s="75">
        <v>3678</v>
      </c>
      <c r="U536" s="75">
        <v>2763</v>
      </c>
      <c r="V536" s="75">
        <v>2274</v>
      </c>
      <c r="W536" s="75">
        <v>1765</v>
      </c>
      <c r="X536" s="75">
        <v>1558</v>
      </c>
      <c r="Y536" s="75">
        <v>1247</v>
      </c>
      <c r="Z536" s="75">
        <v>736</v>
      </c>
      <c r="AA536" s="75">
        <v>390</v>
      </c>
      <c r="AB536" s="75">
        <v>375</v>
      </c>
      <c r="AC536" s="75">
        <v>18868</v>
      </c>
      <c r="AD536" s="75">
        <v>14586</v>
      </c>
      <c r="AE536" s="75">
        <v>12948</v>
      </c>
      <c r="AF536" s="75">
        <v>11242</v>
      </c>
      <c r="AG536" s="75">
        <v>7584</v>
      </c>
      <c r="AH536" s="75">
        <v>6362</v>
      </c>
      <c r="AI536" s="75">
        <v>5614</v>
      </c>
      <c r="AJ536" s="75">
        <v>4685</v>
      </c>
      <c r="AK536" s="75">
        <v>3865</v>
      </c>
      <c r="AL536" s="75">
        <v>2958</v>
      </c>
      <c r="AM536" s="75">
        <v>2371</v>
      </c>
      <c r="AN536" s="75">
        <v>1493</v>
      </c>
      <c r="AO536" s="75">
        <v>1224</v>
      </c>
      <c r="AP536" s="75">
        <v>852</v>
      </c>
      <c r="AQ536" s="75">
        <v>711</v>
      </c>
      <c r="AR536" s="75">
        <v>459</v>
      </c>
      <c r="AS536" s="75">
        <v>350</v>
      </c>
      <c r="AT536" s="75">
        <v>37286</v>
      </c>
      <c r="AU536" s="75">
        <v>28732</v>
      </c>
      <c r="AV536" s="75">
        <v>24762</v>
      </c>
      <c r="AW536" s="75">
        <v>21882</v>
      </c>
      <c r="AX536" s="75">
        <v>15985</v>
      </c>
      <c r="AY536" s="75">
        <v>13294</v>
      </c>
      <c r="AZ536" s="75">
        <v>11189</v>
      </c>
      <c r="BA536" s="75">
        <v>9190</v>
      </c>
      <c r="BB536" s="75">
        <v>7543</v>
      </c>
      <c r="BC536" s="75">
        <v>5721</v>
      </c>
      <c r="BD536" s="75">
        <v>4645</v>
      </c>
      <c r="BE536" s="75">
        <v>3258</v>
      </c>
      <c r="BF536" s="75">
        <v>2782</v>
      </c>
      <c r="BG536" s="75">
        <v>2099</v>
      </c>
      <c r="BH536" s="75">
        <v>1447</v>
      </c>
      <c r="BI536" s="75">
        <v>849</v>
      </c>
      <c r="BJ536" s="75">
        <v>725</v>
      </c>
    </row>
    <row r="537" spans="1:62" x14ac:dyDescent="0.3">
      <c r="A537" s="74" t="s">
        <v>2</v>
      </c>
      <c r="B537" s="74" t="s">
        <v>1019</v>
      </c>
      <c r="C537" s="74" t="s">
        <v>381</v>
      </c>
      <c r="D537" s="74" t="s">
        <v>1204</v>
      </c>
      <c r="E537" s="74" t="s">
        <v>510</v>
      </c>
      <c r="F537" s="74" t="s">
        <v>2707</v>
      </c>
      <c r="G537" s="74" t="s">
        <v>2120</v>
      </c>
      <c r="H537" s="74" t="s">
        <v>2121</v>
      </c>
      <c r="I537" s="75">
        <v>68344</v>
      </c>
      <c r="J537" s="75">
        <v>69571</v>
      </c>
      <c r="K537" s="75">
        <v>137915</v>
      </c>
      <c r="L537" s="75">
        <v>13403</v>
      </c>
      <c r="M537" s="75">
        <v>10077</v>
      </c>
      <c r="N537" s="75">
        <v>8232</v>
      </c>
      <c r="O537" s="75">
        <v>7244</v>
      </c>
      <c r="P537" s="75">
        <v>5822</v>
      </c>
      <c r="Q537" s="75">
        <v>5069</v>
      </c>
      <c r="R537" s="75">
        <v>4123</v>
      </c>
      <c r="S537" s="75">
        <v>3371</v>
      </c>
      <c r="T537" s="75">
        <v>2771</v>
      </c>
      <c r="U537" s="75">
        <v>2062</v>
      </c>
      <c r="V537" s="75">
        <v>1661</v>
      </c>
      <c r="W537" s="75">
        <v>1322</v>
      </c>
      <c r="X537" s="75">
        <v>945</v>
      </c>
      <c r="Y537" s="75">
        <v>923</v>
      </c>
      <c r="Z537" s="75">
        <v>518</v>
      </c>
      <c r="AA537" s="75">
        <v>514</v>
      </c>
      <c r="AB537" s="75">
        <v>287</v>
      </c>
      <c r="AC537" s="75">
        <v>13923</v>
      </c>
      <c r="AD537" s="75">
        <v>10585</v>
      </c>
      <c r="AE537" s="75">
        <v>8665</v>
      </c>
      <c r="AF537" s="75">
        <v>7416</v>
      </c>
      <c r="AG537" s="75">
        <v>5590</v>
      </c>
      <c r="AH537" s="75">
        <v>4714</v>
      </c>
      <c r="AI537" s="75">
        <v>4110</v>
      </c>
      <c r="AJ537" s="75">
        <v>3632</v>
      </c>
      <c r="AK537" s="75">
        <v>2883</v>
      </c>
      <c r="AL537" s="75">
        <v>2246</v>
      </c>
      <c r="AM537" s="75">
        <v>1677</v>
      </c>
      <c r="AN537" s="75">
        <v>1311</v>
      </c>
      <c r="AO537" s="75">
        <v>906</v>
      </c>
      <c r="AP537" s="75">
        <v>797</v>
      </c>
      <c r="AQ537" s="75">
        <v>533</v>
      </c>
      <c r="AR537" s="75">
        <v>351</v>
      </c>
      <c r="AS537" s="75">
        <v>232</v>
      </c>
      <c r="AT537" s="75">
        <v>27326</v>
      </c>
      <c r="AU537" s="75">
        <v>20662</v>
      </c>
      <c r="AV537" s="75">
        <v>16897</v>
      </c>
      <c r="AW537" s="75">
        <v>14660</v>
      </c>
      <c r="AX537" s="75">
        <v>11412</v>
      </c>
      <c r="AY537" s="75">
        <v>9783</v>
      </c>
      <c r="AZ537" s="75">
        <v>8233</v>
      </c>
      <c r="BA537" s="75">
        <v>7003</v>
      </c>
      <c r="BB537" s="75">
        <v>5654</v>
      </c>
      <c r="BC537" s="75">
        <v>4308</v>
      </c>
      <c r="BD537" s="75">
        <v>3338</v>
      </c>
      <c r="BE537" s="75">
        <v>2633</v>
      </c>
      <c r="BF537" s="75">
        <v>1851</v>
      </c>
      <c r="BG537" s="75">
        <v>1720</v>
      </c>
      <c r="BH537" s="75">
        <v>1051</v>
      </c>
      <c r="BI537" s="75">
        <v>865</v>
      </c>
      <c r="BJ537" s="75">
        <v>519</v>
      </c>
    </row>
    <row r="538" spans="1:62" x14ac:dyDescent="0.3">
      <c r="A538" s="74" t="s">
        <v>2</v>
      </c>
      <c r="B538" s="74" t="s">
        <v>1019</v>
      </c>
      <c r="C538" s="74" t="s">
        <v>381</v>
      </c>
      <c r="D538" s="74" t="s">
        <v>1204</v>
      </c>
      <c r="E538" s="74" t="s">
        <v>511</v>
      </c>
      <c r="F538" s="74" t="s">
        <v>2773</v>
      </c>
      <c r="G538" s="74" t="s">
        <v>1201</v>
      </c>
      <c r="H538" s="74" t="s">
        <v>1202</v>
      </c>
      <c r="I538" s="75">
        <v>53431</v>
      </c>
      <c r="J538" s="75">
        <v>54849</v>
      </c>
      <c r="K538" s="75">
        <v>108280</v>
      </c>
      <c r="L538" s="75">
        <v>10354</v>
      </c>
      <c r="M538" s="75">
        <v>7810</v>
      </c>
      <c r="N538" s="75">
        <v>6409</v>
      </c>
      <c r="O538" s="75">
        <v>5589</v>
      </c>
      <c r="P538" s="75">
        <v>4398</v>
      </c>
      <c r="Q538" s="75">
        <v>3974</v>
      </c>
      <c r="R538" s="75">
        <v>3208</v>
      </c>
      <c r="S538" s="75">
        <v>2624</v>
      </c>
      <c r="T538" s="75">
        <v>2170</v>
      </c>
      <c r="U538" s="75">
        <v>1653</v>
      </c>
      <c r="V538" s="75">
        <v>1253</v>
      </c>
      <c r="W538" s="75">
        <v>1262</v>
      </c>
      <c r="X538" s="75">
        <v>840</v>
      </c>
      <c r="Y538" s="75">
        <v>870</v>
      </c>
      <c r="Z538" s="75">
        <v>433</v>
      </c>
      <c r="AA538" s="75">
        <v>370</v>
      </c>
      <c r="AB538" s="75">
        <v>214</v>
      </c>
      <c r="AC538" s="75">
        <v>10692</v>
      </c>
      <c r="AD538" s="75">
        <v>8197</v>
      </c>
      <c r="AE538" s="75">
        <v>6676</v>
      </c>
      <c r="AF538" s="75">
        <v>5745</v>
      </c>
      <c r="AG538" s="75">
        <v>4528</v>
      </c>
      <c r="AH538" s="75">
        <v>3882</v>
      </c>
      <c r="AI538" s="75">
        <v>3417</v>
      </c>
      <c r="AJ538" s="75">
        <v>2954</v>
      </c>
      <c r="AK538" s="75">
        <v>2314</v>
      </c>
      <c r="AL538" s="75">
        <v>1834</v>
      </c>
      <c r="AM538" s="75">
        <v>1317</v>
      </c>
      <c r="AN538" s="75">
        <v>1041</v>
      </c>
      <c r="AO538" s="75">
        <v>680</v>
      </c>
      <c r="AP538" s="75">
        <v>688</v>
      </c>
      <c r="AQ538" s="75">
        <v>397</v>
      </c>
      <c r="AR538" s="75">
        <v>257</v>
      </c>
      <c r="AS538" s="75">
        <v>230</v>
      </c>
      <c r="AT538" s="75">
        <v>21046</v>
      </c>
      <c r="AU538" s="75">
        <v>16007</v>
      </c>
      <c r="AV538" s="75">
        <v>13085</v>
      </c>
      <c r="AW538" s="75">
        <v>11334</v>
      </c>
      <c r="AX538" s="75">
        <v>8926</v>
      </c>
      <c r="AY538" s="75">
        <v>7856</v>
      </c>
      <c r="AZ538" s="75">
        <v>6625</v>
      </c>
      <c r="BA538" s="75">
        <v>5578</v>
      </c>
      <c r="BB538" s="75">
        <v>4484</v>
      </c>
      <c r="BC538" s="75">
        <v>3487</v>
      </c>
      <c r="BD538" s="75">
        <v>2570</v>
      </c>
      <c r="BE538" s="75">
        <v>2303</v>
      </c>
      <c r="BF538" s="75">
        <v>1520</v>
      </c>
      <c r="BG538" s="75">
        <v>1558</v>
      </c>
      <c r="BH538" s="75">
        <v>830</v>
      </c>
      <c r="BI538" s="75">
        <v>627</v>
      </c>
      <c r="BJ538" s="75">
        <v>444</v>
      </c>
    </row>
    <row r="539" spans="1:62" x14ac:dyDescent="0.3">
      <c r="A539" s="74" t="s">
        <v>2</v>
      </c>
      <c r="B539" s="74" t="s">
        <v>1019</v>
      </c>
      <c r="C539" s="74" t="s">
        <v>512</v>
      </c>
      <c r="D539" s="74" t="s">
        <v>1112</v>
      </c>
      <c r="E539" s="74" t="s">
        <v>513</v>
      </c>
      <c r="F539" s="74" t="s">
        <v>1108</v>
      </c>
      <c r="G539" s="74" t="s">
        <v>1109</v>
      </c>
      <c r="H539" s="74" t="s">
        <v>1110</v>
      </c>
      <c r="I539" s="75">
        <v>93984</v>
      </c>
      <c r="J539" s="75">
        <v>96222</v>
      </c>
      <c r="K539" s="75">
        <v>190206</v>
      </c>
      <c r="L539" s="75">
        <v>18783</v>
      </c>
      <c r="M539" s="75">
        <v>14080</v>
      </c>
      <c r="N539" s="75">
        <v>11378</v>
      </c>
      <c r="O539" s="75">
        <v>9906</v>
      </c>
      <c r="P539" s="75">
        <v>7984</v>
      </c>
      <c r="Q539" s="75">
        <v>6882</v>
      </c>
      <c r="R539" s="75">
        <v>5761</v>
      </c>
      <c r="S539" s="75">
        <v>4581</v>
      </c>
      <c r="T539" s="75">
        <v>3795</v>
      </c>
      <c r="U539" s="75">
        <v>2713</v>
      </c>
      <c r="V539" s="75">
        <v>2310</v>
      </c>
      <c r="W539" s="75">
        <v>1728</v>
      </c>
      <c r="X539" s="75">
        <v>1485</v>
      </c>
      <c r="Y539" s="75">
        <v>1208</v>
      </c>
      <c r="Z539" s="75">
        <v>668</v>
      </c>
      <c r="AA539" s="75">
        <v>468</v>
      </c>
      <c r="AB539" s="75">
        <v>254</v>
      </c>
      <c r="AC539" s="75">
        <v>19839</v>
      </c>
      <c r="AD539" s="75">
        <v>14859</v>
      </c>
      <c r="AE539" s="75">
        <v>12062</v>
      </c>
      <c r="AF539" s="75">
        <v>9775</v>
      </c>
      <c r="AG539" s="75">
        <v>7332</v>
      </c>
      <c r="AH539" s="75">
        <v>6497</v>
      </c>
      <c r="AI539" s="75">
        <v>5811</v>
      </c>
      <c r="AJ539" s="75">
        <v>5068</v>
      </c>
      <c r="AK539" s="75">
        <v>4058</v>
      </c>
      <c r="AL539" s="75">
        <v>3112</v>
      </c>
      <c r="AM539" s="75">
        <v>2530</v>
      </c>
      <c r="AN539" s="75">
        <v>1454</v>
      </c>
      <c r="AO539" s="75">
        <v>1501</v>
      </c>
      <c r="AP539" s="75">
        <v>909</v>
      </c>
      <c r="AQ539" s="75">
        <v>756</v>
      </c>
      <c r="AR539" s="75">
        <v>379</v>
      </c>
      <c r="AS539" s="75">
        <v>280</v>
      </c>
      <c r="AT539" s="75">
        <v>38622</v>
      </c>
      <c r="AU539" s="75">
        <v>28939</v>
      </c>
      <c r="AV539" s="75">
        <v>23440</v>
      </c>
      <c r="AW539" s="75">
        <v>19681</v>
      </c>
      <c r="AX539" s="75">
        <v>15316</v>
      </c>
      <c r="AY539" s="75">
        <v>13379</v>
      </c>
      <c r="AZ539" s="75">
        <v>11572</v>
      </c>
      <c r="BA539" s="75">
        <v>9649</v>
      </c>
      <c r="BB539" s="75">
        <v>7853</v>
      </c>
      <c r="BC539" s="75">
        <v>5825</v>
      </c>
      <c r="BD539" s="75">
        <v>4840</v>
      </c>
      <c r="BE539" s="75">
        <v>3182</v>
      </c>
      <c r="BF539" s="75">
        <v>2986</v>
      </c>
      <c r="BG539" s="75">
        <v>2117</v>
      </c>
      <c r="BH539" s="75">
        <v>1424</v>
      </c>
      <c r="BI539" s="75">
        <v>847</v>
      </c>
      <c r="BJ539" s="75">
        <v>534</v>
      </c>
    </row>
    <row r="540" spans="1:62" x14ac:dyDescent="0.3">
      <c r="A540" s="74" t="s">
        <v>2</v>
      </c>
      <c r="B540" s="74" t="s">
        <v>1019</v>
      </c>
      <c r="C540" s="74" t="s">
        <v>512</v>
      </c>
      <c r="D540" s="74" t="s">
        <v>1112</v>
      </c>
      <c r="E540" s="74" t="s">
        <v>514</v>
      </c>
      <c r="F540" s="74" t="s">
        <v>1128</v>
      </c>
      <c r="G540" s="74" t="s">
        <v>1129</v>
      </c>
      <c r="H540" s="74" t="s">
        <v>1130</v>
      </c>
      <c r="I540" s="75">
        <v>35897</v>
      </c>
      <c r="J540" s="75">
        <v>37760</v>
      </c>
      <c r="K540" s="75">
        <v>73657</v>
      </c>
      <c r="L540" s="75">
        <v>7664</v>
      </c>
      <c r="M540" s="75">
        <v>5752</v>
      </c>
      <c r="N540" s="75">
        <v>4067</v>
      </c>
      <c r="O540" s="75">
        <v>3503</v>
      </c>
      <c r="P540" s="75">
        <v>3142</v>
      </c>
      <c r="Q540" s="75">
        <v>2586</v>
      </c>
      <c r="R540" s="75">
        <v>2086</v>
      </c>
      <c r="S540" s="75">
        <v>1793</v>
      </c>
      <c r="T540" s="75">
        <v>1329</v>
      </c>
      <c r="U540" s="75">
        <v>994</v>
      </c>
      <c r="V540" s="75">
        <v>756</v>
      </c>
      <c r="W540" s="75">
        <v>723</v>
      </c>
      <c r="X540" s="75">
        <v>456</v>
      </c>
      <c r="Y540" s="75">
        <v>390</v>
      </c>
      <c r="Z540" s="75">
        <v>322</v>
      </c>
      <c r="AA540" s="75">
        <v>181</v>
      </c>
      <c r="AB540" s="75">
        <v>153</v>
      </c>
      <c r="AC540" s="75">
        <v>8013</v>
      </c>
      <c r="AD540" s="75">
        <v>5965</v>
      </c>
      <c r="AE540" s="75">
        <v>4230</v>
      </c>
      <c r="AF540" s="75">
        <v>3788</v>
      </c>
      <c r="AG540" s="75">
        <v>2803</v>
      </c>
      <c r="AH540" s="75">
        <v>2660</v>
      </c>
      <c r="AI540" s="75">
        <v>2343</v>
      </c>
      <c r="AJ540" s="75">
        <v>2010</v>
      </c>
      <c r="AK540" s="75">
        <v>1599</v>
      </c>
      <c r="AL540" s="75">
        <v>1227</v>
      </c>
      <c r="AM540" s="75">
        <v>932</v>
      </c>
      <c r="AN540" s="75">
        <v>641</v>
      </c>
      <c r="AO540" s="75">
        <v>495</v>
      </c>
      <c r="AP540" s="75">
        <v>416</v>
      </c>
      <c r="AQ540" s="75">
        <v>333</v>
      </c>
      <c r="AR540" s="75">
        <v>186</v>
      </c>
      <c r="AS540" s="75">
        <v>119</v>
      </c>
      <c r="AT540" s="75">
        <v>15677</v>
      </c>
      <c r="AU540" s="75">
        <v>11717</v>
      </c>
      <c r="AV540" s="75">
        <v>8297</v>
      </c>
      <c r="AW540" s="75">
        <v>7291</v>
      </c>
      <c r="AX540" s="75">
        <v>5945</v>
      </c>
      <c r="AY540" s="75">
        <v>5246</v>
      </c>
      <c r="AZ540" s="75">
        <v>4429</v>
      </c>
      <c r="BA540" s="75">
        <v>3803</v>
      </c>
      <c r="BB540" s="75">
        <v>2928</v>
      </c>
      <c r="BC540" s="75">
        <v>2221</v>
      </c>
      <c r="BD540" s="75">
        <v>1688</v>
      </c>
      <c r="BE540" s="75">
        <v>1364</v>
      </c>
      <c r="BF540" s="75">
        <v>951</v>
      </c>
      <c r="BG540" s="75">
        <v>806</v>
      </c>
      <c r="BH540" s="75">
        <v>655</v>
      </c>
      <c r="BI540" s="75">
        <v>367</v>
      </c>
      <c r="BJ540" s="75">
        <v>272</v>
      </c>
    </row>
    <row r="541" spans="1:62" x14ac:dyDescent="0.3">
      <c r="A541" s="74" t="s">
        <v>2</v>
      </c>
      <c r="B541" s="74" t="s">
        <v>1019</v>
      </c>
      <c r="C541" s="74" t="s">
        <v>512</v>
      </c>
      <c r="D541" s="74" t="s">
        <v>1112</v>
      </c>
      <c r="E541" s="74" t="s">
        <v>515</v>
      </c>
      <c r="F541" s="74" t="s">
        <v>1406</v>
      </c>
      <c r="G541" s="74" t="s">
        <v>1109</v>
      </c>
      <c r="H541" s="74" t="s">
        <v>1110</v>
      </c>
      <c r="I541" s="75">
        <v>140672</v>
      </c>
      <c r="J541" s="75">
        <v>145818</v>
      </c>
      <c r="K541" s="75">
        <v>286490</v>
      </c>
      <c r="L541" s="75">
        <v>26164</v>
      </c>
      <c r="M541" s="75">
        <v>20590</v>
      </c>
      <c r="N541" s="75">
        <v>17595</v>
      </c>
      <c r="O541" s="75">
        <v>16182</v>
      </c>
      <c r="P541" s="75">
        <v>13664</v>
      </c>
      <c r="Q541" s="75">
        <v>11427</v>
      </c>
      <c r="R541" s="75">
        <v>8556</v>
      </c>
      <c r="S541" s="75">
        <v>7029</v>
      </c>
      <c r="T541" s="75">
        <v>5349</v>
      </c>
      <c r="U541" s="75">
        <v>3985</v>
      </c>
      <c r="V541" s="75">
        <v>3005</v>
      </c>
      <c r="W541" s="75">
        <v>2398</v>
      </c>
      <c r="X541" s="75">
        <v>1708</v>
      </c>
      <c r="Y541" s="75">
        <v>1335</v>
      </c>
      <c r="Z541" s="75">
        <v>794</v>
      </c>
      <c r="AA541" s="75">
        <v>518</v>
      </c>
      <c r="AB541" s="75">
        <v>373</v>
      </c>
      <c r="AC541" s="75">
        <v>28434</v>
      </c>
      <c r="AD541" s="75">
        <v>22332</v>
      </c>
      <c r="AE541" s="75">
        <v>17856</v>
      </c>
      <c r="AF541" s="75">
        <v>15479</v>
      </c>
      <c r="AG541" s="75">
        <v>12295</v>
      </c>
      <c r="AH541" s="75">
        <v>10694</v>
      </c>
      <c r="AI541" s="75">
        <v>9051</v>
      </c>
      <c r="AJ541" s="75">
        <v>7729</v>
      </c>
      <c r="AK541" s="75">
        <v>6268</v>
      </c>
      <c r="AL541" s="75">
        <v>4749</v>
      </c>
      <c r="AM541" s="75">
        <v>3326</v>
      </c>
      <c r="AN541" s="75">
        <v>2529</v>
      </c>
      <c r="AO541" s="75">
        <v>1883</v>
      </c>
      <c r="AP541" s="75">
        <v>1419</v>
      </c>
      <c r="AQ541" s="75">
        <v>902</v>
      </c>
      <c r="AR541" s="75">
        <v>568</v>
      </c>
      <c r="AS541" s="75">
        <v>304</v>
      </c>
      <c r="AT541" s="75">
        <v>54598</v>
      </c>
      <c r="AU541" s="75">
        <v>42922</v>
      </c>
      <c r="AV541" s="75">
        <v>35451</v>
      </c>
      <c r="AW541" s="75">
        <v>31661</v>
      </c>
      <c r="AX541" s="75">
        <v>25959</v>
      </c>
      <c r="AY541" s="75">
        <v>22121</v>
      </c>
      <c r="AZ541" s="75">
        <v>17607</v>
      </c>
      <c r="BA541" s="75">
        <v>14758</v>
      </c>
      <c r="BB541" s="75">
        <v>11617</v>
      </c>
      <c r="BC541" s="75">
        <v>8734</v>
      </c>
      <c r="BD541" s="75">
        <v>6331</v>
      </c>
      <c r="BE541" s="75">
        <v>4927</v>
      </c>
      <c r="BF541" s="75">
        <v>3591</v>
      </c>
      <c r="BG541" s="75">
        <v>2754</v>
      </c>
      <c r="BH541" s="75">
        <v>1696</v>
      </c>
      <c r="BI541" s="75">
        <v>1086</v>
      </c>
      <c r="BJ541" s="75">
        <v>677</v>
      </c>
    </row>
    <row r="542" spans="1:62" x14ac:dyDescent="0.3">
      <c r="A542" s="74" t="s">
        <v>2</v>
      </c>
      <c r="B542" s="74" t="s">
        <v>1019</v>
      </c>
      <c r="C542" s="74" t="s">
        <v>512</v>
      </c>
      <c r="D542" s="74" t="s">
        <v>1112</v>
      </c>
      <c r="E542" s="74" t="s">
        <v>516</v>
      </c>
      <c r="F542" s="74" t="s">
        <v>1460</v>
      </c>
      <c r="G542" s="74" t="s">
        <v>1129</v>
      </c>
      <c r="H542" s="74" t="s">
        <v>1130</v>
      </c>
      <c r="I542" s="75">
        <v>116153</v>
      </c>
      <c r="J542" s="75">
        <v>119777</v>
      </c>
      <c r="K542" s="75">
        <v>235930</v>
      </c>
      <c r="L542" s="75">
        <v>22714</v>
      </c>
      <c r="M542" s="75">
        <v>18202</v>
      </c>
      <c r="N542" s="75">
        <v>14070</v>
      </c>
      <c r="O542" s="75">
        <v>12169</v>
      </c>
      <c r="P542" s="75">
        <v>10382</v>
      </c>
      <c r="Q542" s="75">
        <v>8739</v>
      </c>
      <c r="R542" s="75">
        <v>7162</v>
      </c>
      <c r="S542" s="75">
        <v>5549</v>
      </c>
      <c r="T542" s="75">
        <v>4659</v>
      </c>
      <c r="U542" s="75">
        <v>3294</v>
      </c>
      <c r="V542" s="75">
        <v>2839</v>
      </c>
      <c r="W542" s="75">
        <v>1875</v>
      </c>
      <c r="X542" s="75">
        <v>1595</v>
      </c>
      <c r="Y542" s="75">
        <v>1184</v>
      </c>
      <c r="Z542" s="75">
        <v>852</v>
      </c>
      <c r="AA542" s="75">
        <v>498</v>
      </c>
      <c r="AB542" s="75">
        <v>370</v>
      </c>
      <c r="AC542" s="75">
        <v>23364</v>
      </c>
      <c r="AD542" s="75">
        <v>18282</v>
      </c>
      <c r="AE542" s="75">
        <v>14224</v>
      </c>
      <c r="AF542" s="75">
        <v>11726</v>
      </c>
      <c r="AG542" s="75">
        <v>8819</v>
      </c>
      <c r="AH542" s="75">
        <v>8513</v>
      </c>
      <c r="AI542" s="75">
        <v>7762</v>
      </c>
      <c r="AJ542" s="75">
        <v>6857</v>
      </c>
      <c r="AK542" s="75">
        <v>5395</v>
      </c>
      <c r="AL542" s="75">
        <v>4099</v>
      </c>
      <c r="AM542" s="75">
        <v>3252</v>
      </c>
      <c r="AN542" s="75">
        <v>2433</v>
      </c>
      <c r="AO542" s="75">
        <v>1947</v>
      </c>
      <c r="AP542" s="75">
        <v>1248</v>
      </c>
      <c r="AQ542" s="75">
        <v>978</v>
      </c>
      <c r="AR542" s="75">
        <v>502</v>
      </c>
      <c r="AS542" s="75">
        <v>376</v>
      </c>
      <c r="AT542" s="75">
        <v>46078</v>
      </c>
      <c r="AU542" s="75">
        <v>36484</v>
      </c>
      <c r="AV542" s="75">
        <v>28294</v>
      </c>
      <c r="AW542" s="75">
        <v>23895</v>
      </c>
      <c r="AX542" s="75">
        <v>19201</v>
      </c>
      <c r="AY542" s="75">
        <v>17252</v>
      </c>
      <c r="AZ542" s="75">
        <v>14924</v>
      </c>
      <c r="BA542" s="75">
        <v>12406</v>
      </c>
      <c r="BB542" s="75">
        <v>10054</v>
      </c>
      <c r="BC542" s="75">
        <v>7393</v>
      </c>
      <c r="BD542" s="75">
        <v>6091</v>
      </c>
      <c r="BE542" s="75">
        <v>4308</v>
      </c>
      <c r="BF542" s="75">
        <v>3542</v>
      </c>
      <c r="BG542" s="75">
        <v>2432</v>
      </c>
      <c r="BH542" s="75">
        <v>1830</v>
      </c>
      <c r="BI542" s="75">
        <v>1000</v>
      </c>
      <c r="BJ542" s="75">
        <v>746</v>
      </c>
    </row>
    <row r="543" spans="1:62" x14ac:dyDescent="0.3">
      <c r="A543" s="74" t="s">
        <v>2</v>
      </c>
      <c r="B543" s="74" t="s">
        <v>1019</v>
      </c>
      <c r="C543" s="74" t="s">
        <v>512</v>
      </c>
      <c r="D543" s="74" t="s">
        <v>1112</v>
      </c>
      <c r="E543" s="74" t="s">
        <v>517</v>
      </c>
      <c r="F543" s="74" t="s">
        <v>1464</v>
      </c>
      <c r="G543" s="74" t="s">
        <v>1465</v>
      </c>
      <c r="H543" s="74" t="s">
        <v>1466</v>
      </c>
      <c r="I543" s="75">
        <v>108472</v>
      </c>
      <c r="J543" s="75">
        <v>113129</v>
      </c>
      <c r="K543" s="75">
        <v>221601</v>
      </c>
      <c r="L543" s="75">
        <v>20664</v>
      </c>
      <c r="M543" s="75">
        <v>16457</v>
      </c>
      <c r="N543" s="75">
        <v>13737</v>
      </c>
      <c r="O543" s="75">
        <v>12462</v>
      </c>
      <c r="P543" s="75">
        <v>10045</v>
      </c>
      <c r="Q543" s="75">
        <v>8542</v>
      </c>
      <c r="R543" s="75">
        <v>6739</v>
      </c>
      <c r="S543" s="75">
        <v>5077</v>
      </c>
      <c r="T543" s="75">
        <v>4054</v>
      </c>
      <c r="U543" s="75">
        <v>3048</v>
      </c>
      <c r="V543" s="75">
        <v>2206</v>
      </c>
      <c r="W543" s="75">
        <v>1634</v>
      </c>
      <c r="X543" s="75">
        <v>1132</v>
      </c>
      <c r="Y543" s="75">
        <v>920</v>
      </c>
      <c r="Z543" s="75">
        <v>735</v>
      </c>
      <c r="AA543" s="75">
        <v>566</v>
      </c>
      <c r="AB543" s="75">
        <v>454</v>
      </c>
      <c r="AC543" s="75">
        <v>20823</v>
      </c>
      <c r="AD543" s="75">
        <v>16112</v>
      </c>
      <c r="AE543" s="75">
        <v>13894</v>
      </c>
      <c r="AF543" s="75">
        <v>12188</v>
      </c>
      <c r="AG543" s="75">
        <v>10365</v>
      </c>
      <c r="AH543" s="75">
        <v>9028</v>
      </c>
      <c r="AI543" s="75">
        <v>7040</v>
      </c>
      <c r="AJ543" s="75">
        <v>6445</v>
      </c>
      <c r="AK543" s="75">
        <v>4504</v>
      </c>
      <c r="AL543" s="75">
        <v>3911</v>
      </c>
      <c r="AM543" s="75">
        <v>2765</v>
      </c>
      <c r="AN543" s="75">
        <v>2321</v>
      </c>
      <c r="AO543" s="75">
        <v>1187</v>
      </c>
      <c r="AP543" s="75">
        <v>1111</v>
      </c>
      <c r="AQ543" s="75">
        <v>553</v>
      </c>
      <c r="AR543" s="75">
        <v>475</v>
      </c>
      <c r="AS543" s="75">
        <v>407</v>
      </c>
      <c r="AT543" s="75">
        <v>41487</v>
      </c>
      <c r="AU543" s="75">
        <v>32569</v>
      </c>
      <c r="AV543" s="75">
        <v>27631</v>
      </c>
      <c r="AW543" s="75">
        <v>24650</v>
      </c>
      <c r="AX543" s="75">
        <v>20410</v>
      </c>
      <c r="AY543" s="75">
        <v>17570</v>
      </c>
      <c r="AZ543" s="75">
        <v>13779</v>
      </c>
      <c r="BA543" s="75">
        <v>11522</v>
      </c>
      <c r="BB543" s="75">
        <v>8558</v>
      </c>
      <c r="BC543" s="75">
        <v>6959</v>
      </c>
      <c r="BD543" s="75">
        <v>4971</v>
      </c>
      <c r="BE543" s="75">
        <v>3955</v>
      </c>
      <c r="BF543" s="75">
        <v>2319</v>
      </c>
      <c r="BG543" s="75">
        <v>2031</v>
      </c>
      <c r="BH543" s="75">
        <v>1288</v>
      </c>
      <c r="BI543" s="75">
        <v>1041</v>
      </c>
      <c r="BJ543" s="75">
        <v>861</v>
      </c>
    </row>
    <row r="544" spans="1:62" x14ac:dyDescent="0.3">
      <c r="A544" s="74" t="s">
        <v>2</v>
      </c>
      <c r="B544" s="74" t="s">
        <v>1019</v>
      </c>
      <c r="C544" s="74" t="s">
        <v>512</v>
      </c>
      <c r="D544" s="74" t="s">
        <v>1112</v>
      </c>
      <c r="E544" s="74" t="s">
        <v>518</v>
      </c>
      <c r="F544" s="74" t="s">
        <v>1502</v>
      </c>
      <c r="G544" s="74" t="s">
        <v>1465</v>
      </c>
      <c r="H544" s="74" t="s">
        <v>1466</v>
      </c>
      <c r="I544" s="75">
        <v>117278</v>
      </c>
      <c r="J544" s="75">
        <v>130277</v>
      </c>
      <c r="K544" s="75">
        <v>247555</v>
      </c>
      <c r="L544" s="75">
        <v>20052</v>
      </c>
      <c r="M544" s="75">
        <v>16806</v>
      </c>
      <c r="N544" s="75">
        <v>16268</v>
      </c>
      <c r="O544" s="75">
        <v>13059</v>
      </c>
      <c r="P544" s="75">
        <v>11068</v>
      </c>
      <c r="Q544" s="75">
        <v>9785</v>
      </c>
      <c r="R544" s="75">
        <v>7555</v>
      </c>
      <c r="S544" s="75">
        <v>6365</v>
      </c>
      <c r="T544" s="75">
        <v>4822</v>
      </c>
      <c r="U544" s="75">
        <v>3524</v>
      </c>
      <c r="V544" s="75">
        <v>2433</v>
      </c>
      <c r="W544" s="75">
        <v>1914</v>
      </c>
      <c r="X544" s="75">
        <v>1199</v>
      </c>
      <c r="Y544" s="75">
        <v>1057</v>
      </c>
      <c r="Z544" s="75">
        <v>607</v>
      </c>
      <c r="AA544" s="75">
        <v>438</v>
      </c>
      <c r="AB544" s="75">
        <v>326</v>
      </c>
      <c r="AC544" s="75">
        <v>19833</v>
      </c>
      <c r="AD544" s="75">
        <v>16274</v>
      </c>
      <c r="AE544" s="75">
        <v>15846</v>
      </c>
      <c r="AF544" s="75">
        <v>14497</v>
      </c>
      <c r="AG544" s="75">
        <v>13653</v>
      </c>
      <c r="AH544" s="75">
        <v>12015</v>
      </c>
      <c r="AI544" s="75">
        <v>9218</v>
      </c>
      <c r="AJ544" s="75">
        <v>8639</v>
      </c>
      <c r="AK544" s="75">
        <v>5721</v>
      </c>
      <c r="AL544" s="75">
        <v>5209</v>
      </c>
      <c r="AM544" s="75">
        <v>3067</v>
      </c>
      <c r="AN544" s="75">
        <v>2866</v>
      </c>
      <c r="AO544" s="75">
        <v>1304</v>
      </c>
      <c r="AP544" s="75">
        <v>1081</v>
      </c>
      <c r="AQ544" s="75">
        <v>496</v>
      </c>
      <c r="AR544" s="75">
        <v>359</v>
      </c>
      <c r="AS544" s="75">
        <v>199</v>
      </c>
      <c r="AT544" s="75">
        <v>39885</v>
      </c>
      <c r="AU544" s="75">
        <v>33080</v>
      </c>
      <c r="AV544" s="75">
        <v>32114</v>
      </c>
      <c r="AW544" s="75">
        <v>27556</v>
      </c>
      <c r="AX544" s="75">
        <v>24721</v>
      </c>
      <c r="AY544" s="75">
        <v>21800</v>
      </c>
      <c r="AZ544" s="75">
        <v>16773</v>
      </c>
      <c r="BA544" s="75">
        <v>15004</v>
      </c>
      <c r="BB544" s="75">
        <v>10543</v>
      </c>
      <c r="BC544" s="75">
        <v>8733</v>
      </c>
      <c r="BD544" s="75">
        <v>5500</v>
      </c>
      <c r="BE544" s="75">
        <v>4780</v>
      </c>
      <c r="BF544" s="75">
        <v>2503</v>
      </c>
      <c r="BG544" s="75">
        <v>2138</v>
      </c>
      <c r="BH544" s="75">
        <v>1103</v>
      </c>
      <c r="BI544" s="75">
        <v>797</v>
      </c>
      <c r="BJ544" s="75">
        <v>525</v>
      </c>
    </row>
    <row r="545" spans="1:62" x14ac:dyDescent="0.3">
      <c r="A545" s="74" t="s">
        <v>2</v>
      </c>
      <c r="B545" s="74" t="s">
        <v>1019</v>
      </c>
      <c r="C545" s="74" t="s">
        <v>512</v>
      </c>
      <c r="D545" s="74" t="s">
        <v>1112</v>
      </c>
      <c r="E545" s="74" t="s">
        <v>519</v>
      </c>
      <c r="F545" s="74" t="s">
        <v>1583</v>
      </c>
      <c r="G545" s="74" t="s">
        <v>1109</v>
      </c>
      <c r="H545" s="74" t="s">
        <v>1110</v>
      </c>
      <c r="I545" s="75">
        <v>120007</v>
      </c>
      <c r="J545" s="75">
        <v>122254</v>
      </c>
      <c r="K545" s="75">
        <v>242261</v>
      </c>
      <c r="L545" s="75">
        <v>24282</v>
      </c>
      <c r="M545" s="75">
        <v>17774</v>
      </c>
      <c r="N545" s="75">
        <v>14211</v>
      </c>
      <c r="O545" s="75">
        <v>12062</v>
      </c>
      <c r="P545" s="75">
        <v>9779</v>
      </c>
      <c r="Q545" s="75">
        <v>8871</v>
      </c>
      <c r="R545" s="75">
        <v>7354</v>
      </c>
      <c r="S545" s="75">
        <v>6076</v>
      </c>
      <c r="T545" s="75">
        <v>4912</v>
      </c>
      <c r="U545" s="75">
        <v>3712</v>
      </c>
      <c r="V545" s="75">
        <v>2987</v>
      </c>
      <c r="W545" s="75">
        <v>2534</v>
      </c>
      <c r="X545" s="75">
        <v>2071</v>
      </c>
      <c r="Y545" s="75">
        <v>1461</v>
      </c>
      <c r="Z545" s="75">
        <v>931</v>
      </c>
      <c r="AA545" s="75">
        <v>644</v>
      </c>
      <c r="AB545" s="75">
        <v>346</v>
      </c>
      <c r="AC545" s="75">
        <v>25318</v>
      </c>
      <c r="AD545" s="75">
        <v>18668</v>
      </c>
      <c r="AE545" s="75">
        <v>14953</v>
      </c>
      <c r="AF545" s="75">
        <v>12431</v>
      </c>
      <c r="AG545" s="75">
        <v>9557</v>
      </c>
      <c r="AH545" s="75">
        <v>8170</v>
      </c>
      <c r="AI545" s="75">
        <v>7280</v>
      </c>
      <c r="AJ545" s="75">
        <v>6344</v>
      </c>
      <c r="AK545" s="75">
        <v>5161</v>
      </c>
      <c r="AL545" s="75">
        <v>4071</v>
      </c>
      <c r="AM545" s="75">
        <v>3163</v>
      </c>
      <c r="AN545" s="75">
        <v>2245</v>
      </c>
      <c r="AO545" s="75">
        <v>1600</v>
      </c>
      <c r="AP545" s="75">
        <v>1247</v>
      </c>
      <c r="AQ545" s="75">
        <v>970</v>
      </c>
      <c r="AR545" s="75">
        <v>586</v>
      </c>
      <c r="AS545" s="75">
        <v>490</v>
      </c>
      <c r="AT545" s="75">
        <v>49600</v>
      </c>
      <c r="AU545" s="75">
        <v>36442</v>
      </c>
      <c r="AV545" s="75">
        <v>29164</v>
      </c>
      <c r="AW545" s="75">
        <v>24493</v>
      </c>
      <c r="AX545" s="75">
        <v>19336</v>
      </c>
      <c r="AY545" s="75">
        <v>17041</v>
      </c>
      <c r="AZ545" s="75">
        <v>14634</v>
      </c>
      <c r="BA545" s="75">
        <v>12420</v>
      </c>
      <c r="BB545" s="75">
        <v>10073</v>
      </c>
      <c r="BC545" s="75">
        <v>7783</v>
      </c>
      <c r="BD545" s="75">
        <v>6150</v>
      </c>
      <c r="BE545" s="75">
        <v>4779</v>
      </c>
      <c r="BF545" s="75">
        <v>3671</v>
      </c>
      <c r="BG545" s="75">
        <v>2708</v>
      </c>
      <c r="BH545" s="75">
        <v>1901</v>
      </c>
      <c r="BI545" s="75">
        <v>1230</v>
      </c>
      <c r="BJ545" s="75">
        <v>836</v>
      </c>
    </row>
    <row r="546" spans="1:62" x14ac:dyDescent="0.3">
      <c r="A546" s="74" t="s">
        <v>2</v>
      </c>
      <c r="B546" s="74" t="s">
        <v>1019</v>
      </c>
      <c r="C546" s="74" t="s">
        <v>512</v>
      </c>
      <c r="D546" s="74" t="s">
        <v>1112</v>
      </c>
      <c r="E546" s="74" t="s">
        <v>520</v>
      </c>
      <c r="F546" s="74" t="s">
        <v>1749</v>
      </c>
      <c r="G546" s="74" t="s">
        <v>1109</v>
      </c>
      <c r="H546" s="74" t="s">
        <v>1110</v>
      </c>
      <c r="I546" s="75">
        <v>78288</v>
      </c>
      <c r="J546" s="75">
        <v>79706</v>
      </c>
      <c r="K546" s="75">
        <v>157994</v>
      </c>
      <c r="L546" s="75">
        <v>15405</v>
      </c>
      <c r="M546" s="75">
        <v>12359</v>
      </c>
      <c r="N546" s="75">
        <v>9130</v>
      </c>
      <c r="O546" s="75">
        <v>7862</v>
      </c>
      <c r="P546" s="75">
        <v>6904</v>
      </c>
      <c r="Q546" s="75">
        <v>6073</v>
      </c>
      <c r="R546" s="75">
        <v>4974</v>
      </c>
      <c r="S546" s="75">
        <v>3837</v>
      </c>
      <c r="T546" s="75">
        <v>3125</v>
      </c>
      <c r="U546" s="75">
        <v>2246</v>
      </c>
      <c r="V546" s="75">
        <v>1917</v>
      </c>
      <c r="W546" s="75">
        <v>1211</v>
      </c>
      <c r="X546" s="75">
        <v>1284</v>
      </c>
      <c r="Y546" s="75">
        <v>868</v>
      </c>
      <c r="Z546" s="75">
        <v>539</v>
      </c>
      <c r="AA546" s="75">
        <v>335</v>
      </c>
      <c r="AB546" s="75">
        <v>219</v>
      </c>
      <c r="AC546" s="75">
        <v>16323</v>
      </c>
      <c r="AD546" s="75">
        <v>13137</v>
      </c>
      <c r="AE546" s="75">
        <v>10049</v>
      </c>
      <c r="AF546" s="75">
        <v>7673</v>
      </c>
      <c r="AG546" s="75">
        <v>5636</v>
      </c>
      <c r="AH546" s="75">
        <v>5390</v>
      </c>
      <c r="AI546" s="75">
        <v>4982</v>
      </c>
      <c r="AJ546" s="75">
        <v>4225</v>
      </c>
      <c r="AK546" s="75">
        <v>3420</v>
      </c>
      <c r="AL546" s="75">
        <v>2497</v>
      </c>
      <c r="AM546" s="75">
        <v>2194</v>
      </c>
      <c r="AN546" s="75">
        <v>1125</v>
      </c>
      <c r="AO546" s="75">
        <v>1239</v>
      </c>
      <c r="AP546" s="75">
        <v>595</v>
      </c>
      <c r="AQ546" s="75">
        <v>666</v>
      </c>
      <c r="AR546" s="75">
        <v>228</v>
      </c>
      <c r="AS546" s="75">
        <v>327</v>
      </c>
      <c r="AT546" s="75">
        <v>31728</v>
      </c>
      <c r="AU546" s="75">
        <v>25496</v>
      </c>
      <c r="AV546" s="75">
        <v>19179</v>
      </c>
      <c r="AW546" s="75">
        <v>15535</v>
      </c>
      <c r="AX546" s="75">
        <v>12540</v>
      </c>
      <c r="AY546" s="75">
        <v>11463</v>
      </c>
      <c r="AZ546" s="75">
        <v>9956</v>
      </c>
      <c r="BA546" s="75">
        <v>8062</v>
      </c>
      <c r="BB546" s="75">
        <v>6545</v>
      </c>
      <c r="BC546" s="75">
        <v>4743</v>
      </c>
      <c r="BD546" s="75">
        <v>4111</v>
      </c>
      <c r="BE546" s="75">
        <v>2336</v>
      </c>
      <c r="BF546" s="75">
        <v>2523</v>
      </c>
      <c r="BG546" s="75">
        <v>1463</v>
      </c>
      <c r="BH546" s="75">
        <v>1205</v>
      </c>
      <c r="BI546" s="75">
        <v>563</v>
      </c>
      <c r="BJ546" s="75">
        <v>546</v>
      </c>
    </row>
    <row r="547" spans="1:62" x14ac:dyDescent="0.3">
      <c r="A547" s="74" t="s">
        <v>2</v>
      </c>
      <c r="B547" s="74" t="s">
        <v>1019</v>
      </c>
      <c r="C547" s="74" t="s">
        <v>512</v>
      </c>
      <c r="D547" s="74" t="s">
        <v>1112</v>
      </c>
      <c r="E547" s="74" t="s">
        <v>521</v>
      </c>
      <c r="F547" s="74" t="s">
        <v>1784</v>
      </c>
      <c r="G547" s="74" t="s">
        <v>1465</v>
      </c>
      <c r="H547" s="74" t="s">
        <v>1466</v>
      </c>
      <c r="I547" s="75">
        <v>73704</v>
      </c>
      <c r="J547" s="75">
        <v>73397</v>
      </c>
      <c r="K547" s="75">
        <v>147101</v>
      </c>
      <c r="L547" s="75">
        <v>14090</v>
      </c>
      <c r="M547" s="75">
        <v>11349</v>
      </c>
      <c r="N547" s="75">
        <v>8872</v>
      </c>
      <c r="O547" s="75">
        <v>8426</v>
      </c>
      <c r="P547" s="75">
        <v>6878</v>
      </c>
      <c r="Q547" s="75">
        <v>5834</v>
      </c>
      <c r="R547" s="75">
        <v>4473</v>
      </c>
      <c r="S547" s="75">
        <v>3330</v>
      </c>
      <c r="T547" s="75">
        <v>2624</v>
      </c>
      <c r="U547" s="75">
        <v>1996</v>
      </c>
      <c r="V547" s="75">
        <v>1511</v>
      </c>
      <c r="W547" s="75">
        <v>1247</v>
      </c>
      <c r="X547" s="75">
        <v>1050</v>
      </c>
      <c r="Y547" s="75">
        <v>771</v>
      </c>
      <c r="Z547" s="75">
        <v>548</v>
      </c>
      <c r="AA547" s="75">
        <v>375</v>
      </c>
      <c r="AB547" s="75">
        <v>330</v>
      </c>
      <c r="AC547" s="75">
        <v>14204</v>
      </c>
      <c r="AD547" s="75">
        <v>11889</v>
      </c>
      <c r="AE547" s="75">
        <v>8952</v>
      </c>
      <c r="AF547" s="75">
        <v>7225</v>
      </c>
      <c r="AG547" s="75">
        <v>5515</v>
      </c>
      <c r="AH547" s="75">
        <v>5445</v>
      </c>
      <c r="AI547" s="75">
        <v>4890</v>
      </c>
      <c r="AJ547" s="75">
        <v>4107</v>
      </c>
      <c r="AK547" s="75">
        <v>3045</v>
      </c>
      <c r="AL547" s="75">
        <v>2277</v>
      </c>
      <c r="AM547" s="75">
        <v>1818</v>
      </c>
      <c r="AN547" s="75">
        <v>1159</v>
      </c>
      <c r="AO547" s="75">
        <v>931</v>
      </c>
      <c r="AP547" s="75">
        <v>688</v>
      </c>
      <c r="AQ547" s="75">
        <v>583</v>
      </c>
      <c r="AR547" s="75">
        <v>350</v>
      </c>
      <c r="AS547" s="75">
        <v>319</v>
      </c>
      <c r="AT547" s="75">
        <v>28294</v>
      </c>
      <c r="AU547" s="75">
        <v>23238</v>
      </c>
      <c r="AV547" s="75">
        <v>17824</v>
      </c>
      <c r="AW547" s="75">
        <v>15651</v>
      </c>
      <c r="AX547" s="75">
        <v>12393</v>
      </c>
      <c r="AY547" s="75">
        <v>11279</v>
      </c>
      <c r="AZ547" s="75">
        <v>9363</v>
      </c>
      <c r="BA547" s="75">
        <v>7437</v>
      </c>
      <c r="BB547" s="75">
        <v>5669</v>
      </c>
      <c r="BC547" s="75">
        <v>4273</v>
      </c>
      <c r="BD547" s="75">
        <v>3329</v>
      </c>
      <c r="BE547" s="75">
        <v>2406</v>
      </c>
      <c r="BF547" s="75">
        <v>1981</v>
      </c>
      <c r="BG547" s="75">
        <v>1459</v>
      </c>
      <c r="BH547" s="75">
        <v>1131</v>
      </c>
      <c r="BI547" s="75">
        <v>725</v>
      </c>
      <c r="BJ547" s="75">
        <v>649</v>
      </c>
    </row>
    <row r="548" spans="1:62" x14ac:dyDescent="0.3">
      <c r="A548" s="74" t="s">
        <v>2</v>
      </c>
      <c r="B548" s="74" t="s">
        <v>1019</v>
      </c>
      <c r="C548" s="74" t="s">
        <v>512</v>
      </c>
      <c r="D548" s="74" t="s">
        <v>1112</v>
      </c>
      <c r="E548" s="74" t="s">
        <v>522</v>
      </c>
      <c r="F548" s="74" t="s">
        <v>2125</v>
      </c>
      <c r="G548" s="74" t="s">
        <v>1109</v>
      </c>
      <c r="H548" s="74" t="s">
        <v>1110</v>
      </c>
      <c r="I548" s="75">
        <v>92938</v>
      </c>
      <c r="J548" s="75">
        <v>93720</v>
      </c>
      <c r="K548" s="75">
        <v>186658</v>
      </c>
      <c r="L548" s="75">
        <v>18187</v>
      </c>
      <c r="M548" s="75">
        <v>14690</v>
      </c>
      <c r="N548" s="75">
        <v>10782</v>
      </c>
      <c r="O548" s="75">
        <v>9621</v>
      </c>
      <c r="P548" s="75">
        <v>8313</v>
      </c>
      <c r="Q548" s="75">
        <v>7234</v>
      </c>
      <c r="R548" s="75">
        <v>5833</v>
      </c>
      <c r="S548" s="75">
        <v>4544</v>
      </c>
      <c r="T548" s="75">
        <v>3688</v>
      </c>
      <c r="U548" s="75">
        <v>2593</v>
      </c>
      <c r="V548" s="75">
        <v>2128</v>
      </c>
      <c r="W548" s="75">
        <v>1707</v>
      </c>
      <c r="X548" s="75">
        <v>1381</v>
      </c>
      <c r="Y548" s="75">
        <v>902</v>
      </c>
      <c r="Z548" s="75">
        <v>678</v>
      </c>
      <c r="AA548" s="75">
        <v>383</v>
      </c>
      <c r="AB548" s="75">
        <v>274</v>
      </c>
      <c r="AC548" s="75">
        <v>18712</v>
      </c>
      <c r="AD548" s="75">
        <v>15386</v>
      </c>
      <c r="AE548" s="75">
        <v>11598</v>
      </c>
      <c r="AF548" s="75">
        <v>9221</v>
      </c>
      <c r="AG548" s="75">
        <v>6859</v>
      </c>
      <c r="AH548" s="75">
        <v>6513</v>
      </c>
      <c r="AI548" s="75">
        <v>5717</v>
      </c>
      <c r="AJ548" s="75">
        <v>4911</v>
      </c>
      <c r="AK548" s="75">
        <v>4026</v>
      </c>
      <c r="AL548" s="75">
        <v>2946</v>
      </c>
      <c r="AM548" s="75">
        <v>2561</v>
      </c>
      <c r="AN548" s="75">
        <v>1283</v>
      </c>
      <c r="AO548" s="75">
        <v>1466</v>
      </c>
      <c r="AP548" s="75">
        <v>979</v>
      </c>
      <c r="AQ548" s="75">
        <v>796</v>
      </c>
      <c r="AR548" s="75">
        <v>394</v>
      </c>
      <c r="AS548" s="75">
        <v>352</v>
      </c>
      <c r="AT548" s="75">
        <v>36899</v>
      </c>
      <c r="AU548" s="75">
        <v>30076</v>
      </c>
      <c r="AV548" s="75">
        <v>22380</v>
      </c>
      <c r="AW548" s="75">
        <v>18842</v>
      </c>
      <c r="AX548" s="75">
        <v>15172</v>
      </c>
      <c r="AY548" s="75">
        <v>13747</v>
      </c>
      <c r="AZ548" s="75">
        <v>11550</v>
      </c>
      <c r="BA548" s="75">
        <v>9455</v>
      </c>
      <c r="BB548" s="75">
        <v>7714</v>
      </c>
      <c r="BC548" s="75">
        <v>5539</v>
      </c>
      <c r="BD548" s="75">
        <v>4689</v>
      </c>
      <c r="BE548" s="75">
        <v>2990</v>
      </c>
      <c r="BF548" s="75">
        <v>2847</v>
      </c>
      <c r="BG548" s="75">
        <v>1881</v>
      </c>
      <c r="BH548" s="75">
        <v>1474</v>
      </c>
      <c r="BI548" s="75">
        <v>777</v>
      </c>
      <c r="BJ548" s="75">
        <v>626</v>
      </c>
    </row>
    <row r="549" spans="1:62" x14ac:dyDescent="0.3">
      <c r="A549" s="74" t="s">
        <v>2</v>
      </c>
      <c r="B549" s="74" t="s">
        <v>1019</v>
      </c>
      <c r="C549" s="74" t="s">
        <v>512</v>
      </c>
      <c r="D549" s="74" t="s">
        <v>1112</v>
      </c>
      <c r="E549" s="74" t="s">
        <v>523</v>
      </c>
      <c r="F549" s="74" t="s">
        <v>2173</v>
      </c>
      <c r="G549" s="74" t="s">
        <v>1129</v>
      </c>
      <c r="H549" s="74" t="s">
        <v>1130</v>
      </c>
      <c r="I549" s="75">
        <v>92483</v>
      </c>
      <c r="J549" s="75">
        <v>98616</v>
      </c>
      <c r="K549" s="75">
        <v>191099</v>
      </c>
      <c r="L549" s="75">
        <v>17798</v>
      </c>
      <c r="M549" s="75">
        <v>14503</v>
      </c>
      <c r="N549" s="75">
        <v>11423</v>
      </c>
      <c r="O549" s="75">
        <v>10383</v>
      </c>
      <c r="P549" s="75">
        <v>9029</v>
      </c>
      <c r="Q549" s="75">
        <v>7036</v>
      </c>
      <c r="R549" s="75">
        <v>5520</v>
      </c>
      <c r="S549" s="75">
        <v>3928</v>
      </c>
      <c r="T549" s="75">
        <v>3509</v>
      </c>
      <c r="U549" s="75">
        <v>2199</v>
      </c>
      <c r="V549" s="75">
        <v>2269</v>
      </c>
      <c r="W549" s="75">
        <v>1547</v>
      </c>
      <c r="X549" s="75">
        <v>1313</v>
      </c>
      <c r="Y549" s="75">
        <v>680</v>
      </c>
      <c r="Z549" s="75">
        <v>696</v>
      </c>
      <c r="AA549" s="75">
        <v>322</v>
      </c>
      <c r="AB549" s="75">
        <v>328</v>
      </c>
      <c r="AC549" s="75">
        <v>17771</v>
      </c>
      <c r="AD549" s="75">
        <v>14192</v>
      </c>
      <c r="AE549" s="75">
        <v>11524</v>
      </c>
      <c r="AF549" s="75">
        <v>10049</v>
      </c>
      <c r="AG549" s="75">
        <v>9337</v>
      </c>
      <c r="AH549" s="75">
        <v>7955</v>
      </c>
      <c r="AI549" s="75">
        <v>6669</v>
      </c>
      <c r="AJ549" s="75">
        <v>5644</v>
      </c>
      <c r="AK549" s="75">
        <v>4353</v>
      </c>
      <c r="AL549" s="75">
        <v>3114</v>
      </c>
      <c r="AM549" s="75">
        <v>2422</v>
      </c>
      <c r="AN549" s="75">
        <v>1945</v>
      </c>
      <c r="AO549" s="75">
        <v>1302</v>
      </c>
      <c r="AP549" s="75">
        <v>981</v>
      </c>
      <c r="AQ549" s="75">
        <v>685</v>
      </c>
      <c r="AR549" s="75">
        <v>414</v>
      </c>
      <c r="AS549" s="75">
        <v>259</v>
      </c>
      <c r="AT549" s="75">
        <v>35569</v>
      </c>
      <c r="AU549" s="75">
        <v>28695</v>
      </c>
      <c r="AV549" s="75">
        <v>22947</v>
      </c>
      <c r="AW549" s="75">
        <v>20432</v>
      </c>
      <c r="AX549" s="75">
        <v>18366</v>
      </c>
      <c r="AY549" s="75">
        <v>14991</v>
      </c>
      <c r="AZ549" s="75">
        <v>12189</v>
      </c>
      <c r="BA549" s="75">
        <v>9572</v>
      </c>
      <c r="BB549" s="75">
        <v>7862</v>
      </c>
      <c r="BC549" s="75">
        <v>5313</v>
      </c>
      <c r="BD549" s="75">
        <v>4691</v>
      </c>
      <c r="BE549" s="75">
        <v>3492</v>
      </c>
      <c r="BF549" s="75">
        <v>2615</v>
      </c>
      <c r="BG549" s="75">
        <v>1661</v>
      </c>
      <c r="BH549" s="75">
        <v>1381</v>
      </c>
      <c r="BI549" s="75">
        <v>736</v>
      </c>
      <c r="BJ549" s="75">
        <v>587</v>
      </c>
    </row>
    <row r="550" spans="1:62" x14ac:dyDescent="0.3">
      <c r="A550" s="74" t="s">
        <v>2</v>
      </c>
      <c r="B550" s="74" t="s">
        <v>1019</v>
      </c>
      <c r="C550" s="74" t="s">
        <v>512</v>
      </c>
      <c r="D550" s="74" t="s">
        <v>1112</v>
      </c>
      <c r="E550" s="74" t="s">
        <v>524</v>
      </c>
      <c r="F550" s="74" t="s">
        <v>2223</v>
      </c>
      <c r="G550" s="74" t="s">
        <v>1109</v>
      </c>
      <c r="H550" s="74" t="s">
        <v>1110</v>
      </c>
      <c r="I550" s="75">
        <v>78637</v>
      </c>
      <c r="J550" s="75">
        <v>83392</v>
      </c>
      <c r="K550" s="75">
        <v>162029</v>
      </c>
      <c r="L550" s="75">
        <v>15725</v>
      </c>
      <c r="M550" s="75">
        <v>11982</v>
      </c>
      <c r="N550" s="75">
        <v>9402</v>
      </c>
      <c r="O550" s="75">
        <v>8665</v>
      </c>
      <c r="P550" s="75">
        <v>7081</v>
      </c>
      <c r="Q550" s="75">
        <v>6081</v>
      </c>
      <c r="R550" s="75">
        <v>4791</v>
      </c>
      <c r="S550" s="75">
        <v>3723</v>
      </c>
      <c r="T550" s="75">
        <v>3094</v>
      </c>
      <c r="U550" s="75">
        <v>2190</v>
      </c>
      <c r="V550" s="75">
        <v>1816</v>
      </c>
      <c r="W550" s="75">
        <v>1416</v>
      </c>
      <c r="X550" s="75">
        <v>1036</v>
      </c>
      <c r="Y550" s="75">
        <v>708</v>
      </c>
      <c r="Z550" s="75">
        <v>408</v>
      </c>
      <c r="AA550" s="75">
        <v>313</v>
      </c>
      <c r="AB550" s="75">
        <v>206</v>
      </c>
      <c r="AC550" s="75">
        <v>16855</v>
      </c>
      <c r="AD550" s="75">
        <v>13119</v>
      </c>
      <c r="AE550" s="75">
        <v>10348</v>
      </c>
      <c r="AF550" s="75">
        <v>8277</v>
      </c>
      <c r="AG550" s="75">
        <v>6800</v>
      </c>
      <c r="AH550" s="75">
        <v>5732</v>
      </c>
      <c r="AI550" s="75">
        <v>5233</v>
      </c>
      <c r="AJ550" s="75">
        <v>4343</v>
      </c>
      <c r="AK550" s="75">
        <v>3526</v>
      </c>
      <c r="AL550" s="75">
        <v>2605</v>
      </c>
      <c r="AM550" s="75">
        <v>2051</v>
      </c>
      <c r="AN550" s="75">
        <v>1402</v>
      </c>
      <c r="AO550" s="75">
        <v>1060</v>
      </c>
      <c r="AP550" s="75">
        <v>851</v>
      </c>
      <c r="AQ550" s="75">
        <v>633</v>
      </c>
      <c r="AR550" s="75">
        <v>261</v>
      </c>
      <c r="AS550" s="75">
        <v>296</v>
      </c>
      <c r="AT550" s="75">
        <v>32580</v>
      </c>
      <c r="AU550" s="75">
        <v>25101</v>
      </c>
      <c r="AV550" s="75">
        <v>19750</v>
      </c>
      <c r="AW550" s="75">
        <v>16942</v>
      </c>
      <c r="AX550" s="75">
        <v>13881</v>
      </c>
      <c r="AY550" s="75">
        <v>11813</v>
      </c>
      <c r="AZ550" s="75">
        <v>10024</v>
      </c>
      <c r="BA550" s="75">
        <v>8066</v>
      </c>
      <c r="BB550" s="75">
        <v>6620</v>
      </c>
      <c r="BC550" s="75">
        <v>4795</v>
      </c>
      <c r="BD550" s="75">
        <v>3867</v>
      </c>
      <c r="BE550" s="75">
        <v>2818</v>
      </c>
      <c r="BF550" s="75">
        <v>2096</v>
      </c>
      <c r="BG550" s="75">
        <v>1559</v>
      </c>
      <c r="BH550" s="75">
        <v>1041</v>
      </c>
      <c r="BI550" s="75">
        <v>574</v>
      </c>
      <c r="BJ550" s="75">
        <v>502</v>
      </c>
    </row>
    <row r="551" spans="1:62" x14ac:dyDescent="0.3">
      <c r="A551" s="74" t="s">
        <v>2</v>
      </c>
      <c r="B551" s="74" t="s">
        <v>1019</v>
      </c>
      <c r="C551" s="74" t="s">
        <v>512</v>
      </c>
      <c r="D551" s="74" t="s">
        <v>1112</v>
      </c>
      <c r="E551" s="74" t="s">
        <v>525</v>
      </c>
      <c r="F551" s="74" t="s">
        <v>2227</v>
      </c>
      <c r="G551" s="74" t="s">
        <v>1109</v>
      </c>
      <c r="H551" s="74" t="s">
        <v>1110</v>
      </c>
      <c r="I551" s="75">
        <v>155281</v>
      </c>
      <c r="J551" s="75">
        <v>162709</v>
      </c>
      <c r="K551" s="75">
        <v>317990</v>
      </c>
      <c r="L551" s="75">
        <v>30452</v>
      </c>
      <c r="M551" s="75">
        <v>23179</v>
      </c>
      <c r="N551" s="75">
        <v>18574</v>
      </c>
      <c r="O551" s="75">
        <v>15694</v>
      </c>
      <c r="P551" s="75">
        <v>12961</v>
      </c>
      <c r="Q551" s="75">
        <v>11619</v>
      </c>
      <c r="R551" s="75">
        <v>9647</v>
      </c>
      <c r="S551" s="75">
        <v>7893</v>
      </c>
      <c r="T551" s="75">
        <v>6430</v>
      </c>
      <c r="U551" s="75">
        <v>4757</v>
      </c>
      <c r="V551" s="75">
        <v>3894</v>
      </c>
      <c r="W551" s="75">
        <v>3014</v>
      </c>
      <c r="X551" s="75">
        <v>2579</v>
      </c>
      <c r="Y551" s="75">
        <v>2349</v>
      </c>
      <c r="Z551" s="75">
        <v>1231</v>
      </c>
      <c r="AA551" s="75">
        <v>585</v>
      </c>
      <c r="AB551" s="75">
        <v>423</v>
      </c>
      <c r="AC551" s="75">
        <v>32109</v>
      </c>
      <c r="AD551" s="75">
        <v>24981</v>
      </c>
      <c r="AE551" s="75">
        <v>20658</v>
      </c>
      <c r="AF551" s="75">
        <v>17940</v>
      </c>
      <c r="AG551" s="75">
        <v>12947</v>
      </c>
      <c r="AH551" s="75">
        <v>10477</v>
      </c>
      <c r="AI551" s="75">
        <v>9613</v>
      </c>
      <c r="AJ551" s="75">
        <v>8231</v>
      </c>
      <c r="AK551" s="75">
        <v>6938</v>
      </c>
      <c r="AL551" s="75">
        <v>5276</v>
      </c>
      <c r="AM551" s="75">
        <v>4146</v>
      </c>
      <c r="AN551" s="75">
        <v>2824</v>
      </c>
      <c r="AO551" s="75">
        <v>2310</v>
      </c>
      <c r="AP551" s="75">
        <v>1762</v>
      </c>
      <c r="AQ551" s="75">
        <v>1239</v>
      </c>
      <c r="AR551" s="75">
        <v>731</v>
      </c>
      <c r="AS551" s="75">
        <v>527</v>
      </c>
      <c r="AT551" s="75">
        <v>62561</v>
      </c>
      <c r="AU551" s="75">
        <v>48160</v>
      </c>
      <c r="AV551" s="75">
        <v>39232</v>
      </c>
      <c r="AW551" s="75">
        <v>33634</v>
      </c>
      <c r="AX551" s="75">
        <v>25908</v>
      </c>
      <c r="AY551" s="75">
        <v>22096</v>
      </c>
      <c r="AZ551" s="75">
        <v>19260</v>
      </c>
      <c r="BA551" s="75">
        <v>16124</v>
      </c>
      <c r="BB551" s="75">
        <v>13368</v>
      </c>
      <c r="BC551" s="75">
        <v>10033</v>
      </c>
      <c r="BD551" s="75">
        <v>8040</v>
      </c>
      <c r="BE551" s="75">
        <v>5838</v>
      </c>
      <c r="BF551" s="75">
        <v>4889</v>
      </c>
      <c r="BG551" s="75">
        <v>4111</v>
      </c>
      <c r="BH551" s="75">
        <v>2470</v>
      </c>
      <c r="BI551" s="75">
        <v>1316</v>
      </c>
      <c r="BJ551" s="75">
        <v>950</v>
      </c>
    </row>
    <row r="552" spans="1:62" x14ac:dyDescent="0.3">
      <c r="A552" s="74" t="s">
        <v>2</v>
      </c>
      <c r="B552" s="74" t="s">
        <v>1019</v>
      </c>
      <c r="C552" s="74" t="s">
        <v>512</v>
      </c>
      <c r="D552" s="74" t="s">
        <v>1112</v>
      </c>
      <c r="E552" s="74" t="s">
        <v>526</v>
      </c>
      <c r="F552" s="74" t="s">
        <v>2245</v>
      </c>
      <c r="G552" s="74" t="s">
        <v>1129</v>
      </c>
      <c r="H552" s="74" t="s">
        <v>1130</v>
      </c>
      <c r="I552" s="75">
        <v>110198</v>
      </c>
      <c r="J552" s="75">
        <v>111051</v>
      </c>
      <c r="K552" s="75">
        <v>221249</v>
      </c>
      <c r="L552" s="75">
        <v>22271</v>
      </c>
      <c r="M552" s="75">
        <v>17870</v>
      </c>
      <c r="N552" s="75">
        <v>12837</v>
      </c>
      <c r="O552" s="75">
        <v>11106</v>
      </c>
      <c r="P552" s="75">
        <v>9912</v>
      </c>
      <c r="Q552" s="75">
        <v>8126</v>
      </c>
      <c r="R552" s="75">
        <v>6566</v>
      </c>
      <c r="S552" s="75">
        <v>4918</v>
      </c>
      <c r="T552" s="75">
        <v>4436</v>
      </c>
      <c r="U552" s="75">
        <v>2901</v>
      </c>
      <c r="V552" s="75">
        <v>2877</v>
      </c>
      <c r="W552" s="75">
        <v>1627</v>
      </c>
      <c r="X552" s="75">
        <v>1852</v>
      </c>
      <c r="Y552" s="75">
        <v>882</v>
      </c>
      <c r="Z552" s="75">
        <v>1147</v>
      </c>
      <c r="AA552" s="75">
        <v>459</v>
      </c>
      <c r="AB552" s="75">
        <v>411</v>
      </c>
      <c r="AC552" s="75">
        <v>22679</v>
      </c>
      <c r="AD552" s="75">
        <v>18178</v>
      </c>
      <c r="AE552" s="75">
        <v>13254</v>
      </c>
      <c r="AF552" s="75">
        <v>10600</v>
      </c>
      <c r="AG552" s="75">
        <v>7898</v>
      </c>
      <c r="AH552" s="75">
        <v>7624</v>
      </c>
      <c r="AI552" s="75">
        <v>7202</v>
      </c>
      <c r="AJ552" s="75">
        <v>5810</v>
      </c>
      <c r="AK552" s="75">
        <v>4810</v>
      </c>
      <c r="AL552" s="75">
        <v>3264</v>
      </c>
      <c r="AM552" s="75">
        <v>2988</v>
      </c>
      <c r="AN552" s="75">
        <v>1852</v>
      </c>
      <c r="AO552" s="75">
        <v>1780</v>
      </c>
      <c r="AP552" s="75">
        <v>1156</v>
      </c>
      <c r="AQ552" s="75">
        <v>1063</v>
      </c>
      <c r="AR552" s="75">
        <v>484</v>
      </c>
      <c r="AS552" s="75">
        <v>409</v>
      </c>
      <c r="AT552" s="75">
        <v>44950</v>
      </c>
      <c r="AU552" s="75">
        <v>36048</v>
      </c>
      <c r="AV552" s="75">
        <v>26091</v>
      </c>
      <c r="AW552" s="75">
        <v>21706</v>
      </c>
      <c r="AX552" s="75">
        <v>17810</v>
      </c>
      <c r="AY552" s="75">
        <v>15750</v>
      </c>
      <c r="AZ552" s="75">
        <v>13768</v>
      </c>
      <c r="BA552" s="75">
        <v>10728</v>
      </c>
      <c r="BB552" s="75">
        <v>9246</v>
      </c>
      <c r="BC552" s="75">
        <v>6165</v>
      </c>
      <c r="BD552" s="75">
        <v>5865</v>
      </c>
      <c r="BE552" s="75">
        <v>3479</v>
      </c>
      <c r="BF552" s="75">
        <v>3632</v>
      </c>
      <c r="BG552" s="75">
        <v>2038</v>
      </c>
      <c r="BH552" s="75">
        <v>2210</v>
      </c>
      <c r="BI552" s="75">
        <v>943</v>
      </c>
      <c r="BJ552" s="75">
        <v>820</v>
      </c>
    </row>
    <row r="553" spans="1:62" x14ac:dyDescent="0.3">
      <c r="A553" s="74" t="s">
        <v>2</v>
      </c>
      <c r="B553" s="74" t="s">
        <v>1019</v>
      </c>
      <c r="C553" s="74" t="s">
        <v>512</v>
      </c>
      <c r="D553" s="74" t="s">
        <v>1112</v>
      </c>
      <c r="E553" s="74" t="s">
        <v>527</v>
      </c>
      <c r="F553" s="74" t="s">
        <v>2274</v>
      </c>
      <c r="G553" s="74" t="s">
        <v>1129</v>
      </c>
      <c r="H553" s="74" t="s">
        <v>1130</v>
      </c>
      <c r="I553" s="75">
        <v>123830</v>
      </c>
      <c r="J553" s="75">
        <v>127171</v>
      </c>
      <c r="K553" s="75">
        <v>251001</v>
      </c>
      <c r="L553" s="75">
        <v>25160</v>
      </c>
      <c r="M553" s="75">
        <v>20016</v>
      </c>
      <c r="N553" s="75">
        <v>14066</v>
      </c>
      <c r="O553" s="75">
        <v>13120</v>
      </c>
      <c r="P553" s="75">
        <v>11066</v>
      </c>
      <c r="Q553" s="75">
        <v>9156</v>
      </c>
      <c r="R553" s="75">
        <v>7295</v>
      </c>
      <c r="S553" s="75">
        <v>5263</v>
      </c>
      <c r="T553" s="75">
        <v>4919</v>
      </c>
      <c r="U553" s="75">
        <v>2944</v>
      </c>
      <c r="V553" s="75">
        <v>3213</v>
      </c>
      <c r="W553" s="75">
        <v>1986</v>
      </c>
      <c r="X553" s="75">
        <v>2047</v>
      </c>
      <c r="Y553" s="75">
        <v>1111</v>
      </c>
      <c r="Z553" s="75">
        <v>1324</v>
      </c>
      <c r="AA553" s="75">
        <v>566</v>
      </c>
      <c r="AB553" s="75">
        <v>578</v>
      </c>
      <c r="AC553" s="75">
        <v>25419</v>
      </c>
      <c r="AD553" s="75">
        <v>20618</v>
      </c>
      <c r="AE553" s="75">
        <v>15324</v>
      </c>
      <c r="AF553" s="75">
        <v>11834</v>
      </c>
      <c r="AG553" s="75">
        <v>9136</v>
      </c>
      <c r="AH553" s="75">
        <v>8708</v>
      </c>
      <c r="AI553" s="75">
        <v>8480</v>
      </c>
      <c r="AJ553" s="75">
        <v>6576</v>
      </c>
      <c r="AK553" s="75">
        <v>5696</v>
      </c>
      <c r="AL553" s="75">
        <v>3662</v>
      </c>
      <c r="AM553" s="75">
        <v>3747</v>
      </c>
      <c r="AN553" s="75">
        <v>2093</v>
      </c>
      <c r="AO553" s="75">
        <v>2163</v>
      </c>
      <c r="AP553" s="75">
        <v>1188</v>
      </c>
      <c r="AQ553" s="75">
        <v>1261</v>
      </c>
      <c r="AR553" s="75">
        <v>648</v>
      </c>
      <c r="AS553" s="75">
        <v>618</v>
      </c>
      <c r="AT553" s="75">
        <v>50579</v>
      </c>
      <c r="AU553" s="75">
        <v>40634</v>
      </c>
      <c r="AV553" s="75">
        <v>29390</v>
      </c>
      <c r="AW553" s="75">
        <v>24954</v>
      </c>
      <c r="AX553" s="75">
        <v>20202</v>
      </c>
      <c r="AY553" s="75">
        <v>17864</v>
      </c>
      <c r="AZ553" s="75">
        <v>15775</v>
      </c>
      <c r="BA553" s="75">
        <v>11839</v>
      </c>
      <c r="BB553" s="75">
        <v>10615</v>
      </c>
      <c r="BC553" s="75">
        <v>6606</v>
      </c>
      <c r="BD553" s="75">
        <v>6960</v>
      </c>
      <c r="BE553" s="75">
        <v>4079</v>
      </c>
      <c r="BF553" s="75">
        <v>4210</v>
      </c>
      <c r="BG553" s="75">
        <v>2299</v>
      </c>
      <c r="BH553" s="75">
        <v>2585</v>
      </c>
      <c r="BI553" s="75">
        <v>1214</v>
      </c>
      <c r="BJ553" s="75">
        <v>1196</v>
      </c>
    </row>
    <row r="554" spans="1:62" x14ac:dyDescent="0.3">
      <c r="A554" s="74" t="s">
        <v>2</v>
      </c>
      <c r="B554" s="74" t="s">
        <v>1019</v>
      </c>
      <c r="C554" s="74" t="s">
        <v>512</v>
      </c>
      <c r="D554" s="74" t="s">
        <v>1112</v>
      </c>
      <c r="E554" s="74" t="s">
        <v>528</v>
      </c>
      <c r="F554" s="74" t="s">
        <v>2282</v>
      </c>
      <c r="G554" s="74" t="s">
        <v>1129</v>
      </c>
      <c r="H554" s="74" t="s">
        <v>1130</v>
      </c>
      <c r="I554" s="75">
        <v>142249</v>
      </c>
      <c r="J554" s="75">
        <v>144940</v>
      </c>
      <c r="K554" s="75">
        <v>287189</v>
      </c>
      <c r="L554" s="75">
        <v>29942</v>
      </c>
      <c r="M554" s="75">
        <v>23237</v>
      </c>
      <c r="N554" s="75">
        <v>15615</v>
      </c>
      <c r="O554" s="75">
        <v>16066</v>
      </c>
      <c r="P554" s="75">
        <v>13476</v>
      </c>
      <c r="Q554" s="75">
        <v>10930</v>
      </c>
      <c r="R554" s="75">
        <v>8284</v>
      </c>
      <c r="S554" s="75">
        <v>6111</v>
      </c>
      <c r="T554" s="75">
        <v>5434</v>
      </c>
      <c r="U554" s="75">
        <v>3105</v>
      </c>
      <c r="V554" s="75">
        <v>3396</v>
      </c>
      <c r="W554" s="75">
        <v>1788</v>
      </c>
      <c r="X554" s="75">
        <v>1891</v>
      </c>
      <c r="Y554" s="75">
        <v>975</v>
      </c>
      <c r="Z554" s="75">
        <v>1074</v>
      </c>
      <c r="AA554" s="75">
        <v>494</v>
      </c>
      <c r="AB554" s="75">
        <v>431</v>
      </c>
      <c r="AC554" s="75">
        <v>30249</v>
      </c>
      <c r="AD554" s="75">
        <v>23297</v>
      </c>
      <c r="AE554" s="75">
        <v>16201</v>
      </c>
      <c r="AF554" s="75">
        <v>12508</v>
      </c>
      <c r="AG554" s="75">
        <v>10126</v>
      </c>
      <c r="AH554" s="75">
        <v>10560</v>
      </c>
      <c r="AI554" s="75">
        <v>10343</v>
      </c>
      <c r="AJ554" s="75">
        <v>7841</v>
      </c>
      <c r="AK554" s="75">
        <v>6691</v>
      </c>
      <c r="AL554" s="75">
        <v>4198</v>
      </c>
      <c r="AM554" s="75">
        <v>4071</v>
      </c>
      <c r="AN554" s="75">
        <v>2656</v>
      </c>
      <c r="AO554" s="75">
        <v>2382</v>
      </c>
      <c r="AP554" s="75">
        <v>1328</v>
      </c>
      <c r="AQ554" s="75">
        <v>1302</v>
      </c>
      <c r="AR554" s="75">
        <v>697</v>
      </c>
      <c r="AS554" s="75">
        <v>490</v>
      </c>
      <c r="AT554" s="75">
        <v>60191</v>
      </c>
      <c r="AU554" s="75">
        <v>46534</v>
      </c>
      <c r="AV554" s="75">
        <v>31816</v>
      </c>
      <c r="AW554" s="75">
        <v>28574</v>
      </c>
      <c r="AX554" s="75">
        <v>23602</v>
      </c>
      <c r="AY554" s="75">
        <v>21490</v>
      </c>
      <c r="AZ554" s="75">
        <v>18627</v>
      </c>
      <c r="BA554" s="75">
        <v>13952</v>
      </c>
      <c r="BB554" s="75">
        <v>12125</v>
      </c>
      <c r="BC554" s="75">
        <v>7303</v>
      </c>
      <c r="BD554" s="75">
        <v>7467</v>
      </c>
      <c r="BE554" s="75">
        <v>4444</v>
      </c>
      <c r="BF554" s="75">
        <v>4273</v>
      </c>
      <c r="BG554" s="75">
        <v>2303</v>
      </c>
      <c r="BH554" s="75">
        <v>2376</v>
      </c>
      <c r="BI554" s="75">
        <v>1191</v>
      </c>
      <c r="BJ554" s="75">
        <v>921</v>
      </c>
    </row>
    <row r="555" spans="1:62" x14ac:dyDescent="0.3">
      <c r="A555" s="74" t="s">
        <v>2</v>
      </c>
      <c r="B555" s="74" t="s">
        <v>1019</v>
      </c>
      <c r="C555" s="74" t="s">
        <v>512</v>
      </c>
      <c r="D555" s="74" t="s">
        <v>1112</v>
      </c>
      <c r="E555" s="74" t="s">
        <v>529</v>
      </c>
      <c r="F555" s="74" t="s">
        <v>2310</v>
      </c>
      <c r="G555" s="74" t="s">
        <v>1109</v>
      </c>
      <c r="H555" s="74" t="s">
        <v>1110</v>
      </c>
      <c r="I555" s="75">
        <v>255723</v>
      </c>
      <c r="J555" s="75">
        <v>266618</v>
      </c>
      <c r="K555" s="75">
        <v>522341</v>
      </c>
      <c r="L555" s="75">
        <v>50016</v>
      </c>
      <c r="M555" s="75">
        <v>39665</v>
      </c>
      <c r="N555" s="75">
        <v>30980</v>
      </c>
      <c r="O555" s="75">
        <v>26629</v>
      </c>
      <c r="P555" s="75">
        <v>22066</v>
      </c>
      <c r="Q555" s="75">
        <v>19802</v>
      </c>
      <c r="R555" s="75">
        <v>16041</v>
      </c>
      <c r="S555" s="75">
        <v>12805</v>
      </c>
      <c r="T555" s="75">
        <v>10363</v>
      </c>
      <c r="U555" s="75">
        <v>7495</v>
      </c>
      <c r="V555" s="75">
        <v>6208</v>
      </c>
      <c r="W555" s="75">
        <v>4646</v>
      </c>
      <c r="X555" s="75">
        <v>3465</v>
      </c>
      <c r="Y555" s="75">
        <v>2600</v>
      </c>
      <c r="Z555" s="75">
        <v>1299</v>
      </c>
      <c r="AA555" s="75">
        <v>953</v>
      </c>
      <c r="AB555" s="75">
        <v>690</v>
      </c>
      <c r="AC555" s="75">
        <v>52252</v>
      </c>
      <c r="AD555" s="75">
        <v>42245</v>
      </c>
      <c r="AE555" s="75">
        <v>33841</v>
      </c>
      <c r="AF555" s="75">
        <v>27669</v>
      </c>
      <c r="AG555" s="75">
        <v>20067</v>
      </c>
      <c r="AH555" s="75">
        <v>17733</v>
      </c>
      <c r="AI555" s="75">
        <v>16158</v>
      </c>
      <c r="AJ555" s="75">
        <v>14117</v>
      </c>
      <c r="AK555" s="75">
        <v>11611</v>
      </c>
      <c r="AL555" s="75">
        <v>8755</v>
      </c>
      <c r="AM555" s="75">
        <v>6897</v>
      </c>
      <c r="AN555" s="75">
        <v>4432</v>
      </c>
      <c r="AO555" s="75">
        <v>4232</v>
      </c>
      <c r="AP555" s="75">
        <v>2736</v>
      </c>
      <c r="AQ555" s="75">
        <v>2034</v>
      </c>
      <c r="AR555" s="75">
        <v>1011</v>
      </c>
      <c r="AS555" s="75">
        <v>828</v>
      </c>
      <c r="AT555" s="75">
        <v>102268</v>
      </c>
      <c r="AU555" s="75">
        <v>81910</v>
      </c>
      <c r="AV555" s="75">
        <v>64821</v>
      </c>
      <c r="AW555" s="75">
        <v>54298</v>
      </c>
      <c r="AX555" s="75">
        <v>42133</v>
      </c>
      <c r="AY555" s="75">
        <v>37535</v>
      </c>
      <c r="AZ555" s="75">
        <v>32199</v>
      </c>
      <c r="BA555" s="75">
        <v>26922</v>
      </c>
      <c r="BB555" s="75">
        <v>21974</v>
      </c>
      <c r="BC555" s="75">
        <v>16250</v>
      </c>
      <c r="BD555" s="75">
        <v>13105</v>
      </c>
      <c r="BE555" s="75">
        <v>9078</v>
      </c>
      <c r="BF555" s="75">
        <v>7697</v>
      </c>
      <c r="BG555" s="75">
        <v>5336</v>
      </c>
      <c r="BH555" s="75">
        <v>3333</v>
      </c>
      <c r="BI555" s="75">
        <v>1964</v>
      </c>
      <c r="BJ555" s="75">
        <v>1518</v>
      </c>
    </row>
    <row r="556" spans="1:62" x14ac:dyDescent="0.3">
      <c r="A556" s="74" t="s">
        <v>2</v>
      </c>
      <c r="B556" s="74" t="s">
        <v>1019</v>
      </c>
      <c r="C556" s="74" t="s">
        <v>512</v>
      </c>
      <c r="D556" s="74" t="s">
        <v>1112</v>
      </c>
      <c r="E556" s="74" t="s">
        <v>530</v>
      </c>
      <c r="F556" s="74" t="s">
        <v>2326</v>
      </c>
      <c r="G556" s="74" t="s">
        <v>1465</v>
      </c>
      <c r="H556" s="74" t="s">
        <v>1466</v>
      </c>
      <c r="I556" s="75">
        <v>74615</v>
      </c>
      <c r="J556" s="75">
        <v>77980</v>
      </c>
      <c r="K556" s="75">
        <v>152595</v>
      </c>
      <c r="L556" s="75">
        <v>15149</v>
      </c>
      <c r="M556" s="75">
        <v>11735</v>
      </c>
      <c r="N556" s="75">
        <v>8657</v>
      </c>
      <c r="O556" s="75">
        <v>7323</v>
      </c>
      <c r="P556" s="75">
        <v>6549</v>
      </c>
      <c r="Q556" s="75">
        <v>5926</v>
      </c>
      <c r="R556" s="75">
        <v>4568</v>
      </c>
      <c r="S556" s="75">
        <v>3617</v>
      </c>
      <c r="T556" s="75">
        <v>2806</v>
      </c>
      <c r="U556" s="75">
        <v>2114</v>
      </c>
      <c r="V556" s="75">
        <v>1785</v>
      </c>
      <c r="W556" s="75">
        <v>1235</v>
      </c>
      <c r="X556" s="75">
        <v>1077</v>
      </c>
      <c r="Y556" s="75">
        <v>828</v>
      </c>
      <c r="Z556" s="75">
        <v>488</v>
      </c>
      <c r="AA556" s="75">
        <v>389</v>
      </c>
      <c r="AB556" s="75">
        <v>369</v>
      </c>
      <c r="AC556" s="75">
        <v>15603</v>
      </c>
      <c r="AD556" s="75">
        <v>12451</v>
      </c>
      <c r="AE556" s="75">
        <v>9419</v>
      </c>
      <c r="AF556" s="75">
        <v>7620</v>
      </c>
      <c r="AG556" s="75">
        <v>5647</v>
      </c>
      <c r="AH556" s="75">
        <v>5481</v>
      </c>
      <c r="AI556" s="75">
        <v>5129</v>
      </c>
      <c r="AJ556" s="75">
        <v>4283</v>
      </c>
      <c r="AK556" s="75">
        <v>3366</v>
      </c>
      <c r="AL556" s="75">
        <v>2562</v>
      </c>
      <c r="AM556" s="75">
        <v>1860</v>
      </c>
      <c r="AN556" s="75">
        <v>1453</v>
      </c>
      <c r="AO556" s="75">
        <v>871</v>
      </c>
      <c r="AP556" s="75">
        <v>822</v>
      </c>
      <c r="AQ556" s="75">
        <v>612</v>
      </c>
      <c r="AR556" s="75">
        <v>490</v>
      </c>
      <c r="AS556" s="75">
        <v>311</v>
      </c>
      <c r="AT556" s="75">
        <v>30752</v>
      </c>
      <c r="AU556" s="75">
        <v>24186</v>
      </c>
      <c r="AV556" s="75">
        <v>18076</v>
      </c>
      <c r="AW556" s="75">
        <v>14943</v>
      </c>
      <c r="AX556" s="75">
        <v>12196</v>
      </c>
      <c r="AY556" s="75">
        <v>11407</v>
      </c>
      <c r="AZ556" s="75">
        <v>9697</v>
      </c>
      <c r="BA556" s="75">
        <v>7900</v>
      </c>
      <c r="BB556" s="75">
        <v>6172</v>
      </c>
      <c r="BC556" s="75">
        <v>4676</v>
      </c>
      <c r="BD556" s="75">
        <v>3645</v>
      </c>
      <c r="BE556" s="75">
        <v>2688</v>
      </c>
      <c r="BF556" s="75">
        <v>1948</v>
      </c>
      <c r="BG556" s="75">
        <v>1650</v>
      </c>
      <c r="BH556" s="75">
        <v>1100</v>
      </c>
      <c r="BI556" s="75">
        <v>879</v>
      </c>
      <c r="BJ556" s="75">
        <v>680</v>
      </c>
    </row>
    <row r="557" spans="1:62" x14ac:dyDescent="0.3">
      <c r="A557" s="74" t="s">
        <v>2</v>
      </c>
      <c r="B557" s="74" t="s">
        <v>1019</v>
      </c>
      <c r="C557" s="74" t="s">
        <v>512</v>
      </c>
      <c r="D557" s="74" t="s">
        <v>1112</v>
      </c>
      <c r="E557" s="74" t="s">
        <v>531</v>
      </c>
      <c r="F557" s="74" t="s">
        <v>2573</v>
      </c>
      <c r="G557" s="74" t="s">
        <v>1465</v>
      </c>
      <c r="H557" s="74" t="s">
        <v>1466</v>
      </c>
      <c r="I557" s="75">
        <v>99016</v>
      </c>
      <c r="J557" s="75">
        <v>100413</v>
      </c>
      <c r="K557" s="75">
        <v>199429</v>
      </c>
      <c r="L557" s="75">
        <v>19589</v>
      </c>
      <c r="M557" s="75">
        <v>15925</v>
      </c>
      <c r="N557" s="75">
        <v>11221</v>
      </c>
      <c r="O557" s="75">
        <v>9473</v>
      </c>
      <c r="P557" s="75">
        <v>8803</v>
      </c>
      <c r="Q557" s="75">
        <v>7749</v>
      </c>
      <c r="R557" s="75">
        <v>6100</v>
      </c>
      <c r="S557" s="75">
        <v>4697</v>
      </c>
      <c r="T557" s="75">
        <v>3760</v>
      </c>
      <c r="U557" s="75">
        <v>2704</v>
      </c>
      <c r="V557" s="75">
        <v>2316</v>
      </c>
      <c r="W557" s="75">
        <v>1778</v>
      </c>
      <c r="X557" s="75">
        <v>1545</v>
      </c>
      <c r="Y557" s="75">
        <v>1178</v>
      </c>
      <c r="Z557" s="75">
        <v>923</v>
      </c>
      <c r="AA557" s="75">
        <v>634</v>
      </c>
      <c r="AB557" s="75">
        <v>621</v>
      </c>
      <c r="AC557" s="75">
        <v>19587</v>
      </c>
      <c r="AD557" s="75">
        <v>15903</v>
      </c>
      <c r="AE557" s="75">
        <v>11928</v>
      </c>
      <c r="AF557" s="75">
        <v>9456</v>
      </c>
      <c r="AG557" s="75">
        <v>7541</v>
      </c>
      <c r="AH557" s="75">
        <v>7272</v>
      </c>
      <c r="AI557" s="75">
        <v>6866</v>
      </c>
      <c r="AJ557" s="75">
        <v>5633</v>
      </c>
      <c r="AK557" s="75">
        <v>4353</v>
      </c>
      <c r="AL557" s="75">
        <v>3185</v>
      </c>
      <c r="AM557" s="75">
        <v>2586</v>
      </c>
      <c r="AN557" s="75">
        <v>1650</v>
      </c>
      <c r="AO557" s="75">
        <v>1314</v>
      </c>
      <c r="AP557" s="75">
        <v>1081</v>
      </c>
      <c r="AQ557" s="75">
        <v>889</v>
      </c>
      <c r="AR557" s="75">
        <v>620</v>
      </c>
      <c r="AS557" s="75">
        <v>549</v>
      </c>
      <c r="AT557" s="75">
        <v>39176</v>
      </c>
      <c r="AU557" s="75">
        <v>31828</v>
      </c>
      <c r="AV557" s="75">
        <v>23149</v>
      </c>
      <c r="AW557" s="75">
        <v>18929</v>
      </c>
      <c r="AX557" s="75">
        <v>16344</v>
      </c>
      <c r="AY557" s="75">
        <v>15021</v>
      </c>
      <c r="AZ557" s="75">
        <v>12966</v>
      </c>
      <c r="BA557" s="75">
        <v>10330</v>
      </c>
      <c r="BB557" s="75">
        <v>8113</v>
      </c>
      <c r="BC557" s="75">
        <v>5889</v>
      </c>
      <c r="BD557" s="75">
        <v>4902</v>
      </c>
      <c r="BE557" s="75">
        <v>3428</v>
      </c>
      <c r="BF557" s="75">
        <v>2859</v>
      </c>
      <c r="BG557" s="75">
        <v>2259</v>
      </c>
      <c r="BH557" s="75">
        <v>1812</v>
      </c>
      <c r="BI557" s="75">
        <v>1254</v>
      </c>
      <c r="BJ557" s="75">
        <v>1170</v>
      </c>
    </row>
    <row r="558" spans="1:62" x14ac:dyDescent="0.3">
      <c r="A558" s="74" t="s">
        <v>2</v>
      </c>
      <c r="B558" s="74" t="s">
        <v>1019</v>
      </c>
      <c r="C558" s="74" t="s">
        <v>512</v>
      </c>
      <c r="D558" s="74" t="s">
        <v>1112</v>
      </c>
      <c r="E558" s="74" t="s">
        <v>532</v>
      </c>
      <c r="F558" s="74" t="s">
        <v>2590</v>
      </c>
      <c r="G558" s="74" t="s">
        <v>1465</v>
      </c>
      <c r="H558" s="74" t="s">
        <v>1466</v>
      </c>
      <c r="I558" s="75">
        <v>126705</v>
      </c>
      <c r="J558" s="75">
        <v>131404</v>
      </c>
      <c r="K558" s="75">
        <v>258109</v>
      </c>
      <c r="L558" s="75">
        <v>25701</v>
      </c>
      <c r="M558" s="75">
        <v>19883</v>
      </c>
      <c r="N558" s="75">
        <v>15044</v>
      </c>
      <c r="O558" s="75">
        <v>13171</v>
      </c>
      <c r="P558" s="75">
        <v>11089</v>
      </c>
      <c r="Q558" s="75">
        <v>9415</v>
      </c>
      <c r="R558" s="75">
        <v>7687</v>
      </c>
      <c r="S558" s="75">
        <v>5783</v>
      </c>
      <c r="T558" s="75">
        <v>5040</v>
      </c>
      <c r="U558" s="75">
        <v>3357</v>
      </c>
      <c r="V558" s="75">
        <v>3034</v>
      </c>
      <c r="W558" s="75">
        <v>1932</v>
      </c>
      <c r="X558" s="75">
        <v>1838</v>
      </c>
      <c r="Y558" s="75">
        <v>1230</v>
      </c>
      <c r="Z558" s="75">
        <v>1191</v>
      </c>
      <c r="AA558" s="75">
        <v>682</v>
      </c>
      <c r="AB558" s="75">
        <v>628</v>
      </c>
      <c r="AC558" s="75">
        <v>26173</v>
      </c>
      <c r="AD558" s="75">
        <v>20517</v>
      </c>
      <c r="AE558" s="75">
        <v>16311</v>
      </c>
      <c r="AF558" s="75">
        <v>13832</v>
      </c>
      <c r="AG558" s="75">
        <v>9754</v>
      </c>
      <c r="AH558" s="75">
        <v>8702</v>
      </c>
      <c r="AI558" s="75">
        <v>8362</v>
      </c>
      <c r="AJ558" s="75">
        <v>6778</v>
      </c>
      <c r="AK558" s="75">
        <v>5725</v>
      </c>
      <c r="AL558" s="75">
        <v>4158</v>
      </c>
      <c r="AM558" s="75">
        <v>3482</v>
      </c>
      <c r="AN558" s="75">
        <v>2122</v>
      </c>
      <c r="AO558" s="75">
        <v>1841</v>
      </c>
      <c r="AP558" s="75">
        <v>1173</v>
      </c>
      <c r="AQ558" s="75">
        <v>1167</v>
      </c>
      <c r="AR558" s="75">
        <v>743</v>
      </c>
      <c r="AS558" s="75">
        <v>564</v>
      </c>
      <c r="AT558" s="75">
        <v>51874</v>
      </c>
      <c r="AU558" s="75">
        <v>40400</v>
      </c>
      <c r="AV558" s="75">
        <v>31355</v>
      </c>
      <c r="AW558" s="75">
        <v>27003</v>
      </c>
      <c r="AX558" s="75">
        <v>20843</v>
      </c>
      <c r="AY558" s="75">
        <v>18117</v>
      </c>
      <c r="AZ558" s="75">
        <v>16049</v>
      </c>
      <c r="BA558" s="75">
        <v>12561</v>
      </c>
      <c r="BB558" s="75">
        <v>10765</v>
      </c>
      <c r="BC558" s="75">
        <v>7515</v>
      </c>
      <c r="BD558" s="75">
        <v>6516</v>
      </c>
      <c r="BE558" s="75">
        <v>4054</v>
      </c>
      <c r="BF558" s="75">
        <v>3679</v>
      </c>
      <c r="BG558" s="75">
        <v>2403</v>
      </c>
      <c r="BH558" s="75">
        <v>2358</v>
      </c>
      <c r="BI558" s="75">
        <v>1425</v>
      </c>
      <c r="BJ558" s="75">
        <v>1192</v>
      </c>
    </row>
    <row r="559" spans="1:62" x14ac:dyDescent="0.3">
      <c r="A559" s="74" t="s">
        <v>2</v>
      </c>
      <c r="B559" s="74" t="s">
        <v>1019</v>
      </c>
      <c r="C559" s="74" t="s">
        <v>512</v>
      </c>
      <c r="D559" s="74" t="s">
        <v>1112</v>
      </c>
      <c r="E559" s="74" t="s">
        <v>533</v>
      </c>
      <c r="F559" s="74" t="s">
        <v>2596</v>
      </c>
      <c r="G559" s="74" t="s">
        <v>1129</v>
      </c>
      <c r="H559" s="74" t="s">
        <v>1130</v>
      </c>
      <c r="I559" s="75">
        <v>109715</v>
      </c>
      <c r="J559" s="75">
        <v>112012</v>
      </c>
      <c r="K559" s="75">
        <v>221727</v>
      </c>
      <c r="L559" s="75">
        <v>21368</v>
      </c>
      <c r="M559" s="75">
        <v>16629</v>
      </c>
      <c r="N559" s="75">
        <v>13611</v>
      </c>
      <c r="O559" s="75">
        <v>11748</v>
      </c>
      <c r="P559" s="75">
        <v>9460</v>
      </c>
      <c r="Q559" s="75">
        <v>7927</v>
      </c>
      <c r="R559" s="75">
        <v>6410</v>
      </c>
      <c r="S559" s="75">
        <v>5079</v>
      </c>
      <c r="T559" s="75">
        <v>4309</v>
      </c>
      <c r="U559" s="75">
        <v>3095</v>
      </c>
      <c r="V559" s="75">
        <v>2874</v>
      </c>
      <c r="W559" s="75">
        <v>1990</v>
      </c>
      <c r="X559" s="75">
        <v>1824</v>
      </c>
      <c r="Y559" s="75">
        <v>1288</v>
      </c>
      <c r="Z559" s="75">
        <v>1073</v>
      </c>
      <c r="AA559" s="75">
        <v>610</v>
      </c>
      <c r="AB559" s="75">
        <v>420</v>
      </c>
      <c r="AC559" s="75">
        <v>22164</v>
      </c>
      <c r="AD559" s="75">
        <v>17759</v>
      </c>
      <c r="AE559" s="75">
        <v>14347</v>
      </c>
      <c r="AF559" s="75">
        <v>11269</v>
      </c>
      <c r="AG559" s="75">
        <v>8274</v>
      </c>
      <c r="AH559" s="75">
        <v>7519</v>
      </c>
      <c r="AI559" s="75">
        <v>6964</v>
      </c>
      <c r="AJ559" s="75">
        <v>5843</v>
      </c>
      <c r="AK559" s="75">
        <v>4804</v>
      </c>
      <c r="AL559" s="75">
        <v>3374</v>
      </c>
      <c r="AM559" s="75">
        <v>2900</v>
      </c>
      <c r="AN559" s="75">
        <v>1910</v>
      </c>
      <c r="AO559" s="75">
        <v>1643</v>
      </c>
      <c r="AP559" s="75">
        <v>1228</v>
      </c>
      <c r="AQ559" s="75">
        <v>1071</v>
      </c>
      <c r="AR559" s="75">
        <v>535</v>
      </c>
      <c r="AS559" s="75">
        <v>408</v>
      </c>
      <c r="AT559" s="75">
        <v>43532</v>
      </c>
      <c r="AU559" s="75">
        <v>34388</v>
      </c>
      <c r="AV559" s="75">
        <v>27958</v>
      </c>
      <c r="AW559" s="75">
        <v>23017</v>
      </c>
      <c r="AX559" s="75">
        <v>17734</v>
      </c>
      <c r="AY559" s="75">
        <v>15446</v>
      </c>
      <c r="AZ559" s="75">
        <v>13374</v>
      </c>
      <c r="BA559" s="75">
        <v>10922</v>
      </c>
      <c r="BB559" s="75">
        <v>9113</v>
      </c>
      <c r="BC559" s="75">
        <v>6469</v>
      </c>
      <c r="BD559" s="75">
        <v>5774</v>
      </c>
      <c r="BE559" s="75">
        <v>3900</v>
      </c>
      <c r="BF559" s="75">
        <v>3467</v>
      </c>
      <c r="BG559" s="75">
        <v>2516</v>
      </c>
      <c r="BH559" s="75">
        <v>2144</v>
      </c>
      <c r="BI559" s="75">
        <v>1145</v>
      </c>
      <c r="BJ559" s="75">
        <v>828</v>
      </c>
    </row>
    <row r="560" spans="1:62" x14ac:dyDescent="0.3">
      <c r="A560" s="74" t="s">
        <v>2</v>
      </c>
      <c r="B560" s="74" t="s">
        <v>1019</v>
      </c>
      <c r="C560" s="74" t="s">
        <v>512</v>
      </c>
      <c r="D560" s="74" t="s">
        <v>1112</v>
      </c>
      <c r="E560" s="74" t="s">
        <v>534</v>
      </c>
      <c r="F560" s="74" t="s">
        <v>2652</v>
      </c>
      <c r="G560" s="74" t="s">
        <v>1465</v>
      </c>
      <c r="H560" s="74" t="s">
        <v>1466</v>
      </c>
      <c r="I560" s="75">
        <v>172235</v>
      </c>
      <c r="J560" s="75">
        <v>175345</v>
      </c>
      <c r="K560" s="75">
        <v>347580</v>
      </c>
      <c r="L560" s="75">
        <v>33690</v>
      </c>
      <c r="M560" s="75">
        <v>27226</v>
      </c>
      <c r="N560" s="75">
        <v>19951</v>
      </c>
      <c r="O560" s="75">
        <v>17172</v>
      </c>
      <c r="P560" s="75">
        <v>16160</v>
      </c>
      <c r="Q560" s="75">
        <v>13334</v>
      </c>
      <c r="R560" s="75">
        <v>10363</v>
      </c>
      <c r="S560" s="75">
        <v>8007</v>
      </c>
      <c r="T560" s="75">
        <v>6421</v>
      </c>
      <c r="U560" s="75">
        <v>4654</v>
      </c>
      <c r="V560" s="75">
        <v>4051</v>
      </c>
      <c r="W560" s="75">
        <v>2823</v>
      </c>
      <c r="X560" s="75">
        <v>2635</v>
      </c>
      <c r="Y560" s="75">
        <v>2076</v>
      </c>
      <c r="Z560" s="75">
        <v>1623</v>
      </c>
      <c r="AA560" s="75">
        <v>1147</v>
      </c>
      <c r="AB560" s="75">
        <v>902</v>
      </c>
      <c r="AC560" s="75">
        <v>34146</v>
      </c>
      <c r="AD560" s="75">
        <v>27642</v>
      </c>
      <c r="AE560" s="75">
        <v>20706</v>
      </c>
      <c r="AF560" s="75">
        <v>17379</v>
      </c>
      <c r="AG560" s="75">
        <v>13176</v>
      </c>
      <c r="AH560" s="75">
        <v>13064</v>
      </c>
      <c r="AI560" s="75">
        <v>11619</v>
      </c>
      <c r="AJ560" s="75">
        <v>9474</v>
      </c>
      <c r="AK560" s="75">
        <v>7526</v>
      </c>
      <c r="AL560" s="75">
        <v>5304</v>
      </c>
      <c r="AM560" s="75">
        <v>4483</v>
      </c>
      <c r="AN560" s="75">
        <v>2847</v>
      </c>
      <c r="AO560" s="75">
        <v>2459</v>
      </c>
      <c r="AP560" s="75">
        <v>1857</v>
      </c>
      <c r="AQ560" s="75">
        <v>1622</v>
      </c>
      <c r="AR560" s="75">
        <v>1020</v>
      </c>
      <c r="AS560" s="75">
        <v>1021</v>
      </c>
      <c r="AT560" s="75">
        <v>67836</v>
      </c>
      <c r="AU560" s="75">
        <v>54868</v>
      </c>
      <c r="AV560" s="75">
        <v>40657</v>
      </c>
      <c r="AW560" s="75">
        <v>34551</v>
      </c>
      <c r="AX560" s="75">
        <v>29336</v>
      </c>
      <c r="AY560" s="75">
        <v>26398</v>
      </c>
      <c r="AZ560" s="75">
        <v>21982</v>
      </c>
      <c r="BA560" s="75">
        <v>17481</v>
      </c>
      <c r="BB560" s="75">
        <v>13947</v>
      </c>
      <c r="BC560" s="75">
        <v>9958</v>
      </c>
      <c r="BD560" s="75">
        <v>8534</v>
      </c>
      <c r="BE560" s="75">
        <v>5670</v>
      </c>
      <c r="BF560" s="75">
        <v>5094</v>
      </c>
      <c r="BG560" s="75">
        <v>3933</v>
      </c>
      <c r="BH560" s="75">
        <v>3245</v>
      </c>
      <c r="BI560" s="75">
        <v>2167</v>
      </c>
      <c r="BJ560" s="75">
        <v>1923</v>
      </c>
    </row>
    <row r="561" spans="1:62" x14ac:dyDescent="0.3">
      <c r="A561" s="74" t="s">
        <v>2</v>
      </c>
      <c r="B561" s="74" t="s">
        <v>1019</v>
      </c>
      <c r="C561" s="74" t="s">
        <v>512</v>
      </c>
      <c r="D561" s="74" t="s">
        <v>1112</v>
      </c>
      <c r="E561" s="74" t="s">
        <v>535</v>
      </c>
      <c r="F561" s="74" t="s">
        <v>2670</v>
      </c>
      <c r="G561" s="74" t="s">
        <v>1465</v>
      </c>
      <c r="H561" s="74" t="s">
        <v>1466</v>
      </c>
      <c r="I561" s="75">
        <v>174852</v>
      </c>
      <c r="J561" s="75">
        <v>195203</v>
      </c>
      <c r="K561" s="75">
        <v>370055</v>
      </c>
      <c r="L561" s="75">
        <v>33383</v>
      </c>
      <c r="M561" s="75">
        <v>26514</v>
      </c>
      <c r="N561" s="75">
        <v>22518</v>
      </c>
      <c r="O561" s="75">
        <v>18288</v>
      </c>
      <c r="P561" s="75">
        <v>16642</v>
      </c>
      <c r="Q561" s="75">
        <v>14995</v>
      </c>
      <c r="R561" s="75">
        <v>12322</v>
      </c>
      <c r="S561" s="75">
        <v>9801</v>
      </c>
      <c r="T561" s="75">
        <v>6728</v>
      </c>
      <c r="U561" s="75">
        <v>4689</v>
      </c>
      <c r="V561" s="75">
        <v>2793</v>
      </c>
      <c r="W561" s="75">
        <v>2189</v>
      </c>
      <c r="X561" s="75">
        <v>1391</v>
      </c>
      <c r="Y561" s="75">
        <v>1065</v>
      </c>
      <c r="Z561" s="75">
        <v>684</v>
      </c>
      <c r="AA561" s="75">
        <v>464</v>
      </c>
      <c r="AB561" s="75">
        <v>386</v>
      </c>
      <c r="AC561" s="75">
        <v>34246</v>
      </c>
      <c r="AD561" s="75">
        <v>28046</v>
      </c>
      <c r="AE561" s="75">
        <v>23797</v>
      </c>
      <c r="AF561" s="75">
        <v>19680</v>
      </c>
      <c r="AG561" s="75">
        <v>16964</v>
      </c>
      <c r="AH561" s="75">
        <v>15322</v>
      </c>
      <c r="AI561" s="75">
        <v>13846</v>
      </c>
      <c r="AJ561" s="75">
        <v>12871</v>
      </c>
      <c r="AK561" s="75">
        <v>9565</v>
      </c>
      <c r="AL561" s="75">
        <v>7584</v>
      </c>
      <c r="AM561" s="75">
        <v>4506</v>
      </c>
      <c r="AN561" s="75">
        <v>3889</v>
      </c>
      <c r="AO561" s="75">
        <v>1832</v>
      </c>
      <c r="AP561" s="75">
        <v>1531</v>
      </c>
      <c r="AQ561" s="75">
        <v>683</v>
      </c>
      <c r="AR561" s="75">
        <v>533</v>
      </c>
      <c r="AS561" s="75">
        <v>308</v>
      </c>
      <c r="AT561" s="75">
        <v>67629</v>
      </c>
      <c r="AU561" s="75">
        <v>54560</v>
      </c>
      <c r="AV561" s="75">
        <v>46315</v>
      </c>
      <c r="AW561" s="75">
        <v>37968</v>
      </c>
      <c r="AX561" s="75">
        <v>33606</v>
      </c>
      <c r="AY561" s="75">
        <v>30317</v>
      </c>
      <c r="AZ561" s="75">
        <v>26168</v>
      </c>
      <c r="BA561" s="75">
        <v>22672</v>
      </c>
      <c r="BB561" s="75">
        <v>16293</v>
      </c>
      <c r="BC561" s="75">
        <v>12273</v>
      </c>
      <c r="BD561" s="75">
        <v>7299</v>
      </c>
      <c r="BE561" s="75">
        <v>6078</v>
      </c>
      <c r="BF561" s="75">
        <v>3223</v>
      </c>
      <c r="BG561" s="75">
        <v>2596</v>
      </c>
      <c r="BH561" s="75">
        <v>1367</v>
      </c>
      <c r="BI561" s="75">
        <v>997</v>
      </c>
      <c r="BJ561" s="75">
        <v>694</v>
      </c>
    </row>
    <row r="562" spans="1:62" x14ac:dyDescent="0.3">
      <c r="A562" s="74" t="s">
        <v>2</v>
      </c>
      <c r="B562" s="74" t="s">
        <v>1019</v>
      </c>
      <c r="C562" s="74" t="s">
        <v>512</v>
      </c>
      <c r="D562" s="74" t="s">
        <v>1112</v>
      </c>
      <c r="E562" s="74" t="s">
        <v>536</v>
      </c>
      <c r="F562" s="74" t="s">
        <v>2679</v>
      </c>
      <c r="G562" s="74" t="s">
        <v>1465</v>
      </c>
      <c r="H562" s="74" t="s">
        <v>1466</v>
      </c>
      <c r="I562" s="75">
        <v>72608</v>
      </c>
      <c r="J562" s="75">
        <v>71708</v>
      </c>
      <c r="K562" s="75">
        <v>144316</v>
      </c>
      <c r="L562" s="75">
        <v>13305</v>
      </c>
      <c r="M562" s="75">
        <v>10228</v>
      </c>
      <c r="N562" s="75">
        <v>10144</v>
      </c>
      <c r="O562" s="75">
        <v>10782</v>
      </c>
      <c r="P562" s="75">
        <v>6126</v>
      </c>
      <c r="Q562" s="75">
        <v>5149</v>
      </c>
      <c r="R562" s="75">
        <v>4172</v>
      </c>
      <c r="S562" s="75">
        <v>3362</v>
      </c>
      <c r="T562" s="75">
        <v>2552</v>
      </c>
      <c r="U562" s="75">
        <v>1910</v>
      </c>
      <c r="V562" s="75">
        <v>1342</v>
      </c>
      <c r="W562" s="75">
        <v>1181</v>
      </c>
      <c r="X562" s="75">
        <v>838</v>
      </c>
      <c r="Y562" s="75">
        <v>541</v>
      </c>
      <c r="Z562" s="75">
        <v>521</v>
      </c>
      <c r="AA562" s="75">
        <v>210</v>
      </c>
      <c r="AB562" s="75">
        <v>245</v>
      </c>
      <c r="AC562" s="75">
        <v>14282</v>
      </c>
      <c r="AD562" s="75">
        <v>10898</v>
      </c>
      <c r="AE562" s="75">
        <v>9380</v>
      </c>
      <c r="AF562" s="75">
        <v>7242</v>
      </c>
      <c r="AG562" s="75">
        <v>5465</v>
      </c>
      <c r="AH562" s="75">
        <v>4844</v>
      </c>
      <c r="AI562" s="75">
        <v>4544</v>
      </c>
      <c r="AJ562" s="75">
        <v>4030</v>
      </c>
      <c r="AK562" s="75">
        <v>3177</v>
      </c>
      <c r="AL562" s="75">
        <v>2486</v>
      </c>
      <c r="AM562" s="75">
        <v>1606</v>
      </c>
      <c r="AN562" s="75">
        <v>1334</v>
      </c>
      <c r="AO562" s="75">
        <v>947</v>
      </c>
      <c r="AP562" s="75">
        <v>530</v>
      </c>
      <c r="AQ562" s="75">
        <v>400</v>
      </c>
      <c r="AR562" s="75">
        <v>294</v>
      </c>
      <c r="AS562" s="75">
        <v>249</v>
      </c>
      <c r="AT562" s="75">
        <v>27587</v>
      </c>
      <c r="AU562" s="75">
        <v>21126</v>
      </c>
      <c r="AV562" s="75">
        <v>19524</v>
      </c>
      <c r="AW562" s="75">
        <v>18024</v>
      </c>
      <c r="AX562" s="75">
        <v>11591</v>
      </c>
      <c r="AY562" s="75">
        <v>9993</v>
      </c>
      <c r="AZ562" s="75">
        <v>8716</v>
      </c>
      <c r="BA562" s="75">
        <v>7392</v>
      </c>
      <c r="BB562" s="75">
        <v>5729</v>
      </c>
      <c r="BC562" s="75">
        <v>4396</v>
      </c>
      <c r="BD562" s="75">
        <v>2948</v>
      </c>
      <c r="BE562" s="75">
        <v>2515</v>
      </c>
      <c r="BF562" s="75">
        <v>1785</v>
      </c>
      <c r="BG562" s="75">
        <v>1071</v>
      </c>
      <c r="BH562" s="75">
        <v>921</v>
      </c>
      <c r="BI562" s="75">
        <v>504</v>
      </c>
      <c r="BJ562" s="75">
        <v>494</v>
      </c>
    </row>
    <row r="563" spans="1:62" x14ac:dyDescent="0.3">
      <c r="A563" s="74" t="s">
        <v>2</v>
      </c>
      <c r="B563" s="74" t="s">
        <v>1019</v>
      </c>
      <c r="C563" s="74" t="s">
        <v>512</v>
      </c>
      <c r="D563" s="74" t="s">
        <v>1112</v>
      </c>
      <c r="E563" s="74" t="s">
        <v>537</v>
      </c>
      <c r="F563" s="74" t="s">
        <v>2795</v>
      </c>
      <c r="G563" s="74" t="s">
        <v>1129</v>
      </c>
      <c r="H563" s="74" t="s">
        <v>1130</v>
      </c>
      <c r="I563" s="75">
        <v>53521</v>
      </c>
      <c r="J563" s="75">
        <v>55586</v>
      </c>
      <c r="K563" s="75">
        <v>109107</v>
      </c>
      <c r="L563" s="75">
        <v>11017</v>
      </c>
      <c r="M563" s="75">
        <v>8571</v>
      </c>
      <c r="N563" s="75">
        <v>6237</v>
      </c>
      <c r="O563" s="75">
        <v>5344</v>
      </c>
      <c r="P563" s="75">
        <v>4824</v>
      </c>
      <c r="Q563" s="75">
        <v>4069</v>
      </c>
      <c r="R563" s="75">
        <v>3307</v>
      </c>
      <c r="S563" s="75">
        <v>2455</v>
      </c>
      <c r="T563" s="75">
        <v>1987</v>
      </c>
      <c r="U563" s="75">
        <v>1432</v>
      </c>
      <c r="V563" s="75">
        <v>1298</v>
      </c>
      <c r="W563" s="75">
        <v>837</v>
      </c>
      <c r="X563" s="75">
        <v>822</v>
      </c>
      <c r="Y563" s="75">
        <v>534</v>
      </c>
      <c r="Z563" s="75">
        <v>366</v>
      </c>
      <c r="AA563" s="75">
        <v>198</v>
      </c>
      <c r="AB563" s="75">
        <v>223</v>
      </c>
      <c r="AC563" s="75">
        <v>11450</v>
      </c>
      <c r="AD563" s="75">
        <v>8942</v>
      </c>
      <c r="AE563" s="75">
        <v>6762</v>
      </c>
      <c r="AF563" s="75">
        <v>5281</v>
      </c>
      <c r="AG563" s="75">
        <v>4040</v>
      </c>
      <c r="AH563" s="75">
        <v>3887</v>
      </c>
      <c r="AI563" s="75">
        <v>3569</v>
      </c>
      <c r="AJ563" s="75">
        <v>2939</v>
      </c>
      <c r="AK563" s="75">
        <v>2489</v>
      </c>
      <c r="AL563" s="75">
        <v>1715</v>
      </c>
      <c r="AM563" s="75">
        <v>1352</v>
      </c>
      <c r="AN563" s="75">
        <v>1016</v>
      </c>
      <c r="AO563" s="75">
        <v>760</v>
      </c>
      <c r="AP563" s="75">
        <v>474</v>
      </c>
      <c r="AQ563" s="75">
        <v>427</v>
      </c>
      <c r="AR563" s="75">
        <v>258</v>
      </c>
      <c r="AS563" s="75">
        <v>225</v>
      </c>
      <c r="AT563" s="75">
        <v>22467</v>
      </c>
      <c r="AU563" s="75">
        <v>17513</v>
      </c>
      <c r="AV563" s="75">
        <v>12999</v>
      </c>
      <c r="AW563" s="75">
        <v>10625</v>
      </c>
      <c r="AX563" s="75">
        <v>8864</v>
      </c>
      <c r="AY563" s="75">
        <v>7956</v>
      </c>
      <c r="AZ563" s="75">
        <v>6876</v>
      </c>
      <c r="BA563" s="75">
        <v>5394</v>
      </c>
      <c r="BB563" s="75">
        <v>4476</v>
      </c>
      <c r="BC563" s="75">
        <v>3147</v>
      </c>
      <c r="BD563" s="75">
        <v>2650</v>
      </c>
      <c r="BE563" s="75">
        <v>1853</v>
      </c>
      <c r="BF563" s="75">
        <v>1582</v>
      </c>
      <c r="BG563" s="75">
        <v>1008</v>
      </c>
      <c r="BH563" s="75">
        <v>793</v>
      </c>
      <c r="BI563" s="75">
        <v>456</v>
      </c>
      <c r="BJ563" s="75">
        <v>448</v>
      </c>
    </row>
    <row r="564" spans="1:62" x14ac:dyDescent="0.3">
      <c r="A564" s="74" t="s">
        <v>2</v>
      </c>
      <c r="B564" s="74" t="s">
        <v>1019</v>
      </c>
      <c r="C564" s="74" t="s">
        <v>538</v>
      </c>
      <c r="D564" s="74" t="s">
        <v>1050</v>
      </c>
      <c r="E564" s="74" t="s">
        <v>539</v>
      </c>
      <c r="F564" s="74" t="s">
        <v>1046</v>
      </c>
      <c r="G564" s="74" t="s">
        <v>1047</v>
      </c>
      <c r="H564" s="74" t="s">
        <v>1048</v>
      </c>
      <c r="I564" s="75">
        <v>189217</v>
      </c>
      <c r="J564" s="75">
        <v>176916</v>
      </c>
      <c r="K564" s="75">
        <v>366133</v>
      </c>
      <c r="L564" s="75">
        <v>25732</v>
      </c>
      <c r="M564" s="75">
        <v>21945</v>
      </c>
      <c r="N564" s="75">
        <v>21686</v>
      </c>
      <c r="O564" s="75">
        <v>18174</v>
      </c>
      <c r="P564" s="75">
        <v>15606</v>
      </c>
      <c r="Q564" s="75">
        <v>14241</v>
      </c>
      <c r="R564" s="75">
        <v>12443</v>
      </c>
      <c r="S564" s="75">
        <v>10931</v>
      </c>
      <c r="T564" s="75">
        <v>9009</v>
      </c>
      <c r="U564" s="75">
        <v>7854</v>
      </c>
      <c r="V564" s="75">
        <v>6801</v>
      </c>
      <c r="W564" s="75">
        <v>6506</v>
      </c>
      <c r="X564" s="75">
        <v>5280</v>
      </c>
      <c r="Y564" s="75">
        <v>5564</v>
      </c>
      <c r="Z564" s="75">
        <v>3409</v>
      </c>
      <c r="AA564" s="75">
        <v>2527</v>
      </c>
      <c r="AB564" s="75">
        <v>1509</v>
      </c>
      <c r="AC564" s="75">
        <v>25837</v>
      </c>
      <c r="AD564" s="75">
        <v>22373</v>
      </c>
      <c r="AE564" s="75">
        <v>20917</v>
      </c>
      <c r="AF564" s="75">
        <v>18378</v>
      </c>
      <c r="AG564" s="75">
        <v>16226</v>
      </c>
      <c r="AH564" s="75">
        <v>14139</v>
      </c>
      <c r="AI564" s="75">
        <v>11701</v>
      </c>
      <c r="AJ564" s="75">
        <v>10766</v>
      </c>
      <c r="AK564" s="75">
        <v>8127</v>
      </c>
      <c r="AL564" s="75">
        <v>7457</v>
      </c>
      <c r="AM564" s="75">
        <v>5296</v>
      </c>
      <c r="AN564" s="75">
        <v>5192</v>
      </c>
      <c r="AO564" s="75">
        <v>3277</v>
      </c>
      <c r="AP564" s="75">
        <v>3433</v>
      </c>
      <c r="AQ564" s="75">
        <v>1909</v>
      </c>
      <c r="AR564" s="75">
        <v>1292</v>
      </c>
      <c r="AS564" s="75">
        <v>596</v>
      </c>
      <c r="AT564" s="75">
        <v>51569</v>
      </c>
      <c r="AU564" s="75">
        <v>44318</v>
      </c>
      <c r="AV564" s="75">
        <v>42603</v>
      </c>
      <c r="AW564" s="75">
        <v>36552</v>
      </c>
      <c r="AX564" s="75">
        <v>31832</v>
      </c>
      <c r="AY564" s="75">
        <v>28380</v>
      </c>
      <c r="AZ564" s="75">
        <v>24144</v>
      </c>
      <c r="BA564" s="75">
        <v>21697</v>
      </c>
      <c r="BB564" s="75">
        <v>17136</v>
      </c>
      <c r="BC564" s="75">
        <v>15311</v>
      </c>
      <c r="BD564" s="75">
        <v>12097</v>
      </c>
      <c r="BE564" s="75">
        <v>11698</v>
      </c>
      <c r="BF564" s="75">
        <v>8557</v>
      </c>
      <c r="BG564" s="75">
        <v>8997</v>
      </c>
      <c r="BH564" s="75">
        <v>5318</v>
      </c>
      <c r="BI564" s="75">
        <v>3819</v>
      </c>
      <c r="BJ564" s="75">
        <v>2105</v>
      </c>
    </row>
    <row r="565" spans="1:62" x14ac:dyDescent="0.3">
      <c r="A565" s="74" t="s">
        <v>2</v>
      </c>
      <c r="B565" s="74" t="s">
        <v>1019</v>
      </c>
      <c r="C565" s="74" t="s">
        <v>538</v>
      </c>
      <c r="D565" s="74" t="s">
        <v>1050</v>
      </c>
      <c r="E565" s="74" t="s">
        <v>540</v>
      </c>
      <c r="F565" s="74" t="s">
        <v>1052</v>
      </c>
      <c r="G565" s="74" t="s">
        <v>1047</v>
      </c>
      <c r="H565" s="74" t="s">
        <v>1048</v>
      </c>
      <c r="I565" s="75">
        <v>100514</v>
      </c>
      <c r="J565" s="75">
        <v>92651</v>
      </c>
      <c r="K565" s="75">
        <v>193165</v>
      </c>
      <c r="L565" s="75">
        <v>13193</v>
      </c>
      <c r="M565" s="75">
        <v>11298</v>
      </c>
      <c r="N565" s="75">
        <v>11491</v>
      </c>
      <c r="O565" s="75">
        <v>9941</v>
      </c>
      <c r="P565" s="75">
        <v>9033</v>
      </c>
      <c r="Q565" s="75">
        <v>8075</v>
      </c>
      <c r="R565" s="75">
        <v>7083</v>
      </c>
      <c r="S565" s="75">
        <v>6250</v>
      </c>
      <c r="T565" s="75">
        <v>4874</v>
      </c>
      <c r="U565" s="75">
        <v>4077</v>
      </c>
      <c r="V565" s="75">
        <v>3291</v>
      </c>
      <c r="W565" s="75">
        <v>3217</v>
      </c>
      <c r="X565" s="75">
        <v>2553</v>
      </c>
      <c r="Y565" s="75">
        <v>2520</v>
      </c>
      <c r="Z565" s="75">
        <v>1718</v>
      </c>
      <c r="AA565" s="75">
        <v>1195</v>
      </c>
      <c r="AB565" s="75">
        <v>705</v>
      </c>
      <c r="AC565" s="75">
        <v>13287</v>
      </c>
      <c r="AD565" s="75">
        <v>11177</v>
      </c>
      <c r="AE565" s="75">
        <v>11173</v>
      </c>
      <c r="AF565" s="75">
        <v>10086</v>
      </c>
      <c r="AG565" s="75">
        <v>9282</v>
      </c>
      <c r="AH565" s="75">
        <v>8126</v>
      </c>
      <c r="AI565" s="75">
        <v>6373</v>
      </c>
      <c r="AJ565" s="75">
        <v>5622</v>
      </c>
      <c r="AK565" s="75">
        <v>4259</v>
      </c>
      <c r="AL565" s="75">
        <v>3888</v>
      </c>
      <c r="AM565" s="75">
        <v>2468</v>
      </c>
      <c r="AN565" s="75">
        <v>2462</v>
      </c>
      <c r="AO565" s="75">
        <v>1374</v>
      </c>
      <c r="AP565" s="75">
        <v>1499</v>
      </c>
      <c r="AQ565" s="75">
        <v>778</v>
      </c>
      <c r="AR565" s="75">
        <v>580</v>
      </c>
      <c r="AS565" s="75">
        <v>217</v>
      </c>
      <c r="AT565" s="75">
        <v>26480</v>
      </c>
      <c r="AU565" s="75">
        <v>22475</v>
      </c>
      <c r="AV565" s="75">
        <v>22664</v>
      </c>
      <c r="AW565" s="75">
        <v>20027</v>
      </c>
      <c r="AX565" s="75">
        <v>18315</v>
      </c>
      <c r="AY565" s="75">
        <v>16201</v>
      </c>
      <c r="AZ565" s="75">
        <v>13456</v>
      </c>
      <c r="BA565" s="75">
        <v>11872</v>
      </c>
      <c r="BB565" s="75">
        <v>9133</v>
      </c>
      <c r="BC565" s="75">
        <v>7965</v>
      </c>
      <c r="BD565" s="75">
        <v>5759</v>
      </c>
      <c r="BE565" s="75">
        <v>5679</v>
      </c>
      <c r="BF565" s="75">
        <v>3927</v>
      </c>
      <c r="BG565" s="75">
        <v>4019</v>
      </c>
      <c r="BH565" s="75">
        <v>2496</v>
      </c>
      <c r="BI565" s="75">
        <v>1775</v>
      </c>
      <c r="BJ565" s="75">
        <v>922</v>
      </c>
    </row>
    <row r="566" spans="1:62" x14ac:dyDescent="0.3">
      <c r="A566" s="74" t="s">
        <v>2</v>
      </c>
      <c r="B566" s="74" t="s">
        <v>1019</v>
      </c>
      <c r="C566" s="74" t="s">
        <v>538</v>
      </c>
      <c r="D566" s="74" t="s">
        <v>1050</v>
      </c>
      <c r="E566" s="74" t="s">
        <v>541</v>
      </c>
      <c r="F566" s="74" t="s">
        <v>1086</v>
      </c>
      <c r="G566" s="74" t="s">
        <v>1087</v>
      </c>
      <c r="H566" s="74" t="s">
        <v>1088</v>
      </c>
      <c r="I566" s="75">
        <v>517361</v>
      </c>
      <c r="J566" s="75">
        <v>513468</v>
      </c>
      <c r="K566" s="75">
        <v>1030829</v>
      </c>
      <c r="L566" s="75">
        <v>74785</v>
      </c>
      <c r="M566" s="75">
        <v>65163</v>
      </c>
      <c r="N566" s="75">
        <v>61859</v>
      </c>
      <c r="O566" s="75">
        <v>48116</v>
      </c>
      <c r="P566" s="75">
        <v>44600</v>
      </c>
      <c r="Q566" s="75">
        <v>42136</v>
      </c>
      <c r="R566" s="75">
        <v>37354</v>
      </c>
      <c r="S566" s="75">
        <v>36448</v>
      </c>
      <c r="T566" s="75">
        <v>27140</v>
      </c>
      <c r="U566" s="75">
        <v>21657</v>
      </c>
      <c r="V566" s="75">
        <v>14851</v>
      </c>
      <c r="W566" s="75">
        <v>13680</v>
      </c>
      <c r="X566" s="75">
        <v>9052</v>
      </c>
      <c r="Y566" s="75">
        <v>9103</v>
      </c>
      <c r="Z566" s="75">
        <v>5102</v>
      </c>
      <c r="AA566" s="75">
        <v>3895</v>
      </c>
      <c r="AB566" s="75">
        <v>2420</v>
      </c>
      <c r="AC566" s="75">
        <v>73934</v>
      </c>
      <c r="AD566" s="75">
        <v>64167</v>
      </c>
      <c r="AE566" s="75">
        <v>59120</v>
      </c>
      <c r="AF566" s="75">
        <v>49264</v>
      </c>
      <c r="AG566" s="75">
        <v>47045</v>
      </c>
      <c r="AH566" s="75">
        <v>43406</v>
      </c>
      <c r="AI566" s="75">
        <v>38224</v>
      </c>
      <c r="AJ566" s="75">
        <v>37816</v>
      </c>
      <c r="AK566" s="75">
        <v>28755</v>
      </c>
      <c r="AL566" s="75">
        <v>24593</v>
      </c>
      <c r="AM566" s="75">
        <v>14968</v>
      </c>
      <c r="AN566" s="75">
        <v>13311</v>
      </c>
      <c r="AO566" s="75">
        <v>6847</v>
      </c>
      <c r="AP566" s="75">
        <v>6265</v>
      </c>
      <c r="AQ566" s="75">
        <v>2845</v>
      </c>
      <c r="AR566" s="75">
        <v>1922</v>
      </c>
      <c r="AS566" s="75">
        <v>986</v>
      </c>
      <c r="AT566" s="75">
        <v>148719</v>
      </c>
      <c r="AU566" s="75">
        <v>129330</v>
      </c>
      <c r="AV566" s="75">
        <v>120979</v>
      </c>
      <c r="AW566" s="75">
        <v>97380</v>
      </c>
      <c r="AX566" s="75">
        <v>91645</v>
      </c>
      <c r="AY566" s="75">
        <v>85542</v>
      </c>
      <c r="AZ566" s="75">
        <v>75578</v>
      </c>
      <c r="BA566" s="75">
        <v>74264</v>
      </c>
      <c r="BB566" s="75">
        <v>55895</v>
      </c>
      <c r="BC566" s="75">
        <v>46250</v>
      </c>
      <c r="BD566" s="75">
        <v>29819</v>
      </c>
      <c r="BE566" s="75">
        <v>26991</v>
      </c>
      <c r="BF566" s="75">
        <v>15899</v>
      </c>
      <c r="BG566" s="75">
        <v>15368</v>
      </c>
      <c r="BH566" s="75">
        <v>7947</v>
      </c>
      <c r="BI566" s="75">
        <v>5817</v>
      </c>
      <c r="BJ566" s="75">
        <v>3406</v>
      </c>
    </row>
    <row r="567" spans="1:62" x14ac:dyDescent="0.3">
      <c r="A567" s="74" t="s">
        <v>2</v>
      </c>
      <c r="B567" s="74" t="s">
        <v>1019</v>
      </c>
      <c r="C567" s="74" t="s">
        <v>538</v>
      </c>
      <c r="D567" s="74" t="s">
        <v>1050</v>
      </c>
      <c r="E567" s="74" t="s">
        <v>542</v>
      </c>
      <c r="F567" s="74" t="s">
        <v>1689</v>
      </c>
      <c r="G567" s="74" t="s">
        <v>1047</v>
      </c>
      <c r="H567" s="74" t="s">
        <v>1048</v>
      </c>
      <c r="I567" s="75">
        <v>65207</v>
      </c>
      <c r="J567" s="75">
        <v>67229</v>
      </c>
      <c r="K567" s="75">
        <v>132436</v>
      </c>
      <c r="L567" s="75">
        <v>9516</v>
      </c>
      <c r="M567" s="75">
        <v>7934</v>
      </c>
      <c r="N567" s="75">
        <v>7087</v>
      </c>
      <c r="O567" s="75">
        <v>5576</v>
      </c>
      <c r="P567" s="75">
        <v>4946</v>
      </c>
      <c r="Q567" s="75">
        <v>4650</v>
      </c>
      <c r="R567" s="75">
        <v>4102</v>
      </c>
      <c r="S567" s="75">
        <v>3769</v>
      </c>
      <c r="T567" s="75">
        <v>3028</v>
      </c>
      <c r="U567" s="75">
        <v>2569</v>
      </c>
      <c r="V567" s="75">
        <v>2232</v>
      </c>
      <c r="W567" s="75">
        <v>2385</v>
      </c>
      <c r="X567" s="75">
        <v>2119</v>
      </c>
      <c r="Y567" s="75">
        <v>2486</v>
      </c>
      <c r="Z567" s="75">
        <v>1299</v>
      </c>
      <c r="AA567" s="75">
        <v>1035</v>
      </c>
      <c r="AB567" s="75">
        <v>474</v>
      </c>
      <c r="AC567" s="75">
        <v>9031</v>
      </c>
      <c r="AD567" s="75">
        <v>8186</v>
      </c>
      <c r="AE567" s="75">
        <v>7421</v>
      </c>
      <c r="AF567" s="75">
        <v>6842</v>
      </c>
      <c r="AG567" s="75">
        <v>6503</v>
      </c>
      <c r="AH567" s="75">
        <v>5689</v>
      </c>
      <c r="AI567" s="75">
        <v>4987</v>
      </c>
      <c r="AJ567" s="75">
        <v>4417</v>
      </c>
      <c r="AK567" s="75">
        <v>3515</v>
      </c>
      <c r="AL567" s="75">
        <v>2868</v>
      </c>
      <c r="AM567" s="75">
        <v>1987</v>
      </c>
      <c r="AN567" s="75">
        <v>1726</v>
      </c>
      <c r="AO567" s="75">
        <v>1225</v>
      </c>
      <c r="AP567" s="75">
        <v>1319</v>
      </c>
      <c r="AQ567" s="75">
        <v>815</v>
      </c>
      <c r="AR567" s="75">
        <v>465</v>
      </c>
      <c r="AS567" s="75">
        <v>233</v>
      </c>
      <c r="AT567" s="75">
        <v>18547</v>
      </c>
      <c r="AU567" s="75">
        <v>16120</v>
      </c>
      <c r="AV567" s="75">
        <v>14508</v>
      </c>
      <c r="AW567" s="75">
        <v>12418</v>
      </c>
      <c r="AX567" s="75">
        <v>11449</v>
      </c>
      <c r="AY567" s="75">
        <v>10339</v>
      </c>
      <c r="AZ567" s="75">
        <v>9089</v>
      </c>
      <c r="BA567" s="75">
        <v>8186</v>
      </c>
      <c r="BB567" s="75">
        <v>6543</v>
      </c>
      <c r="BC567" s="75">
        <v>5437</v>
      </c>
      <c r="BD567" s="75">
        <v>4219</v>
      </c>
      <c r="BE567" s="75">
        <v>4111</v>
      </c>
      <c r="BF567" s="75">
        <v>3344</v>
      </c>
      <c r="BG567" s="75">
        <v>3805</v>
      </c>
      <c r="BH567" s="75">
        <v>2114</v>
      </c>
      <c r="BI567" s="75">
        <v>1500</v>
      </c>
      <c r="BJ567" s="75">
        <v>707</v>
      </c>
    </row>
    <row r="568" spans="1:62" x14ac:dyDescent="0.3">
      <c r="A568" s="74" t="s">
        <v>2</v>
      </c>
      <c r="B568" s="74" t="s">
        <v>1019</v>
      </c>
      <c r="C568" s="74" t="s">
        <v>538</v>
      </c>
      <c r="D568" s="74" t="s">
        <v>1050</v>
      </c>
      <c r="E568" s="74" t="s">
        <v>543</v>
      </c>
      <c r="F568" s="74" t="s">
        <v>1887</v>
      </c>
      <c r="G568" s="74" t="s">
        <v>1047</v>
      </c>
      <c r="H568" s="74" t="s">
        <v>1048</v>
      </c>
      <c r="I568" s="75">
        <v>642834</v>
      </c>
      <c r="J568" s="75">
        <v>651792</v>
      </c>
      <c r="K568" s="75">
        <v>1294626</v>
      </c>
      <c r="L568" s="75">
        <v>95462</v>
      </c>
      <c r="M568" s="75">
        <v>79643</v>
      </c>
      <c r="N568" s="75">
        <v>74439</v>
      </c>
      <c r="O568" s="75">
        <v>60652</v>
      </c>
      <c r="P568" s="75">
        <v>58429</v>
      </c>
      <c r="Q568" s="75">
        <v>56310</v>
      </c>
      <c r="R568" s="75">
        <v>49695</v>
      </c>
      <c r="S568" s="75">
        <v>45967</v>
      </c>
      <c r="T568" s="75">
        <v>33120</v>
      </c>
      <c r="U568" s="75">
        <v>26275</v>
      </c>
      <c r="V568" s="75">
        <v>17046</v>
      </c>
      <c r="W568" s="75">
        <v>16176</v>
      </c>
      <c r="X568" s="75">
        <v>9067</v>
      </c>
      <c r="Y568" s="75">
        <v>8907</v>
      </c>
      <c r="Z568" s="75">
        <v>5262</v>
      </c>
      <c r="AA568" s="75">
        <v>4010</v>
      </c>
      <c r="AB568" s="75">
        <v>2374</v>
      </c>
      <c r="AC568" s="75">
        <v>95428</v>
      </c>
      <c r="AD568" s="75">
        <v>78393</v>
      </c>
      <c r="AE568" s="75">
        <v>68470</v>
      </c>
      <c r="AF568" s="75">
        <v>60821</v>
      </c>
      <c r="AG568" s="75">
        <v>62101</v>
      </c>
      <c r="AH568" s="75">
        <v>58819</v>
      </c>
      <c r="AI568" s="75">
        <v>53125</v>
      </c>
      <c r="AJ568" s="75">
        <v>50886</v>
      </c>
      <c r="AK568" s="75">
        <v>36169</v>
      </c>
      <c r="AL568" s="75">
        <v>30941</v>
      </c>
      <c r="AM568" s="75">
        <v>18347</v>
      </c>
      <c r="AN568" s="75">
        <v>18192</v>
      </c>
      <c r="AO568" s="75">
        <v>8041</v>
      </c>
      <c r="AP568" s="75">
        <v>6695</v>
      </c>
      <c r="AQ568" s="75">
        <v>2694</v>
      </c>
      <c r="AR568" s="75">
        <v>1795</v>
      </c>
      <c r="AS568" s="75">
        <v>875</v>
      </c>
      <c r="AT568" s="75">
        <v>190890</v>
      </c>
      <c r="AU568" s="75">
        <v>158036</v>
      </c>
      <c r="AV568" s="75">
        <v>142909</v>
      </c>
      <c r="AW568" s="75">
        <v>121473</v>
      </c>
      <c r="AX568" s="75">
        <v>120530</v>
      </c>
      <c r="AY568" s="75">
        <v>115129</v>
      </c>
      <c r="AZ568" s="75">
        <v>102820</v>
      </c>
      <c r="BA568" s="75">
        <v>96853</v>
      </c>
      <c r="BB568" s="75">
        <v>69289</v>
      </c>
      <c r="BC568" s="75">
        <v>57216</v>
      </c>
      <c r="BD568" s="75">
        <v>35393</v>
      </c>
      <c r="BE568" s="75">
        <v>34368</v>
      </c>
      <c r="BF568" s="75">
        <v>17108</v>
      </c>
      <c r="BG568" s="75">
        <v>15602</v>
      </c>
      <c r="BH568" s="75">
        <v>7956</v>
      </c>
      <c r="BI568" s="75">
        <v>5805</v>
      </c>
      <c r="BJ568" s="75">
        <v>3249</v>
      </c>
    </row>
    <row r="569" spans="1:62" x14ac:dyDescent="0.3">
      <c r="A569" s="74" t="s">
        <v>2</v>
      </c>
      <c r="B569" s="74" t="s">
        <v>1019</v>
      </c>
      <c r="C569" s="74" t="s">
        <v>538</v>
      </c>
      <c r="D569" s="74" t="s">
        <v>1050</v>
      </c>
      <c r="E569" s="74" t="s">
        <v>544</v>
      </c>
      <c r="F569" s="74" t="s">
        <v>1906</v>
      </c>
      <c r="G569" s="74" t="s">
        <v>1907</v>
      </c>
      <c r="H569" s="74" t="s">
        <v>1908</v>
      </c>
      <c r="I569" s="75">
        <v>81744</v>
      </c>
      <c r="J569" s="75">
        <v>88585</v>
      </c>
      <c r="K569" s="75">
        <v>170329</v>
      </c>
      <c r="L569" s="75">
        <v>11346</v>
      </c>
      <c r="M569" s="75">
        <v>10312</v>
      </c>
      <c r="N569" s="75">
        <v>10247</v>
      </c>
      <c r="O569" s="75">
        <v>7790</v>
      </c>
      <c r="P569" s="75">
        <v>6393</v>
      </c>
      <c r="Q569" s="75">
        <v>6056</v>
      </c>
      <c r="R569" s="75">
        <v>5363</v>
      </c>
      <c r="S569" s="75">
        <v>4890</v>
      </c>
      <c r="T569" s="75">
        <v>4121</v>
      </c>
      <c r="U569" s="75">
        <v>3445</v>
      </c>
      <c r="V569" s="75">
        <v>2748</v>
      </c>
      <c r="W569" s="75">
        <v>2651</v>
      </c>
      <c r="X569" s="75">
        <v>1986</v>
      </c>
      <c r="Y569" s="75">
        <v>1935</v>
      </c>
      <c r="Z569" s="75">
        <v>1148</v>
      </c>
      <c r="AA569" s="75">
        <v>840</v>
      </c>
      <c r="AB569" s="75">
        <v>473</v>
      </c>
      <c r="AC569" s="75">
        <v>11558</v>
      </c>
      <c r="AD569" s="75">
        <v>10342</v>
      </c>
      <c r="AE569" s="75">
        <v>10109</v>
      </c>
      <c r="AF569" s="75">
        <v>8856</v>
      </c>
      <c r="AG569" s="75">
        <v>8075</v>
      </c>
      <c r="AH569" s="75">
        <v>7564</v>
      </c>
      <c r="AI569" s="75">
        <v>6815</v>
      </c>
      <c r="AJ569" s="75">
        <v>5895</v>
      </c>
      <c r="AK569" s="75">
        <v>4579</v>
      </c>
      <c r="AL569" s="75">
        <v>3792</v>
      </c>
      <c r="AM569" s="75">
        <v>2894</v>
      </c>
      <c r="AN569" s="75">
        <v>2604</v>
      </c>
      <c r="AO569" s="75">
        <v>1871</v>
      </c>
      <c r="AP569" s="75">
        <v>1787</v>
      </c>
      <c r="AQ569" s="75">
        <v>938</v>
      </c>
      <c r="AR569" s="75">
        <v>656</v>
      </c>
      <c r="AS569" s="75">
        <v>250</v>
      </c>
      <c r="AT569" s="75">
        <v>22904</v>
      </c>
      <c r="AU569" s="75">
        <v>20654</v>
      </c>
      <c r="AV569" s="75">
        <v>20356</v>
      </c>
      <c r="AW569" s="75">
        <v>16646</v>
      </c>
      <c r="AX569" s="75">
        <v>14468</v>
      </c>
      <c r="AY569" s="75">
        <v>13620</v>
      </c>
      <c r="AZ569" s="75">
        <v>12178</v>
      </c>
      <c r="BA569" s="75">
        <v>10785</v>
      </c>
      <c r="BB569" s="75">
        <v>8700</v>
      </c>
      <c r="BC569" s="75">
        <v>7237</v>
      </c>
      <c r="BD569" s="75">
        <v>5642</v>
      </c>
      <c r="BE569" s="75">
        <v>5255</v>
      </c>
      <c r="BF569" s="75">
        <v>3857</v>
      </c>
      <c r="BG569" s="75">
        <v>3722</v>
      </c>
      <c r="BH569" s="75">
        <v>2086</v>
      </c>
      <c r="BI569" s="75">
        <v>1496</v>
      </c>
      <c r="BJ569" s="75">
        <v>723</v>
      </c>
    </row>
    <row r="570" spans="1:62" x14ac:dyDescent="0.3">
      <c r="A570" s="74" t="s">
        <v>2</v>
      </c>
      <c r="B570" s="74" t="s">
        <v>1019</v>
      </c>
      <c r="C570" s="74" t="s">
        <v>538</v>
      </c>
      <c r="D570" s="74" t="s">
        <v>1050</v>
      </c>
      <c r="E570" s="74" t="s">
        <v>545</v>
      </c>
      <c r="F570" s="74" t="s">
        <v>1910</v>
      </c>
      <c r="G570" s="74" t="s">
        <v>1907</v>
      </c>
      <c r="H570" s="74" t="s">
        <v>1908</v>
      </c>
      <c r="I570" s="75">
        <v>229820</v>
      </c>
      <c r="J570" s="75">
        <v>232176</v>
      </c>
      <c r="K570" s="75">
        <v>461996</v>
      </c>
      <c r="L570" s="75">
        <v>26102</v>
      </c>
      <c r="M570" s="75">
        <v>26243</v>
      </c>
      <c r="N570" s="75">
        <v>26646</v>
      </c>
      <c r="O570" s="75">
        <v>25721</v>
      </c>
      <c r="P570" s="75">
        <v>25655</v>
      </c>
      <c r="Q570" s="75">
        <v>18031</v>
      </c>
      <c r="R570" s="75">
        <v>13797</v>
      </c>
      <c r="S570" s="75">
        <v>13580</v>
      </c>
      <c r="T570" s="75">
        <v>10832</v>
      </c>
      <c r="U570" s="75">
        <v>9978</v>
      </c>
      <c r="V570" s="75">
        <v>7455</v>
      </c>
      <c r="W570" s="75">
        <v>7840</v>
      </c>
      <c r="X570" s="75">
        <v>5176</v>
      </c>
      <c r="Y570" s="75">
        <v>5179</v>
      </c>
      <c r="Z570" s="75">
        <v>3551</v>
      </c>
      <c r="AA570" s="75">
        <v>2752</v>
      </c>
      <c r="AB570" s="75">
        <v>1282</v>
      </c>
      <c r="AC570" s="75">
        <v>26674</v>
      </c>
      <c r="AD570" s="75">
        <v>27168</v>
      </c>
      <c r="AE570" s="75">
        <v>26692</v>
      </c>
      <c r="AF570" s="75">
        <v>27291</v>
      </c>
      <c r="AG570" s="75">
        <v>30504</v>
      </c>
      <c r="AH570" s="75">
        <v>21418</v>
      </c>
      <c r="AI570" s="75">
        <v>14351</v>
      </c>
      <c r="AJ570" s="75">
        <v>12542</v>
      </c>
      <c r="AK570" s="75">
        <v>10669</v>
      </c>
      <c r="AL570" s="75">
        <v>9040</v>
      </c>
      <c r="AM570" s="75">
        <v>6784</v>
      </c>
      <c r="AN570" s="75">
        <v>5928</v>
      </c>
      <c r="AO570" s="75">
        <v>3900</v>
      </c>
      <c r="AP570" s="75">
        <v>4050</v>
      </c>
      <c r="AQ570" s="75">
        <v>2471</v>
      </c>
      <c r="AR570" s="75">
        <v>1896</v>
      </c>
      <c r="AS570" s="75">
        <v>798</v>
      </c>
      <c r="AT570" s="75">
        <v>52776</v>
      </c>
      <c r="AU570" s="75">
        <v>53411</v>
      </c>
      <c r="AV570" s="75">
        <v>53338</v>
      </c>
      <c r="AW570" s="75">
        <v>53012</v>
      </c>
      <c r="AX570" s="75">
        <v>56159</v>
      </c>
      <c r="AY570" s="75">
        <v>39449</v>
      </c>
      <c r="AZ570" s="75">
        <v>28148</v>
      </c>
      <c r="BA570" s="75">
        <v>26122</v>
      </c>
      <c r="BB570" s="75">
        <v>21501</v>
      </c>
      <c r="BC570" s="75">
        <v>19018</v>
      </c>
      <c r="BD570" s="75">
        <v>14239</v>
      </c>
      <c r="BE570" s="75">
        <v>13768</v>
      </c>
      <c r="BF570" s="75">
        <v>9076</v>
      </c>
      <c r="BG570" s="75">
        <v>9229</v>
      </c>
      <c r="BH570" s="75">
        <v>6022</v>
      </c>
      <c r="BI570" s="75">
        <v>4648</v>
      </c>
      <c r="BJ570" s="75">
        <v>2080</v>
      </c>
    </row>
    <row r="571" spans="1:62" x14ac:dyDescent="0.3">
      <c r="A571" s="74" t="s">
        <v>2</v>
      </c>
      <c r="B571" s="74" t="s">
        <v>1019</v>
      </c>
      <c r="C571" s="74" t="s">
        <v>538</v>
      </c>
      <c r="D571" s="74" t="s">
        <v>1050</v>
      </c>
      <c r="E571" s="74" t="s">
        <v>546</v>
      </c>
      <c r="F571" s="74" t="s">
        <v>1912</v>
      </c>
      <c r="G571" s="74" t="s">
        <v>1907</v>
      </c>
      <c r="H571" s="74" t="s">
        <v>1908</v>
      </c>
      <c r="I571" s="75">
        <v>42655</v>
      </c>
      <c r="J571" s="75">
        <v>42950</v>
      </c>
      <c r="K571" s="75">
        <v>85605</v>
      </c>
      <c r="L571" s="75">
        <v>5111</v>
      </c>
      <c r="M571" s="75">
        <v>4944</v>
      </c>
      <c r="N571" s="75">
        <v>5057</v>
      </c>
      <c r="O571" s="75">
        <v>4466</v>
      </c>
      <c r="P571" s="75">
        <v>3938</v>
      </c>
      <c r="Q571" s="75">
        <v>3294</v>
      </c>
      <c r="R571" s="75">
        <v>2814</v>
      </c>
      <c r="S571" s="75">
        <v>2617</v>
      </c>
      <c r="T571" s="75">
        <v>2123</v>
      </c>
      <c r="U571" s="75">
        <v>1891</v>
      </c>
      <c r="V571" s="75">
        <v>1333</v>
      </c>
      <c r="W571" s="75">
        <v>1450</v>
      </c>
      <c r="X571" s="75">
        <v>910</v>
      </c>
      <c r="Y571" s="75">
        <v>1046</v>
      </c>
      <c r="Z571" s="75">
        <v>783</v>
      </c>
      <c r="AA571" s="75">
        <v>582</v>
      </c>
      <c r="AB571" s="75">
        <v>296</v>
      </c>
      <c r="AC571" s="75">
        <v>5215</v>
      </c>
      <c r="AD571" s="75">
        <v>5082</v>
      </c>
      <c r="AE571" s="75">
        <v>5001</v>
      </c>
      <c r="AF571" s="75">
        <v>4763</v>
      </c>
      <c r="AG571" s="75">
        <v>4455</v>
      </c>
      <c r="AH571" s="75">
        <v>3638</v>
      </c>
      <c r="AI571" s="75">
        <v>2916</v>
      </c>
      <c r="AJ571" s="75">
        <v>2600</v>
      </c>
      <c r="AK571" s="75">
        <v>2201</v>
      </c>
      <c r="AL571" s="75">
        <v>1814</v>
      </c>
      <c r="AM571" s="75">
        <v>1301</v>
      </c>
      <c r="AN571" s="75">
        <v>1428</v>
      </c>
      <c r="AO571" s="75">
        <v>725</v>
      </c>
      <c r="AP571" s="75">
        <v>761</v>
      </c>
      <c r="AQ571" s="75">
        <v>486</v>
      </c>
      <c r="AR571" s="75">
        <v>409</v>
      </c>
      <c r="AS571" s="75">
        <v>155</v>
      </c>
      <c r="AT571" s="75">
        <v>10326</v>
      </c>
      <c r="AU571" s="75">
        <v>10026</v>
      </c>
      <c r="AV571" s="75">
        <v>10058</v>
      </c>
      <c r="AW571" s="75">
        <v>9229</v>
      </c>
      <c r="AX571" s="75">
        <v>8393</v>
      </c>
      <c r="AY571" s="75">
        <v>6932</v>
      </c>
      <c r="AZ571" s="75">
        <v>5730</v>
      </c>
      <c r="BA571" s="75">
        <v>5217</v>
      </c>
      <c r="BB571" s="75">
        <v>4324</v>
      </c>
      <c r="BC571" s="75">
        <v>3705</v>
      </c>
      <c r="BD571" s="75">
        <v>2634</v>
      </c>
      <c r="BE571" s="75">
        <v>2878</v>
      </c>
      <c r="BF571" s="75">
        <v>1635</v>
      </c>
      <c r="BG571" s="75">
        <v>1807</v>
      </c>
      <c r="BH571" s="75">
        <v>1269</v>
      </c>
      <c r="BI571" s="75">
        <v>991</v>
      </c>
      <c r="BJ571" s="75">
        <v>451</v>
      </c>
    </row>
    <row r="572" spans="1:62" x14ac:dyDescent="0.3">
      <c r="A572" s="74" t="s">
        <v>2</v>
      </c>
      <c r="B572" s="74" t="s">
        <v>1019</v>
      </c>
      <c r="C572" s="74" t="s">
        <v>538</v>
      </c>
      <c r="D572" s="74" t="s">
        <v>1050</v>
      </c>
      <c r="E572" s="74" t="s">
        <v>1913</v>
      </c>
      <c r="F572" s="74" t="s">
        <v>1914</v>
      </c>
      <c r="G572" s="74" t="s">
        <v>1907</v>
      </c>
      <c r="H572" s="74" t="s">
        <v>1908</v>
      </c>
      <c r="I572" s="75">
        <v>100280</v>
      </c>
      <c r="J572" s="75">
        <v>95266</v>
      </c>
      <c r="K572" s="75">
        <v>195546</v>
      </c>
      <c r="L572" s="75">
        <v>12884</v>
      </c>
      <c r="M572" s="75">
        <v>11177</v>
      </c>
      <c r="N572" s="75">
        <v>11590</v>
      </c>
      <c r="O572" s="75">
        <v>9830</v>
      </c>
      <c r="P572" s="75">
        <v>9555</v>
      </c>
      <c r="Q572" s="75">
        <v>8204</v>
      </c>
      <c r="R572" s="75">
        <v>6787</v>
      </c>
      <c r="S572" s="75">
        <v>6292</v>
      </c>
      <c r="T572" s="75">
        <v>4808</v>
      </c>
      <c r="U572" s="75">
        <v>4181</v>
      </c>
      <c r="V572" s="75">
        <v>3272</v>
      </c>
      <c r="W572" s="75">
        <v>3162</v>
      </c>
      <c r="X572" s="75">
        <v>2303</v>
      </c>
      <c r="Y572" s="75">
        <v>2474</v>
      </c>
      <c r="Z572" s="75">
        <v>1652</v>
      </c>
      <c r="AA572" s="75">
        <v>1343</v>
      </c>
      <c r="AB572" s="75">
        <v>766</v>
      </c>
      <c r="AC572" s="75">
        <v>12846</v>
      </c>
      <c r="AD572" s="75">
        <v>11123</v>
      </c>
      <c r="AE572" s="75">
        <v>10750</v>
      </c>
      <c r="AF572" s="75">
        <v>10126</v>
      </c>
      <c r="AG572" s="75">
        <v>10355</v>
      </c>
      <c r="AH572" s="75">
        <v>8771</v>
      </c>
      <c r="AI572" s="75">
        <v>6863</v>
      </c>
      <c r="AJ572" s="75">
        <v>6156</v>
      </c>
      <c r="AK572" s="75">
        <v>4446</v>
      </c>
      <c r="AL572" s="75">
        <v>3783</v>
      </c>
      <c r="AM572" s="75">
        <v>2485</v>
      </c>
      <c r="AN572" s="75">
        <v>2542</v>
      </c>
      <c r="AO572" s="75">
        <v>1468</v>
      </c>
      <c r="AP572" s="75">
        <v>1612</v>
      </c>
      <c r="AQ572" s="75">
        <v>895</v>
      </c>
      <c r="AR572" s="75">
        <v>780</v>
      </c>
      <c r="AS572" s="75">
        <v>265</v>
      </c>
      <c r="AT572" s="75">
        <v>25730</v>
      </c>
      <c r="AU572" s="75">
        <v>22300</v>
      </c>
      <c r="AV572" s="75">
        <v>22340</v>
      </c>
      <c r="AW572" s="75">
        <v>19956</v>
      </c>
      <c r="AX572" s="75">
        <v>19910</v>
      </c>
      <c r="AY572" s="75">
        <v>16975</v>
      </c>
      <c r="AZ572" s="75">
        <v>13650</v>
      </c>
      <c r="BA572" s="75">
        <v>12448</v>
      </c>
      <c r="BB572" s="75">
        <v>9254</v>
      </c>
      <c r="BC572" s="75">
        <v>7964</v>
      </c>
      <c r="BD572" s="75">
        <v>5757</v>
      </c>
      <c r="BE572" s="75">
        <v>5704</v>
      </c>
      <c r="BF572" s="75">
        <v>3771</v>
      </c>
      <c r="BG572" s="75">
        <v>4086</v>
      </c>
      <c r="BH572" s="75">
        <v>2547</v>
      </c>
      <c r="BI572" s="75">
        <v>2123</v>
      </c>
      <c r="BJ572" s="75">
        <v>1031</v>
      </c>
    </row>
    <row r="573" spans="1:62" x14ac:dyDescent="0.3">
      <c r="A573" s="74" t="s">
        <v>2</v>
      </c>
      <c r="B573" s="74" t="s">
        <v>1019</v>
      </c>
      <c r="C573" s="74" t="s">
        <v>538</v>
      </c>
      <c r="D573" s="74" t="s">
        <v>1050</v>
      </c>
      <c r="E573" s="74" t="s">
        <v>547</v>
      </c>
      <c r="F573" s="74" t="s">
        <v>1936</v>
      </c>
      <c r="G573" s="74" t="s">
        <v>1907</v>
      </c>
      <c r="H573" s="74" t="s">
        <v>1908</v>
      </c>
      <c r="I573" s="75">
        <v>81771</v>
      </c>
      <c r="J573" s="75">
        <v>84394</v>
      </c>
      <c r="K573" s="75">
        <v>166165</v>
      </c>
      <c r="L573" s="75">
        <v>9213</v>
      </c>
      <c r="M573" s="75">
        <v>9566</v>
      </c>
      <c r="N573" s="75">
        <v>10202</v>
      </c>
      <c r="O573" s="75">
        <v>10224</v>
      </c>
      <c r="P573" s="75">
        <v>8013</v>
      </c>
      <c r="Q573" s="75">
        <v>5794</v>
      </c>
      <c r="R573" s="75">
        <v>5052</v>
      </c>
      <c r="S573" s="75">
        <v>4937</v>
      </c>
      <c r="T573" s="75">
        <v>3836</v>
      </c>
      <c r="U573" s="75">
        <v>3494</v>
      </c>
      <c r="V573" s="75">
        <v>2369</v>
      </c>
      <c r="W573" s="75">
        <v>2864</v>
      </c>
      <c r="X573" s="75">
        <v>1570</v>
      </c>
      <c r="Y573" s="75">
        <v>1754</v>
      </c>
      <c r="Z573" s="75">
        <v>1177</v>
      </c>
      <c r="AA573" s="75">
        <v>1073</v>
      </c>
      <c r="AB573" s="75">
        <v>633</v>
      </c>
      <c r="AC573" s="75">
        <v>9974</v>
      </c>
      <c r="AD573" s="75">
        <v>10166</v>
      </c>
      <c r="AE573" s="75">
        <v>10890</v>
      </c>
      <c r="AF573" s="75">
        <v>10979</v>
      </c>
      <c r="AG573" s="75">
        <v>9596</v>
      </c>
      <c r="AH573" s="75">
        <v>6626</v>
      </c>
      <c r="AI573" s="75">
        <v>5384</v>
      </c>
      <c r="AJ573" s="75">
        <v>4657</v>
      </c>
      <c r="AK573" s="75">
        <v>3936</v>
      </c>
      <c r="AL573" s="75">
        <v>3184</v>
      </c>
      <c r="AM573" s="75">
        <v>2321</v>
      </c>
      <c r="AN573" s="75">
        <v>2192</v>
      </c>
      <c r="AO573" s="75">
        <v>1298</v>
      </c>
      <c r="AP573" s="75">
        <v>1378</v>
      </c>
      <c r="AQ573" s="75">
        <v>764</v>
      </c>
      <c r="AR573" s="75">
        <v>705</v>
      </c>
      <c r="AS573" s="75">
        <v>344</v>
      </c>
      <c r="AT573" s="75">
        <v>19187</v>
      </c>
      <c r="AU573" s="75">
        <v>19732</v>
      </c>
      <c r="AV573" s="75">
        <v>21092</v>
      </c>
      <c r="AW573" s="75">
        <v>21203</v>
      </c>
      <c r="AX573" s="75">
        <v>17609</v>
      </c>
      <c r="AY573" s="75">
        <v>12420</v>
      </c>
      <c r="AZ573" s="75">
        <v>10436</v>
      </c>
      <c r="BA573" s="75">
        <v>9594</v>
      </c>
      <c r="BB573" s="75">
        <v>7772</v>
      </c>
      <c r="BC573" s="75">
        <v>6678</v>
      </c>
      <c r="BD573" s="75">
        <v>4690</v>
      </c>
      <c r="BE573" s="75">
        <v>5056</v>
      </c>
      <c r="BF573" s="75">
        <v>2868</v>
      </c>
      <c r="BG573" s="75">
        <v>3132</v>
      </c>
      <c r="BH573" s="75">
        <v>1941</v>
      </c>
      <c r="BI573" s="75">
        <v>1778</v>
      </c>
      <c r="BJ573" s="75">
        <v>977</v>
      </c>
    </row>
    <row r="574" spans="1:62" x14ac:dyDescent="0.3">
      <c r="A574" s="74" t="s">
        <v>2</v>
      </c>
      <c r="B574" s="74" t="s">
        <v>1019</v>
      </c>
      <c r="C574" s="74" t="s">
        <v>538</v>
      </c>
      <c r="D574" s="74" t="s">
        <v>1050</v>
      </c>
      <c r="E574" s="74" t="s">
        <v>548</v>
      </c>
      <c r="F574" s="74" t="s">
        <v>1982</v>
      </c>
      <c r="G574" s="74" t="s">
        <v>1087</v>
      </c>
      <c r="H574" s="74" t="s">
        <v>1088</v>
      </c>
      <c r="I574" s="75">
        <v>41917</v>
      </c>
      <c r="J574" s="75">
        <v>42381</v>
      </c>
      <c r="K574" s="75">
        <v>84298</v>
      </c>
      <c r="L574" s="75">
        <v>5547</v>
      </c>
      <c r="M574" s="75">
        <v>5667</v>
      </c>
      <c r="N574" s="75">
        <v>5372</v>
      </c>
      <c r="O574" s="75">
        <v>4327</v>
      </c>
      <c r="P574" s="75">
        <v>3281</v>
      </c>
      <c r="Q574" s="75">
        <v>3155</v>
      </c>
      <c r="R574" s="75">
        <v>2718</v>
      </c>
      <c r="S574" s="75">
        <v>2643</v>
      </c>
      <c r="T574" s="75">
        <v>2032</v>
      </c>
      <c r="U574" s="75">
        <v>1816</v>
      </c>
      <c r="V574" s="75">
        <v>1223</v>
      </c>
      <c r="W574" s="75">
        <v>1403</v>
      </c>
      <c r="X574" s="75">
        <v>925</v>
      </c>
      <c r="Y574" s="75">
        <v>864</v>
      </c>
      <c r="Z574" s="75">
        <v>407</v>
      </c>
      <c r="AA574" s="75">
        <v>342</v>
      </c>
      <c r="AB574" s="75">
        <v>195</v>
      </c>
      <c r="AC574" s="75">
        <v>5728</v>
      </c>
      <c r="AD574" s="75">
        <v>5959</v>
      </c>
      <c r="AE574" s="75">
        <v>5505</v>
      </c>
      <c r="AF574" s="75">
        <v>4942</v>
      </c>
      <c r="AG574" s="75">
        <v>3740</v>
      </c>
      <c r="AH574" s="75">
        <v>3048</v>
      </c>
      <c r="AI574" s="75">
        <v>2639</v>
      </c>
      <c r="AJ574" s="75">
        <v>2441</v>
      </c>
      <c r="AK574" s="75">
        <v>2113</v>
      </c>
      <c r="AL574" s="75">
        <v>1705</v>
      </c>
      <c r="AM574" s="75">
        <v>1237</v>
      </c>
      <c r="AN574" s="75">
        <v>1057</v>
      </c>
      <c r="AO574" s="75">
        <v>753</v>
      </c>
      <c r="AP574" s="75">
        <v>663</v>
      </c>
      <c r="AQ574" s="75">
        <v>390</v>
      </c>
      <c r="AR574" s="75">
        <v>313</v>
      </c>
      <c r="AS574" s="75">
        <v>148</v>
      </c>
      <c r="AT574" s="75">
        <v>11275</v>
      </c>
      <c r="AU574" s="75">
        <v>11626</v>
      </c>
      <c r="AV574" s="75">
        <v>10877</v>
      </c>
      <c r="AW574" s="75">
        <v>9269</v>
      </c>
      <c r="AX574" s="75">
        <v>7021</v>
      </c>
      <c r="AY574" s="75">
        <v>6203</v>
      </c>
      <c r="AZ574" s="75">
        <v>5357</v>
      </c>
      <c r="BA574" s="75">
        <v>5084</v>
      </c>
      <c r="BB574" s="75">
        <v>4145</v>
      </c>
      <c r="BC574" s="75">
        <v>3521</v>
      </c>
      <c r="BD574" s="75">
        <v>2460</v>
      </c>
      <c r="BE574" s="75">
        <v>2460</v>
      </c>
      <c r="BF574" s="75">
        <v>1678</v>
      </c>
      <c r="BG574" s="75">
        <v>1527</v>
      </c>
      <c r="BH574" s="75">
        <v>797</v>
      </c>
      <c r="BI574" s="75">
        <v>655</v>
      </c>
      <c r="BJ574" s="75">
        <v>343</v>
      </c>
    </row>
    <row r="575" spans="1:62" x14ac:dyDescent="0.3">
      <c r="A575" s="74" t="s">
        <v>2</v>
      </c>
      <c r="B575" s="74" t="s">
        <v>1019</v>
      </c>
      <c r="C575" s="74" t="s">
        <v>538</v>
      </c>
      <c r="D575" s="74" t="s">
        <v>1050</v>
      </c>
      <c r="E575" s="74" t="s">
        <v>549</v>
      </c>
      <c r="F575" s="74" t="s">
        <v>1988</v>
      </c>
      <c r="G575" s="74" t="s">
        <v>1087</v>
      </c>
      <c r="H575" s="74" t="s">
        <v>1088</v>
      </c>
      <c r="I575" s="75">
        <v>78466</v>
      </c>
      <c r="J575" s="75">
        <v>76405</v>
      </c>
      <c r="K575" s="75">
        <v>154871</v>
      </c>
      <c r="L575" s="75">
        <v>10198</v>
      </c>
      <c r="M575" s="75">
        <v>9811</v>
      </c>
      <c r="N575" s="75">
        <v>9189</v>
      </c>
      <c r="O575" s="75">
        <v>8018</v>
      </c>
      <c r="P575" s="75">
        <v>6223</v>
      </c>
      <c r="Q575" s="75">
        <v>5667</v>
      </c>
      <c r="R575" s="75">
        <v>4939</v>
      </c>
      <c r="S575" s="75">
        <v>4902</v>
      </c>
      <c r="T575" s="75">
        <v>4098</v>
      </c>
      <c r="U575" s="75">
        <v>3773</v>
      </c>
      <c r="V575" s="75">
        <v>2757</v>
      </c>
      <c r="W575" s="75">
        <v>2870</v>
      </c>
      <c r="X575" s="75">
        <v>1928</v>
      </c>
      <c r="Y575" s="75">
        <v>1907</v>
      </c>
      <c r="Z575" s="75">
        <v>1005</v>
      </c>
      <c r="AA575" s="75">
        <v>790</v>
      </c>
      <c r="AB575" s="75">
        <v>391</v>
      </c>
      <c r="AC575" s="75">
        <v>10486</v>
      </c>
      <c r="AD575" s="75">
        <v>10245</v>
      </c>
      <c r="AE575" s="75">
        <v>9750</v>
      </c>
      <c r="AF575" s="75">
        <v>8641</v>
      </c>
      <c r="AG575" s="75">
        <v>6890</v>
      </c>
      <c r="AH575" s="75">
        <v>5512</v>
      </c>
      <c r="AI575" s="75">
        <v>4541</v>
      </c>
      <c r="AJ575" s="75">
        <v>4335</v>
      </c>
      <c r="AK575" s="75">
        <v>3672</v>
      </c>
      <c r="AL575" s="75">
        <v>3327</v>
      </c>
      <c r="AM575" s="75">
        <v>2487</v>
      </c>
      <c r="AN575" s="75">
        <v>2057</v>
      </c>
      <c r="AO575" s="75">
        <v>1414</v>
      </c>
      <c r="AP575" s="75">
        <v>1446</v>
      </c>
      <c r="AQ575" s="75">
        <v>777</v>
      </c>
      <c r="AR575" s="75">
        <v>563</v>
      </c>
      <c r="AS575" s="75">
        <v>262</v>
      </c>
      <c r="AT575" s="75">
        <v>20684</v>
      </c>
      <c r="AU575" s="75">
        <v>20056</v>
      </c>
      <c r="AV575" s="75">
        <v>18939</v>
      </c>
      <c r="AW575" s="75">
        <v>16659</v>
      </c>
      <c r="AX575" s="75">
        <v>13113</v>
      </c>
      <c r="AY575" s="75">
        <v>11179</v>
      </c>
      <c r="AZ575" s="75">
        <v>9480</v>
      </c>
      <c r="BA575" s="75">
        <v>9237</v>
      </c>
      <c r="BB575" s="75">
        <v>7770</v>
      </c>
      <c r="BC575" s="75">
        <v>7100</v>
      </c>
      <c r="BD575" s="75">
        <v>5244</v>
      </c>
      <c r="BE575" s="75">
        <v>4927</v>
      </c>
      <c r="BF575" s="75">
        <v>3342</v>
      </c>
      <c r="BG575" s="75">
        <v>3353</v>
      </c>
      <c r="BH575" s="75">
        <v>1782</v>
      </c>
      <c r="BI575" s="75">
        <v>1353</v>
      </c>
      <c r="BJ575" s="75">
        <v>653</v>
      </c>
    </row>
    <row r="576" spans="1:62" x14ac:dyDescent="0.3">
      <c r="A576" s="74" t="s">
        <v>2</v>
      </c>
      <c r="B576" s="74" t="s">
        <v>1019</v>
      </c>
      <c r="C576" s="74" t="s">
        <v>538</v>
      </c>
      <c r="D576" s="74" t="s">
        <v>1050</v>
      </c>
      <c r="E576" s="74" t="s">
        <v>550</v>
      </c>
      <c r="F576" s="74" t="s">
        <v>2380</v>
      </c>
      <c r="G576" s="74" t="s">
        <v>1047</v>
      </c>
      <c r="H576" s="74" t="s">
        <v>1048</v>
      </c>
      <c r="I576" s="75">
        <v>177130</v>
      </c>
      <c r="J576" s="75">
        <v>177432</v>
      </c>
      <c r="K576" s="75">
        <v>354562</v>
      </c>
      <c r="L576" s="75">
        <v>24047</v>
      </c>
      <c r="M576" s="75">
        <v>21289</v>
      </c>
      <c r="N576" s="75">
        <v>20127</v>
      </c>
      <c r="O576" s="75">
        <v>15369</v>
      </c>
      <c r="P576" s="75">
        <v>13637</v>
      </c>
      <c r="Q576" s="75">
        <v>12664</v>
      </c>
      <c r="R576" s="75">
        <v>11401</v>
      </c>
      <c r="S576" s="75">
        <v>10611</v>
      </c>
      <c r="T576" s="75">
        <v>8639</v>
      </c>
      <c r="U576" s="75">
        <v>7405</v>
      </c>
      <c r="V576" s="75">
        <v>6397</v>
      </c>
      <c r="W576" s="75">
        <v>6890</v>
      </c>
      <c r="X576" s="75">
        <v>5790</v>
      </c>
      <c r="Y576" s="75">
        <v>5731</v>
      </c>
      <c r="Z576" s="75">
        <v>3437</v>
      </c>
      <c r="AA576" s="75">
        <v>2252</v>
      </c>
      <c r="AB576" s="75">
        <v>1444</v>
      </c>
      <c r="AC576" s="75">
        <v>23740</v>
      </c>
      <c r="AD576" s="75">
        <v>21512</v>
      </c>
      <c r="AE576" s="75">
        <v>20524</v>
      </c>
      <c r="AF576" s="75">
        <v>17570</v>
      </c>
      <c r="AG576" s="75">
        <v>16357</v>
      </c>
      <c r="AH576" s="75">
        <v>14925</v>
      </c>
      <c r="AI576" s="75">
        <v>12712</v>
      </c>
      <c r="AJ576" s="75">
        <v>12008</v>
      </c>
      <c r="AK576" s="75">
        <v>9559</v>
      </c>
      <c r="AL576" s="75">
        <v>7802</v>
      </c>
      <c r="AM576" s="75">
        <v>5466</v>
      </c>
      <c r="AN576" s="75">
        <v>4864</v>
      </c>
      <c r="AO576" s="75">
        <v>3373</v>
      </c>
      <c r="AP576" s="75">
        <v>3143</v>
      </c>
      <c r="AQ576" s="75">
        <v>1952</v>
      </c>
      <c r="AR576" s="75">
        <v>1229</v>
      </c>
      <c r="AS576" s="75">
        <v>696</v>
      </c>
      <c r="AT576" s="75">
        <v>47787</v>
      </c>
      <c r="AU576" s="75">
        <v>42801</v>
      </c>
      <c r="AV576" s="75">
        <v>40651</v>
      </c>
      <c r="AW576" s="75">
        <v>32939</v>
      </c>
      <c r="AX576" s="75">
        <v>29994</v>
      </c>
      <c r="AY576" s="75">
        <v>27589</v>
      </c>
      <c r="AZ576" s="75">
        <v>24113</v>
      </c>
      <c r="BA576" s="75">
        <v>22619</v>
      </c>
      <c r="BB576" s="75">
        <v>18198</v>
      </c>
      <c r="BC576" s="75">
        <v>15207</v>
      </c>
      <c r="BD576" s="75">
        <v>11863</v>
      </c>
      <c r="BE576" s="75">
        <v>11754</v>
      </c>
      <c r="BF576" s="75">
        <v>9163</v>
      </c>
      <c r="BG576" s="75">
        <v>8874</v>
      </c>
      <c r="BH576" s="75">
        <v>5389</v>
      </c>
      <c r="BI576" s="75">
        <v>3481</v>
      </c>
      <c r="BJ576" s="75">
        <v>2140</v>
      </c>
    </row>
    <row r="577" spans="1:62" x14ac:dyDescent="0.3">
      <c r="A577" s="74" t="s">
        <v>2</v>
      </c>
      <c r="B577" s="74" t="s">
        <v>1019</v>
      </c>
      <c r="C577" s="74" t="s">
        <v>538</v>
      </c>
      <c r="D577" s="74" t="s">
        <v>1050</v>
      </c>
      <c r="E577" s="74" t="s">
        <v>551</v>
      </c>
      <c r="F577" s="74" t="s">
        <v>2401</v>
      </c>
      <c r="G577" s="74" t="s">
        <v>1047</v>
      </c>
      <c r="H577" s="74" t="s">
        <v>1048</v>
      </c>
      <c r="I577" s="75">
        <v>60366</v>
      </c>
      <c r="J577" s="75">
        <v>59927</v>
      </c>
      <c r="K577" s="75">
        <v>120293</v>
      </c>
      <c r="L577" s="75">
        <v>8242</v>
      </c>
      <c r="M577" s="75">
        <v>7532</v>
      </c>
      <c r="N577" s="75">
        <v>6956</v>
      </c>
      <c r="O577" s="75">
        <v>5423</v>
      </c>
      <c r="P577" s="75">
        <v>4756</v>
      </c>
      <c r="Q577" s="75">
        <v>3765</v>
      </c>
      <c r="R577" s="75">
        <v>3459</v>
      </c>
      <c r="S577" s="75">
        <v>3097</v>
      </c>
      <c r="T577" s="75">
        <v>2842</v>
      </c>
      <c r="U577" s="75">
        <v>2638</v>
      </c>
      <c r="V577" s="75">
        <v>2505</v>
      </c>
      <c r="W577" s="75">
        <v>2389</v>
      </c>
      <c r="X577" s="75">
        <v>2031</v>
      </c>
      <c r="Y577" s="75">
        <v>2083</v>
      </c>
      <c r="Z577" s="75">
        <v>1311</v>
      </c>
      <c r="AA577" s="75">
        <v>849</v>
      </c>
      <c r="AB577" s="75">
        <v>488</v>
      </c>
      <c r="AC577" s="75">
        <v>8112</v>
      </c>
      <c r="AD577" s="75">
        <v>7833</v>
      </c>
      <c r="AE577" s="75">
        <v>7318</v>
      </c>
      <c r="AF577" s="75">
        <v>6105</v>
      </c>
      <c r="AG577" s="75">
        <v>5341</v>
      </c>
      <c r="AH577" s="75">
        <v>4592</v>
      </c>
      <c r="AI577" s="75">
        <v>3860</v>
      </c>
      <c r="AJ577" s="75">
        <v>3512</v>
      </c>
      <c r="AK577" s="75">
        <v>2953</v>
      </c>
      <c r="AL577" s="75">
        <v>2541</v>
      </c>
      <c r="AM577" s="75">
        <v>1924</v>
      </c>
      <c r="AN577" s="75">
        <v>1815</v>
      </c>
      <c r="AO577" s="75">
        <v>1239</v>
      </c>
      <c r="AP577" s="75">
        <v>1217</v>
      </c>
      <c r="AQ577" s="75">
        <v>719</v>
      </c>
      <c r="AR577" s="75">
        <v>578</v>
      </c>
      <c r="AS577" s="75">
        <v>268</v>
      </c>
      <c r="AT577" s="75">
        <v>16354</v>
      </c>
      <c r="AU577" s="75">
        <v>15365</v>
      </c>
      <c r="AV577" s="75">
        <v>14274</v>
      </c>
      <c r="AW577" s="75">
        <v>11528</v>
      </c>
      <c r="AX577" s="75">
        <v>10097</v>
      </c>
      <c r="AY577" s="75">
        <v>8357</v>
      </c>
      <c r="AZ577" s="75">
        <v>7319</v>
      </c>
      <c r="BA577" s="75">
        <v>6609</v>
      </c>
      <c r="BB577" s="75">
        <v>5795</v>
      </c>
      <c r="BC577" s="75">
        <v>5179</v>
      </c>
      <c r="BD577" s="75">
        <v>4429</v>
      </c>
      <c r="BE577" s="75">
        <v>4204</v>
      </c>
      <c r="BF577" s="75">
        <v>3270</v>
      </c>
      <c r="BG577" s="75">
        <v>3300</v>
      </c>
      <c r="BH577" s="75">
        <v>2030</v>
      </c>
      <c r="BI577" s="75">
        <v>1427</v>
      </c>
      <c r="BJ577" s="75">
        <v>756</v>
      </c>
    </row>
    <row r="578" spans="1:62" x14ac:dyDescent="0.3">
      <c r="A578" s="74" t="s">
        <v>2</v>
      </c>
      <c r="B578" s="74" t="s">
        <v>1019</v>
      </c>
      <c r="C578" s="74" t="s">
        <v>538</v>
      </c>
      <c r="D578" s="74" t="s">
        <v>1050</v>
      </c>
      <c r="E578" s="74" t="s">
        <v>552</v>
      </c>
      <c r="F578" s="74" t="s">
        <v>2407</v>
      </c>
      <c r="G578" s="74" t="s">
        <v>1907</v>
      </c>
      <c r="H578" s="74" t="s">
        <v>1908</v>
      </c>
      <c r="I578" s="75">
        <v>76756</v>
      </c>
      <c r="J578" s="75">
        <v>78973</v>
      </c>
      <c r="K578" s="75">
        <v>155729</v>
      </c>
      <c r="L578" s="75">
        <v>9098</v>
      </c>
      <c r="M578" s="75">
        <v>9069</v>
      </c>
      <c r="N578" s="75">
        <v>9626</v>
      </c>
      <c r="O578" s="75">
        <v>8571</v>
      </c>
      <c r="P578" s="75">
        <v>6858</v>
      </c>
      <c r="Q578" s="75">
        <v>5792</v>
      </c>
      <c r="R578" s="75">
        <v>4835</v>
      </c>
      <c r="S578" s="75">
        <v>4894</v>
      </c>
      <c r="T578" s="75">
        <v>3846</v>
      </c>
      <c r="U578" s="75">
        <v>3480</v>
      </c>
      <c r="V578" s="75">
        <v>2283</v>
      </c>
      <c r="W578" s="75">
        <v>2859</v>
      </c>
      <c r="X578" s="75">
        <v>1516</v>
      </c>
      <c r="Y578" s="75">
        <v>1620</v>
      </c>
      <c r="Z578" s="75">
        <v>911</v>
      </c>
      <c r="AA578" s="75">
        <v>981</v>
      </c>
      <c r="AB578" s="75">
        <v>517</v>
      </c>
      <c r="AC578" s="75">
        <v>9487</v>
      </c>
      <c r="AD578" s="75">
        <v>9576</v>
      </c>
      <c r="AE578" s="75">
        <v>10381</v>
      </c>
      <c r="AF578" s="75">
        <v>9656</v>
      </c>
      <c r="AG578" s="75">
        <v>8109</v>
      </c>
      <c r="AH578" s="75">
        <v>6292</v>
      </c>
      <c r="AI578" s="75">
        <v>4977</v>
      </c>
      <c r="AJ578" s="75">
        <v>4399</v>
      </c>
      <c r="AK578" s="75">
        <v>3771</v>
      </c>
      <c r="AL578" s="75">
        <v>3392</v>
      </c>
      <c r="AM578" s="75">
        <v>2278</v>
      </c>
      <c r="AN578" s="75">
        <v>2406</v>
      </c>
      <c r="AO578" s="75">
        <v>1254</v>
      </c>
      <c r="AP578" s="75">
        <v>1272</v>
      </c>
      <c r="AQ578" s="75">
        <v>823</v>
      </c>
      <c r="AR578" s="75">
        <v>640</v>
      </c>
      <c r="AS578" s="75">
        <v>260</v>
      </c>
      <c r="AT578" s="75">
        <v>18585</v>
      </c>
      <c r="AU578" s="75">
        <v>18645</v>
      </c>
      <c r="AV578" s="75">
        <v>20007</v>
      </c>
      <c r="AW578" s="75">
        <v>18227</v>
      </c>
      <c r="AX578" s="75">
        <v>14967</v>
      </c>
      <c r="AY578" s="75">
        <v>12084</v>
      </c>
      <c r="AZ578" s="75">
        <v>9812</v>
      </c>
      <c r="BA578" s="75">
        <v>9293</v>
      </c>
      <c r="BB578" s="75">
        <v>7617</v>
      </c>
      <c r="BC578" s="75">
        <v>6872</v>
      </c>
      <c r="BD578" s="75">
        <v>4561</v>
      </c>
      <c r="BE578" s="75">
        <v>5265</v>
      </c>
      <c r="BF578" s="75">
        <v>2770</v>
      </c>
      <c r="BG578" s="75">
        <v>2892</v>
      </c>
      <c r="BH578" s="75">
        <v>1734</v>
      </c>
      <c r="BI578" s="75">
        <v>1621</v>
      </c>
      <c r="BJ578" s="75">
        <v>777</v>
      </c>
    </row>
    <row r="579" spans="1:62" x14ac:dyDescent="0.3">
      <c r="A579" s="74" t="s">
        <v>2</v>
      </c>
      <c r="B579" s="74" t="s">
        <v>1019</v>
      </c>
      <c r="C579" s="74" t="s">
        <v>538</v>
      </c>
      <c r="D579" s="74" t="s">
        <v>1050</v>
      </c>
      <c r="E579" s="74" t="s">
        <v>553</v>
      </c>
      <c r="F579" s="74" t="s">
        <v>2435</v>
      </c>
      <c r="G579" s="74" t="s">
        <v>1907</v>
      </c>
      <c r="H579" s="74" t="s">
        <v>1908</v>
      </c>
      <c r="I579" s="75">
        <v>38613</v>
      </c>
      <c r="J579" s="75">
        <v>38974</v>
      </c>
      <c r="K579" s="75">
        <v>77587</v>
      </c>
      <c r="L579" s="75">
        <v>4662</v>
      </c>
      <c r="M579" s="75">
        <v>4823</v>
      </c>
      <c r="N579" s="75">
        <v>4991</v>
      </c>
      <c r="O579" s="75">
        <v>4336</v>
      </c>
      <c r="P579" s="75">
        <v>3343</v>
      </c>
      <c r="Q579" s="75">
        <v>2752</v>
      </c>
      <c r="R579" s="75">
        <v>2503</v>
      </c>
      <c r="S579" s="75">
        <v>2422</v>
      </c>
      <c r="T579" s="75">
        <v>2048</v>
      </c>
      <c r="U579" s="75">
        <v>1827</v>
      </c>
      <c r="V579" s="75">
        <v>1320</v>
      </c>
      <c r="W579" s="75">
        <v>1176</v>
      </c>
      <c r="X579" s="75">
        <v>826</v>
      </c>
      <c r="Y579" s="75">
        <v>732</v>
      </c>
      <c r="Z579" s="75">
        <v>433</v>
      </c>
      <c r="AA579" s="75">
        <v>261</v>
      </c>
      <c r="AB579" s="75">
        <v>158</v>
      </c>
      <c r="AC579" s="75">
        <v>4883</v>
      </c>
      <c r="AD579" s="75">
        <v>5033</v>
      </c>
      <c r="AE579" s="75">
        <v>5105</v>
      </c>
      <c r="AF579" s="75">
        <v>4795</v>
      </c>
      <c r="AG579" s="75">
        <v>3859</v>
      </c>
      <c r="AH579" s="75">
        <v>2880</v>
      </c>
      <c r="AI579" s="75">
        <v>2418</v>
      </c>
      <c r="AJ579" s="75">
        <v>2039</v>
      </c>
      <c r="AK579" s="75">
        <v>1970</v>
      </c>
      <c r="AL579" s="75">
        <v>1619</v>
      </c>
      <c r="AM579" s="75">
        <v>1269</v>
      </c>
      <c r="AN579" s="75">
        <v>981</v>
      </c>
      <c r="AO579" s="75">
        <v>776</v>
      </c>
      <c r="AP579" s="75">
        <v>633</v>
      </c>
      <c r="AQ579" s="75">
        <v>324</v>
      </c>
      <c r="AR579" s="75">
        <v>246</v>
      </c>
      <c r="AS579" s="75">
        <v>144</v>
      </c>
      <c r="AT579" s="75">
        <v>9545</v>
      </c>
      <c r="AU579" s="75">
        <v>9856</v>
      </c>
      <c r="AV579" s="75">
        <v>10096</v>
      </c>
      <c r="AW579" s="75">
        <v>9131</v>
      </c>
      <c r="AX579" s="75">
        <v>7202</v>
      </c>
      <c r="AY579" s="75">
        <v>5632</v>
      </c>
      <c r="AZ579" s="75">
        <v>4921</v>
      </c>
      <c r="BA579" s="75">
        <v>4461</v>
      </c>
      <c r="BB579" s="75">
        <v>4018</v>
      </c>
      <c r="BC579" s="75">
        <v>3446</v>
      </c>
      <c r="BD579" s="75">
        <v>2589</v>
      </c>
      <c r="BE579" s="75">
        <v>2157</v>
      </c>
      <c r="BF579" s="75">
        <v>1602</v>
      </c>
      <c r="BG579" s="75">
        <v>1365</v>
      </c>
      <c r="BH579" s="75">
        <v>757</v>
      </c>
      <c r="BI579" s="75">
        <v>507</v>
      </c>
      <c r="BJ579" s="75">
        <v>302</v>
      </c>
    </row>
    <row r="580" spans="1:62" x14ac:dyDescent="0.3">
      <c r="A580" s="74" t="s">
        <v>2</v>
      </c>
      <c r="B580" s="74" t="s">
        <v>1019</v>
      </c>
      <c r="C580" s="74" t="s">
        <v>538</v>
      </c>
      <c r="D580" s="74" t="s">
        <v>1050</v>
      </c>
      <c r="E580" s="74" t="s">
        <v>554</v>
      </c>
      <c r="F580" s="74" t="s">
        <v>2594</v>
      </c>
      <c r="G580" s="74" t="s">
        <v>1907</v>
      </c>
      <c r="H580" s="74" t="s">
        <v>1908</v>
      </c>
      <c r="I580" s="75">
        <v>41852</v>
      </c>
      <c r="J580" s="75">
        <v>41500</v>
      </c>
      <c r="K580" s="75">
        <v>83352</v>
      </c>
      <c r="L580" s="75">
        <v>4885</v>
      </c>
      <c r="M580" s="75">
        <v>5143</v>
      </c>
      <c r="N580" s="75">
        <v>4939</v>
      </c>
      <c r="O580" s="75">
        <v>4472</v>
      </c>
      <c r="P580" s="75">
        <v>3378</v>
      </c>
      <c r="Q580" s="75">
        <v>3023</v>
      </c>
      <c r="R580" s="75">
        <v>2669</v>
      </c>
      <c r="S580" s="75">
        <v>2632</v>
      </c>
      <c r="T580" s="75">
        <v>2126</v>
      </c>
      <c r="U580" s="75">
        <v>1930</v>
      </c>
      <c r="V580" s="75">
        <v>1598</v>
      </c>
      <c r="W580" s="75">
        <v>1353</v>
      </c>
      <c r="X580" s="75">
        <v>1012</v>
      </c>
      <c r="Y580" s="75">
        <v>1175</v>
      </c>
      <c r="Z580" s="75">
        <v>682</v>
      </c>
      <c r="AA580" s="75">
        <v>505</v>
      </c>
      <c r="AB580" s="75">
        <v>330</v>
      </c>
      <c r="AC580" s="75">
        <v>5007</v>
      </c>
      <c r="AD580" s="75">
        <v>5442</v>
      </c>
      <c r="AE580" s="75">
        <v>5227</v>
      </c>
      <c r="AF580" s="75">
        <v>4924</v>
      </c>
      <c r="AG580" s="75">
        <v>3996</v>
      </c>
      <c r="AH580" s="75">
        <v>3212</v>
      </c>
      <c r="AI580" s="75">
        <v>2559</v>
      </c>
      <c r="AJ580" s="75">
        <v>2325</v>
      </c>
      <c r="AK580" s="75">
        <v>1975</v>
      </c>
      <c r="AL580" s="75">
        <v>1807</v>
      </c>
      <c r="AM580" s="75">
        <v>1290</v>
      </c>
      <c r="AN580" s="75">
        <v>1254</v>
      </c>
      <c r="AO580" s="75">
        <v>597</v>
      </c>
      <c r="AP580" s="75">
        <v>866</v>
      </c>
      <c r="AQ580" s="75">
        <v>440</v>
      </c>
      <c r="AR580" s="75">
        <v>384</v>
      </c>
      <c r="AS580" s="75">
        <v>195</v>
      </c>
      <c r="AT580" s="75">
        <v>9892</v>
      </c>
      <c r="AU580" s="75">
        <v>10585</v>
      </c>
      <c r="AV580" s="75">
        <v>10166</v>
      </c>
      <c r="AW580" s="75">
        <v>9396</v>
      </c>
      <c r="AX580" s="75">
        <v>7374</v>
      </c>
      <c r="AY580" s="75">
        <v>6235</v>
      </c>
      <c r="AZ580" s="75">
        <v>5228</v>
      </c>
      <c r="BA580" s="75">
        <v>4957</v>
      </c>
      <c r="BB580" s="75">
        <v>4101</v>
      </c>
      <c r="BC580" s="75">
        <v>3737</v>
      </c>
      <c r="BD580" s="75">
        <v>2888</v>
      </c>
      <c r="BE580" s="75">
        <v>2607</v>
      </c>
      <c r="BF580" s="75">
        <v>1609</v>
      </c>
      <c r="BG580" s="75">
        <v>2041</v>
      </c>
      <c r="BH580" s="75">
        <v>1122</v>
      </c>
      <c r="BI580" s="75">
        <v>889</v>
      </c>
      <c r="BJ580" s="75">
        <v>525</v>
      </c>
    </row>
    <row r="581" spans="1:62" x14ac:dyDescent="0.3">
      <c r="A581" s="74" t="s">
        <v>2</v>
      </c>
      <c r="B581" s="74" t="s">
        <v>1019</v>
      </c>
      <c r="C581" s="74" t="s">
        <v>538</v>
      </c>
      <c r="D581" s="74" t="s">
        <v>1050</v>
      </c>
      <c r="E581" s="74" t="s">
        <v>555</v>
      </c>
      <c r="F581" s="74" t="s">
        <v>2634</v>
      </c>
      <c r="G581" s="74" t="s">
        <v>1907</v>
      </c>
      <c r="H581" s="74" t="s">
        <v>1908</v>
      </c>
      <c r="I581" s="75">
        <v>184335</v>
      </c>
      <c r="J581" s="75">
        <v>182028</v>
      </c>
      <c r="K581" s="75">
        <v>366363</v>
      </c>
      <c r="L581" s="75">
        <v>25707</v>
      </c>
      <c r="M581" s="75">
        <v>22413</v>
      </c>
      <c r="N581" s="75">
        <v>22554</v>
      </c>
      <c r="O581" s="75">
        <v>18185</v>
      </c>
      <c r="P581" s="75">
        <v>15940</v>
      </c>
      <c r="Q581" s="75">
        <v>14645</v>
      </c>
      <c r="R581" s="75">
        <v>12935</v>
      </c>
      <c r="S581" s="75">
        <v>11640</v>
      </c>
      <c r="T581" s="75">
        <v>9182</v>
      </c>
      <c r="U581" s="75">
        <v>7427</v>
      </c>
      <c r="V581" s="75">
        <v>5836</v>
      </c>
      <c r="W581" s="75">
        <v>5200</v>
      </c>
      <c r="X581" s="75">
        <v>4060</v>
      </c>
      <c r="Y581" s="75">
        <v>3501</v>
      </c>
      <c r="Z581" s="75">
        <v>2473</v>
      </c>
      <c r="AA581" s="75">
        <v>1521</v>
      </c>
      <c r="AB581" s="75">
        <v>1116</v>
      </c>
      <c r="AC581" s="75">
        <v>25779</v>
      </c>
      <c r="AD581" s="75">
        <v>22081</v>
      </c>
      <c r="AE581" s="75">
        <v>20218</v>
      </c>
      <c r="AF581" s="75">
        <v>17926</v>
      </c>
      <c r="AG581" s="75">
        <v>18008</v>
      </c>
      <c r="AH581" s="75">
        <v>16529</v>
      </c>
      <c r="AI581" s="75">
        <v>14573</v>
      </c>
      <c r="AJ581" s="75">
        <v>13140</v>
      </c>
      <c r="AK581" s="75">
        <v>9519</v>
      </c>
      <c r="AL581" s="75">
        <v>7586</v>
      </c>
      <c r="AM581" s="75">
        <v>4852</v>
      </c>
      <c r="AN581" s="75">
        <v>4339</v>
      </c>
      <c r="AO581" s="75">
        <v>2558</v>
      </c>
      <c r="AP581" s="75">
        <v>2240</v>
      </c>
      <c r="AQ581" s="75">
        <v>1261</v>
      </c>
      <c r="AR581" s="75">
        <v>963</v>
      </c>
      <c r="AS581" s="75">
        <v>456</v>
      </c>
      <c r="AT581" s="75">
        <v>51486</v>
      </c>
      <c r="AU581" s="75">
        <v>44494</v>
      </c>
      <c r="AV581" s="75">
        <v>42772</v>
      </c>
      <c r="AW581" s="75">
        <v>36111</v>
      </c>
      <c r="AX581" s="75">
        <v>33948</v>
      </c>
      <c r="AY581" s="75">
        <v>31174</v>
      </c>
      <c r="AZ581" s="75">
        <v>27508</v>
      </c>
      <c r="BA581" s="75">
        <v>24780</v>
      </c>
      <c r="BB581" s="75">
        <v>18701</v>
      </c>
      <c r="BC581" s="75">
        <v>15013</v>
      </c>
      <c r="BD581" s="75">
        <v>10688</v>
      </c>
      <c r="BE581" s="75">
        <v>9539</v>
      </c>
      <c r="BF581" s="75">
        <v>6618</v>
      </c>
      <c r="BG581" s="75">
        <v>5741</v>
      </c>
      <c r="BH581" s="75">
        <v>3734</v>
      </c>
      <c r="BI581" s="75">
        <v>2484</v>
      </c>
      <c r="BJ581" s="75">
        <v>1572</v>
      </c>
    </row>
    <row r="582" spans="1:62" x14ac:dyDescent="0.3">
      <c r="A582" s="74" t="s">
        <v>2</v>
      </c>
      <c r="B582" s="74" t="s">
        <v>1019</v>
      </c>
      <c r="C582" s="74" t="s">
        <v>538</v>
      </c>
      <c r="D582" s="74" t="s">
        <v>1050</v>
      </c>
      <c r="E582" s="74" t="s">
        <v>1592</v>
      </c>
      <c r="F582" s="74" t="s">
        <v>1593</v>
      </c>
      <c r="G582" s="74" t="s">
        <v>1087</v>
      </c>
      <c r="H582" s="74" t="s">
        <v>1088</v>
      </c>
      <c r="I582" s="75">
        <v>96104</v>
      </c>
      <c r="J582" s="75">
        <v>90711</v>
      </c>
      <c r="K582" s="75">
        <v>186815</v>
      </c>
      <c r="L582" s="75">
        <v>13360</v>
      </c>
      <c r="M582" s="75">
        <v>12578</v>
      </c>
      <c r="N582" s="75">
        <v>11207</v>
      </c>
      <c r="O582" s="75">
        <v>9349</v>
      </c>
      <c r="P582" s="75">
        <v>7350</v>
      </c>
      <c r="Q582" s="75">
        <v>6891</v>
      </c>
      <c r="R582" s="75">
        <v>6091</v>
      </c>
      <c r="S582" s="75">
        <v>5754</v>
      </c>
      <c r="T582" s="75">
        <v>4613</v>
      </c>
      <c r="U582" s="75">
        <v>4419</v>
      </c>
      <c r="V582" s="75">
        <v>3370</v>
      </c>
      <c r="W582" s="75">
        <v>3473</v>
      </c>
      <c r="X582" s="75">
        <v>2436</v>
      </c>
      <c r="Y582" s="75">
        <v>2450</v>
      </c>
      <c r="Z582" s="75">
        <v>1403</v>
      </c>
      <c r="AA582" s="75">
        <v>885</v>
      </c>
      <c r="AB582" s="75">
        <v>475</v>
      </c>
      <c r="AC582" s="75">
        <v>13290</v>
      </c>
      <c r="AD582" s="75">
        <v>12773</v>
      </c>
      <c r="AE582" s="75">
        <v>11403</v>
      </c>
      <c r="AF582" s="75">
        <v>9748</v>
      </c>
      <c r="AG582" s="75">
        <v>7660</v>
      </c>
      <c r="AH582" s="75">
        <v>6377</v>
      </c>
      <c r="AI582" s="75">
        <v>5589</v>
      </c>
      <c r="AJ582" s="75">
        <v>5001</v>
      </c>
      <c r="AK582" s="75">
        <v>4416</v>
      </c>
      <c r="AL582" s="75">
        <v>3628</v>
      </c>
      <c r="AM582" s="75">
        <v>2824</v>
      </c>
      <c r="AN582" s="75">
        <v>2428</v>
      </c>
      <c r="AO582" s="75">
        <v>1892</v>
      </c>
      <c r="AP582" s="75">
        <v>1716</v>
      </c>
      <c r="AQ582" s="75">
        <v>1018</v>
      </c>
      <c r="AR582" s="75">
        <v>656</v>
      </c>
      <c r="AS582" s="75">
        <v>292</v>
      </c>
      <c r="AT582" s="75">
        <v>26650</v>
      </c>
      <c r="AU582" s="75">
        <v>25351</v>
      </c>
      <c r="AV582" s="75">
        <v>22610</v>
      </c>
      <c r="AW582" s="75">
        <v>19097</v>
      </c>
      <c r="AX582" s="75">
        <v>15010</v>
      </c>
      <c r="AY582" s="75">
        <v>13268</v>
      </c>
      <c r="AZ582" s="75">
        <v>11680</v>
      </c>
      <c r="BA582" s="75">
        <v>10755</v>
      </c>
      <c r="BB582" s="75">
        <v>9029</v>
      </c>
      <c r="BC582" s="75">
        <v>8047</v>
      </c>
      <c r="BD582" s="75">
        <v>6194</v>
      </c>
      <c r="BE582" s="75">
        <v>5901</v>
      </c>
      <c r="BF582" s="75">
        <v>4328</v>
      </c>
      <c r="BG582" s="75">
        <v>4166</v>
      </c>
      <c r="BH582" s="75">
        <v>2421</v>
      </c>
      <c r="BI582" s="75">
        <v>1541</v>
      </c>
      <c r="BJ582" s="75">
        <v>767</v>
      </c>
    </row>
    <row r="583" spans="1:62" x14ac:dyDescent="0.3">
      <c r="A583" s="74" t="s">
        <v>2</v>
      </c>
      <c r="B583" s="74" t="s">
        <v>1019</v>
      </c>
      <c r="C583" s="74" t="s">
        <v>538</v>
      </c>
      <c r="D583" s="74" t="s">
        <v>1050</v>
      </c>
      <c r="E583" s="74" t="s">
        <v>1594</v>
      </c>
      <c r="F583" s="74" t="s">
        <v>1595</v>
      </c>
      <c r="G583" s="74" t="s">
        <v>1087</v>
      </c>
      <c r="H583" s="74" t="s">
        <v>1088</v>
      </c>
      <c r="I583" s="75">
        <v>89535</v>
      </c>
      <c r="J583" s="75">
        <v>83820</v>
      </c>
      <c r="K583" s="75">
        <v>173355</v>
      </c>
      <c r="L583" s="75">
        <v>12944</v>
      </c>
      <c r="M583" s="75">
        <v>11110</v>
      </c>
      <c r="N583" s="75">
        <v>10286</v>
      </c>
      <c r="O583" s="75">
        <v>8557</v>
      </c>
      <c r="P583" s="75">
        <v>7639</v>
      </c>
      <c r="Q583" s="75">
        <v>6864</v>
      </c>
      <c r="R583" s="75">
        <v>5729</v>
      </c>
      <c r="S583" s="75">
        <v>4884</v>
      </c>
      <c r="T583" s="75">
        <v>4175</v>
      </c>
      <c r="U583" s="75">
        <v>3700</v>
      </c>
      <c r="V583" s="75">
        <v>3072</v>
      </c>
      <c r="W583" s="75">
        <v>2957</v>
      </c>
      <c r="X583" s="75">
        <v>2252</v>
      </c>
      <c r="Y583" s="75">
        <v>2464</v>
      </c>
      <c r="Z583" s="75">
        <v>1340</v>
      </c>
      <c r="AA583" s="75">
        <v>1066</v>
      </c>
      <c r="AB583" s="75">
        <v>496</v>
      </c>
      <c r="AC583" s="75">
        <v>12932</v>
      </c>
      <c r="AD583" s="75">
        <v>11035</v>
      </c>
      <c r="AE583" s="75">
        <v>9905</v>
      </c>
      <c r="AF583" s="75">
        <v>8692</v>
      </c>
      <c r="AG583" s="75">
        <v>7825</v>
      </c>
      <c r="AH583" s="75">
        <v>6790</v>
      </c>
      <c r="AI583" s="75">
        <v>5689</v>
      </c>
      <c r="AJ583" s="75">
        <v>5067</v>
      </c>
      <c r="AK583" s="75">
        <v>3813</v>
      </c>
      <c r="AL583" s="75">
        <v>3407</v>
      </c>
      <c r="AM583" s="75">
        <v>2261</v>
      </c>
      <c r="AN583" s="75">
        <v>2075</v>
      </c>
      <c r="AO583" s="75">
        <v>1441</v>
      </c>
      <c r="AP583" s="75">
        <v>1444</v>
      </c>
      <c r="AQ583" s="75">
        <v>750</v>
      </c>
      <c r="AR583" s="75">
        <v>473</v>
      </c>
      <c r="AS583" s="75">
        <v>221</v>
      </c>
      <c r="AT583" s="75">
        <v>25876</v>
      </c>
      <c r="AU583" s="75">
        <v>22145</v>
      </c>
      <c r="AV583" s="75">
        <v>20191</v>
      </c>
      <c r="AW583" s="75">
        <v>17249</v>
      </c>
      <c r="AX583" s="75">
        <v>15464</v>
      </c>
      <c r="AY583" s="75">
        <v>13654</v>
      </c>
      <c r="AZ583" s="75">
        <v>11418</v>
      </c>
      <c r="BA583" s="75">
        <v>9951</v>
      </c>
      <c r="BB583" s="75">
        <v>7988</v>
      </c>
      <c r="BC583" s="75">
        <v>7107</v>
      </c>
      <c r="BD583" s="75">
        <v>5333</v>
      </c>
      <c r="BE583" s="75">
        <v>5032</v>
      </c>
      <c r="BF583" s="75">
        <v>3693</v>
      </c>
      <c r="BG583" s="75">
        <v>3908</v>
      </c>
      <c r="BH583" s="75">
        <v>2090</v>
      </c>
      <c r="BI583" s="75">
        <v>1539</v>
      </c>
      <c r="BJ583" s="75">
        <v>717</v>
      </c>
    </row>
    <row r="584" spans="1:62" x14ac:dyDescent="0.3">
      <c r="A584" s="74" t="s">
        <v>2</v>
      </c>
      <c r="B584" s="74" t="s">
        <v>1019</v>
      </c>
      <c r="C584" s="74" t="s">
        <v>556</v>
      </c>
      <c r="D584" s="74" t="s">
        <v>1182</v>
      </c>
      <c r="E584" s="74" t="s">
        <v>557</v>
      </c>
      <c r="F584" s="74" t="s">
        <v>1178</v>
      </c>
      <c r="G584" s="74" t="s">
        <v>1179</v>
      </c>
      <c r="H584" s="74" t="s">
        <v>1180</v>
      </c>
      <c r="I584" s="75">
        <v>130182</v>
      </c>
      <c r="J584" s="75">
        <v>138903</v>
      </c>
      <c r="K584" s="75">
        <v>269085</v>
      </c>
      <c r="L584" s="75">
        <v>14939</v>
      </c>
      <c r="M584" s="75">
        <v>16025</v>
      </c>
      <c r="N584" s="75">
        <v>17706</v>
      </c>
      <c r="O584" s="75">
        <v>15865</v>
      </c>
      <c r="P584" s="75">
        <v>11480</v>
      </c>
      <c r="Q584" s="75">
        <v>9488</v>
      </c>
      <c r="R584" s="75">
        <v>8275</v>
      </c>
      <c r="S584" s="75">
        <v>8149</v>
      </c>
      <c r="T584" s="75">
        <v>6501</v>
      </c>
      <c r="U584" s="75">
        <v>6031</v>
      </c>
      <c r="V584" s="75">
        <v>4331</v>
      </c>
      <c r="W584" s="75">
        <v>3854</v>
      </c>
      <c r="X584" s="75">
        <v>2997</v>
      </c>
      <c r="Y584" s="75">
        <v>1768</v>
      </c>
      <c r="Z584" s="75">
        <v>1331</v>
      </c>
      <c r="AA584" s="75">
        <v>790</v>
      </c>
      <c r="AB584" s="75">
        <v>652</v>
      </c>
      <c r="AC584" s="75">
        <v>15480</v>
      </c>
      <c r="AD584" s="75">
        <v>16843</v>
      </c>
      <c r="AE584" s="75">
        <v>18980</v>
      </c>
      <c r="AF584" s="75">
        <v>18367</v>
      </c>
      <c r="AG584" s="75">
        <v>16830</v>
      </c>
      <c r="AH584" s="75">
        <v>11128</v>
      </c>
      <c r="AI584" s="75">
        <v>7931</v>
      </c>
      <c r="AJ584" s="75">
        <v>6922</v>
      </c>
      <c r="AK584" s="75">
        <v>6371</v>
      </c>
      <c r="AL584" s="75">
        <v>5447</v>
      </c>
      <c r="AM584" s="75">
        <v>4409</v>
      </c>
      <c r="AN584" s="75">
        <v>3205</v>
      </c>
      <c r="AO584" s="75">
        <v>2667</v>
      </c>
      <c r="AP584" s="75">
        <v>1836</v>
      </c>
      <c r="AQ584" s="75">
        <v>1326</v>
      </c>
      <c r="AR584" s="75">
        <v>775</v>
      </c>
      <c r="AS584" s="75">
        <v>386</v>
      </c>
      <c r="AT584" s="75">
        <v>30419</v>
      </c>
      <c r="AU584" s="75">
        <v>32868</v>
      </c>
      <c r="AV584" s="75">
        <v>36686</v>
      </c>
      <c r="AW584" s="75">
        <v>34232</v>
      </c>
      <c r="AX584" s="75">
        <v>28310</v>
      </c>
      <c r="AY584" s="75">
        <v>20616</v>
      </c>
      <c r="AZ584" s="75">
        <v>16206</v>
      </c>
      <c r="BA584" s="75">
        <v>15071</v>
      </c>
      <c r="BB584" s="75">
        <v>12872</v>
      </c>
      <c r="BC584" s="75">
        <v>11478</v>
      </c>
      <c r="BD584" s="75">
        <v>8740</v>
      </c>
      <c r="BE584" s="75">
        <v>7059</v>
      </c>
      <c r="BF584" s="75">
        <v>5664</v>
      </c>
      <c r="BG584" s="75">
        <v>3604</v>
      </c>
      <c r="BH584" s="75">
        <v>2657</v>
      </c>
      <c r="BI584" s="75">
        <v>1565</v>
      </c>
      <c r="BJ584" s="75">
        <v>1038</v>
      </c>
    </row>
    <row r="585" spans="1:62" x14ac:dyDescent="0.3">
      <c r="A585" s="74" t="s">
        <v>2</v>
      </c>
      <c r="B585" s="74" t="s">
        <v>1019</v>
      </c>
      <c r="C585" s="74" t="s">
        <v>556</v>
      </c>
      <c r="D585" s="74" t="s">
        <v>1182</v>
      </c>
      <c r="E585" s="74" t="s">
        <v>558</v>
      </c>
      <c r="F585" s="74" t="s">
        <v>1184</v>
      </c>
      <c r="G585" s="74" t="s">
        <v>1179</v>
      </c>
      <c r="H585" s="74" t="s">
        <v>1180</v>
      </c>
      <c r="I585" s="75">
        <v>162965</v>
      </c>
      <c r="J585" s="75">
        <v>164861</v>
      </c>
      <c r="K585" s="75">
        <v>327826</v>
      </c>
      <c r="L585" s="75">
        <v>17917</v>
      </c>
      <c r="M585" s="75">
        <v>19937</v>
      </c>
      <c r="N585" s="75">
        <v>21273</v>
      </c>
      <c r="O585" s="75">
        <v>18918</v>
      </c>
      <c r="P585" s="75">
        <v>13610</v>
      </c>
      <c r="Q585" s="75">
        <v>11695</v>
      </c>
      <c r="R585" s="75">
        <v>10573</v>
      </c>
      <c r="S585" s="75">
        <v>10520</v>
      </c>
      <c r="T585" s="75">
        <v>8528</v>
      </c>
      <c r="U585" s="75">
        <v>8013</v>
      </c>
      <c r="V585" s="75">
        <v>5687</v>
      </c>
      <c r="W585" s="75">
        <v>5757</v>
      </c>
      <c r="X585" s="75">
        <v>3785</v>
      </c>
      <c r="Y585" s="75">
        <v>2958</v>
      </c>
      <c r="Z585" s="75">
        <v>2142</v>
      </c>
      <c r="AA585" s="75">
        <v>841</v>
      </c>
      <c r="AB585" s="75">
        <v>811</v>
      </c>
      <c r="AC585" s="75">
        <v>18810</v>
      </c>
      <c r="AD585" s="75">
        <v>21088</v>
      </c>
      <c r="AE585" s="75">
        <v>22214</v>
      </c>
      <c r="AF585" s="75">
        <v>20716</v>
      </c>
      <c r="AG585" s="75">
        <v>16136</v>
      </c>
      <c r="AH585" s="75">
        <v>11883</v>
      </c>
      <c r="AI585" s="75">
        <v>9555</v>
      </c>
      <c r="AJ585" s="75">
        <v>8709</v>
      </c>
      <c r="AK585" s="75">
        <v>8347</v>
      </c>
      <c r="AL585" s="75">
        <v>7072</v>
      </c>
      <c r="AM585" s="75">
        <v>5893</v>
      </c>
      <c r="AN585" s="75">
        <v>4447</v>
      </c>
      <c r="AO585" s="75">
        <v>3749</v>
      </c>
      <c r="AP585" s="75">
        <v>2825</v>
      </c>
      <c r="AQ585" s="75">
        <v>1772</v>
      </c>
      <c r="AR585" s="75">
        <v>974</v>
      </c>
      <c r="AS585" s="75">
        <v>671</v>
      </c>
      <c r="AT585" s="75">
        <v>36727</v>
      </c>
      <c r="AU585" s="75">
        <v>41025</v>
      </c>
      <c r="AV585" s="75">
        <v>43487</v>
      </c>
      <c r="AW585" s="75">
        <v>39634</v>
      </c>
      <c r="AX585" s="75">
        <v>29746</v>
      </c>
      <c r="AY585" s="75">
        <v>23578</v>
      </c>
      <c r="AZ585" s="75">
        <v>20128</v>
      </c>
      <c r="BA585" s="75">
        <v>19229</v>
      </c>
      <c r="BB585" s="75">
        <v>16875</v>
      </c>
      <c r="BC585" s="75">
        <v>15085</v>
      </c>
      <c r="BD585" s="75">
        <v>11580</v>
      </c>
      <c r="BE585" s="75">
        <v>10204</v>
      </c>
      <c r="BF585" s="75">
        <v>7534</v>
      </c>
      <c r="BG585" s="75">
        <v>5783</v>
      </c>
      <c r="BH585" s="75">
        <v>3914</v>
      </c>
      <c r="BI585" s="75">
        <v>1815</v>
      </c>
      <c r="BJ585" s="75">
        <v>1482</v>
      </c>
    </row>
    <row r="586" spans="1:62" x14ac:dyDescent="0.3">
      <c r="A586" s="74" t="s">
        <v>2</v>
      </c>
      <c r="B586" s="74" t="s">
        <v>1019</v>
      </c>
      <c r="C586" s="74" t="s">
        <v>556</v>
      </c>
      <c r="D586" s="74" t="s">
        <v>1182</v>
      </c>
      <c r="E586" s="74" t="s">
        <v>559</v>
      </c>
      <c r="F586" s="74" t="s">
        <v>1186</v>
      </c>
      <c r="G586" s="74" t="s">
        <v>1179</v>
      </c>
      <c r="H586" s="74" t="s">
        <v>1180</v>
      </c>
      <c r="I586" s="75">
        <v>62197</v>
      </c>
      <c r="J586" s="75">
        <v>64510</v>
      </c>
      <c r="K586" s="75">
        <v>126707</v>
      </c>
      <c r="L586" s="75">
        <v>7085</v>
      </c>
      <c r="M586" s="75">
        <v>7871</v>
      </c>
      <c r="N586" s="75">
        <v>8925</v>
      </c>
      <c r="O586" s="75">
        <v>7789</v>
      </c>
      <c r="P586" s="75">
        <v>5026</v>
      </c>
      <c r="Q586" s="75">
        <v>4316</v>
      </c>
      <c r="R586" s="75">
        <v>3864</v>
      </c>
      <c r="S586" s="75">
        <v>3880</v>
      </c>
      <c r="T586" s="75">
        <v>3075</v>
      </c>
      <c r="U586" s="75">
        <v>2766</v>
      </c>
      <c r="V586" s="75">
        <v>2081</v>
      </c>
      <c r="W586" s="75">
        <v>1749</v>
      </c>
      <c r="X586" s="75">
        <v>1224</v>
      </c>
      <c r="Y586" s="75">
        <v>1163</v>
      </c>
      <c r="Z586" s="75">
        <v>676</v>
      </c>
      <c r="AA586" s="75">
        <v>440</v>
      </c>
      <c r="AB586" s="75">
        <v>267</v>
      </c>
      <c r="AC586" s="75">
        <v>7543</v>
      </c>
      <c r="AD586" s="75">
        <v>8589</v>
      </c>
      <c r="AE586" s="75">
        <v>9766</v>
      </c>
      <c r="AF586" s="75">
        <v>8965</v>
      </c>
      <c r="AG586" s="75">
        <v>5998</v>
      </c>
      <c r="AH586" s="75">
        <v>4349</v>
      </c>
      <c r="AI586" s="75">
        <v>3613</v>
      </c>
      <c r="AJ586" s="75">
        <v>3275</v>
      </c>
      <c r="AK586" s="75">
        <v>3076</v>
      </c>
      <c r="AL586" s="75">
        <v>2585</v>
      </c>
      <c r="AM586" s="75">
        <v>2142</v>
      </c>
      <c r="AN586" s="75">
        <v>1436</v>
      </c>
      <c r="AO586" s="75">
        <v>1123</v>
      </c>
      <c r="AP586" s="75">
        <v>746</v>
      </c>
      <c r="AQ586" s="75">
        <v>618</v>
      </c>
      <c r="AR586" s="75">
        <v>428</v>
      </c>
      <c r="AS586" s="75">
        <v>258</v>
      </c>
      <c r="AT586" s="75">
        <v>14628</v>
      </c>
      <c r="AU586" s="75">
        <v>16460</v>
      </c>
      <c r="AV586" s="75">
        <v>18691</v>
      </c>
      <c r="AW586" s="75">
        <v>16754</v>
      </c>
      <c r="AX586" s="75">
        <v>11024</v>
      </c>
      <c r="AY586" s="75">
        <v>8665</v>
      </c>
      <c r="AZ586" s="75">
        <v>7477</v>
      </c>
      <c r="BA586" s="75">
        <v>7155</v>
      </c>
      <c r="BB586" s="75">
        <v>6151</v>
      </c>
      <c r="BC586" s="75">
        <v>5351</v>
      </c>
      <c r="BD586" s="75">
        <v>4223</v>
      </c>
      <c r="BE586" s="75">
        <v>3185</v>
      </c>
      <c r="BF586" s="75">
        <v>2347</v>
      </c>
      <c r="BG586" s="75">
        <v>1909</v>
      </c>
      <c r="BH586" s="75">
        <v>1294</v>
      </c>
      <c r="BI586" s="75">
        <v>868</v>
      </c>
      <c r="BJ586" s="75">
        <v>525</v>
      </c>
    </row>
    <row r="587" spans="1:62" x14ac:dyDescent="0.3">
      <c r="A587" s="74" t="s">
        <v>2</v>
      </c>
      <c r="B587" s="74" t="s">
        <v>1019</v>
      </c>
      <c r="C587" s="74" t="s">
        <v>556</v>
      </c>
      <c r="D587" s="74" t="s">
        <v>1182</v>
      </c>
      <c r="E587" s="74" t="s">
        <v>560</v>
      </c>
      <c r="F587" s="74" t="s">
        <v>1188</v>
      </c>
      <c r="G587" s="74" t="s">
        <v>1179</v>
      </c>
      <c r="H587" s="74" t="s">
        <v>1180</v>
      </c>
      <c r="I587" s="75">
        <v>175099</v>
      </c>
      <c r="J587" s="75">
        <v>175900</v>
      </c>
      <c r="K587" s="75">
        <v>350999</v>
      </c>
      <c r="L587" s="75">
        <v>19257</v>
      </c>
      <c r="M587" s="75">
        <v>21464</v>
      </c>
      <c r="N587" s="75">
        <v>22429</v>
      </c>
      <c r="O587" s="75">
        <v>20451</v>
      </c>
      <c r="P587" s="75">
        <v>16448</v>
      </c>
      <c r="Q587" s="75">
        <v>13052</v>
      </c>
      <c r="R587" s="75">
        <v>11095</v>
      </c>
      <c r="S587" s="75">
        <v>11286</v>
      </c>
      <c r="T587" s="75">
        <v>9012</v>
      </c>
      <c r="U587" s="75">
        <v>8483</v>
      </c>
      <c r="V587" s="75">
        <v>6022</v>
      </c>
      <c r="W587" s="75">
        <v>5276</v>
      </c>
      <c r="X587" s="75">
        <v>4277</v>
      </c>
      <c r="Y587" s="75">
        <v>2988</v>
      </c>
      <c r="Z587" s="75">
        <v>1796</v>
      </c>
      <c r="AA587" s="75">
        <v>1036</v>
      </c>
      <c r="AB587" s="75">
        <v>727</v>
      </c>
      <c r="AC587" s="75">
        <v>20264</v>
      </c>
      <c r="AD587" s="75">
        <v>22807</v>
      </c>
      <c r="AE587" s="75">
        <v>23679</v>
      </c>
      <c r="AF587" s="75">
        <v>22095</v>
      </c>
      <c r="AG587" s="75">
        <v>17656</v>
      </c>
      <c r="AH587" s="75">
        <v>13074</v>
      </c>
      <c r="AI587" s="75">
        <v>10259</v>
      </c>
      <c r="AJ587" s="75">
        <v>9169</v>
      </c>
      <c r="AK587" s="75">
        <v>8741</v>
      </c>
      <c r="AL587" s="75">
        <v>7603</v>
      </c>
      <c r="AM587" s="75">
        <v>6272</v>
      </c>
      <c r="AN587" s="75">
        <v>4108</v>
      </c>
      <c r="AO587" s="75">
        <v>3534</v>
      </c>
      <c r="AP587" s="75">
        <v>2717</v>
      </c>
      <c r="AQ587" s="75">
        <v>2169</v>
      </c>
      <c r="AR587" s="75">
        <v>1168</v>
      </c>
      <c r="AS587" s="75">
        <v>585</v>
      </c>
      <c r="AT587" s="75">
        <v>39521</v>
      </c>
      <c r="AU587" s="75">
        <v>44271</v>
      </c>
      <c r="AV587" s="75">
        <v>46108</v>
      </c>
      <c r="AW587" s="75">
        <v>42546</v>
      </c>
      <c r="AX587" s="75">
        <v>34104</v>
      </c>
      <c r="AY587" s="75">
        <v>26126</v>
      </c>
      <c r="AZ587" s="75">
        <v>21354</v>
      </c>
      <c r="BA587" s="75">
        <v>20455</v>
      </c>
      <c r="BB587" s="75">
        <v>17753</v>
      </c>
      <c r="BC587" s="75">
        <v>16086</v>
      </c>
      <c r="BD587" s="75">
        <v>12294</v>
      </c>
      <c r="BE587" s="75">
        <v>9384</v>
      </c>
      <c r="BF587" s="75">
        <v>7811</v>
      </c>
      <c r="BG587" s="75">
        <v>5705</v>
      </c>
      <c r="BH587" s="75">
        <v>3965</v>
      </c>
      <c r="BI587" s="75">
        <v>2204</v>
      </c>
      <c r="BJ587" s="75">
        <v>1312</v>
      </c>
    </row>
    <row r="588" spans="1:62" x14ac:dyDescent="0.3">
      <c r="A588" s="74" t="s">
        <v>2</v>
      </c>
      <c r="B588" s="74" t="s">
        <v>1019</v>
      </c>
      <c r="C588" s="74" t="s">
        <v>556</v>
      </c>
      <c r="D588" s="74" t="s">
        <v>1182</v>
      </c>
      <c r="E588" s="74" t="s">
        <v>561</v>
      </c>
      <c r="F588" s="74" t="s">
        <v>1194</v>
      </c>
      <c r="G588" s="74" t="s">
        <v>1195</v>
      </c>
      <c r="H588" s="74" t="s">
        <v>1196</v>
      </c>
      <c r="I588" s="75">
        <v>84909</v>
      </c>
      <c r="J588" s="75">
        <v>87460</v>
      </c>
      <c r="K588" s="75">
        <v>172369</v>
      </c>
      <c r="L588" s="75">
        <v>10732</v>
      </c>
      <c r="M588" s="75">
        <v>10314</v>
      </c>
      <c r="N588" s="75">
        <v>11365</v>
      </c>
      <c r="O588" s="75">
        <v>9825</v>
      </c>
      <c r="P588" s="75">
        <v>7327</v>
      </c>
      <c r="Q588" s="75">
        <v>6316</v>
      </c>
      <c r="R588" s="75">
        <v>5407</v>
      </c>
      <c r="S588" s="75">
        <v>5202</v>
      </c>
      <c r="T588" s="75">
        <v>4177</v>
      </c>
      <c r="U588" s="75">
        <v>3691</v>
      </c>
      <c r="V588" s="75">
        <v>2541</v>
      </c>
      <c r="W588" s="75">
        <v>2803</v>
      </c>
      <c r="X588" s="75">
        <v>1989</v>
      </c>
      <c r="Y588" s="75">
        <v>1480</v>
      </c>
      <c r="Z588" s="75">
        <v>815</v>
      </c>
      <c r="AA588" s="75">
        <v>587</v>
      </c>
      <c r="AB588" s="75">
        <v>338</v>
      </c>
      <c r="AC588" s="75">
        <v>11146</v>
      </c>
      <c r="AD588" s="75">
        <v>10903</v>
      </c>
      <c r="AE588" s="75">
        <v>10744</v>
      </c>
      <c r="AF588" s="75">
        <v>10089</v>
      </c>
      <c r="AG588" s="75">
        <v>8538</v>
      </c>
      <c r="AH588" s="75">
        <v>6816</v>
      </c>
      <c r="AI588" s="75">
        <v>5659</v>
      </c>
      <c r="AJ588" s="75">
        <v>5254</v>
      </c>
      <c r="AK588" s="75">
        <v>4425</v>
      </c>
      <c r="AL588" s="75">
        <v>3719</v>
      </c>
      <c r="AM588" s="75">
        <v>2883</v>
      </c>
      <c r="AN588" s="75">
        <v>2332</v>
      </c>
      <c r="AO588" s="75">
        <v>1777</v>
      </c>
      <c r="AP588" s="75">
        <v>1428</v>
      </c>
      <c r="AQ588" s="75">
        <v>931</v>
      </c>
      <c r="AR588" s="75">
        <v>526</v>
      </c>
      <c r="AS588" s="75">
        <v>290</v>
      </c>
      <c r="AT588" s="75">
        <v>21878</v>
      </c>
      <c r="AU588" s="75">
        <v>21217</v>
      </c>
      <c r="AV588" s="75">
        <v>22109</v>
      </c>
      <c r="AW588" s="75">
        <v>19914</v>
      </c>
      <c r="AX588" s="75">
        <v>15865</v>
      </c>
      <c r="AY588" s="75">
        <v>13132</v>
      </c>
      <c r="AZ588" s="75">
        <v>11066</v>
      </c>
      <c r="BA588" s="75">
        <v>10456</v>
      </c>
      <c r="BB588" s="75">
        <v>8602</v>
      </c>
      <c r="BC588" s="75">
        <v>7410</v>
      </c>
      <c r="BD588" s="75">
        <v>5424</v>
      </c>
      <c r="BE588" s="75">
        <v>5135</v>
      </c>
      <c r="BF588" s="75">
        <v>3766</v>
      </c>
      <c r="BG588" s="75">
        <v>2908</v>
      </c>
      <c r="BH588" s="75">
        <v>1746</v>
      </c>
      <c r="BI588" s="75">
        <v>1113</v>
      </c>
      <c r="BJ588" s="75">
        <v>628</v>
      </c>
    </row>
    <row r="589" spans="1:62" x14ac:dyDescent="0.3">
      <c r="A589" s="74" t="s">
        <v>2</v>
      </c>
      <c r="B589" s="74" t="s">
        <v>1019</v>
      </c>
      <c r="C589" s="74" t="s">
        <v>556</v>
      </c>
      <c r="D589" s="74" t="s">
        <v>1182</v>
      </c>
      <c r="E589" s="74" t="s">
        <v>562</v>
      </c>
      <c r="F589" s="74" t="s">
        <v>1198</v>
      </c>
      <c r="G589" s="74" t="s">
        <v>1195</v>
      </c>
      <c r="H589" s="74" t="s">
        <v>1196</v>
      </c>
      <c r="I589" s="75">
        <v>237806</v>
      </c>
      <c r="J589" s="75">
        <v>237086</v>
      </c>
      <c r="K589" s="75">
        <v>474892</v>
      </c>
      <c r="L589" s="75">
        <v>29977</v>
      </c>
      <c r="M589" s="75">
        <v>27105</v>
      </c>
      <c r="N589" s="75">
        <v>27662</v>
      </c>
      <c r="O589" s="75">
        <v>24948</v>
      </c>
      <c r="P589" s="75">
        <v>22885</v>
      </c>
      <c r="Q589" s="75">
        <v>20179</v>
      </c>
      <c r="R589" s="75">
        <v>17535</v>
      </c>
      <c r="S589" s="75">
        <v>15993</v>
      </c>
      <c r="T589" s="75">
        <v>12667</v>
      </c>
      <c r="U589" s="75">
        <v>10766</v>
      </c>
      <c r="V589" s="75">
        <v>7677</v>
      </c>
      <c r="W589" s="75">
        <v>6618</v>
      </c>
      <c r="X589" s="75">
        <v>4797</v>
      </c>
      <c r="Y589" s="75">
        <v>3575</v>
      </c>
      <c r="Z589" s="75">
        <v>2374</v>
      </c>
      <c r="AA589" s="75">
        <v>1684</v>
      </c>
      <c r="AB589" s="75">
        <v>1364</v>
      </c>
      <c r="AC589" s="75">
        <v>30806</v>
      </c>
      <c r="AD589" s="75">
        <v>27391</v>
      </c>
      <c r="AE589" s="75">
        <v>26911</v>
      </c>
      <c r="AF589" s="75">
        <v>26073</v>
      </c>
      <c r="AG589" s="75">
        <v>26137</v>
      </c>
      <c r="AH589" s="75">
        <v>21826</v>
      </c>
      <c r="AI589" s="75">
        <v>17918</v>
      </c>
      <c r="AJ589" s="75">
        <v>15839</v>
      </c>
      <c r="AK589" s="75">
        <v>11295</v>
      </c>
      <c r="AL589" s="75">
        <v>10511</v>
      </c>
      <c r="AM589" s="75">
        <v>6626</v>
      </c>
      <c r="AN589" s="75">
        <v>6617</v>
      </c>
      <c r="AO589" s="75">
        <v>3265</v>
      </c>
      <c r="AP589" s="75">
        <v>3058</v>
      </c>
      <c r="AQ589" s="75">
        <v>1357</v>
      </c>
      <c r="AR589" s="75">
        <v>966</v>
      </c>
      <c r="AS589" s="75">
        <v>490</v>
      </c>
      <c r="AT589" s="75">
        <v>60783</v>
      </c>
      <c r="AU589" s="75">
        <v>54496</v>
      </c>
      <c r="AV589" s="75">
        <v>54573</v>
      </c>
      <c r="AW589" s="75">
        <v>51021</v>
      </c>
      <c r="AX589" s="75">
        <v>49022</v>
      </c>
      <c r="AY589" s="75">
        <v>42005</v>
      </c>
      <c r="AZ589" s="75">
        <v>35453</v>
      </c>
      <c r="BA589" s="75">
        <v>31832</v>
      </c>
      <c r="BB589" s="75">
        <v>23962</v>
      </c>
      <c r="BC589" s="75">
        <v>21277</v>
      </c>
      <c r="BD589" s="75">
        <v>14303</v>
      </c>
      <c r="BE589" s="75">
        <v>13235</v>
      </c>
      <c r="BF589" s="75">
        <v>8062</v>
      </c>
      <c r="BG589" s="75">
        <v>6633</v>
      </c>
      <c r="BH589" s="75">
        <v>3731</v>
      </c>
      <c r="BI589" s="75">
        <v>2650</v>
      </c>
      <c r="BJ589" s="75">
        <v>1854</v>
      </c>
    </row>
    <row r="590" spans="1:62" x14ac:dyDescent="0.3">
      <c r="A590" s="74" t="s">
        <v>2</v>
      </c>
      <c r="B590" s="74" t="s">
        <v>1019</v>
      </c>
      <c r="C590" s="74" t="s">
        <v>556</v>
      </c>
      <c r="D590" s="74" t="s">
        <v>1182</v>
      </c>
      <c r="E590" s="74" t="s">
        <v>563</v>
      </c>
      <c r="F590" s="74" t="s">
        <v>1657</v>
      </c>
      <c r="G590" s="74" t="s">
        <v>1658</v>
      </c>
      <c r="H590" s="74" t="s">
        <v>1659</v>
      </c>
      <c r="I590" s="75">
        <v>107288</v>
      </c>
      <c r="J590" s="75">
        <v>108018</v>
      </c>
      <c r="K590" s="75">
        <v>215306</v>
      </c>
      <c r="L590" s="75">
        <v>13027</v>
      </c>
      <c r="M590" s="75">
        <v>13521</v>
      </c>
      <c r="N590" s="75">
        <v>13412</v>
      </c>
      <c r="O590" s="75">
        <v>11898</v>
      </c>
      <c r="P590" s="75">
        <v>8959</v>
      </c>
      <c r="Q590" s="75">
        <v>7746</v>
      </c>
      <c r="R590" s="75">
        <v>7017</v>
      </c>
      <c r="S590" s="75">
        <v>6883</v>
      </c>
      <c r="T590" s="75">
        <v>5634</v>
      </c>
      <c r="U590" s="75">
        <v>4911</v>
      </c>
      <c r="V590" s="75">
        <v>3778</v>
      </c>
      <c r="W590" s="75">
        <v>3136</v>
      </c>
      <c r="X590" s="75">
        <v>2697</v>
      </c>
      <c r="Y590" s="75">
        <v>2499</v>
      </c>
      <c r="Z590" s="75">
        <v>979</v>
      </c>
      <c r="AA590" s="75">
        <v>830</v>
      </c>
      <c r="AB590" s="75">
        <v>361</v>
      </c>
      <c r="AC590" s="75">
        <v>13587</v>
      </c>
      <c r="AD590" s="75">
        <v>14607</v>
      </c>
      <c r="AE590" s="75">
        <v>14370</v>
      </c>
      <c r="AF590" s="75">
        <v>13201</v>
      </c>
      <c r="AG590" s="75">
        <v>10374</v>
      </c>
      <c r="AH590" s="75">
        <v>7738</v>
      </c>
      <c r="AI590" s="75">
        <v>6402</v>
      </c>
      <c r="AJ590" s="75">
        <v>5472</v>
      </c>
      <c r="AK590" s="75">
        <v>5396</v>
      </c>
      <c r="AL590" s="75">
        <v>4648</v>
      </c>
      <c r="AM590" s="75">
        <v>3282</v>
      </c>
      <c r="AN590" s="75">
        <v>2973</v>
      </c>
      <c r="AO590" s="75">
        <v>2199</v>
      </c>
      <c r="AP590" s="75">
        <v>1340</v>
      </c>
      <c r="AQ590" s="75">
        <v>1582</v>
      </c>
      <c r="AR590" s="75">
        <v>501</v>
      </c>
      <c r="AS590" s="75">
        <v>346</v>
      </c>
      <c r="AT590" s="75">
        <v>26614</v>
      </c>
      <c r="AU590" s="75">
        <v>28128</v>
      </c>
      <c r="AV590" s="75">
        <v>27782</v>
      </c>
      <c r="AW590" s="75">
        <v>25099</v>
      </c>
      <c r="AX590" s="75">
        <v>19333</v>
      </c>
      <c r="AY590" s="75">
        <v>15484</v>
      </c>
      <c r="AZ590" s="75">
        <v>13419</v>
      </c>
      <c r="BA590" s="75">
        <v>12355</v>
      </c>
      <c r="BB590" s="75">
        <v>11030</v>
      </c>
      <c r="BC590" s="75">
        <v>9559</v>
      </c>
      <c r="BD590" s="75">
        <v>7060</v>
      </c>
      <c r="BE590" s="75">
        <v>6109</v>
      </c>
      <c r="BF590" s="75">
        <v>4896</v>
      </c>
      <c r="BG590" s="75">
        <v>3839</v>
      </c>
      <c r="BH590" s="75">
        <v>2561</v>
      </c>
      <c r="BI590" s="75">
        <v>1331</v>
      </c>
      <c r="BJ590" s="75">
        <v>707</v>
      </c>
    </row>
    <row r="591" spans="1:62" x14ac:dyDescent="0.3">
      <c r="A591" s="74" t="s">
        <v>2</v>
      </c>
      <c r="B591" s="74" t="s">
        <v>1019</v>
      </c>
      <c r="C591" s="74" t="s">
        <v>556</v>
      </c>
      <c r="D591" s="74" t="s">
        <v>1182</v>
      </c>
      <c r="E591" s="74" t="s">
        <v>564</v>
      </c>
      <c r="F591" s="74" t="s">
        <v>1852</v>
      </c>
      <c r="G591" s="74" t="s">
        <v>1195</v>
      </c>
      <c r="H591" s="74" t="s">
        <v>1196</v>
      </c>
      <c r="I591" s="75">
        <v>81989</v>
      </c>
      <c r="J591" s="75">
        <v>89185</v>
      </c>
      <c r="K591" s="75">
        <v>171174</v>
      </c>
      <c r="L591" s="75">
        <v>12371</v>
      </c>
      <c r="M591" s="75">
        <v>10417</v>
      </c>
      <c r="N591" s="75">
        <v>9688</v>
      </c>
      <c r="O591" s="75">
        <v>8224</v>
      </c>
      <c r="P591" s="75">
        <v>6894</v>
      </c>
      <c r="Q591" s="75">
        <v>6375</v>
      </c>
      <c r="R591" s="75">
        <v>5637</v>
      </c>
      <c r="S591" s="75">
        <v>5030</v>
      </c>
      <c r="T591" s="75">
        <v>4010</v>
      </c>
      <c r="U591" s="75">
        <v>3266</v>
      </c>
      <c r="V591" s="75">
        <v>2892</v>
      </c>
      <c r="W591" s="75">
        <v>2020</v>
      </c>
      <c r="X591" s="75">
        <v>1847</v>
      </c>
      <c r="Y591" s="75">
        <v>1447</v>
      </c>
      <c r="Z591" s="75">
        <v>889</v>
      </c>
      <c r="AA591" s="75">
        <v>555</v>
      </c>
      <c r="AB591" s="75">
        <v>427</v>
      </c>
      <c r="AC591" s="75">
        <v>12679</v>
      </c>
      <c r="AD591" s="75">
        <v>10922</v>
      </c>
      <c r="AE591" s="75">
        <v>10414</v>
      </c>
      <c r="AF591" s="75">
        <v>9998</v>
      </c>
      <c r="AG591" s="75">
        <v>8289</v>
      </c>
      <c r="AH591" s="75">
        <v>7373</v>
      </c>
      <c r="AI591" s="75">
        <v>6366</v>
      </c>
      <c r="AJ591" s="75">
        <v>5661</v>
      </c>
      <c r="AK591" s="75">
        <v>4427</v>
      </c>
      <c r="AL591" s="75">
        <v>3594</v>
      </c>
      <c r="AM591" s="75">
        <v>2604</v>
      </c>
      <c r="AN591" s="75">
        <v>2010</v>
      </c>
      <c r="AO591" s="75">
        <v>1621</v>
      </c>
      <c r="AP591" s="75">
        <v>1465</v>
      </c>
      <c r="AQ591" s="75">
        <v>806</v>
      </c>
      <c r="AR591" s="75">
        <v>627</v>
      </c>
      <c r="AS591" s="75">
        <v>329</v>
      </c>
      <c r="AT591" s="75">
        <v>25050</v>
      </c>
      <c r="AU591" s="75">
        <v>21339</v>
      </c>
      <c r="AV591" s="75">
        <v>20102</v>
      </c>
      <c r="AW591" s="75">
        <v>18222</v>
      </c>
      <c r="AX591" s="75">
        <v>15183</v>
      </c>
      <c r="AY591" s="75">
        <v>13748</v>
      </c>
      <c r="AZ591" s="75">
        <v>12003</v>
      </c>
      <c r="BA591" s="75">
        <v>10691</v>
      </c>
      <c r="BB591" s="75">
        <v>8437</v>
      </c>
      <c r="BC591" s="75">
        <v>6860</v>
      </c>
      <c r="BD591" s="75">
        <v>5496</v>
      </c>
      <c r="BE591" s="75">
        <v>4030</v>
      </c>
      <c r="BF591" s="75">
        <v>3468</v>
      </c>
      <c r="BG591" s="75">
        <v>2912</v>
      </c>
      <c r="BH591" s="75">
        <v>1695</v>
      </c>
      <c r="BI591" s="75">
        <v>1182</v>
      </c>
      <c r="BJ591" s="75">
        <v>756</v>
      </c>
    </row>
    <row r="592" spans="1:62" x14ac:dyDescent="0.3">
      <c r="A592" s="74" t="s">
        <v>2</v>
      </c>
      <c r="B592" s="74" t="s">
        <v>1019</v>
      </c>
      <c r="C592" s="74" t="s">
        <v>556</v>
      </c>
      <c r="D592" s="74" t="s">
        <v>1182</v>
      </c>
      <c r="E592" s="74" t="s">
        <v>565</v>
      </c>
      <c r="F592" s="74" t="s">
        <v>1882</v>
      </c>
      <c r="G592" s="74" t="s">
        <v>1195</v>
      </c>
      <c r="H592" s="74" t="s">
        <v>1196</v>
      </c>
      <c r="I592" s="75">
        <v>130540</v>
      </c>
      <c r="J592" s="75">
        <v>133556</v>
      </c>
      <c r="K592" s="75">
        <v>264096</v>
      </c>
      <c r="L592" s="75">
        <v>14249</v>
      </c>
      <c r="M592" s="75">
        <v>16854</v>
      </c>
      <c r="N592" s="75">
        <v>17570</v>
      </c>
      <c r="O592" s="75">
        <v>15313</v>
      </c>
      <c r="P592" s="75">
        <v>10782</v>
      </c>
      <c r="Q592" s="75">
        <v>9083</v>
      </c>
      <c r="R592" s="75">
        <v>8073</v>
      </c>
      <c r="S592" s="75">
        <v>8410</v>
      </c>
      <c r="T592" s="75">
        <v>6744</v>
      </c>
      <c r="U592" s="75">
        <v>6445</v>
      </c>
      <c r="V592" s="75">
        <v>4221</v>
      </c>
      <c r="W592" s="75">
        <v>4867</v>
      </c>
      <c r="X592" s="75">
        <v>2935</v>
      </c>
      <c r="Y592" s="75">
        <v>2506</v>
      </c>
      <c r="Z592" s="75">
        <v>1230</v>
      </c>
      <c r="AA592" s="75">
        <v>634</v>
      </c>
      <c r="AB592" s="75">
        <v>624</v>
      </c>
      <c r="AC592" s="75">
        <v>14978</v>
      </c>
      <c r="AD592" s="75">
        <v>18126</v>
      </c>
      <c r="AE592" s="75">
        <v>18823</v>
      </c>
      <c r="AF592" s="75">
        <v>17100</v>
      </c>
      <c r="AG592" s="75">
        <v>13071</v>
      </c>
      <c r="AH592" s="75">
        <v>9359</v>
      </c>
      <c r="AI592" s="75">
        <v>7356</v>
      </c>
      <c r="AJ592" s="75">
        <v>6640</v>
      </c>
      <c r="AK592" s="75">
        <v>6549</v>
      </c>
      <c r="AL592" s="75">
        <v>5752</v>
      </c>
      <c r="AM592" s="75">
        <v>4670</v>
      </c>
      <c r="AN592" s="75">
        <v>3426</v>
      </c>
      <c r="AO592" s="75">
        <v>2876</v>
      </c>
      <c r="AP592" s="75">
        <v>2358</v>
      </c>
      <c r="AQ592" s="75">
        <v>1355</v>
      </c>
      <c r="AR592" s="75">
        <v>753</v>
      </c>
      <c r="AS592" s="75">
        <v>364</v>
      </c>
      <c r="AT592" s="75">
        <v>29227</v>
      </c>
      <c r="AU592" s="75">
        <v>34980</v>
      </c>
      <c r="AV592" s="75">
        <v>36393</v>
      </c>
      <c r="AW592" s="75">
        <v>32413</v>
      </c>
      <c r="AX592" s="75">
        <v>23853</v>
      </c>
      <c r="AY592" s="75">
        <v>18442</v>
      </c>
      <c r="AZ592" s="75">
        <v>15429</v>
      </c>
      <c r="BA592" s="75">
        <v>15050</v>
      </c>
      <c r="BB592" s="75">
        <v>13293</v>
      </c>
      <c r="BC592" s="75">
        <v>12197</v>
      </c>
      <c r="BD592" s="75">
        <v>8891</v>
      </c>
      <c r="BE592" s="75">
        <v>8293</v>
      </c>
      <c r="BF592" s="75">
        <v>5811</v>
      </c>
      <c r="BG592" s="75">
        <v>4864</v>
      </c>
      <c r="BH592" s="75">
        <v>2585</v>
      </c>
      <c r="BI592" s="75">
        <v>1387</v>
      </c>
      <c r="BJ592" s="75">
        <v>988</v>
      </c>
    </row>
    <row r="593" spans="1:62" x14ac:dyDescent="0.3">
      <c r="A593" s="74" t="s">
        <v>2</v>
      </c>
      <c r="B593" s="74" t="s">
        <v>1019</v>
      </c>
      <c r="C593" s="74" t="s">
        <v>556</v>
      </c>
      <c r="D593" s="74" t="s">
        <v>1182</v>
      </c>
      <c r="E593" s="74" t="s">
        <v>566</v>
      </c>
      <c r="F593" s="74" t="s">
        <v>1964</v>
      </c>
      <c r="G593" s="74" t="s">
        <v>1658</v>
      </c>
      <c r="H593" s="74" t="s">
        <v>1659</v>
      </c>
      <c r="I593" s="75">
        <v>195215</v>
      </c>
      <c r="J593" s="75">
        <v>199109</v>
      </c>
      <c r="K593" s="75">
        <v>394324</v>
      </c>
      <c r="L593" s="75">
        <v>23332</v>
      </c>
      <c r="M593" s="75">
        <v>24360</v>
      </c>
      <c r="N593" s="75">
        <v>24659</v>
      </c>
      <c r="O593" s="75">
        <v>22152</v>
      </c>
      <c r="P593" s="75">
        <v>16515</v>
      </c>
      <c r="Q593" s="75">
        <v>14216</v>
      </c>
      <c r="R593" s="75">
        <v>12823</v>
      </c>
      <c r="S593" s="75">
        <v>12660</v>
      </c>
      <c r="T593" s="75">
        <v>10280</v>
      </c>
      <c r="U593" s="75">
        <v>9357</v>
      </c>
      <c r="V593" s="75">
        <v>6650</v>
      </c>
      <c r="W593" s="75">
        <v>6150</v>
      </c>
      <c r="X593" s="75">
        <v>4910</v>
      </c>
      <c r="Y593" s="75">
        <v>3414</v>
      </c>
      <c r="Z593" s="75">
        <v>1579</v>
      </c>
      <c r="AA593" s="75">
        <v>1195</v>
      </c>
      <c r="AB593" s="75">
        <v>963</v>
      </c>
      <c r="AC593" s="75">
        <v>24647</v>
      </c>
      <c r="AD593" s="75">
        <v>26225</v>
      </c>
      <c r="AE593" s="75">
        <v>26317</v>
      </c>
      <c r="AF593" s="75">
        <v>24593</v>
      </c>
      <c r="AG593" s="75">
        <v>19340</v>
      </c>
      <c r="AH593" s="75">
        <v>14259</v>
      </c>
      <c r="AI593" s="75">
        <v>11692</v>
      </c>
      <c r="AJ593" s="75">
        <v>10669</v>
      </c>
      <c r="AK593" s="75">
        <v>10002</v>
      </c>
      <c r="AL593" s="75">
        <v>8549</v>
      </c>
      <c r="AM593" s="75">
        <v>7068</v>
      </c>
      <c r="AN593" s="75">
        <v>4912</v>
      </c>
      <c r="AO593" s="75">
        <v>4417</v>
      </c>
      <c r="AP593" s="75">
        <v>2714</v>
      </c>
      <c r="AQ593" s="75">
        <v>1649</v>
      </c>
      <c r="AR593" s="75">
        <v>1284</v>
      </c>
      <c r="AS593" s="75">
        <v>772</v>
      </c>
      <c r="AT593" s="75">
        <v>47979</v>
      </c>
      <c r="AU593" s="75">
        <v>50585</v>
      </c>
      <c r="AV593" s="75">
        <v>50976</v>
      </c>
      <c r="AW593" s="75">
        <v>46745</v>
      </c>
      <c r="AX593" s="75">
        <v>35855</v>
      </c>
      <c r="AY593" s="75">
        <v>28475</v>
      </c>
      <c r="AZ593" s="75">
        <v>24515</v>
      </c>
      <c r="BA593" s="75">
        <v>23329</v>
      </c>
      <c r="BB593" s="75">
        <v>20282</v>
      </c>
      <c r="BC593" s="75">
        <v>17906</v>
      </c>
      <c r="BD593" s="75">
        <v>13718</v>
      </c>
      <c r="BE593" s="75">
        <v>11062</v>
      </c>
      <c r="BF593" s="75">
        <v>9327</v>
      </c>
      <c r="BG593" s="75">
        <v>6128</v>
      </c>
      <c r="BH593" s="75">
        <v>3228</v>
      </c>
      <c r="BI593" s="75">
        <v>2479</v>
      </c>
      <c r="BJ593" s="75">
        <v>1735</v>
      </c>
    </row>
    <row r="594" spans="1:62" x14ac:dyDescent="0.3">
      <c r="A594" s="74" t="s">
        <v>2</v>
      </c>
      <c r="B594" s="74" t="s">
        <v>1019</v>
      </c>
      <c r="C594" s="74" t="s">
        <v>556</v>
      </c>
      <c r="D594" s="74" t="s">
        <v>1182</v>
      </c>
      <c r="E594" s="74" t="s">
        <v>1965</v>
      </c>
      <c r="F594" s="74" t="s">
        <v>1966</v>
      </c>
      <c r="G594" s="74" t="s">
        <v>1658</v>
      </c>
      <c r="H594" s="74" t="s">
        <v>1659</v>
      </c>
      <c r="I594" s="75">
        <v>109774</v>
      </c>
      <c r="J594" s="75">
        <v>112008</v>
      </c>
      <c r="K594" s="75">
        <v>221782</v>
      </c>
      <c r="L594" s="75">
        <v>12902</v>
      </c>
      <c r="M594" s="75">
        <v>14464</v>
      </c>
      <c r="N594" s="75">
        <v>14902</v>
      </c>
      <c r="O594" s="75">
        <v>12290</v>
      </c>
      <c r="P594" s="75">
        <v>9054</v>
      </c>
      <c r="Q594" s="75">
        <v>7990</v>
      </c>
      <c r="R594" s="75">
        <v>7102</v>
      </c>
      <c r="S594" s="75">
        <v>6781</v>
      </c>
      <c r="T594" s="75">
        <v>5454</v>
      </c>
      <c r="U594" s="75">
        <v>4886</v>
      </c>
      <c r="V594" s="75">
        <v>3687</v>
      </c>
      <c r="W594" s="75">
        <v>3231</v>
      </c>
      <c r="X594" s="75">
        <v>2189</v>
      </c>
      <c r="Y594" s="75">
        <v>2120</v>
      </c>
      <c r="Z594" s="75">
        <v>1457</v>
      </c>
      <c r="AA594" s="75">
        <v>750</v>
      </c>
      <c r="AB594" s="75">
        <v>515</v>
      </c>
      <c r="AC594" s="75">
        <v>13571</v>
      </c>
      <c r="AD594" s="75">
        <v>15140</v>
      </c>
      <c r="AE594" s="75">
        <v>15517</v>
      </c>
      <c r="AF594" s="75">
        <v>13865</v>
      </c>
      <c r="AG594" s="75">
        <v>10613</v>
      </c>
      <c r="AH594" s="75">
        <v>8165</v>
      </c>
      <c r="AI594" s="75">
        <v>6783</v>
      </c>
      <c r="AJ594" s="75">
        <v>6022</v>
      </c>
      <c r="AK594" s="75">
        <v>5418</v>
      </c>
      <c r="AL594" s="75">
        <v>4560</v>
      </c>
      <c r="AM594" s="75">
        <v>3524</v>
      </c>
      <c r="AN594" s="75">
        <v>2607</v>
      </c>
      <c r="AO594" s="75">
        <v>1933</v>
      </c>
      <c r="AP594" s="75">
        <v>1823</v>
      </c>
      <c r="AQ594" s="75">
        <v>1249</v>
      </c>
      <c r="AR594" s="75">
        <v>784</v>
      </c>
      <c r="AS594" s="75">
        <v>434</v>
      </c>
      <c r="AT594" s="75">
        <v>26473</v>
      </c>
      <c r="AU594" s="75">
        <v>29604</v>
      </c>
      <c r="AV594" s="75">
        <v>30419</v>
      </c>
      <c r="AW594" s="75">
        <v>26155</v>
      </c>
      <c r="AX594" s="75">
        <v>19667</v>
      </c>
      <c r="AY594" s="75">
        <v>16155</v>
      </c>
      <c r="AZ594" s="75">
        <v>13885</v>
      </c>
      <c r="BA594" s="75">
        <v>12803</v>
      </c>
      <c r="BB594" s="75">
        <v>10872</v>
      </c>
      <c r="BC594" s="75">
        <v>9446</v>
      </c>
      <c r="BD594" s="75">
        <v>7211</v>
      </c>
      <c r="BE594" s="75">
        <v>5838</v>
      </c>
      <c r="BF594" s="75">
        <v>4122</v>
      </c>
      <c r="BG594" s="75">
        <v>3943</v>
      </c>
      <c r="BH594" s="75">
        <v>2706</v>
      </c>
      <c r="BI594" s="75">
        <v>1534</v>
      </c>
      <c r="BJ594" s="75">
        <v>949</v>
      </c>
    </row>
    <row r="595" spans="1:62" x14ac:dyDescent="0.3">
      <c r="A595" s="74" t="s">
        <v>2</v>
      </c>
      <c r="B595" s="74" t="s">
        <v>1019</v>
      </c>
      <c r="C595" s="74" t="s">
        <v>556</v>
      </c>
      <c r="D595" s="74" t="s">
        <v>1182</v>
      </c>
      <c r="E595" s="74" t="s">
        <v>567</v>
      </c>
      <c r="F595" s="74" t="s">
        <v>1990</v>
      </c>
      <c r="G595" s="74" t="s">
        <v>1658</v>
      </c>
      <c r="H595" s="74" t="s">
        <v>1659</v>
      </c>
      <c r="I595" s="75">
        <v>89570</v>
      </c>
      <c r="J595" s="75">
        <v>91288</v>
      </c>
      <c r="K595" s="75">
        <v>180858</v>
      </c>
      <c r="L595" s="75">
        <v>11281</v>
      </c>
      <c r="M595" s="75">
        <v>11866</v>
      </c>
      <c r="N595" s="75">
        <v>11784</v>
      </c>
      <c r="O595" s="75">
        <v>9875</v>
      </c>
      <c r="P595" s="75">
        <v>7556</v>
      </c>
      <c r="Q595" s="75">
        <v>6651</v>
      </c>
      <c r="R595" s="75">
        <v>5816</v>
      </c>
      <c r="S595" s="75">
        <v>5561</v>
      </c>
      <c r="T595" s="75">
        <v>4428</v>
      </c>
      <c r="U595" s="75">
        <v>3827</v>
      </c>
      <c r="V595" s="75">
        <v>3078</v>
      </c>
      <c r="W595" s="75">
        <v>2386</v>
      </c>
      <c r="X595" s="75">
        <v>1849</v>
      </c>
      <c r="Y595" s="75">
        <v>1421</v>
      </c>
      <c r="Z595" s="75">
        <v>1006</v>
      </c>
      <c r="AA595" s="75">
        <v>585</v>
      </c>
      <c r="AB595" s="75">
        <v>600</v>
      </c>
      <c r="AC595" s="75">
        <v>11770</v>
      </c>
      <c r="AD595" s="75">
        <v>12690</v>
      </c>
      <c r="AE595" s="75">
        <v>12504</v>
      </c>
      <c r="AF595" s="75">
        <v>11156</v>
      </c>
      <c r="AG595" s="75">
        <v>8738</v>
      </c>
      <c r="AH595" s="75">
        <v>6578</v>
      </c>
      <c r="AI595" s="75">
        <v>5503</v>
      </c>
      <c r="AJ595" s="75">
        <v>4718</v>
      </c>
      <c r="AK595" s="75">
        <v>4478</v>
      </c>
      <c r="AL595" s="75">
        <v>3545</v>
      </c>
      <c r="AM595" s="75">
        <v>3127</v>
      </c>
      <c r="AN595" s="75">
        <v>1725</v>
      </c>
      <c r="AO595" s="75">
        <v>1647</v>
      </c>
      <c r="AP595" s="75">
        <v>1292</v>
      </c>
      <c r="AQ595" s="75">
        <v>944</v>
      </c>
      <c r="AR595" s="75">
        <v>496</v>
      </c>
      <c r="AS595" s="75">
        <v>377</v>
      </c>
      <c r="AT595" s="75">
        <v>23051</v>
      </c>
      <c r="AU595" s="75">
        <v>24556</v>
      </c>
      <c r="AV595" s="75">
        <v>24288</v>
      </c>
      <c r="AW595" s="75">
        <v>21031</v>
      </c>
      <c r="AX595" s="75">
        <v>16294</v>
      </c>
      <c r="AY595" s="75">
        <v>13229</v>
      </c>
      <c r="AZ595" s="75">
        <v>11319</v>
      </c>
      <c r="BA595" s="75">
        <v>10279</v>
      </c>
      <c r="BB595" s="75">
        <v>8906</v>
      </c>
      <c r="BC595" s="75">
        <v>7372</v>
      </c>
      <c r="BD595" s="75">
        <v>6205</v>
      </c>
      <c r="BE595" s="75">
        <v>4111</v>
      </c>
      <c r="BF595" s="75">
        <v>3496</v>
      </c>
      <c r="BG595" s="75">
        <v>2713</v>
      </c>
      <c r="BH595" s="75">
        <v>1950</v>
      </c>
      <c r="BI595" s="75">
        <v>1081</v>
      </c>
      <c r="BJ595" s="75">
        <v>977</v>
      </c>
    </row>
    <row r="596" spans="1:62" x14ac:dyDescent="0.3">
      <c r="A596" s="74" t="s">
        <v>2</v>
      </c>
      <c r="B596" s="74" t="s">
        <v>1019</v>
      </c>
      <c r="C596" s="74" t="s">
        <v>556</v>
      </c>
      <c r="D596" s="74" t="s">
        <v>1182</v>
      </c>
      <c r="E596" s="74" t="s">
        <v>568</v>
      </c>
      <c r="F596" s="74" t="s">
        <v>2403</v>
      </c>
      <c r="G596" s="74" t="s">
        <v>1658</v>
      </c>
      <c r="H596" s="74" t="s">
        <v>1659</v>
      </c>
      <c r="I596" s="75">
        <v>152250</v>
      </c>
      <c r="J596" s="75">
        <v>152484</v>
      </c>
      <c r="K596" s="75">
        <v>304734</v>
      </c>
      <c r="L596" s="75">
        <v>20399</v>
      </c>
      <c r="M596" s="75">
        <v>20158</v>
      </c>
      <c r="N596" s="75">
        <v>19600</v>
      </c>
      <c r="O596" s="75">
        <v>15727</v>
      </c>
      <c r="P596" s="75">
        <v>12548</v>
      </c>
      <c r="Q596" s="75">
        <v>11441</v>
      </c>
      <c r="R596" s="75">
        <v>10412</v>
      </c>
      <c r="S596" s="75">
        <v>9117</v>
      </c>
      <c r="T596" s="75">
        <v>7799</v>
      </c>
      <c r="U596" s="75">
        <v>6334</v>
      </c>
      <c r="V596" s="75">
        <v>5398</v>
      </c>
      <c r="W596" s="75">
        <v>4202</v>
      </c>
      <c r="X596" s="75">
        <v>3758</v>
      </c>
      <c r="Y596" s="75">
        <v>2571</v>
      </c>
      <c r="Z596" s="75">
        <v>1492</v>
      </c>
      <c r="AA596" s="75">
        <v>776</v>
      </c>
      <c r="AB596" s="75">
        <v>518</v>
      </c>
      <c r="AC596" s="75">
        <v>20746</v>
      </c>
      <c r="AD596" s="75">
        <v>20602</v>
      </c>
      <c r="AE596" s="75">
        <v>19520</v>
      </c>
      <c r="AF596" s="75">
        <v>17546</v>
      </c>
      <c r="AG596" s="75">
        <v>14011</v>
      </c>
      <c r="AH596" s="75">
        <v>11467</v>
      </c>
      <c r="AI596" s="75">
        <v>9858</v>
      </c>
      <c r="AJ596" s="75">
        <v>8879</v>
      </c>
      <c r="AK596" s="75">
        <v>7366</v>
      </c>
      <c r="AL596" s="75">
        <v>5853</v>
      </c>
      <c r="AM596" s="75">
        <v>4602</v>
      </c>
      <c r="AN596" s="75">
        <v>3622</v>
      </c>
      <c r="AO596" s="75">
        <v>3115</v>
      </c>
      <c r="AP596" s="75">
        <v>2511</v>
      </c>
      <c r="AQ596" s="75">
        <v>1501</v>
      </c>
      <c r="AR596" s="75">
        <v>871</v>
      </c>
      <c r="AS596" s="75">
        <v>414</v>
      </c>
      <c r="AT596" s="75">
        <v>41145</v>
      </c>
      <c r="AU596" s="75">
        <v>40760</v>
      </c>
      <c r="AV596" s="75">
        <v>39120</v>
      </c>
      <c r="AW596" s="75">
        <v>33273</v>
      </c>
      <c r="AX596" s="75">
        <v>26559</v>
      </c>
      <c r="AY596" s="75">
        <v>22908</v>
      </c>
      <c r="AZ596" s="75">
        <v>20270</v>
      </c>
      <c r="BA596" s="75">
        <v>17996</v>
      </c>
      <c r="BB596" s="75">
        <v>15165</v>
      </c>
      <c r="BC596" s="75">
        <v>12187</v>
      </c>
      <c r="BD596" s="75">
        <v>10000</v>
      </c>
      <c r="BE596" s="75">
        <v>7824</v>
      </c>
      <c r="BF596" s="75">
        <v>6873</v>
      </c>
      <c r="BG596" s="75">
        <v>5082</v>
      </c>
      <c r="BH596" s="75">
        <v>2993</v>
      </c>
      <c r="BI596" s="75">
        <v>1647</v>
      </c>
      <c r="BJ596" s="75">
        <v>932</v>
      </c>
    </row>
    <row r="597" spans="1:62" x14ac:dyDescent="0.3">
      <c r="A597" s="74" t="s">
        <v>2</v>
      </c>
      <c r="B597" s="74" t="s">
        <v>1019</v>
      </c>
      <c r="C597" s="74" t="s">
        <v>556</v>
      </c>
      <c r="D597" s="74" t="s">
        <v>1182</v>
      </c>
      <c r="E597" s="74" t="s">
        <v>569</v>
      </c>
      <c r="F597" s="74" t="s">
        <v>2463</v>
      </c>
      <c r="G597" s="74" t="s">
        <v>1658</v>
      </c>
      <c r="H597" s="74" t="s">
        <v>1659</v>
      </c>
      <c r="I597" s="75">
        <v>135022</v>
      </c>
      <c r="J597" s="75">
        <v>135591</v>
      </c>
      <c r="K597" s="75">
        <v>270613</v>
      </c>
      <c r="L597" s="75">
        <v>16289</v>
      </c>
      <c r="M597" s="75">
        <v>16830</v>
      </c>
      <c r="N597" s="75">
        <v>17693</v>
      </c>
      <c r="O597" s="75">
        <v>15620</v>
      </c>
      <c r="P597" s="75">
        <v>11449</v>
      </c>
      <c r="Q597" s="75">
        <v>9703</v>
      </c>
      <c r="R597" s="75">
        <v>8675</v>
      </c>
      <c r="S597" s="75">
        <v>8519</v>
      </c>
      <c r="T597" s="75">
        <v>6791</v>
      </c>
      <c r="U597" s="75">
        <v>6191</v>
      </c>
      <c r="V597" s="75">
        <v>4450</v>
      </c>
      <c r="W597" s="75">
        <v>4141</v>
      </c>
      <c r="X597" s="75">
        <v>2846</v>
      </c>
      <c r="Y597" s="75">
        <v>2540</v>
      </c>
      <c r="Z597" s="75">
        <v>1584</v>
      </c>
      <c r="AA597" s="75">
        <v>1057</v>
      </c>
      <c r="AB597" s="75">
        <v>644</v>
      </c>
      <c r="AC597" s="75">
        <v>17018</v>
      </c>
      <c r="AD597" s="75">
        <v>17686</v>
      </c>
      <c r="AE597" s="75">
        <v>18474</v>
      </c>
      <c r="AF597" s="75">
        <v>17001</v>
      </c>
      <c r="AG597" s="75">
        <v>13364</v>
      </c>
      <c r="AH597" s="75">
        <v>9791</v>
      </c>
      <c r="AI597" s="75">
        <v>7960</v>
      </c>
      <c r="AJ597" s="75">
        <v>7223</v>
      </c>
      <c r="AK597" s="75">
        <v>6474</v>
      </c>
      <c r="AL597" s="75">
        <v>5651</v>
      </c>
      <c r="AM597" s="75">
        <v>4297</v>
      </c>
      <c r="AN597" s="75">
        <v>3476</v>
      </c>
      <c r="AO597" s="75">
        <v>2567</v>
      </c>
      <c r="AP597" s="75">
        <v>2317</v>
      </c>
      <c r="AQ597" s="75">
        <v>1058</v>
      </c>
      <c r="AR597" s="75">
        <v>776</v>
      </c>
      <c r="AS597" s="75">
        <v>458</v>
      </c>
      <c r="AT597" s="75">
        <v>33307</v>
      </c>
      <c r="AU597" s="75">
        <v>34516</v>
      </c>
      <c r="AV597" s="75">
        <v>36167</v>
      </c>
      <c r="AW597" s="75">
        <v>32621</v>
      </c>
      <c r="AX597" s="75">
        <v>24813</v>
      </c>
      <c r="AY597" s="75">
        <v>19494</v>
      </c>
      <c r="AZ597" s="75">
        <v>16635</v>
      </c>
      <c r="BA597" s="75">
        <v>15742</v>
      </c>
      <c r="BB597" s="75">
        <v>13265</v>
      </c>
      <c r="BC597" s="75">
        <v>11842</v>
      </c>
      <c r="BD597" s="75">
        <v>8747</v>
      </c>
      <c r="BE597" s="75">
        <v>7617</v>
      </c>
      <c r="BF597" s="75">
        <v>5413</v>
      </c>
      <c r="BG597" s="75">
        <v>4857</v>
      </c>
      <c r="BH597" s="75">
        <v>2642</v>
      </c>
      <c r="BI597" s="75">
        <v>1833</v>
      </c>
      <c r="BJ597" s="75">
        <v>1102</v>
      </c>
    </row>
    <row r="598" spans="1:62" x14ac:dyDescent="0.3">
      <c r="A598" s="74" t="s">
        <v>2</v>
      </c>
      <c r="B598" s="74" t="s">
        <v>1019</v>
      </c>
      <c r="C598" s="74" t="s">
        <v>556</v>
      </c>
      <c r="D598" s="74" t="s">
        <v>1182</v>
      </c>
      <c r="E598" s="74" t="s">
        <v>570</v>
      </c>
      <c r="F598" s="74" t="s">
        <v>2489</v>
      </c>
      <c r="G598" s="74" t="s">
        <v>1195</v>
      </c>
      <c r="H598" s="74" t="s">
        <v>1196</v>
      </c>
      <c r="I598" s="75">
        <v>47164</v>
      </c>
      <c r="J598" s="75">
        <v>48760</v>
      </c>
      <c r="K598" s="75">
        <v>95924</v>
      </c>
      <c r="L598" s="75">
        <v>6078</v>
      </c>
      <c r="M598" s="75">
        <v>6330</v>
      </c>
      <c r="N598" s="75">
        <v>6546</v>
      </c>
      <c r="O598" s="75">
        <v>5145</v>
      </c>
      <c r="P598" s="75">
        <v>3543</v>
      </c>
      <c r="Q598" s="75">
        <v>3143</v>
      </c>
      <c r="R598" s="75">
        <v>2976</v>
      </c>
      <c r="S598" s="75">
        <v>2679</v>
      </c>
      <c r="T598" s="75">
        <v>2430</v>
      </c>
      <c r="U598" s="75">
        <v>2064</v>
      </c>
      <c r="V598" s="75">
        <v>1694</v>
      </c>
      <c r="W598" s="75">
        <v>1353</v>
      </c>
      <c r="X598" s="75">
        <v>1232</v>
      </c>
      <c r="Y598" s="75">
        <v>906</v>
      </c>
      <c r="Z598" s="75">
        <v>535</v>
      </c>
      <c r="AA598" s="75">
        <v>339</v>
      </c>
      <c r="AB598" s="75">
        <v>171</v>
      </c>
      <c r="AC598" s="75">
        <v>6017</v>
      </c>
      <c r="AD598" s="75">
        <v>6577</v>
      </c>
      <c r="AE598" s="75">
        <v>6671</v>
      </c>
      <c r="AF598" s="75">
        <v>5804</v>
      </c>
      <c r="AG598" s="75">
        <v>4420</v>
      </c>
      <c r="AH598" s="75">
        <v>3611</v>
      </c>
      <c r="AI598" s="75">
        <v>3030</v>
      </c>
      <c r="AJ598" s="75">
        <v>2654</v>
      </c>
      <c r="AK598" s="75">
        <v>2205</v>
      </c>
      <c r="AL598" s="75">
        <v>1889</v>
      </c>
      <c r="AM598" s="75">
        <v>1498</v>
      </c>
      <c r="AN598" s="75">
        <v>1214</v>
      </c>
      <c r="AO598" s="75">
        <v>1066</v>
      </c>
      <c r="AP598" s="75">
        <v>1022</v>
      </c>
      <c r="AQ598" s="75">
        <v>573</v>
      </c>
      <c r="AR598" s="75">
        <v>353</v>
      </c>
      <c r="AS598" s="75">
        <v>156</v>
      </c>
      <c r="AT598" s="75">
        <v>12095</v>
      </c>
      <c r="AU598" s="75">
        <v>12907</v>
      </c>
      <c r="AV598" s="75">
        <v>13217</v>
      </c>
      <c r="AW598" s="75">
        <v>10949</v>
      </c>
      <c r="AX598" s="75">
        <v>7963</v>
      </c>
      <c r="AY598" s="75">
        <v>6754</v>
      </c>
      <c r="AZ598" s="75">
        <v>6006</v>
      </c>
      <c r="BA598" s="75">
        <v>5333</v>
      </c>
      <c r="BB598" s="75">
        <v>4635</v>
      </c>
      <c r="BC598" s="75">
        <v>3953</v>
      </c>
      <c r="BD598" s="75">
        <v>3192</v>
      </c>
      <c r="BE598" s="75">
        <v>2567</v>
      </c>
      <c r="BF598" s="75">
        <v>2298</v>
      </c>
      <c r="BG598" s="75">
        <v>1928</v>
      </c>
      <c r="BH598" s="75">
        <v>1108</v>
      </c>
      <c r="BI598" s="75">
        <v>692</v>
      </c>
      <c r="BJ598" s="75">
        <v>327</v>
      </c>
    </row>
    <row r="599" spans="1:62" x14ac:dyDescent="0.3">
      <c r="A599" s="74" t="s">
        <v>2</v>
      </c>
      <c r="B599" s="74" t="s">
        <v>1019</v>
      </c>
      <c r="C599" s="74" t="s">
        <v>556</v>
      </c>
      <c r="D599" s="74" t="s">
        <v>1182</v>
      </c>
      <c r="E599" s="74" t="s">
        <v>571</v>
      </c>
      <c r="F599" s="74" t="s">
        <v>2491</v>
      </c>
      <c r="G599" s="74" t="s">
        <v>1195</v>
      </c>
      <c r="H599" s="74" t="s">
        <v>1196</v>
      </c>
      <c r="I599" s="75">
        <v>185676</v>
      </c>
      <c r="J599" s="75">
        <v>178479</v>
      </c>
      <c r="K599" s="75">
        <v>364155</v>
      </c>
      <c r="L599" s="75">
        <v>23453</v>
      </c>
      <c r="M599" s="75">
        <v>22073</v>
      </c>
      <c r="N599" s="75">
        <v>23150</v>
      </c>
      <c r="O599" s="75">
        <v>19917</v>
      </c>
      <c r="P599" s="75">
        <v>15913</v>
      </c>
      <c r="Q599" s="75">
        <v>14111</v>
      </c>
      <c r="R599" s="75">
        <v>12261</v>
      </c>
      <c r="S599" s="75">
        <v>10983</v>
      </c>
      <c r="T599" s="75">
        <v>9012</v>
      </c>
      <c r="U599" s="75">
        <v>7732</v>
      </c>
      <c r="V599" s="75">
        <v>6701</v>
      </c>
      <c r="W599" s="75">
        <v>5246</v>
      </c>
      <c r="X599" s="75">
        <v>5150</v>
      </c>
      <c r="Y599" s="75">
        <v>4170</v>
      </c>
      <c r="Z599" s="75">
        <v>2754</v>
      </c>
      <c r="AA599" s="75">
        <v>1863</v>
      </c>
      <c r="AB599" s="75">
        <v>1187</v>
      </c>
      <c r="AC599" s="75">
        <v>23373</v>
      </c>
      <c r="AD599" s="75">
        <v>22015</v>
      </c>
      <c r="AE599" s="75">
        <v>22401</v>
      </c>
      <c r="AF599" s="75">
        <v>20998</v>
      </c>
      <c r="AG599" s="75">
        <v>18208</v>
      </c>
      <c r="AH599" s="75">
        <v>14692</v>
      </c>
      <c r="AI599" s="75">
        <v>11908</v>
      </c>
      <c r="AJ599" s="75">
        <v>10317</v>
      </c>
      <c r="AK599" s="75">
        <v>8102</v>
      </c>
      <c r="AL599" s="75">
        <v>6914</v>
      </c>
      <c r="AM599" s="75">
        <v>5075</v>
      </c>
      <c r="AN599" s="75">
        <v>4284</v>
      </c>
      <c r="AO599" s="75">
        <v>3307</v>
      </c>
      <c r="AP599" s="75">
        <v>3116</v>
      </c>
      <c r="AQ599" s="75">
        <v>1966</v>
      </c>
      <c r="AR599" s="75">
        <v>1252</v>
      </c>
      <c r="AS599" s="75">
        <v>551</v>
      </c>
      <c r="AT599" s="75">
        <v>46826</v>
      </c>
      <c r="AU599" s="75">
        <v>44088</v>
      </c>
      <c r="AV599" s="75">
        <v>45551</v>
      </c>
      <c r="AW599" s="75">
        <v>40915</v>
      </c>
      <c r="AX599" s="75">
        <v>34121</v>
      </c>
      <c r="AY599" s="75">
        <v>28803</v>
      </c>
      <c r="AZ599" s="75">
        <v>24169</v>
      </c>
      <c r="BA599" s="75">
        <v>21300</v>
      </c>
      <c r="BB599" s="75">
        <v>17114</v>
      </c>
      <c r="BC599" s="75">
        <v>14646</v>
      </c>
      <c r="BD599" s="75">
        <v>11776</v>
      </c>
      <c r="BE599" s="75">
        <v>9530</v>
      </c>
      <c r="BF599" s="75">
        <v>8457</v>
      </c>
      <c r="BG599" s="75">
        <v>7286</v>
      </c>
      <c r="BH599" s="75">
        <v>4720</v>
      </c>
      <c r="BI599" s="75">
        <v>3115</v>
      </c>
      <c r="BJ599" s="75">
        <v>1738</v>
      </c>
    </row>
    <row r="600" spans="1:62" x14ac:dyDescent="0.3">
      <c r="A600" s="74" t="s">
        <v>2</v>
      </c>
      <c r="B600" s="74" t="s">
        <v>1019</v>
      </c>
      <c r="C600" s="74" t="s">
        <v>556</v>
      </c>
      <c r="D600" s="74" t="s">
        <v>1182</v>
      </c>
      <c r="E600" s="74" t="s">
        <v>572</v>
      </c>
      <c r="F600" s="74" t="s">
        <v>2531</v>
      </c>
      <c r="G600" s="74" t="s">
        <v>1179</v>
      </c>
      <c r="H600" s="74" t="s">
        <v>1180</v>
      </c>
      <c r="I600" s="75">
        <v>96255</v>
      </c>
      <c r="J600" s="75">
        <v>98361</v>
      </c>
      <c r="K600" s="75">
        <v>194616</v>
      </c>
      <c r="L600" s="75">
        <v>11509</v>
      </c>
      <c r="M600" s="75">
        <v>12129</v>
      </c>
      <c r="N600" s="75">
        <v>12585</v>
      </c>
      <c r="O600" s="75">
        <v>11043</v>
      </c>
      <c r="P600" s="75">
        <v>7697</v>
      </c>
      <c r="Q600" s="75">
        <v>6922</v>
      </c>
      <c r="R600" s="75">
        <v>6286</v>
      </c>
      <c r="S600" s="75">
        <v>6138</v>
      </c>
      <c r="T600" s="75">
        <v>5032</v>
      </c>
      <c r="U600" s="75">
        <v>4642</v>
      </c>
      <c r="V600" s="75">
        <v>3257</v>
      </c>
      <c r="W600" s="75">
        <v>3148</v>
      </c>
      <c r="X600" s="75">
        <v>2372</v>
      </c>
      <c r="Y600" s="75">
        <v>1618</v>
      </c>
      <c r="Z600" s="75">
        <v>761</v>
      </c>
      <c r="AA600" s="75">
        <v>646</v>
      </c>
      <c r="AB600" s="75">
        <v>470</v>
      </c>
      <c r="AC600" s="75">
        <v>12033</v>
      </c>
      <c r="AD600" s="75">
        <v>12964</v>
      </c>
      <c r="AE600" s="75">
        <v>13378</v>
      </c>
      <c r="AF600" s="75">
        <v>12177</v>
      </c>
      <c r="AG600" s="75">
        <v>9227</v>
      </c>
      <c r="AH600" s="75">
        <v>7034</v>
      </c>
      <c r="AI600" s="75">
        <v>5729</v>
      </c>
      <c r="AJ600" s="75">
        <v>5218</v>
      </c>
      <c r="AK600" s="75">
        <v>4917</v>
      </c>
      <c r="AL600" s="75">
        <v>4265</v>
      </c>
      <c r="AM600" s="75">
        <v>3580</v>
      </c>
      <c r="AN600" s="75">
        <v>2203</v>
      </c>
      <c r="AO600" s="75">
        <v>1932</v>
      </c>
      <c r="AP600" s="75">
        <v>1744</v>
      </c>
      <c r="AQ600" s="75">
        <v>1137</v>
      </c>
      <c r="AR600" s="75">
        <v>499</v>
      </c>
      <c r="AS600" s="75">
        <v>324</v>
      </c>
      <c r="AT600" s="75">
        <v>23542</v>
      </c>
      <c r="AU600" s="75">
        <v>25093</v>
      </c>
      <c r="AV600" s="75">
        <v>25963</v>
      </c>
      <c r="AW600" s="75">
        <v>23220</v>
      </c>
      <c r="AX600" s="75">
        <v>16924</v>
      </c>
      <c r="AY600" s="75">
        <v>13956</v>
      </c>
      <c r="AZ600" s="75">
        <v>12015</v>
      </c>
      <c r="BA600" s="75">
        <v>11356</v>
      </c>
      <c r="BB600" s="75">
        <v>9949</v>
      </c>
      <c r="BC600" s="75">
        <v>8907</v>
      </c>
      <c r="BD600" s="75">
        <v>6837</v>
      </c>
      <c r="BE600" s="75">
        <v>5351</v>
      </c>
      <c r="BF600" s="75">
        <v>4304</v>
      </c>
      <c r="BG600" s="75">
        <v>3362</v>
      </c>
      <c r="BH600" s="75">
        <v>1898</v>
      </c>
      <c r="BI600" s="75">
        <v>1145</v>
      </c>
      <c r="BJ600" s="75">
        <v>794</v>
      </c>
    </row>
    <row r="601" spans="1:62" x14ac:dyDescent="0.3">
      <c r="A601" s="74" t="s">
        <v>2</v>
      </c>
      <c r="B601" s="74" t="s">
        <v>1019</v>
      </c>
      <c r="C601" s="74" t="s">
        <v>556</v>
      </c>
      <c r="D601" s="74" t="s">
        <v>1182</v>
      </c>
      <c r="E601" s="74" t="s">
        <v>573</v>
      </c>
      <c r="F601" s="74" t="s">
        <v>2559</v>
      </c>
      <c r="G601" s="74" t="s">
        <v>1179</v>
      </c>
      <c r="H601" s="74" t="s">
        <v>1180</v>
      </c>
      <c r="I601" s="75">
        <v>136124</v>
      </c>
      <c r="J601" s="75">
        <v>137825</v>
      </c>
      <c r="K601" s="75">
        <v>273949</v>
      </c>
      <c r="L601" s="75">
        <v>16875</v>
      </c>
      <c r="M601" s="75">
        <v>16692</v>
      </c>
      <c r="N601" s="75">
        <v>16704</v>
      </c>
      <c r="O601" s="75">
        <v>14536</v>
      </c>
      <c r="P601" s="75">
        <v>11991</v>
      </c>
      <c r="Q601" s="75">
        <v>9927</v>
      </c>
      <c r="R601" s="75">
        <v>8825</v>
      </c>
      <c r="S601" s="75">
        <v>8211</v>
      </c>
      <c r="T601" s="75">
        <v>6789</v>
      </c>
      <c r="U601" s="75">
        <v>6016</v>
      </c>
      <c r="V601" s="75">
        <v>4928</v>
      </c>
      <c r="W601" s="75">
        <v>4137</v>
      </c>
      <c r="X601" s="75">
        <v>3289</v>
      </c>
      <c r="Y601" s="75">
        <v>2802</v>
      </c>
      <c r="Z601" s="75">
        <v>2023</v>
      </c>
      <c r="AA601" s="75">
        <v>1358</v>
      </c>
      <c r="AB601" s="75">
        <v>1021</v>
      </c>
      <c r="AC601" s="75">
        <v>17254</v>
      </c>
      <c r="AD601" s="75">
        <v>17604</v>
      </c>
      <c r="AE601" s="75">
        <v>18000</v>
      </c>
      <c r="AF601" s="75">
        <v>16699</v>
      </c>
      <c r="AG601" s="75">
        <v>14275</v>
      </c>
      <c r="AH601" s="75">
        <v>10629</v>
      </c>
      <c r="AI601" s="75">
        <v>8676</v>
      </c>
      <c r="AJ601" s="75">
        <v>7475</v>
      </c>
      <c r="AK601" s="75">
        <v>6463</v>
      </c>
      <c r="AL601" s="75">
        <v>5307</v>
      </c>
      <c r="AM601" s="75">
        <v>4250</v>
      </c>
      <c r="AN601" s="75">
        <v>3298</v>
      </c>
      <c r="AO601" s="75">
        <v>2560</v>
      </c>
      <c r="AP601" s="75">
        <v>2360</v>
      </c>
      <c r="AQ601" s="75">
        <v>1455</v>
      </c>
      <c r="AR601" s="75">
        <v>965</v>
      </c>
      <c r="AS601" s="75">
        <v>555</v>
      </c>
      <c r="AT601" s="75">
        <v>34129</v>
      </c>
      <c r="AU601" s="75">
        <v>34296</v>
      </c>
      <c r="AV601" s="75">
        <v>34704</v>
      </c>
      <c r="AW601" s="75">
        <v>31235</v>
      </c>
      <c r="AX601" s="75">
        <v>26266</v>
      </c>
      <c r="AY601" s="75">
        <v>20556</v>
      </c>
      <c r="AZ601" s="75">
        <v>17501</v>
      </c>
      <c r="BA601" s="75">
        <v>15686</v>
      </c>
      <c r="BB601" s="75">
        <v>13252</v>
      </c>
      <c r="BC601" s="75">
        <v>11323</v>
      </c>
      <c r="BD601" s="75">
        <v>9178</v>
      </c>
      <c r="BE601" s="75">
        <v>7435</v>
      </c>
      <c r="BF601" s="75">
        <v>5849</v>
      </c>
      <c r="BG601" s="75">
        <v>5162</v>
      </c>
      <c r="BH601" s="75">
        <v>3478</v>
      </c>
      <c r="BI601" s="75">
        <v>2323</v>
      </c>
      <c r="BJ601" s="75">
        <v>1576</v>
      </c>
    </row>
    <row r="602" spans="1:62" x14ac:dyDescent="0.3">
      <c r="A602" s="74" t="s">
        <v>2</v>
      </c>
      <c r="B602" s="74" t="s">
        <v>1019</v>
      </c>
      <c r="C602" s="74" t="s">
        <v>574</v>
      </c>
      <c r="D602" s="74" t="s">
        <v>1142</v>
      </c>
      <c r="E602" s="74" t="s">
        <v>1295</v>
      </c>
      <c r="F602" s="74" t="s">
        <v>1296</v>
      </c>
      <c r="G602" s="74" t="s">
        <v>1297</v>
      </c>
      <c r="H602" s="74" t="s">
        <v>1298</v>
      </c>
      <c r="I602" s="75">
        <v>48012</v>
      </c>
      <c r="J602" s="75">
        <v>49623</v>
      </c>
      <c r="K602" s="75">
        <v>97635</v>
      </c>
      <c r="L602" s="75">
        <v>5608</v>
      </c>
      <c r="M602" s="75">
        <v>5850</v>
      </c>
      <c r="N602" s="75">
        <v>6055</v>
      </c>
      <c r="O602" s="75">
        <v>5270</v>
      </c>
      <c r="P602" s="75">
        <v>3842</v>
      </c>
      <c r="Q602" s="75">
        <v>3478</v>
      </c>
      <c r="R602" s="75">
        <v>3062</v>
      </c>
      <c r="S602" s="75">
        <v>3023</v>
      </c>
      <c r="T602" s="75">
        <v>2533</v>
      </c>
      <c r="U602" s="75">
        <v>2254</v>
      </c>
      <c r="V602" s="75">
        <v>1788</v>
      </c>
      <c r="W602" s="75">
        <v>1687</v>
      </c>
      <c r="X602" s="75">
        <v>1259</v>
      </c>
      <c r="Y602" s="75">
        <v>1119</v>
      </c>
      <c r="Z602" s="75">
        <v>645</v>
      </c>
      <c r="AA602" s="75">
        <v>321</v>
      </c>
      <c r="AB602" s="75">
        <v>218</v>
      </c>
      <c r="AC602" s="75">
        <v>5938</v>
      </c>
      <c r="AD602" s="75">
        <v>6282</v>
      </c>
      <c r="AE602" s="75">
        <v>6449</v>
      </c>
      <c r="AF602" s="75">
        <v>6035</v>
      </c>
      <c r="AG602" s="75">
        <v>4704</v>
      </c>
      <c r="AH602" s="75">
        <v>3587</v>
      </c>
      <c r="AI602" s="75">
        <v>3005</v>
      </c>
      <c r="AJ602" s="75">
        <v>2695</v>
      </c>
      <c r="AK602" s="75">
        <v>2464</v>
      </c>
      <c r="AL602" s="75">
        <v>2124</v>
      </c>
      <c r="AM602" s="75">
        <v>1629</v>
      </c>
      <c r="AN602" s="75">
        <v>1435</v>
      </c>
      <c r="AO602" s="75">
        <v>1101</v>
      </c>
      <c r="AP602" s="75">
        <v>898</v>
      </c>
      <c r="AQ602" s="75">
        <v>721</v>
      </c>
      <c r="AR602" s="75">
        <v>342</v>
      </c>
      <c r="AS602" s="75">
        <v>214</v>
      </c>
      <c r="AT602" s="75">
        <v>11546</v>
      </c>
      <c r="AU602" s="75">
        <v>12132</v>
      </c>
      <c r="AV602" s="75">
        <v>12504</v>
      </c>
      <c r="AW602" s="75">
        <v>11305</v>
      </c>
      <c r="AX602" s="75">
        <v>8546</v>
      </c>
      <c r="AY602" s="75">
        <v>7065</v>
      </c>
      <c r="AZ602" s="75">
        <v>6067</v>
      </c>
      <c r="BA602" s="75">
        <v>5718</v>
      </c>
      <c r="BB602" s="75">
        <v>4997</v>
      </c>
      <c r="BC602" s="75">
        <v>4378</v>
      </c>
      <c r="BD602" s="75">
        <v>3417</v>
      </c>
      <c r="BE602" s="75">
        <v>3122</v>
      </c>
      <c r="BF602" s="75">
        <v>2360</v>
      </c>
      <c r="BG602" s="75">
        <v>2017</v>
      </c>
      <c r="BH602" s="75">
        <v>1366</v>
      </c>
      <c r="BI602" s="75">
        <v>663</v>
      </c>
      <c r="BJ602" s="75">
        <v>432</v>
      </c>
    </row>
    <row r="603" spans="1:62" x14ac:dyDescent="0.3">
      <c r="A603" s="74" t="s">
        <v>2</v>
      </c>
      <c r="B603" s="74" t="s">
        <v>1019</v>
      </c>
      <c r="C603" s="74" t="s">
        <v>574</v>
      </c>
      <c r="D603" s="74" t="s">
        <v>1142</v>
      </c>
      <c r="E603" s="74" t="s">
        <v>1299</v>
      </c>
      <c r="F603" s="74" t="s">
        <v>1300</v>
      </c>
      <c r="G603" s="74" t="s">
        <v>1297</v>
      </c>
      <c r="H603" s="74" t="s">
        <v>1298</v>
      </c>
      <c r="I603" s="75">
        <v>43204</v>
      </c>
      <c r="J603" s="75">
        <v>44483</v>
      </c>
      <c r="K603" s="75">
        <v>87687</v>
      </c>
      <c r="L603" s="75">
        <v>4674</v>
      </c>
      <c r="M603" s="75">
        <v>5069</v>
      </c>
      <c r="N603" s="75">
        <v>5527</v>
      </c>
      <c r="O603" s="75">
        <v>4946</v>
      </c>
      <c r="P603" s="75">
        <v>3661</v>
      </c>
      <c r="Q603" s="75">
        <v>3128</v>
      </c>
      <c r="R603" s="75">
        <v>2820</v>
      </c>
      <c r="S603" s="75">
        <v>2706</v>
      </c>
      <c r="T603" s="75">
        <v>2347</v>
      </c>
      <c r="U603" s="75">
        <v>2076</v>
      </c>
      <c r="V603" s="75">
        <v>1681</v>
      </c>
      <c r="W603" s="75">
        <v>1407</v>
      </c>
      <c r="X603" s="75">
        <v>1207</v>
      </c>
      <c r="Y603" s="75">
        <v>780</v>
      </c>
      <c r="Z603" s="75">
        <v>702</v>
      </c>
      <c r="AA603" s="75">
        <v>270</v>
      </c>
      <c r="AB603" s="75">
        <v>203</v>
      </c>
      <c r="AC603" s="75">
        <v>4925</v>
      </c>
      <c r="AD603" s="75">
        <v>5441</v>
      </c>
      <c r="AE603" s="75">
        <v>5922</v>
      </c>
      <c r="AF603" s="75">
        <v>5554</v>
      </c>
      <c r="AG603" s="75">
        <v>4447</v>
      </c>
      <c r="AH603" s="75">
        <v>3342</v>
      </c>
      <c r="AI603" s="75">
        <v>2672</v>
      </c>
      <c r="AJ603" s="75">
        <v>2380</v>
      </c>
      <c r="AK603" s="75">
        <v>2234</v>
      </c>
      <c r="AL603" s="75">
        <v>1883</v>
      </c>
      <c r="AM603" s="75">
        <v>1639</v>
      </c>
      <c r="AN603" s="75">
        <v>1172</v>
      </c>
      <c r="AO603" s="75">
        <v>1086</v>
      </c>
      <c r="AP603" s="75">
        <v>786</v>
      </c>
      <c r="AQ603" s="75">
        <v>534</v>
      </c>
      <c r="AR603" s="75">
        <v>280</v>
      </c>
      <c r="AS603" s="75">
        <v>186</v>
      </c>
      <c r="AT603" s="75">
        <v>9599</v>
      </c>
      <c r="AU603" s="75">
        <v>10510</v>
      </c>
      <c r="AV603" s="75">
        <v>11449</v>
      </c>
      <c r="AW603" s="75">
        <v>10500</v>
      </c>
      <c r="AX603" s="75">
        <v>8108</v>
      </c>
      <c r="AY603" s="75">
        <v>6470</v>
      </c>
      <c r="AZ603" s="75">
        <v>5492</v>
      </c>
      <c r="BA603" s="75">
        <v>5086</v>
      </c>
      <c r="BB603" s="75">
        <v>4581</v>
      </c>
      <c r="BC603" s="75">
        <v>3959</v>
      </c>
      <c r="BD603" s="75">
        <v>3320</v>
      </c>
      <c r="BE603" s="75">
        <v>2579</v>
      </c>
      <c r="BF603" s="75">
        <v>2293</v>
      </c>
      <c r="BG603" s="75">
        <v>1566</v>
      </c>
      <c r="BH603" s="75">
        <v>1236</v>
      </c>
      <c r="BI603" s="75">
        <v>550</v>
      </c>
      <c r="BJ603" s="75">
        <v>389</v>
      </c>
    </row>
    <row r="604" spans="1:62" x14ac:dyDescent="0.3">
      <c r="A604" s="74" t="s">
        <v>2</v>
      </c>
      <c r="B604" s="74" t="s">
        <v>1019</v>
      </c>
      <c r="C604" s="74" t="s">
        <v>574</v>
      </c>
      <c r="D604" s="74" t="s">
        <v>1142</v>
      </c>
      <c r="E604" s="74" t="s">
        <v>1137</v>
      </c>
      <c r="F604" s="74" t="s">
        <v>1138</v>
      </c>
      <c r="G604" s="74" t="s">
        <v>1139</v>
      </c>
      <c r="H604" s="74" t="s">
        <v>1140</v>
      </c>
      <c r="I604" s="75">
        <v>101556</v>
      </c>
      <c r="J604" s="75">
        <v>104135</v>
      </c>
      <c r="K604" s="75">
        <v>205691</v>
      </c>
      <c r="L604" s="75">
        <v>11203</v>
      </c>
      <c r="M604" s="75">
        <v>12227</v>
      </c>
      <c r="N604" s="75">
        <v>12806</v>
      </c>
      <c r="O604" s="75">
        <v>11958</v>
      </c>
      <c r="P604" s="75">
        <v>8528</v>
      </c>
      <c r="Q604" s="75">
        <v>7388</v>
      </c>
      <c r="R604" s="75">
        <v>6584</v>
      </c>
      <c r="S604" s="75">
        <v>6370</v>
      </c>
      <c r="T604" s="75">
        <v>5356</v>
      </c>
      <c r="U604" s="75">
        <v>5123</v>
      </c>
      <c r="V604" s="75">
        <v>3761</v>
      </c>
      <c r="W604" s="75">
        <v>3341</v>
      </c>
      <c r="X604" s="75">
        <v>2490</v>
      </c>
      <c r="Y604" s="75">
        <v>2039</v>
      </c>
      <c r="Z604" s="75">
        <v>1161</v>
      </c>
      <c r="AA604" s="75">
        <v>712</v>
      </c>
      <c r="AB604" s="75">
        <v>509</v>
      </c>
      <c r="AC604" s="75">
        <v>11670</v>
      </c>
      <c r="AD604" s="75">
        <v>12826</v>
      </c>
      <c r="AE604" s="75">
        <v>13594</v>
      </c>
      <c r="AF604" s="75">
        <v>13389</v>
      </c>
      <c r="AG604" s="75">
        <v>10707</v>
      </c>
      <c r="AH604" s="75">
        <v>7779</v>
      </c>
      <c r="AI604" s="75">
        <v>6182</v>
      </c>
      <c r="AJ604" s="75">
        <v>5485</v>
      </c>
      <c r="AK604" s="75">
        <v>5175</v>
      </c>
      <c r="AL604" s="75">
        <v>4496</v>
      </c>
      <c r="AM604" s="75">
        <v>3743</v>
      </c>
      <c r="AN604" s="75">
        <v>2806</v>
      </c>
      <c r="AO604" s="75">
        <v>2401</v>
      </c>
      <c r="AP604" s="75">
        <v>1787</v>
      </c>
      <c r="AQ604" s="75">
        <v>1121</v>
      </c>
      <c r="AR604" s="75">
        <v>604</v>
      </c>
      <c r="AS604" s="75">
        <v>370</v>
      </c>
      <c r="AT604" s="75">
        <v>22873</v>
      </c>
      <c r="AU604" s="75">
        <v>25053</v>
      </c>
      <c r="AV604" s="75">
        <v>26400</v>
      </c>
      <c r="AW604" s="75">
        <v>25347</v>
      </c>
      <c r="AX604" s="75">
        <v>19235</v>
      </c>
      <c r="AY604" s="75">
        <v>15167</v>
      </c>
      <c r="AZ604" s="75">
        <v>12766</v>
      </c>
      <c r="BA604" s="75">
        <v>11855</v>
      </c>
      <c r="BB604" s="75">
        <v>10531</v>
      </c>
      <c r="BC604" s="75">
        <v>9619</v>
      </c>
      <c r="BD604" s="75">
        <v>7504</v>
      </c>
      <c r="BE604" s="75">
        <v>6147</v>
      </c>
      <c r="BF604" s="75">
        <v>4891</v>
      </c>
      <c r="BG604" s="75">
        <v>3826</v>
      </c>
      <c r="BH604" s="75">
        <v>2282</v>
      </c>
      <c r="BI604" s="75">
        <v>1316</v>
      </c>
      <c r="BJ604" s="75">
        <v>879</v>
      </c>
    </row>
    <row r="605" spans="1:62" x14ac:dyDescent="0.3">
      <c r="A605" s="74" t="s">
        <v>2</v>
      </c>
      <c r="B605" s="74" t="s">
        <v>1019</v>
      </c>
      <c r="C605" s="74" t="s">
        <v>574</v>
      </c>
      <c r="D605" s="74" t="s">
        <v>1142</v>
      </c>
      <c r="E605" s="74" t="s">
        <v>1143</v>
      </c>
      <c r="F605" s="74" t="s">
        <v>1144</v>
      </c>
      <c r="G605" s="74" t="s">
        <v>1139</v>
      </c>
      <c r="H605" s="74" t="s">
        <v>1140</v>
      </c>
      <c r="I605" s="75">
        <v>61295</v>
      </c>
      <c r="J605" s="75">
        <v>60528</v>
      </c>
      <c r="K605" s="75">
        <v>121823</v>
      </c>
      <c r="L605" s="75">
        <v>7034</v>
      </c>
      <c r="M605" s="75">
        <v>7904</v>
      </c>
      <c r="N605" s="75">
        <v>7865</v>
      </c>
      <c r="O605" s="75">
        <v>6841</v>
      </c>
      <c r="P605" s="75">
        <v>4974</v>
      </c>
      <c r="Q605" s="75">
        <v>4331</v>
      </c>
      <c r="R605" s="75">
        <v>3748</v>
      </c>
      <c r="S605" s="75">
        <v>3858</v>
      </c>
      <c r="T605" s="75">
        <v>3210</v>
      </c>
      <c r="U605" s="75">
        <v>2767</v>
      </c>
      <c r="V605" s="75">
        <v>2109</v>
      </c>
      <c r="W605" s="75">
        <v>2059</v>
      </c>
      <c r="X605" s="75">
        <v>1425</v>
      </c>
      <c r="Y605" s="75">
        <v>1919</v>
      </c>
      <c r="Z605" s="75">
        <v>706</v>
      </c>
      <c r="AA605" s="75">
        <v>410</v>
      </c>
      <c r="AB605" s="75">
        <v>135</v>
      </c>
      <c r="AC605" s="75">
        <v>7379</v>
      </c>
      <c r="AD605" s="75">
        <v>8041</v>
      </c>
      <c r="AE605" s="75">
        <v>8016</v>
      </c>
      <c r="AF605" s="75">
        <v>7734</v>
      </c>
      <c r="AG605" s="75">
        <v>5459</v>
      </c>
      <c r="AH605" s="75">
        <v>4411</v>
      </c>
      <c r="AI605" s="75">
        <v>3529</v>
      </c>
      <c r="AJ605" s="75">
        <v>3219</v>
      </c>
      <c r="AK605" s="75">
        <v>3012</v>
      </c>
      <c r="AL605" s="75">
        <v>2721</v>
      </c>
      <c r="AM605" s="75">
        <v>1962</v>
      </c>
      <c r="AN605" s="75">
        <v>1519</v>
      </c>
      <c r="AO605" s="75">
        <v>1255</v>
      </c>
      <c r="AP605" s="75">
        <v>976</v>
      </c>
      <c r="AQ605" s="75">
        <v>590</v>
      </c>
      <c r="AR605" s="75">
        <v>440</v>
      </c>
      <c r="AS605" s="75">
        <v>265</v>
      </c>
      <c r="AT605" s="75">
        <v>14413</v>
      </c>
      <c r="AU605" s="75">
        <v>15945</v>
      </c>
      <c r="AV605" s="75">
        <v>15881</v>
      </c>
      <c r="AW605" s="75">
        <v>14575</v>
      </c>
      <c r="AX605" s="75">
        <v>10433</v>
      </c>
      <c r="AY605" s="75">
        <v>8742</v>
      </c>
      <c r="AZ605" s="75">
        <v>7277</v>
      </c>
      <c r="BA605" s="75">
        <v>7077</v>
      </c>
      <c r="BB605" s="75">
        <v>6222</v>
      </c>
      <c r="BC605" s="75">
        <v>5488</v>
      </c>
      <c r="BD605" s="75">
        <v>4071</v>
      </c>
      <c r="BE605" s="75">
        <v>3578</v>
      </c>
      <c r="BF605" s="75">
        <v>2680</v>
      </c>
      <c r="BG605" s="75">
        <v>2895</v>
      </c>
      <c r="BH605" s="75">
        <v>1296</v>
      </c>
      <c r="BI605" s="75">
        <v>850</v>
      </c>
      <c r="BJ605" s="75">
        <v>400</v>
      </c>
    </row>
    <row r="606" spans="1:62" x14ac:dyDescent="0.3">
      <c r="A606" s="74" t="s">
        <v>2</v>
      </c>
      <c r="B606" s="74" t="s">
        <v>1019</v>
      </c>
      <c r="C606" s="74" t="s">
        <v>574</v>
      </c>
      <c r="D606" s="74" t="s">
        <v>1142</v>
      </c>
      <c r="E606" s="74" t="s">
        <v>575</v>
      </c>
      <c r="F606" s="74" t="s">
        <v>1450</v>
      </c>
      <c r="G606" s="74" t="s">
        <v>1451</v>
      </c>
      <c r="H606" s="74" t="s">
        <v>1452</v>
      </c>
      <c r="I606" s="75">
        <v>46966</v>
      </c>
      <c r="J606" s="75">
        <v>48109</v>
      </c>
      <c r="K606" s="75">
        <v>95075</v>
      </c>
      <c r="L606" s="75">
        <v>5680</v>
      </c>
      <c r="M606" s="75">
        <v>5918</v>
      </c>
      <c r="N606" s="75">
        <v>5912</v>
      </c>
      <c r="O606" s="75">
        <v>5297</v>
      </c>
      <c r="P606" s="75">
        <v>4017</v>
      </c>
      <c r="Q606" s="75">
        <v>3465</v>
      </c>
      <c r="R606" s="75">
        <v>2938</v>
      </c>
      <c r="S606" s="75">
        <v>3066</v>
      </c>
      <c r="T606" s="75">
        <v>2346</v>
      </c>
      <c r="U606" s="75">
        <v>2207</v>
      </c>
      <c r="V606" s="75">
        <v>1567</v>
      </c>
      <c r="W606" s="75">
        <v>1590</v>
      </c>
      <c r="X606" s="75">
        <v>807</v>
      </c>
      <c r="Y606" s="75">
        <v>947</v>
      </c>
      <c r="Z606" s="75">
        <v>640</v>
      </c>
      <c r="AA606" s="75">
        <v>372</v>
      </c>
      <c r="AB606" s="75">
        <v>197</v>
      </c>
      <c r="AC606" s="75">
        <v>5952</v>
      </c>
      <c r="AD606" s="75">
        <v>6311</v>
      </c>
      <c r="AE606" s="75">
        <v>6373</v>
      </c>
      <c r="AF606" s="75">
        <v>5744</v>
      </c>
      <c r="AG606" s="75">
        <v>4681</v>
      </c>
      <c r="AH606" s="75">
        <v>3552</v>
      </c>
      <c r="AI606" s="75">
        <v>2825</v>
      </c>
      <c r="AJ606" s="75">
        <v>2578</v>
      </c>
      <c r="AK606" s="75">
        <v>2393</v>
      </c>
      <c r="AL606" s="75">
        <v>2062</v>
      </c>
      <c r="AM606" s="75">
        <v>1674</v>
      </c>
      <c r="AN606" s="75">
        <v>1236</v>
      </c>
      <c r="AO606" s="75">
        <v>1105</v>
      </c>
      <c r="AP606" s="75">
        <v>798</v>
      </c>
      <c r="AQ606" s="75">
        <v>403</v>
      </c>
      <c r="AR606" s="75">
        <v>269</v>
      </c>
      <c r="AS606" s="75">
        <v>153</v>
      </c>
      <c r="AT606" s="75">
        <v>11632</v>
      </c>
      <c r="AU606" s="75">
        <v>12229</v>
      </c>
      <c r="AV606" s="75">
        <v>12285</v>
      </c>
      <c r="AW606" s="75">
        <v>11041</v>
      </c>
      <c r="AX606" s="75">
        <v>8698</v>
      </c>
      <c r="AY606" s="75">
        <v>7017</v>
      </c>
      <c r="AZ606" s="75">
        <v>5763</v>
      </c>
      <c r="BA606" s="75">
        <v>5644</v>
      </c>
      <c r="BB606" s="75">
        <v>4739</v>
      </c>
      <c r="BC606" s="75">
        <v>4269</v>
      </c>
      <c r="BD606" s="75">
        <v>3241</v>
      </c>
      <c r="BE606" s="75">
        <v>2826</v>
      </c>
      <c r="BF606" s="75">
        <v>1912</v>
      </c>
      <c r="BG606" s="75">
        <v>1745</v>
      </c>
      <c r="BH606" s="75">
        <v>1043</v>
      </c>
      <c r="BI606" s="75">
        <v>641</v>
      </c>
      <c r="BJ606" s="75">
        <v>350</v>
      </c>
    </row>
    <row r="607" spans="1:62" x14ac:dyDescent="0.3">
      <c r="A607" s="74" t="s">
        <v>2</v>
      </c>
      <c r="B607" s="74" t="s">
        <v>1019</v>
      </c>
      <c r="C607" s="74" t="s">
        <v>574</v>
      </c>
      <c r="D607" s="74" t="s">
        <v>1142</v>
      </c>
      <c r="E607" s="74" t="s">
        <v>576</v>
      </c>
      <c r="F607" s="74" t="s">
        <v>1462</v>
      </c>
      <c r="G607" s="74" t="s">
        <v>1451</v>
      </c>
      <c r="H607" s="74" t="s">
        <v>1452</v>
      </c>
      <c r="I607" s="75">
        <v>93680</v>
      </c>
      <c r="J607" s="75">
        <v>97503</v>
      </c>
      <c r="K607" s="75">
        <v>191183</v>
      </c>
      <c r="L607" s="75">
        <v>10678</v>
      </c>
      <c r="M607" s="75">
        <v>11349</v>
      </c>
      <c r="N607" s="75">
        <v>11921</v>
      </c>
      <c r="O607" s="75">
        <v>11079</v>
      </c>
      <c r="P607" s="75">
        <v>8799</v>
      </c>
      <c r="Q607" s="75">
        <v>6936</v>
      </c>
      <c r="R607" s="75">
        <v>6002</v>
      </c>
      <c r="S607" s="75">
        <v>6194</v>
      </c>
      <c r="T607" s="75">
        <v>5024</v>
      </c>
      <c r="U607" s="75">
        <v>4196</v>
      </c>
      <c r="V607" s="75">
        <v>2806</v>
      </c>
      <c r="W607" s="75">
        <v>3617</v>
      </c>
      <c r="X607" s="75">
        <v>1424</v>
      </c>
      <c r="Y607" s="75">
        <v>2017</v>
      </c>
      <c r="Z607" s="75">
        <v>659</v>
      </c>
      <c r="AA607" s="75">
        <v>659</v>
      </c>
      <c r="AB607" s="75">
        <v>320</v>
      </c>
      <c r="AC607" s="75">
        <v>11378</v>
      </c>
      <c r="AD607" s="75">
        <v>12297</v>
      </c>
      <c r="AE607" s="75">
        <v>12656</v>
      </c>
      <c r="AF607" s="75">
        <v>12330</v>
      </c>
      <c r="AG607" s="75">
        <v>10727</v>
      </c>
      <c r="AH607" s="75">
        <v>7536</v>
      </c>
      <c r="AI607" s="75">
        <v>5596</v>
      </c>
      <c r="AJ607" s="75">
        <v>5007</v>
      </c>
      <c r="AK607" s="75">
        <v>4756</v>
      </c>
      <c r="AL607" s="75">
        <v>4263</v>
      </c>
      <c r="AM607" s="75">
        <v>3325</v>
      </c>
      <c r="AN607" s="75">
        <v>2519</v>
      </c>
      <c r="AO607" s="75">
        <v>2019</v>
      </c>
      <c r="AP607" s="75">
        <v>1212</v>
      </c>
      <c r="AQ607" s="75">
        <v>678</v>
      </c>
      <c r="AR607" s="75">
        <v>854</v>
      </c>
      <c r="AS607" s="75">
        <v>350</v>
      </c>
      <c r="AT607" s="75">
        <v>22056</v>
      </c>
      <c r="AU607" s="75">
        <v>23646</v>
      </c>
      <c r="AV607" s="75">
        <v>24577</v>
      </c>
      <c r="AW607" s="75">
        <v>23409</v>
      </c>
      <c r="AX607" s="75">
        <v>19526</v>
      </c>
      <c r="AY607" s="75">
        <v>14472</v>
      </c>
      <c r="AZ607" s="75">
        <v>11598</v>
      </c>
      <c r="BA607" s="75">
        <v>11201</v>
      </c>
      <c r="BB607" s="75">
        <v>9780</v>
      </c>
      <c r="BC607" s="75">
        <v>8459</v>
      </c>
      <c r="BD607" s="75">
        <v>6131</v>
      </c>
      <c r="BE607" s="75">
        <v>6136</v>
      </c>
      <c r="BF607" s="75">
        <v>3443</v>
      </c>
      <c r="BG607" s="75">
        <v>3229</v>
      </c>
      <c r="BH607" s="75">
        <v>1337</v>
      </c>
      <c r="BI607" s="75">
        <v>1513</v>
      </c>
      <c r="BJ607" s="75">
        <v>670</v>
      </c>
    </row>
    <row r="608" spans="1:62" x14ac:dyDescent="0.3">
      <c r="A608" s="74" t="s">
        <v>2</v>
      </c>
      <c r="B608" s="74" t="s">
        <v>1019</v>
      </c>
      <c r="C608" s="74" t="s">
        <v>574</v>
      </c>
      <c r="D608" s="74" t="s">
        <v>1142</v>
      </c>
      <c r="E608" s="74" t="s">
        <v>577</v>
      </c>
      <c r="F608" s="74" t="s">
        <v>1585</v>
      </c>
      <c r="G608" s="74" t="s">
        <v>1139</v>
      </c>
      <c r="H608" s="74" t="s">
        <v>1140</v>
      </c>
      <c r="I608" s="75">
        <v>40631</v>
      </c>
      <c r="J608" s="75">
        <v>41179</v>
      </c>
      <c r="K608" s="75">
        <v>81810</v>
      </c>
      <c r="L608" s="75">
        <v>4674</v>
      </c>
      <c r="M608" s="75">
        <v>4831</v>
      </c>
      <c r="N608" s="75">
        <v>4901</v>
      </c>
      <c r="O608" s="75">
        <v>4609</v>
      </c>
      <c r="P608" s="75">
        <v>3974</v>
      </c>
      <c r="Q608" s="75">
        <v>3099</v>
      </c>
      <c r="R608" s="75">
        <v>2531</v>
      </c>
      <c r="S608" s="75">
        <v>2495</v>
      </c>
      <c r="T608" s="75">
        <v>2066</v>
      </c>
      <c r="U608" s="75">
        <v>1921</v>
      </c>
      <c r="V608" s="75">
        <v>1434</v>
      </c>
      <c r="W608" s="75">
        <v>1285</v>
      </c>
      <c r="X608" s="75">
        <v>1010</v>
      </c>
      <c r="Y608" s="75">
        <v>782</v>
      </c>
      <c r="Z608" s="75">
        <v>499</v>
      </c>
      <c r="AA608" s="75">
        <v>337</v>
      </c>
      <c r="AB608" s="75">
        <v>183</v>
      </c>
      <c r="AC608" s="75">
        <v>5000</v>
      </c>
      <c r="AD608" s="75">
        <v>5142</v>
      </c>
      <c r="AE608" s="75">
        <v>5210</v>
      </c>
      <c r="AF608" s="75">
        <v>5093</v>
      </c>
      <c r="AG608" s="75">
        <v>4783</v>
      </c>
      <c r="AH608" s="75">
        <v>3384</v>
      </c>
      <c r="AI608" s="75">
        <v>2418</v>
      </c>
      <c r="AJ608" s="75">
        <v>2139</v>
      </c>
      <c r="AK608" s="75">
        <v>1894</v>
      </c>
      <c r="AL608" s="75">
        <v>1659</v>
      </c>
      <c r="AM608" s="75">
        <v>1315</v>
      </c>
      <c r="AN608" s="75">
        <v>973</v>
      </c>
      <c r="AO608" s="75">
        <v>754</v>
      </c>
      <c r="AP608" s="75">
        <v>667</v>
      </c>
      <c r="AQ608" s="75">
        <v>428</v>
      </c>
      <c r="AR608" s="75">
        <v>180</v>
      </c>
      <c r="AS608" s="75">
        <v>140</v>
      </c>
      <c r="AT608" s="75">
        <v>9674</v>
      </c>
      <c r="AU608" s="75">
        <v>9973</v>
      </c>
      <c r="AV608" s="75">
        <v>10111</v>
      </c>
      <c r="AW608" s="75">
        <v>9702</v>
      </c>
      <c r="AX608" s="75">
        <v>8757</v>
      </c>
      <c r="AY608" s="75">
        <v>6483</v>
      </c>
      <c r="AZ608" s="75">
        <v>4949</v>
      </c>
      <c r="BA608" s="75">
        <v>4634</v>
      </c>
      <c r="BB608" s="75">
        <v>3960</v>
      </c>
      <c r="BC608" s="75">
        <v>3580</v>
      </c>
      <c r="BD608" s="75">
        <v>2749</v>
      </c>
      <c r="BE608" s="75">
        <v>2258</v>
      </c>
      <c r="BF608" s="75">
        <v>1764</v>
      </c>
      <c r="BG608" s="75">
        <v>1449</v>
      </c>
      <c r="BH608" s="75">
        <v>927</v>
      </c>
      <c r="BI608" s="75">
        <v>517</v>
      </c>
      <c r="BJ608" s="75">
        <v>323</v>
      </c>
    </row>
    <row r="609" spans="1:62" x14ac:dyDescent="0.3">
      <c r="A609" s="74" t="s">
        <v>2</v>
      </c>
      <c r="B609" s="74" t="s">
        <v>1019</v>
      </c>
      <c r="C609" s="74" t="s">
        <v>574</v>
      </c>
      <c r="D609" s="74" t="s">
        <v>1142</v>
      </c>
      <c r="E609" s="74" t="s">
        <v>578</v>
      </c>
      <c r="F609" s="74" t="s">
        <v>1587</v>
      </c>
      <c r="G609" s="74" t="s">
        <v>1139</v>
      </c>
      <c r="H609" s="74" t="s">
        <v>1140</v>
      </c>
      <c r="I609" s="75">
        <v>36449</v>
      </c>
      <c r="J609" s="75">
        <v>37233</v>
      </c>
      <c r="K609" s="75">
        <v>73682</v>
      </c>
      <c r="L609" s="75">
        <v>4331</v>
      </c>
      <c r="M609" s="75">
        <v>4542</v>
      </c>
      <c r="N609" s="75">
        <v>4707</v>
      </c>
      <c r="O609" s="75">
        <v>4211</v>
      </c>
      <c r="P609" s="75">
        <v>3184</v>
      </c>
      <c r="Q609" s="75">
        <v>2657</v>
      </c>
      <c r="R609" s="75">
        <v>2317</v>
      </c>
      <c r="S609" s="75">
        <v>2270</v>
      </c>
      <c r="T609" s="75">
        <v>1869</v>
      </c>
      <c r="U609" s="75">
        <v>1669</v>
      </c>
      <c r="V609" s="75">
        <v>1231</v>
      </c>
      <c r="W609" s="75">
        <v>1116</v>
      </c>
      <c r="X609" s="75">
        <v>842</v>
      </c>
      <c r="Y609" s="75">
        <v>711</v>
      </c>
      <c r="Z609" s="75">
        <v>374</v>
      </c>
      <c r="AA609" s="75">
        <v>237</v>
      </c>
      <c r="AB609" s="75">
        <v>181</v>
      </c>
      <c r="AC609" s="75">
        <v>4551</v>
      </c>
      <c r="AD609" s="75">
        <v>4816</v>
      </c>
      <c r="AE609" s="75">
        <v>5052</v>
      </c>
      <c r="AF609" s="75">
        <v>4793</v>
      </c>
      <c r="AG609" s="75">
        <v>3724</v>
      </c>
      <c r="AH609" s="75">
        <v>2673</v>
      </c>
      <c r="AI609" s="75">
        <v>2160</v>
      </c>
      <c r="AJ609" s="75">
        <v>1951</v>
      </c>
      <c r="AK609" s="75">
        <v>1795</v>
      </c>
      <c r="AL609" s="75">
        <v>1531</v>
      </c>
      <c r="AM609" s="75">
        <v>1196</v>
      </c>
      <c r="AN609" s="75">
        <v>975</v>
      </c>
      <c r="AO609" s="75">
        <v>771</v>
      </c>
      <c r="AP609" s="75">
        <v>557</v>
      </c>
      <c r="AQ609" s="75">
        <v>350</v>
      </c>
      <c r="AR609" s="75">
        <v>210</v>
      </c>
      <c r="AS609" s="75">
        <v>128</v>
      </c>
      <c r="AT609" s="75">
        <v>8882</v>
      </c>
      <c r="AU609" s="75">
        <v>9358</v>
      </c>
      <c r="AV609" s="75">
        <v>9759</v>
      </c>
      <c r="AW609" s="75">
        <v>9004</v>
      </c>
      <c r="AX609" s="75">
        <v>6908</v>
      </c>
      <c r="AY609" s="75">
        <v>5330</v>
      </c>
      <c r="AZ609" s="75">
        <v>4477</v>
      </c>
      <c r="BA609" s="75">
        <v>4221</v>
      </c>
      <c r="BB609" s="75">
        <v>3664</v>
      </c>
      <c r="BC609" s="75">
        <v>3200</v>
      </c>
      <c r="BD609" s="75">
        <v>2427</v>
      </c>
      <c r="BE609" s="75">
        <v>2091</v>
      </c>
      <c r="BF609" s="75">
        <v>1613</v>
      </c>
      <c r="BG609" s="75">
        <v>1268</v>
      </c>
      <c r="BH609" s="75">
        <v>724</v>
      </c>
      <c r="BI609" s="75">
        <v>447</v>
      </c>
      <c r="BJ609" s="75">
        <v>309</v>
      </c>
    </row>
    <row r="610" spans="1:62" x14ac:dyDescent="0.3">
      <c r="A610" s="74" t="s">
        <v>2</v>
      </c>
      <c r="B610" s="74" t="s">
        <v>1019</v>
      </c>
      <c r="C610" s="74" t="s">
        <v>574</v>
      </c>
      <c r="D610" s="74" t="s">
        <v>1142</v>
      </c>
      <c r="E610" s="74" t="s">
        <v>579</v>
      </c>
      <c r="F610" s="74" t="s">
        <v>1599</v>
      </c>
      <c r="G610" s="74" t="s">
        <v>1139</v>
      </c>
      <c r="H610" s="74" t="s">
        <v>1140</v>
      </c>
      <c r="I610" s="75">
        <v>58743</v>
      </c>
      <c r="J610" s="75">
        <v>59536</v>
      </c>
      <c r="K610" s="75">
        <v>118279</v>
      </c>
      <c r="L610" s="75">
        <v>6713</v>
      </c>
      <c r="M610" s="75">
        <v>7010</v>
      </c>
      <c r="N610" s="75">
        <v>7552</v>
      </c>
      <c r="O610" s="75">
        <v>6759</v>
      </c>
      <c r="P610" s="75">
        <v>5219</v>
      </c>
      <c r="Q610" s="75">
        <v>4348</v>
      </c>
      <c r="R610" s="75">
        <v>3721</v>
      </c>
      <c r="S610" s="75">
        <v>3947</v>
      </c>
      <c r="T610" s="75">
        <v>3091</v>
      </c>
      <c r="U610" s="75">
        <v>3019</v>
      </c>
      <c r="V610" s="75">
        <v>2093</v>
      </c>
      <c r="W610" s="75">
        <v>1876</v>
      </c>
      <c r="X610" s="75">
        <v>1093</v>
      </c>
      <c r="Y610" s="75">
        <v>1263</v>
      </c>
      <c r="Z610" s="75">
        <v>586</v>
      </c>
      <c r="AA610" s="75">
        <v>243</v>
      </c>
      <c r="AB610" s="75">
        <v>210</v>
      </c>
      <c r="AC610" s="75">
        <v>7055</v>
      </c>
      <c r="AD610" s="75">
        <v>7553</v>
      </c>
      <c r="AE610" s="75">
        <v>7767</v>
      </c>
      <c r="AF610" s="75">
        <v>7353</v>
      </c>
      <c r="AG610" s="75">
        <v>5953</v>
      </c>
      <c r="AH610" s="75">
        <v>4583</v>
      </c>
      <c r="AI610" s="75">
        <v>3497</v>
      </c>
      <c r="AJ610" s="75">
        <v>3267</v>
      </c>
      <c r="AK610" s="75">
        <v>2915</v>
      </c>
      <c r="AL610" s="75">
        <v>2565</v>
      </c>
      <c r="AM610" s="75">
        <v>2086</v>
      </c>
      <c r="AN610" s="75">
        <v>1761</v>
      </c>
      <c r="AO610" s="75">
        <v>1427</v>
      </c>
      <c r="AP610" s="75">
        <v>926</v>
      </c>
      <c r="AQ610" s="75">
        <v>328</v>
      </c>
      <c r="AR610" s="75">
        <v>355</v>
      </c>
      <c r="AS610" s="75">
        <v>145</v>
      </c>
      <c r="AT610" s="75">
        <v>13768</v>
      </c>
      <c r="AU610" s="75">
        <v>14563</v>
      </c>
      <c r="AV610" s="75">
        <v>15319</v>
      </c>
      <c r="AW610" s="75">
        <v>14112</v>
      </c>
      <c r="AX610" s="75">
        <v>11172</v>
      </c>
      <c r="AY610" s="75">
        <v>8931</v>
      </c>
      <c r="AZ610" s="75">
        <v>7218</v>
      </c>
      <c r="BA610" s="75">
        <v>7214</v>
      </c>
      <c r="BB610" s="75">
        <v>6006</v>
      </c>
      <c r="BC610" s="75">
        <v>5584</v>
      </c>
      <c r="BD610" s="75">
        <v>4179</v>
      </c>
      <c r="BE610" s="75">
        <v>3637</v>
      </c>
      <c r="BF610" s="75">
        <v>2520</v>
      </c>
      <c r="BG610" s="75">
        <v>2189</v>
      </c>
      <c r="BH610" s="75">
        <v>914</v>
      </c>
      <c r="BI610" s="75">
        <v>598</v>
      </c>
      <c r="BJ610" s="75">
        <v>355</v>
      </c>
    </row>
    <row r="611" spans="1:62" x14ac:dyDescent="0.3">
      <c r="A611" s="74" t="s">
        <v>2</v>
      </c>
      <c r="B611" s="74" t="s">
        <v>1019</v>
      </c>
      <c r="C611" s="74" t="s">
        <v>574</v>
      </c>
      <c r="D611" s="74" t="s">
        <v>1142</v>
      </c>
      <c r="E611" s="74" t="s">
        <v>580</v>
      </c>
      <c r="F611" s="74" t="s">
        <v>1609</v>
      </c>
      <c r="G611" s="74" t="s">
        <v>1139</v>
      </c>
      <c r="H611" s="74" t="s">
        <v>1140</v>
      </c>
      <c r="I611" s="75">
        <v>108710</v>
      </c>
      <c r="J611" s="75">
        <v>111767</v>
      </c>
      <c r="K611" s="75">
        <v>220477</v>
      </c>
      <c r="L611" s="75">
        <v>12245</v>
      </c>
      <c r="M611" s="75">
        <v>13308</v>
      </c>
      <c r="N611" s="75">
        <v>14580</v>
      </c>
      <c r="O611" s="75">
        <v>12711</v>
      </c>
      <c r="P611" s="75">
        <v>8915</v>
      </c>
      <c r="Q611" s="75">
        <v>7737</v>
      </c>
      <c r="R611" s="75">
        <v>7109</v>
      </c>
      <c r="S611" s="75">
        <v>7280</v>
      </c>
      <c r="T611" s="75">
        <v>5606</v>
      </c>
      <c r="U611" s="75">
        <v>5249</v>
      </c>
      <c r="V611" s="75">
        <v>3732</v>
      </c>
      <c r="W611" s="75">
        <v>3218</v>
      </c>
      <c r="X611" s="75">
        <v>2395</v>
      </c>
      <c r="Y611" s="75">
        <v>2200</v>
      </c>
      <c r="Z611" s="75">
        <v>1329</v>
      </c>
      <c r="AA611" s="75">
        <v>604</v>
      </c>
      <c r="AB611" s="75">
        <v>492</v>
      </c>
      <c r="AC611" s="75">
        <v>12973</v>
      </c>
      <c r="AD611" s="75">
        <v>14483</v>
      </c>
      <c r="AE611" s="75">
        <v>15935</v>
      </c>
      <c r="AF611" s="75">
        <v>14430</v>
      </c>
      <c r="AG611" s="75">
        <v>10499</v>
      </c>
      <c r="AH611" s="75">
        <v>7826</v>
      </c>
      <c r="AI611" s="75">
        <v>6471</v>
      </c>
      <c r="AJ611" s="75">
        <v>6057</v>
      </c>
      <c r="AK611" s="75">
        <v>5525</v>
      </c>
      <c r="AL611" s="75">
        <v>4911</v>
      </c>
      <c r="AM611" s="75">
        <v>3734</v>
      </c>
      <c r="AN611" s="75">
        <v>2891</v>
      </c>
      <c r="AO611" s="75">
        <v>2039</v>
      </c>
      <c r="AP611" s="75">
        <v>1818</v>
      </c>
      <c r="AQ611" s="75">
        <v>917</v>
      </c>
      <c r="AR611" s="75">
        <v>793</v>
      </c>
      <c r="AS611" s="75">
        <v>465</v>
      </c>
      <c r="AT611" s="75">
        <v>25218</v>
      </c>
      <c r="AU611" s="75">
        <v>27791</v>
      </c>
      <c r="AV611" s="75">
        <v>30515</v>
      </c>
      <c r="AW611" s="75">
        <v>27141</v>
      </c>
      <c r="AX611" s="75">
        <v>19414</v>
      </c>
      <c r="AY611" s="75">
        <v>15563</v>
      </c>
      <c r="AZ611" s="75">
        <v>13580</v>
      </c>
      <c r="BA611" s="75">
        <v>13337</v>
      </c>
      <c r="BB611" s="75">
        <v>11131</v>
      </c>
      <c r="BC611" s="75">
        <v>10160</v>
      </c>
      <c r="BD611" s="75">
        <v>7466</v>
      </c>
      <c r="BE611" s="75">
        <v>6109</v>
      </c>
      <c r="BF611" s="75">
        <v>4434</v>
      </c>
      <c r="BG611" s="75">
        <v>4018</v>
      </c>
      <c r="BH611" s="75">
        <v>2246</v>
      </c>
      <c r="BI611" s="75">
        <v>1397</v>
      </c>
      <c r="BJ611" s="75">
        <v>957</v>
      </c>
    </row>
    <row r="612" spans="1:62" x14ac:dyDescent="0.3">
      <c r="A612" s="74" t="s">
        <v>2</v>
      </c>
      <c r="B612" s="74" t="s">
        <v>1019</v>
      </c>
      <c r="C612" s="74" t="s">
        <v>574</v>
      </c>
      <c r="D612" s="74" t="s">
        <v>1142</v>
      </c>
      <c r="E612" s="74" t="s">
        <v>581</v>
      </c>
      <c r="F612" s="74" t="s">
        <v>1872</v>
      </c>
      <c r="G612" s="74" t="s">
        <v>1297</v>
      </c>
      <c r="H612" s="74" t="s">
        <v>1298</v>
      </c>
      <c r="I612" s="75">
        <v>129535</v>
      </c>
      <c r="J612" s="75">
        <v>147763</v>
      </c>
      <c r="K612" s="75">
        <v>277298</v>
      </c>
      <c r="L612" s="75">
        <v>11015</v>
      </c>
      <c r="M612" s="75">
        <v>11680</v>
      </c>
      <c r="N612" s="75">
        <v>13909</v>
      </c>
      <c r="O612" s="75">
        <v>15880</v>
      </c>
      <c r="P612" s="75">
        <v>18773</v>
      </c>
      <c r="Q612" s="75">
        <v>12734</v>
      </c>
      <c r="R612" s="75">
        <v>7946</v>
      </c>
      <c r="S612" s="75">
        <v>7186</v>
      </c>
      <c r="T612" s="75">
        <v>6331</v>
      </c>
      <c r="U612" s="75">
        <v>5947</v>
      </c>
      <c r="V612" s="75">
        <v>4796</v>
      </c>
      <c r="W612" s="75">
        <v>4741</v>
      </c>
      <c r="X612" s="75">
        <v>2876</v>
      </c>
      <c r="Y612" s="75">
        <v>2452</v>
      </c>
      <c r="Z612" s="75">
        <v>1512</v>
      </c>
      <c r="AA612" s="75">
        <v>1082</v>
      </c>
      <c r="AB612" s="75">
        <v>675</v>
      </c>
      <c r="AC612" s="75">
        <v>11417</v>
      </c>
      <c r="AD612" s="75">
        <v>12410</v>
      </c>
      <c r="AE612" s="75">
        <v>13713</v>
      </c>
      <c r="AF612" s="75">
        <v>18930</v>
      </c>
      <c r="AG612" s="75">
        <v>29346</v>
      </c>
      <c r="AH612" s="75">
        <v>18174</v>
      </c>
      <c r="AI612" s="75">
        <v>10027</v>
      </c>
      <c r="AJ612" s="75">
        <v>7159</v>
      </c>
      <c r="AK612" s="75">
        <v>6335</v>
      </c>
      <c r="AL612" s="75">
        <v>5474</v>
      </c>
      <c r="AM612" s="75">
        <v>4231</v>
      </c>
      <c r="AN612" s="75">
        <v>3843</v>
      </c>
      <c r="AO612" s="75">
        <v>2594</v>
      </c>
      <c r="AP612" s="75">
        <v>1969</v>
      </c>
      <c r="AQ612" s="75">
        <v>1116</v>
      </c>
      <c r="AR612" s="75">
        <v>699</v>
      </c>
      <c r="AS612" s="75">
        <v>326</v>
      </c>
      <c r="AT612" s="75">
        <v>22432</v>
      </c>
      <c r="AU612" s="75">
        <v>24090</v>
      </c>
      <c r="AV612" s="75">
        <v>27622</v>
      </c>
      <c r="AW612" s="75">
        <v>34810</v>
      </c>
      <c r="AX612" s="75">
        <v>48119</v>
      </c>
      <c r="AY612" s="75">
        <v>30908</v>
      </c>
      <c r="AZ612" s="75">
        <v>17973</v>
      </c>
      <c r="BA612" s="75">
        <v>14345</v>
      </c>
      <c r="BB612" s="75">
        <v>12666</v>
      </c>
      <c r="BC612" s="75">
        <v>11421</v>
      </c>
      <c r="BD612" s="75">
        <v>9027</v>
      </c>
      <c r="BE612" s="75">
        <v>8584</v>
      </c>
      <c r="BF612" s="75">
        <v>5470</v>
      </c>
      <c r="BG612" s="75">
        <v>4421</v>
      </c>
      <c r="BH612" s="75">
        <v>2628</v>
      </c>
      <c r="BI612" s="75">
        <v>1781</v>
      </c>
      <c r="BJ612" s="75">
        <v>1001</v>
      </c>
    </row>
    <row r="613" spans="1:62" x14ac:dyDescent="0.3">
      <c r="A613" s="74" t="s">
        <v>2</v>
      </c>
      <c r="B613" s="74" t="s">
        <v>1019</v>
      </c>
      <c r="C613" s="74" t="s">
        <v>574</v>
      </c>
      <c r="D613" s="74" t="s">
        <v>1142</v>
      </c>
      <c r="E613" s="74" t="s">
        <v>582</v>
      </c>
      <c r="F613" s="74" t="s">
        <v>1874</v>
      </c>
      <c r="G613" s="74" t="s">
        <v>1297</v>
      </c>
      <c r="H613" s="74" t="s">
        <v>1298</v>
      </c>
      <c r="I613" s="75">
        <v>155358</v>
      </c>
      <c r="J613" s="75">
        <v>157443</v>
      </c>
      <c r="K613" s="75">
        <v>312801</v>
      </c>
      <c r="L613" s="75">
        <v>16878</v>
      </c>
      <c r="M613" s="75">
        <v>18678</v>
      </c>
      <c r="N613" s="75">
        <v>20317</v>
      </c>
      <c r="O613" s="75">
        <v>18343</v>
      </c>
      <c r="P613" s="75">
        <v>13896</v>
      </c>
      <c r="Q613" s="75">
        <v>12076</v>
      </c>
      <c r="R613" s="75">
        <v>9726</v>
      </c>
      <c r="S613" s="75">
        <v>9181</v>
      </c>
      <c r="T613" s="75">
        <v>7530</v>
      </c>
      <c r="U613" s="75">
        <v>7326</v>
      </c>
      <c r="V613" s="75">
        <v>5355</v>
      </c>
      <c r="W613" s="75">
        <v>5127</v>
      </c>
      <c r="X613" s="75">
        <v>3705</v>
      </c>
      <c r="Y613" s="75">
        <v>3120</v>
      </c>
      <c r="Z613" s="75">
        <v>1974</v>
      </c>
      <c r="AA613" s="75">
        <v>1330</v>
      </c>
      <c r="AB613" s="75">
        <v>796</v>
      </c>
      <c r="AC613" s="75">
        <v>18515</v>
      </c>
      <c r="AD613" s="75">
        <v>19391</v>
      </c>
      <c r="AE613" s="75">
        <v>20645</v>
      </c>
      <c r="AF613" s="75">
        <v>19419</v>
      </c>
      <c r="AG613" s="75">
        <v>16322</v>
      </c>
      <c r="AH613" s="75">
        <v>12660</v>
      </c>
      <c r="AI613" s="75">
        <v>10104</v>
      </c>
      <c r="AJ613" s="75">
        <v>8626</v>
      </c>
      <c r="AK613" s="75">
        <v>7544</v>
      </c>
      <c r="AL613" s="75">
        <v>6557</v>
      </c>
      <c r="AM613" s="75">
        <v>5246</v>
      </c>
      <c r="AN613" s="75">
        <v>4063</v>
      </c>
      <c r="AO613" s="75">
        <v>2753</v>
      </c>
      <c r="AP613" s="75">
        <v>2597</v>
      </c>
      <c r="AQ613" s="75">
        <v>1446</v>
      </c>
      <c r="AR613" s="75">
        <v>1114</v>
      </c>
      <c r="AS613" s="75">
        <v>441</v>
      </c>
      <c r="AT613" s="75">
        <v>35393</v>
      </c>
      <c r="AU613" s="75">
        <v>38069</v>
      </c>
      <c r="AV613" s="75">
        <v>40962</v>
      </c>
      <c r="AW613" s="75">
        <v>37762</v>
      </c>
      <c r="AX613" s="75">
        <v>30218</v>
      </c>
      <c r="AY613" s="75">
        <v>24736</v>
      </c>
      <c r="AZ613" s="75">
        <v>19830</v>
      </c>
      <c r="BA613" s="75">
        <v>17807</v>
      </c>
      <c r="BB613" s="75">
        <v>15074</v>
      </c>
      <c r="BC613" s="75">
        <v>13883</v>
      </c>
      <c r="BD613" s="75">
        <v>10601</v>
      </c>
      <c r="BE613" s="75">
        <v>9190</v>
      </c>
      <c r="BF613" s="75">
        <v>6458</v>
      </c>
      <c r="BG613" s="75">
        <v>5717</v>
      </c>
      <c r="BH613" s="75">
        <v>3420</v>
      </c>
      <c r="BI613" s="75">
        <v>2444</v>
      </c>
      <c r="BJ613" s="75">
        <v>1237</v>
      </c>
    </row>
    <row r="614" spans="1:62" x14ac:dyDescent="0.3">
      <c r="A614" s="74" t="s">
        <v>2</v>
      </c>
      <c r="B614" s="74" t="s">
        <v>1019</v>
      </c>
      <c r="C614" s="74" t="s">
        <v>574</v>
      </c>
      <c r="D614" s="74" t="s">
        <v>1142</v>
      </c>
      <c r="E614" s="74" t="s">
        <v>583</v>
      </c>
      <c r="F614" s="74" t="s">
        <v>1876</v>
      </c>
      <c r="G614" s="74" t="s">
        <v>1297</v>
      </c>
      <c r="H614" s="74" t="s">
        <v>1298</v>
      </c>
      <c r="I614" s="75">
        <v>77240</v>
      </c>
      <c r="J614" s="75">
        <v>76513</v>
      </c>
      <c r="K614" s="75">
        <v>153753</v>
      </c>
      <c r="L614" s="75">
        <v>8615</v>
      </c>
      <c r="M614" s="75">
        <v>9293</v>
      </c>
      <c r="N614" s="75">
        <v>10213</v>
      </c>
      <c r="O614" s="75">
        <v>9325</v>
      </c>
      <c r="P614" s="75">
        <v>6448</v>
      </c>
      <c r="Q614" s="75">
        <v>5495</v>
      </c>
      <c r="R614" s="75">
        <v>4809</v>
      </c>
      <c r="S614" s="75">
        <v>4926</v>
      </c>
      <c r="T614" s="75">
        <v>3918</v>
      </c>
      <c r="U614" s="75">
        <v>3759</v>
      </c>
      <c r="V614" s="75">
        <v>2639</v>
      </c>
      <c r="W614" s="75">
        <v>2641</v>
      </c>
      <c r="X614" s="75">
        <v>1769</v>
      </c>
      <c r="Y614" s="75">
        <v>1673</v>
      </c>
      <c r="Z614" s="75">
        <v>772</v>
      </c>
      <c r="AA614" s="75">
        <v>645</v>
      </c>
      <c r="AB614" s="75">
        <v>300</v>
      </c>
      <c r="AC614" s="75">
        <v>9043</v>
      </c>
      <c r="AD614" s="75">
        <v>10031</v>
      </c>
      <c r="AE614" s="75">
        <v>9957</v>
      </c>
      <c r="AF614" s="75">
        <v>9306</v>
      </c>
      <c r="AG614" s="75">
        <v>7421</v>
      </c>
      <c r="AH614" s="75">
        <v>5582</v>
      </c>
      <c r="AI614" s="75">
        <v>4471</v>
      </c>
      <c r="AJ614" s="75">
        <v>4214</v>
      </c>
      <c r="AK614" s="75">
        <v>3878</v>
      </c>
      <c r="AL614" s="75">
        <v>3298</v>
      </c>
      <c r="AM614" s="75">
        <v>2871</v>
      </c>
      <c r="AN614" s="75">
        <v>1933</v>
      </c>
      <c r="AO614" s="75">
        <v>1616</v>
      </c>
      <c r="AP614" s="75">
        <v>1209</v>
      </c>
      <c r="AQ614" s="75">
        <v>930</v>
      </c>
      <c r="AR614" s="75">
        <v>451</v>
      </c>
      <c r="AS614" s="75">
        <v>302</v>
      </c>
      <c r="AT614" s="75">
        <v>17658</v>
      </c>
      <c r="AU614" s="75">
        <v>19324</v>
      </c>
      <c r="AV614" s="75">
        <v>20170</v>
      </c>
      <c r="AW614" s="75">
        <v>18631</v>
      </c>
      <c r="AX614" s="75">
        <v>13869</v>
      </c>
      <c r="AY614" s="75">
        <v>11077</v>
      </c>
      <c r="AZ614" s="75">
        <v>9280</v>
      </c>
      <c r="BA614" s="75">
        <v>9140</v>
      </c>
      <c r="BB614" s="75">
        <v>7796</v>
      </c>
      <c r="BC614" s="75">
        <v>7057</v>
      </c>
      <c r="BD614" s="75">
        <v>5510</v>
      </c>
      <c r="BE614" s="75">
        <v>4574</v>
      </c>
      <c r="BF614" s="75">
        <v>3385</v>
      </c>
      <c r="BG614" s="75">
        <v>2882</v>
      </c>
      <c r="BH614" s="75">
        <v>1702</v>
      </c>
      <c r="BI614" s="75">
        <v>1096</v>
      </c>
      <c r="BJ614" s="75">
        <v>602</v>
      </c>
    </row>
    <row r="615" spans="1:62" x14ac:dyDescent="0.3">
      <c r="A615" s="74" t="s">
        <v>2</v>
      </c>
      <c r="B615" s="74" t="s">
        <v>1019</v>
      </c>
      <c r="C615" s="74" t="s">
        <v>574</v>
      </c>
      <c r="D615" s="74" t="s">
        <v>1142</v>
      </c>
      <c r="E615" s="74" t="s">
        <v>584</v>
      </c>
      <c r="F615" s="74" t="s">
        <v>1878</v>
      </c>
      <c r="G615" s="74" t="s">
        <v>1297</v>
      </c>
      <c r="H615" s="74" t="s">
        <v>1298</v>
      </c>
      <c r="I615" s="75">
        <v>88567</v>
      </c>
      <c r="J615" s="75">
        <v>90218</v>
      </c>
      <c r="K615" s="75">
        <v>178785</v>
      </c>
      <c r="L615" s="75">
        <v>10008</v>
      </c>
      <c r="M615" s="75">
        <v>10686</v>
      </c>
      <c r="N615" s="75">
        <v>10815</v>
      </c>
      <c r="O615" s="75">
        <v>9349</v>
      </c>
      <c r="P615" s="75">
        <v>7278</v>
      </c>
      <c r="Q615" s="75">
        <v>6362</v>
      </c>
      <c r="R615" s="75">
        <v>5696</v>
      </c>
      <c r="S615" s="75">
        <v>5349</v>
      </c>
      <c r="T615" s="75">
        <v>4676</v>
      </c>
      <c r="U615" s="75">
        <v>4263</v>
      </c>
      <c r="V615" s="75">
        <v>3661</v>
      </c>
      <c r="W615" s="75">
        <v>3217</v>
      </c>
      <c r="X615" s="75">
        <v>3134</v>
      </c>
      <c r="Y615" s="75">
        <v>2051</v>
      </c>
      <c r="Z615" s="75">
        <v>1125</v>
      </c>
      <c r="AA615" s="75">
        <v>585</v>
      </c>
      <c r="AB615" s="75">
        <v>312</v>
      </c>
      <c r="AC615" s="75">
        <v>10674</v>
      </c>
      <c r="AD615" s="75">
        <v>11238</v>
      </c>
      <c r="AE615" s="75">
        <v>11515</v>
      </c>
      <c r="AF615" s="75">
        <v>10775</v>
      </c>
      <c r="AG615" s="75">
        <v>8735</v>
      </c>
      <c r="AH615" s="75">
        <v>6916</v>
      </c>
      <c r="AI615" s="75">
        <v>5643</v>
      </c>
      <c r="AJ615" s="75">
        <v>4965</v>
      </c>
      <c r="AK615" s="75">
        <v>4475</v>
      </c>
      <c r="AL615" s="75">
        <v>3691</v>
      </c>
      <c r="AM615" s="75">
        <v>3110</v>
      </c>
      <c r="AN615" s="75">
        <v>2267</v>
      </c>
      <c r="AO615" s="75">
        <v>2071</v>
      </c>
      <c r="AP615" s="75">
        <v>1680</v>
      </c>
      <c r="AQ615" s="75">
        <v>1333</v>
      </c>
      <c r="AR615" s="75">
        <v>757</v>
      </c>
      <c r="AS615" s="75">
        <v>373</v>
      </c>
      <c r="AT615" s="75">
        <v>20682</v>
      </c>
      <c r="AU615" s="75">
        <v>21924</v>
      </c>
      <c r="AV615" s="75">
        <v>22330</v>
      </c>
      <c r="AW615" s="75">
        <v>20124</v>
      </c>
      <c r="AX615" s="75">
        <v>16013</v>
      </c>
      <c r="AY615" s="75">
        <v>13278</v>
      </c>
      <c r="AZ615" s="75">
        <v>11339</v>
      </c>
      <c r="BA615" s="75">
        <v>10314</v>
      </c>
      <c r="BB615" s="75">
        <v>9151</v>
      </c>
      <c r="BC615" s="75">
        <v>7954</v>
      </c>
      <c r="BD615" s="75">
        <v>6771</v>
      </c>
      <c r="BE615" s="75">
        <v>5484</v>
      </c>
      <c r="BF615" s="75">
        <v>5205</v>
      </c>
      <c r="BG615" s="75">
        <v>3731</v>
      </c>
      <c r="BH615" s="75">
        <v>2458</v>
      </c>
      <c r="BI615" s="75">
        <v>1342</v>
      </c>
      <c r="BJ615" s="75">
        <v>685</v>
      </c>
    </row>
    <row r="616" spans="1:62" x14ac:dyDescent="0.3">
      <c r="A616" s="74" t="s">
        <v>2</v>
      </c>
      <c r="B616" s="74" t="s">
        <v>1019</v>
      </c>
      <c r="C616" s="74" t="s">
        <v>574</v>
      </c>
      <c r="D616" s="74" t="s">
        <v>1142</v>
      </c>
      <c r="E616" s="74" t="s">
        <v>585</v>
      </c>
      <c r="F616" s="74" t="s">
        <v>1880</v>
      </c>
      <c r="G616" s="74" t="s">
        <v>1451</v>
      </c>
      <c r="H616" s="74" t="s">
        <v>1452</v>
      </c>
      <c r="I616" s="75">
        <v>24449</v>
      </c>
      <c r="J616" s="75">
        <v>25252</v>
      </c>
      <c r="K616" s="75">
        <v>49701</v>
      </c>
      <c r="L616" s="75">
        <v>2787</v>
      </c>
      <c r="M616" s="75">
        <v>3057</v>
      </c>
      <c r="N616" s="75">
        <v>3205</v>
      </c>
      <c r="O616" s="75">
        <v>2699</v>
      </c>
      <c r="P616" s="75">
        <v>2090</v>
      </c>
      <c r="Q616" s="75">
        <v>1798</v>
      </c>
      <c r="R616" s="75">
        <v>1630</v>
      </c>
      <c r="S616" s="75">
        <v>1679</v>
      </c>
      <c r="T616" s="75">
        <v>1251</v>
      </c>
      <c r="U616" s="75">
        <v>1223</v>
      </c>
      <c r="V616" s="75">
        <v>750</v>
      </c>
      <c r="W616" s="75">
        <v>841</v>
      </c>
      <c r="X616" s="75">
        <v>629</v>
      </c>
      <c r="Y616" s="75">
        <v>264</v>
      </c>
      <c r="Z616" s="75">
        <v>206</v>
      </c>
      <c r="AA616" s="75">
        <v>298</v>
      </c>
      <c r="AB616" s="75">
        <v>42</v>
      </c>
      <c r="AC616" s="75">
        <v>2884</v>
      </c>
      <c r="AD616" s="75">
        <v>3245</v>
      </c>
      <c r="AE616" s="75">
        <v>3554</v>
      </c>
      <c r="AF616" s="75">
        <v>3094</v>
      </c>
      <c r="AG616" s="75">
        <v>2285</v>
      </c>
      <c r="AH616" s="75">
        <v>1864</v>
      </c>
      <c r="AI616" s="75">
        <v>1515</v>
      </c>
      <c r="AJ616" s="75">
        <v>1437</v>
      </c>
      <c r="AK616" s="75">
        <v>1262</v>
      </c>
      <c r="AL616" s="75">
        <v>1024</v>
      </c>
      <c r="AM616" s="75">
        <v>943</v>
      </c>
      <c r="AN616" s="75">
        <v>650</v>
      </c>
      <c r="AO616" s="75">
        <v>571</v>
      </c>
      <c r="AP616" s="75">
        <v>369</v>
      </c>
      <c r="AQ616" s="75">
        <v>270</v>
      </c>
      <c r="AR616" s="75">
        <v>125</v>
      </c>
      <c r="AS616" s="75">
        <v>160</v>
      </c>
      <c r="AT616" s="75">
        <v>5671</v>
      </c>
      <c r="AU616" s="75">
        <v>6302</v>
      </c>
      <c r="AV616" s="75">
        <v>6759</v>
      </c>
      <c r="AW616" s="75">
        <v>5793</v>
      </c>
      <c r="AX616" s="75">
        <v>4375</v>
      </c>
      <c r="AY616" s="75">
        <v>3662</v>
      </c>
      <c r="AZ616" s="75">
        <v>3145</v>
      </c>
      <c r="BA616" s="75">
        <v>3116</v>
      </c>
      <c r="BB616" s="75">
        <v>2513</v>
      </c>
      <c r="BC616" s="75">
        <v>2247</v>
      </c>
      <c r="BD616" s="75">
        <v>1693</v>
      </c>
      <c r="BE616" s="75">
        <v>1491</v>
      </c>
      <c r="BF616" s="75">
        <v>1200</v>
      </c>
      <c r="BG616" s="75">
        <v>633</v>
      </c>
      <c r="BH616" s="75">
        <v>476</v>
      </c>
      <c r="BI616" s="75">
        <v>423</v>
      </c>
      <c r="BJ616" s="75">
        <v>202</v>
      </c>
    </row>
    <row r="617" spans="1:62" x14ac:dyDescent="0.3">
      <c r="A617" s="74" t="s">
        <v>2</v>
      </c>
      <c r="B617" s="74" t="s">
        <v>1019</v>
      </c>
      <c r="C617" s="74" t="s">
        <v>574</v>
      </c>
      <c r="D617" s="74" t="s">
        <v>1142</v>
      </c>
      <c r="E617" s="74" t="s">
        <v>472</v>
      </c>
      <c r="F617" s="83" t="s">
        <v>1885</v>
      </c>
      <c r="G617" s="74" t="s">
        <v>1451</v>
      </c>
      <c r="H617" s="74" t="s">
        <v>1452</v>
      </c>
      <c r="I617" s="75">
        <v>52718</v>
      </c>
      <c r="J617" s="75">
        <v>53215</v>
      </c>
      <c r="K617" s="75">
        <v>105933</v>
      </c>
      <c r="L617" s="75">
        <v>6143</v>
      </c>
      <c r="M617" s="75">
        <v>6591</v>
      </c>
      <c r="N617" s="75">
        <v>6986</v>
      </c>
      <c r="O617" s="75">
        <v>6046</v>
      </c>
      <c r="P617" s="75">
        <v>4464</v>
      </c>
      <c r="Q617" s="75">
        <v>3881</v>
      </c>
      <c r="R617" s="75">
        <v>3380</v>
      </c>
      <c r="S617" s="75">
        <v>3449</v>
      </c>
      <c r="T617" s="75">
        <v>2716</v>
      </c>
      <c r="U617" s="75">
        <v>2367</v>
      </c>
      <c r="V617" s="75">
        <v>1698</v>
      </c>
      <c r="W617" s="75">
        <v>1704</v>
      </c>
      <c r="X617" s="75">
        <v>1234</v>
      </c>
      <c r="Y617" s="75">
        <v>935</v>
      </c>
      <c r="Z617" s="75">
        <v>548</v>
      </c>
      <c r="AA617" s="75">
        <v>334</v>
      </c>
      <c r="AB617" s="75">
        <v>242</v>
      </c>
      <c r="AC617" s="75">
        <v>6437</v>
      </c>
      <c r="AD617" s="75">
        <v>6976</v>
      </c>
      <c r="AE617" s="75">
        <v>7282</v>
      </c>
      <c r="AF617" s="75">
        <v>6525</v>
      </c>
      <c r="AG617" s="75">
        <v>5159</v>
      </c>
      <c r="AH617" s="75">
        <v>3892</v>
      </c>
      <c r="AI617" s="75">
        <v>3150</v>
      </c>
      <c r="AJ617" s="75">
        <v>2827</v>
      </c>
      <c r="AK617" s="75">
        <v>2626</v>
      </c>
      <c r="AL617" s="75">
        <v>2337</v>
      </c>
      <c r="AM617" s="75">
        <v>1742</v>
      </c>
      <c r="AN617" s="75">
        <v>1365</v>
      </c>
      <c r="AO617" s="75">
        <v>911</v>
      </c>
      <c r="AP617" s="75">
        <v>947</v>
      </c>
      <c r="AQ617" s="75">
        <v>519</v>
      </c>
      <c r="AR617" s="75">
        <v>330</v>
      </c>
      <c r="AS617" s="75">
        <v>190</v>
      </c>
      <c r="AT617" s="75">
        <v>12580</v>
      </c>
      <c r="AU617" s="75">
        <v>13567</v>
      </c>
      <c r="AV617" s="75">
        <v>14268</v>
      </c>
      <c r="AW617" s="75">
        <v>12571</v>
      </c>
      <c r="AX617" s="75">
        <v>9623</v>
      </c>
      <c r="AY617" s="75">
        <v>7773</v>
      </c>
      <c r="AZ617" s="75">
        <v>6530</v>
      </c>
      <c r="BA617" s="75">
        <v>6276</v>
      </c>
      <c r="BB617" s="75">
        <v>5342</v>
      </c>
      <c r="BC617" s="75">
        <v>4704</v>
      </c>
      <c r="BD617" s="75">
        <v>3440</v>
      </c>
      <c r="BE617" s="75">
        <v>3069</v>
      </c>
      <c r="BF617" s="75">
        <v>2145</v>
      </c>
      <c r="BG617" s="75">
        <v>1882</v>
      </c>
      <c r="BH617" s="75">
        <v>1067</v>
      </c>
      <c r="BI617" s="75">
        <v>664</v>
      </c>
      <c r="BJ617" s="75">
        <v>432</v>
      </c>
    </row>
    <row r="618" spans="1:62" x14ac:dyDescent="0.3">
      <c r="A618" s="74" t="s">
        <v>2</v>
      </c>
      <c r="B618" s="74" t="s">
        <v>1019</v>
      </c>
      <c r="C618" s="74" t="s">
        <v>574</v>
      </c>
      <c r="D618" s="74" t="s">
        <v>1142</v>
      </c>
      <c r="E618" s="74" t="s">
        <v>586</v>
      </c>
      <c r="F618" s="74" t="s">
        <v>1962</v>
      </c>
      <c r="G618" s="74" t="s">
        <v>1451</v>
      </c>
      <c r="H618" s="74" t="s">
        <v>1452</v>
      </c>
      <c r="I618" s="75">
        <v>40011</v>
      </c>
      <c r="J618" s="75">
        <v>40908</v>
      </c>
      <c r="K618" s="75">
        <v>80919</v>
      </c>
      <c r="L618" s="75">
        <v>4784</v>
      </c>
      <c r="M618" s="75">
        <v>4957</v>
      </c>
      <c r="N618" s="75">
        <v>4938</v>
      </c>
      <c r="O618" s="75">
        <v>4402</v>
      </c>
      <c r="P618" s="75">
        <v>3506</v>
      </c>
      <c r="Q618" s="75">
        <v>3036</v>
      </c>
      <c r="R618" s="75">
        <v>2566</v>
      </c>
      <c r="S618" s="75">
        <v>2572</v>
      </c>
      <c r="T618" s="75">
        <v>1969</v>
      </c>
      <c r="U618" s="75">
        <v>1926</v>
      </c>
      <c r="V618" s="75">
        <v>1213</v>
      </c>
      <c r="W618" s="75">
        <v>1616</v>
      </c>
      <c r="X618" s="75">
        <v>922</v>
      </c>
      <c r="Y618" s="75">
        <v>582</v>
      </c>
      <c r="Z618" s="75">
        <v>445</v>
      </c>
      <c r="AA618" s="75">
        <v>315</v>
      </c>
      <c r="AB618" s="75">
        <v>262</v>
      </c>
      <c r="AC618" s="75">
        <v>5082</v>
      </c>
      <c r="AD618" s="75">
        <v>5240</v>
      </c>
      <c r="AE618" s="75">
        <v>5228</v>
      </c>
      <c r="AF618" s="75">
        <v>4858</v>
      </c>
      <c r="AG618" s="75">
        <v>4159</v>
      </c>
      <c r="AH618" s="75">
        <v>3134</v>
      </c>
      <c r="AI618" s="75">
        <v>2418</v>
      </c>
      <c r="AJ618" s="75">
        <v>2054</v>
      </c>
      <c r="AK618" s="75">
        <v>2049</v>
      </c>
      <c r="AL618" s="75">
        <v>1777</v>
      </c>
      <c r="AM618" s="75">
        <v>1363</v>
      </c>
      <c r="AN618" s="75">
        <v>1162</v>
      </c>
      <c r="AO618" s="75">
        <v>678</v>
      </c>
      <c r="AP618" s="75">
        <v>766</v>
      </c>
      <c r="AQ618" s="75">
        <v>537</v>
      </c>
      <c r="AR618" s="75">
        <v>202</v>
      </c>
      <c r="AS618" s="75">
        <v>201</v>
      </c>
      <c r="AT618" s="75">
        <v>9866</v>
      </c>
      <c r="AU618" s="75">
        <v>10197</v>
      </c>
      <c r="AV618" s="75">
        <v>10166</v>
      </c>
      <c r="AW618" s="75">
        <v>9260</v>
      </c>
      <c r="AX618" s="75">
        <v>7665</v>
      </c>
      <c r="AY618" s="75">
        <v>6170</v>
      </c>
      <c r="AZ618" s="75">
        <v>4984</v>
      </c>
      <c r="BA618" s="75">
        <v>4626</v>
      </c>
      <c r="BB618" s="75">
        <v>4018</v>
      </c>
      <c r="BC618" s="75">
        <v>3703</v>
      </c>
      <c r="BD618" s="75">
        <v>2576</v>
      </c>
      <c r="BE618" s="75">
        <v>2778</v>
      </c>
      <c r="BF618" s="75">
        <v>1600</v>
      </c>
      <c r="BG618" s="75">
        <v>1348</v>
      </c>
      <c r="BH618" s="75">
        <v>982</v>
      </c>
      <c r="BI618" s="75">
        <v>517</v>
      </c>
      <c r="BJ618" s="75">
        <v>463</v>
      </c>
    </row>
    <row r="619" spans="1:62" x14ac:dyDescent="0.3">
      <c r="A619" s="74" t="s">
        <v>2</v>
      </c>
      <c r="B619" s="74" t="s">
        <v>1019</v>
      </c>
      <c r="C619" s="74" t="s">
        <v>574</v>
      </c>
      <c r="D619" s="74" t="s">
        <v>1142</v>
      </c>
      <c r="E619" s="74" t="s">
        <v>1969</v>
      </c>
      <c r="F619" s="74" t="s">
        <v>1970</v>
      </c>
      <c r="G619" s="74" t="s">
        <v>1297</v>
      </c>
      <c r="H619" s="74" t="s">
        <v>1298</v>
      </c>
      <c r="I619" s="75">
        <v>70091</v>
      </c>
      <c r="J619" s="75">
        <v>69731</v>
      </c>
      <c r="K619" s="75">
        <v>139822</v>
      </c>
      <c r="L619" s="75">
        <v>7856</v>
      </c>
      <c r="M619" s="75">
        <v>8293</v>
      </c>
      <c r="N619" s="75">
        <v>8871</v>
      </c>
      <c r="O619" s="75">
        <v>7759</v>
      </c>
      <c r="P619" s="75">
        <v>6294</v>
      </c>
      <c r="Q619" s="75">
        <v>5058</v>
      </c>
      <c r="R619" s="75">
        <v>4350</v>
      </c>
      <c r="S619" s="75">
        <v>4244</v>
      </c>
      <c r="T619" s="75">
        <v>3500</v>
      </c>
      <c r="U619" s="75">
        <v>3340</v>
      </c>
      <c r="V619" s="75">
        <v>2363</v>
      </c>
      <c r="W619" s="75">
        <v>2447</v>
      </c>
      <c r="X619" s="75">
        <v>1657</v>
      </c>
      <c r="Y619" s="75">
        <v>1658</v>
      </c>
      <c r="Z619" s="75">
        <v>1180</v>
      </c>
      <c r="AA619" s="75">
        <v>702</v>
      </c>
      <c r="AB619" s="75">
        <v>519</v>
      </c>
      <c r="AC619" s="75">
        <v>8049</v>
      </c>
      <c r="AD619" s="75">
        <v>8370</v>
      </c>
      <c r="AE619" s="75">
        <v>8968</v>
      </c>
      <c r="AF619" s="75">
        <v>8559</v>
      </c>
      <c r="AG619" s="75">
        <v>7393</v>
      </c>
      <c r="AH619" s="75">
        <v>5556</v>
      </c>
      <c r="AI619" s="75">
        <v>4342</v>
      </c>
      <c r="AJ619" s="75">
        <v>3806</v>
      </c>
      <c r="AK619" s="75">
        <v>3377</v>
      </c>
      <c r="AL619" s="75">
        <v>2988</v>
      </c>
      <c r="AM619" s="75">
        <v>2272</v>
      </c>
      <c r="AN619" s="75">
        <v>1925</v>
      </c>
      <c r="AO619" s="75">
        <v>1248</v>
      </c>
      <c r="AP619" s="75">
        <v>1298</v>
      </c>
      <c r="AQ619" s="75">
        <v>764</v>
      </c>
      <c r="AR619" s="75">
        <v>595</v>
      </c>
      <c r="AS619" s="75">
        <v>221</v>
      </c>
      <c r="AT619" s="75">
        <v>15905</v>
      </c>
      <c r="AU619" s="75">
        <v>16663</v>
      </c>
      <c r="AV619" s="75">
        <v>17839</v>
      </c>
      <c r="AW619" s="75">
        <v>16318</v>
      </c>
      <c r="AX619" s="75">
        <v>13687</v>
      </c>
      <c r="AY619" s="75">
        <v>10614</v>
      </c>
      <c r="AZ619" s="75">
        <v>8692</v>
      </c>
      <c r="BA619" s="75">
        <v>8050</v>
      </c>
      <c r="BB619" s="75">
        <v>6877</v>
      </c>
      <c r="BC619" s="75">
        <v>6328</v>
      </c>
      <c r="BD619" s="75">
        <v>4635</v>
      </c>
      <c r="BE619" s="75">
        <v>4372</v>
      </c>
      <c r="BF619" s="75">
        <v>2905</v>
      </c>
      <c r="BG619" s="75">
        <v>2956</v>
      </c>
      <c r="BH619" s="75">
        <v>1944</v>
      </c>
      <c r="BI619" s="75">
        <v>1297</v>
      </c>
      <c r="BJ619" s="75">
        <v>740</v>
      </c>
    </row>
    <row r="620" spans="1:62" x14ac:dyDescent="0.3">
      <c r="A620" s="74" t="s">
        <v>2</v>
      </c>
      <c r="B620" s="74" t="s">
        <v>1019</v>
      </c>
      <c r="C620" s="74" t="s">
        <v>574</v>
      </c>
      <c r="D620" s="74" t="s">
        <v>1142</v>
      </c>
      <c r="E620" s="74" t="s">
        <v>1971</v>
      </c>
      <c r="F620" s="74" t="s">
        <v>1972</v>
      </c>
      <c r="G620" s="74" t="s">
        <v>1297</v>
      </c>
      <c r="H620" s="74" t="s">
        <v>1298</v>
      </c>
      <c r="I620" s="75">
        <v>71708</v>
      </c>
      <c r="J620" s="75">
        <v>69962</v>
      </c>
      <c r="K620" s="75">
        <v>141670</v>
      </c>
      <c r="L620" s="75">
        <v>7755</v>
      </c>
      <c r="M620" s="75">
        <v>8153</v>
      </c>
      <c r="N620" s="75">
        <v>8982</v>
      </c>
      <c r="O620" s="75">
        <v>8041</v>
      </c>
      <c r="P620" s="75">
        <v>6252</v>
      </c>
      <c r="Q620" s="75">
        <v>5233</v>
      </c>
      <c r="R620" s="75">
        <v>4289</v>
      </c>
      <c r="S620" s="75">
        <v>4468</v>
      </c>
      <c r="T620" s="75">
        <v>3725</v>
      </c>
      <c r="U620" s="75">
        <v>3432</v>
      </c>
      <c r="V620" s="75">
        <v>2581</v>
      </c>
      <c r="W620" s="75">
        <v>2570</v>
      </c>
      <c r="X620" s="75">
        <v>1787</v>
      </c>
      <c r="Y620" s="75">
        <v>1740</v>
      </c>
      <c r="Z620" s="75">
        <v>1208</v>
      </c>
      <c r="AA620" s="75">
        <v>885</v>
      </c>
      <c r="AB620" s="75">
        <v>607</v>
      </c>
      <c r="AC620" s="75">
        <v>8270</v>
      </c>
      <c r="AD620" s="75">
        <v>8476</v>
      </c>
      <c r="AE620" s="75">
        <v>8900</v>
      </c>
      <c r="AF620" s="75">
        <v>8499</v>
      </c>
      <c r="AG620" s="75">
        <v>7244</v>
      </c>
      <c r="AH620" s="75">
        <v>5534</v>
      </c>
      <c r="AI620" s="75">
        <v>4369</v>
      </c>
      <c r="AJ620" s="75">
        <v>3739</v>
      </c>
      <c r="AK620" s="75">
        <v>3465</v>
      </c>
      <c r="AL620" s="75">
        <v>3016</v>
      </c>
      <c r="AM620" s="75">
        <v>2244</v>
      </c>
      <c r="AN620" s="75">
        <v>1934</v>
      </c>
      <c r="AO620" s="75">
        <v>1254</v>
      </c>
      <c r="AP620" s="75">
        <v>1411</v>
      </c>
      <c r="AQ620" s="75">
        <v>760</v>
      </c>
      <c r="AR620" s="75">
        <v>568</v>
      </c>
      <c r="AS620" s="75">
        <v>279</v>
      </c>
      <c r="AT620" s="75">
        <v>16025</v>
      </c>
      <c r="AU620" s="75">
        <v>16629</v>
      </c>
      <c r="AV620" s="75">
        <v>17882</v>
      </c>
      <c r="AW620" s="75">
        <v>16540</v>
      </c>
      <c r="AX620" s="75">
        <v>13496</v>
      </c>
      <c r="AY620" s="75">
        <v>10767</v>
      </c>
      <c r="AZ620" s="75">
        <v>8658</v>
      </c>
      <c r="BA620" s="75">
        <v>8207</v>
      </c>
      <c r="BB620" s="75">
        <v>7190</v>
      </c>
      <c r="BC620" s="75">
        <v>6448</v>
      </c>
      <c r="BD620" s="75">
        <v>4825</v>
      </c>
      <c r="BE620" s="75">
        <v>4504</v>
      </c>
      <c r="BF620" s="75">
        <v>3041</v>
      </c>
      <c r="BG620" s="75">
        <v>3151</v>
      </c>
      <c r="BH620" s="75">
        <v>1968</v>
      </c>
      <c r="BI620" s="75">
        <v>1453</v>
      </c>
      <c r="BJ620" s="75">
        <v>886</v>
      </c>
    </row>
    <row r="621" spans="1:62" x14ac:dyDescent="0.3">
      <c r="A621" s="74" t="s">
        <v>2</v>
      </c>
      <c r="B621" s="74" t="s">
        <v>1019</v>
      </c>
      <c r="C621" s="74" t="s">
        <v>574</v>
      </c>
      <c r="D621" s="74" t="s">
        <v>1142</v>
      </c>
      <c r="E621" s="74" t="s">
        <v>476</v>
      </c>
      <c r="F621" s="83" t="s">
        <v>1995</v>
      </c>
      <c r="G621" s="74" t="s">
        <v>1451</v>
      </c>
      <c r="H621" s="74" t="s">
        <v>1452</v>
      </c>
      <c r="I621" s="75">
        <v>74692</v>
      </c>
      <c r="J621" s="75">
        <v>76396</v>
      </c>
      <c r="K621" s="75">
        <v>151088</v>
      </c>
      <c r="L621" s="75">
        <v>8749</v>
      </c>
      <c r="M621" s="75">
        <v>9383</v>
      </c>
      <c r="N621" s="75">
        <v>9720</v>
      </c>
      <c r="O621" s="75">
        <v>8642</v>
      </c>
      <c r="P621" s="75">
        <v>6703</v>
      </c>
      <c r="Q621" s="75">
        <v>5767</v>
      </c>
      <c r="R621" s="75">
        <v>4783</v>
      </c>
      <c r="S621" s="75">
        <v>5036</v>
      </c>
      <c r="T621" s="75">
        <v>3984</v>
      </c>
      <c r="U621" s="75">
        <v>3531</v>
      </c>
      <c r="V621" s="75">
        <v>2403</v>
      </c>
      <c r="W621" s="75">
        <v>2431</v>
      </c>
      <c r="X621" s="75">
        <v>1494</v>
      </c>
      <c r="Y621" s="75">
        <v>1009</v>
      </c>
      <c r="Z621" s="75">
        <v>563</v>
      </c>
      <c r="AA621" s="75">
        <v>380</v>
      </c>
      <c r="AB621" s="75">
        <v>114</v>
      </c>
      <c r="AC621" s="75">
        <v>8983</v>
      </c>
      <c r="AD621" s="75">
        <v>9744</v>
      </c>
      <c r="AE621" s="75">
        <v>9944</v>
      </c>
      <c r="AF621" s="75">
        <v>9718</v>
      </c>
      <c r="AG621" s="75">
        <v>8187</v>
      </c>
      <c r="AH621" s="75">
        <v>6411</v>
      </c>
      <c r="AI621" s="75">
        <v>4053</v>
      </c>
      <c r="AJ621" s="75">
        <v>3847</v>
      </c>
      <c r="AK621" s="75">
        <v>3835</v>
      </c>
      <c r="AL621" s="75">
        <v>3319</v>
      </c>
      <c r="AM621" s="75">
        <v>2824</v>
      </c>
      <c r="AN621" s="75">
        <v>1796</v>
      </c>
      <c r="AO621" s="75">
        <v>1409</v>
      </c>
      <c r="AP621" s="75">
        <v>1239</v>
      </c>
      <c r="AQ621" s="75">
        <v>591</v>
      </c>
      <c r="AR621" s="75">
        <v>310</v>
      </c>
      <c r="AS621" s="75">
        <v>186</v>
      </c>
      <c r="AT621" s="75">
        <v>17732</v>
      </c>
      <c r="AU621" s="75">
        <v>19127</v>
      </c>
      <c r="AV621" s="75">
        <v>19664</v>
      </c>
      <c r="AW621" s="75">
        <v>18360</v>
      </c>
      <c r="AX621" s="75">
        <v>14890</v>
      </c>
      <c r="AY621" s="75">
        <v>12178</v>
      </c>
      <c r="AZ621" s="75">
        <v>8836</v>
      </c>
      <c r="BA621" s="75">
        <v>8883</v>
      </c>
      <c r="BB621" s="75">
        <v>7819</v>
      </c>
      <c r="BC621" s="75">
        <v>6850</v>
      </c>
      <c r="BD621" s="75">
        <v>5227</v>
      </c>
      <c r="BE621" s="75">
        <v>4227</v>
      </c>
      <c r="BF621" s="75">
        <v>2903</v>
      </c>
      <c r="BG621" s="75">
        <v>2248</v>
      </c>
      <c r="BH621" s="75">
        <v>1154</v>
      </c>
      <c r="BI621" s="75">
        <v>690</v>
      </c>
      <c r="BJ621" s="75">
        <v>300</v>
      </c>
    </row>
    <row r="622" spans="1:62" x14ac:dyDescent="0.3">
      <c r="A622" s="74" t="s">
        <v>2</v>
      </c>
      <c r="B622" s="74" t="s">
        <v>1019</v>
      </c>
      <c r="C622" s="74" t="s">
        <v>574</v>
      </c>
      <c r="D622" s="74" t="s">
        <v>1142</v>
      </c>
      <c r="E622" s="74" t="s">
        <v>587</v>
      </c>
      <c r="F622" s="74" t="s">
        <v>1999</v>
      </c>
      <c r="G622" s="74" t="s">
        <v>1139</v>
      </c>
      <c r="H622" s="74" t="s">
        <v>1140</v>
      </c>
      <c r="I622" s="75">
        <v>113112</v>
      </c>
      <c r="J622" s="75">
        <v>112804</v>
      </c>
      <c r="K622" s="75">
        <v>225916</v>
      </c>
      <c r="L622" s="75">
        <v>13283</v>
      </c>
      <c r="M622" s="75">
        <v>14031</v>
      </c>
      <c r="N622" s="75">
        <v>14124</v>
      </c>
      <c r="O622" s="75">
        <v>12599</v>
      </c>
      <c r="P622" s="75">
        <v>9360</v>
      </c>
      <c r="Q622" s="75">
        <v>8160</v>
      </c>
      <c r="R622" s="75">
        <v>7094</v>
      </c>
      <c r="S622" s="75">
        <v>7078</v>
      </c>
      <c r="T622" s="75">
        <v>6076</v>
      </c>
      <c r="U622" s="75">
        <v>5582</v>
      </c>
      <c r="V622" s="75">
        <v>4140</v>
      </c>
      <c r="W622" s="75">
        <v>3848</v>
      </c>
      <c r="X622" s="75">
        <v>3035</v>
      </c>
      <c r="Y622" s="75">
        <v>2096</v>
      </c>
      <c r="Z622" s="75">
        <v>1431</v>
      </c>
      <c r="AA622" s="75">
        <v>678</v>
      </c>
      <c r="AB622" s="75">
        <v>497</v>
      </c>
      <c r="AC622" s="75">
        <v>13430</v>
      </c>
      <c r="AD622" s="75">
        <v>14825</v>
      </c>
      <c r="AE622" s="75">
        <v>14871</v>
      </c>
      <c r="AF622" s="75">
        <v>14145</v>
      </c>
      <c r="AG622" s="75">
        <v>10937</v>
      </c>
      <c r="AH622" s="75">
        <v>8289</v>
      </c>
      <c r="AI622" s="75">
        <v>6662</v>
      </c>
      <c r="AJ622" s="75">
        <v>5769</v>
      </c>
      <c r="AK622" s="75">
        <v>5549</v>
      </c>
      <c r="AL622" s="75">
        <v>4736</v>
      </c>
      <c r="AM622" s="75">
        <v>3984</v>
      </c>
      <c r="AN622" s="75">
        <v>2795</v>
      </c>
      <c r="AO622" s="75">
        <v>2354</v>
      </c>
      <c r="AP622" s="75">
        <v>1929</v>
      </c>
      <c r="AQ622" s="75">
        <v>1433</v>
      </c>
      <c r="AR622" s="75">
        <v>640</v>
      </c>
      <c r="AS622" s="75">
        <v>456</v>
      </c>
      <c r="AT622" s="75">
        <v>26713</v>
      </c>
      <c r="AU622" s="75">
        <v>28856</v>
      </c>
      <c r="AV622" s="75">
        <v>28995</v>
      </c>
      <c r="AW622" s="75">
        <v>26744</v>
      </c>
      <c r="AX622" s="75">
        <v>20297</v>
      </c>
      <c r="AY622" s="75">
        <v>16449</v>
      </c>
      <c r="AZ622" s="75">
        <v>13756</v>
      </c>
      <c r="BA622" s="75">
        <v>12847</v>
      </c>
      <c r="BB622" s="75">
        <v>11625</v>
      </c>
      <c r="BC622" s="75">
        <v>10318</v>
      </c>
      <c r="BD622" s="75">
        <v>8124</v>
      </c>
      <c r="BE622" s="75">
        <v>6643</v>
      </c>
      <c r="BF622" s="75">
        <v>5389</v>
      </c>
      <c r="BG622" s="75">
        <v>4025</v>
      </c>
      <c r="BH622" s="75">
        <v>2864</v>
      </c>
      <c r="BI622" s="75">
        <v>1318</v>
      </c>
      <c r="BJ622" s="75">
        <v>953</v>
      </c>
    </row>
    <row r="623" spans="1:62" x14ac:dyDescent="0.3">
      <c r="A623" s="74" t="s">
        <v>2</v>
      </c>
      <c r="B623" s="74" t="s">
        <v>1019</v>
      </c>
      <c r="C623" s="74" t="s">
        <v>574</v>
      </c>
      <c r="D623" s="74" t="s">
        <v>1142</v>
      </c>
      <c r="E623" s="74" t="s">
        <v>588</v>
      </c>
      <c r="F623" s="74" t="s">
        <v>2021</v>
      </c>
      <c r="G623" s="74" t="s">
        <v>1139</v>
      </c>
      <c r="H623" s="74" t="s">
        <v>1140</v>
      </c>
      <c r="I623" s="75">
        <v>80614</v>
      </c>
      <c r="J623" s="75">
        <v>80843</v>
      </c>
      <c r="K623" s="75">
        <v>161457</v>
      </c>
      <c r="L623" s="75">
        <v>9504</v>
      </c>
      <c r="M623" s="75">
        <v>10156</v>
      </c>
      <c r="N623" s="75">
        <v>10238</v>
      </c>
      <c r="O623" s="75">
        <v>8963</v>
      </c>
      <c r="P623" s="75">
        <v>6800</v>
      </c>
      <c r="Q623" s="75">
        <v>6001</v>
      </c>
      <c r="R623" s="75">
        <v>5300</v>
      </c>
      <c r="S623" s="75">
        <v>5197</v>
      </c>
      <c r="T623" s="75">
        <v>4256</v>
      </c>
      <c r="U623" s="75">
        <v>3894</v>
      </c>
      <c r="V623" s="75">
        <v>2806</v>
      </c>
      <c r="W623" s="75">
        <v>2539</v>
      </c>
      <c r="X623" s="75">
        <v>1873</v>
      </c>
      <c r="Y623" s="75">
        <v>1344</v>
      </c>
      <c r="Z623" s="75">
        <v>907</v>
      </c>
      <c r="AA623" s="75">
        <v>480</v>
      </c>
      <c r="AB623" s="75">
        <v>356</v>
      </c>
      <c r="AC623" s="75">
        <v>9920</v>
      </c>
      <c r="AD623" s="75">
        <v>10792</v>
      </c>
      <c r="AE623" s="75">
        <v>10615</v>
      </c>
      <c r="AF623" s="75">
        <v>9946</v>
      </c>
      <c r="AG623" s="75">
        <v>7536</v>
      </c>
      <c r="AH623" s="75">
        <v>5924</v>
      </c>
      <c r="AI623" s="75">
        <v>4859</v>
      </c>
      <c r="AJ623" s="75">
        <v>4295</v>
      </c>
      <c r="AK623" s="75">
        <v>4138</v>
      </c>
      <c r="AL623" s="75">
        <v>3497</v>
      </c>
      <c r="AM623" s="75">
        <v>2909</v>
      </c>
      <c r="AN623" s="75">
        <v>2004</v>
      </c>
      <c r="AO623" s="75">
        <v>1727</v>
      </c>
      <c r="AP623" s="75">
        <v>1129</v>
      </c>
      <c r="AQ623" s="75">
        <v>721</v>
      </c>
      <c r="AR623" s="75">
        <v>506</v>
      </c>
      <c r="AS623" s="75">
        <v>325</v>
      </c>
      <c r="AT623" s="75">
        <v>19424</v>
      </c>
      <c r="AU623" s="75">
        <v>20948</v>
      </c>
      <c r="AV623" s="75">
        <v>20853</v>
      </c>
      <c r="AW623" s="75">
        <v>18909</v>
      </c>
      <c r="AX623" s="75">
        <v>14336</v>
      </c>
      <c r="AY623" s="75">
        <v>11925</v>
      </c>
      <c r="AZ623" s="75">
        <v>10159</v>
      </c>
      <c r="BA623" s="75">
        <v>9492</v>
      </c>
      <c r="BB623" s="75">
        <v>8394</v>
      </c>
      <c r="BC623" s="75">
        <v>7391</v>
      </c>
      <c r="BD623" s="75">
        <v>5715</v>
      </c>
      <c r="BE623" s="75">
        <v>4543</v>
      </c>
      <c r="BF623" s="75">
        <v>3600</v>
      </c>
      <c r="BG623" s="75">
        <v>2473</v>
      </c>
      <c r="BH623" s="75">
        <v>1628</v>
      </c>
      <c r="BI623" s="75">
        <v>986</v>
      </c>
      <c r="BJ623" s="75">
        <v>681</v>
      </c>
    </row>
    <row r="624" spans="1:62" x14ac:dyDescent="0.3">
      <c r="A624" s="74" t="s">
        <v>2</v>
      </c>
      <c r="B624" s="74" t="s">
        <v>1019</v>
      </c>
      <c r="C624" s="74" t="s">
        <v>574</v>
      </c>
      <c r="D624" s="74" t="s">
        <v>1142</v>
      </c>
      <c r="E624" s="74" t="s">
        <v>589</v>
      </c>
      <c r="F624" s="74" t="s">
        <v>2039</v>
      </c>
      <c r="G624" s="74" t="s">
        <v>1139</v>
      </c>
      <c r="H624" s="74" t="s">
        <v>1140</v>
      </c>
      <c r="I624" s="75">
        <v>150895</v>
      </c>
      <c r="J624" s="75">
        <v>151690</v>
      </c>
      <c r="K624" s="75">
        <v>302585</v>
      </c>
      <c r="L624" s="75">
        <v>17424</v>
      </c>
      <c r="M624" s="75">
        <v>18492</v>
      </c>
      <c r="N624" s="75">
        <v>20338</v>
      </c>
      <c r="O624" s="75">
        <v>17305</v>
      </c>
      <c r="P624" s="75">
        <v>12572</v>
      </c>
      <c r="Q624" s="75">
        <v>10640</v>
      </c>
      <c r="R624" s="75">
        <v>9612</v>
      </c>
      <c r="S624" s="75">
        <v>9714</v>
      </c>
      <c r="T624" s="75">
        <v>7865</v>
      </c>
      <c r="U624" s="75">
        <v>7239</v>
      </c>
      <c r="V624" s="75">
        <v>4956</v>
      </c>
      <c r="W624" s="75">
        <v>5140</v>
      </c>
      <c r="X624" s="75">
        <v>3600</v>
      </c>
      <c r="Y624" s="75">
        <v>2736</v>
      </c>
      <c r="Z624" s="75">
        <v>1698</v>
      </c>
      <c r="AA624" s="75">
        <v>886</v>
      </c>
      <c r="AB624" s="75">
        <v>678</v>
      </c>
      <c r="AC624" s="75">
        <v>18401</v>
      </c>
      <c r="AD624" s="75">
        <v>19717</v>
      </c>
      <c r="AE624" s="75">
        <v>20655</v>
      </c>
      <c r="AF624" s="75">
        <v>18627</v>
      </c>
      <c r="AG624" s="75">
        <v>14784</v>
      </c>
      <c r="AH624" s="75">
        <v>10907</v>
      </c>
      <c r="AI624" s="75">
        <v>8945</v>
      </c>
      <c r="AJ624" s="75">
        <v>8064</v>
      </c>
      <c r="AK624" s="75">
        <v>7420</v>
      </c>
      <c r="AL624" s="75">
        <v>6598</v>
      </c>
      <c r="AM624" s="75">
        <v>5490</v>
      </c>
      <c r="AN624" s="75">
        <v>3563</v>
      </c>
      <c r="AO624" s="75">
        <v>2964</v>
      </c>
      <c r="AP624" s="75">
        <v>2625</v>
      </c>
      <c r="AQ624" s="75">
        <v>1527</v>
      </c>
      <c r="AR624" s="75">
        <v>831</v>
      </c>
      <c r="AS624" s="75">
        <v>572</v>
      </c>
      <c r="AT624" s="75">
        <v>35825</v>
      </c>
      <c r="AU624" s="75">
        <v>38209</v>
      </c>
      <c r="AV624" s="75">
        <v>40993</v>
      </c>
      <c r="AW624" s="75">
        <v>35932</v>
      </c>
      <c r="AX624" s="75">
        <v>27356</v>
      </c>
      <c r="AY624" s="75">
        <v>21547</v>
      </c>
      <c r="AZ624" s="75">
        <v>18557</v>
      </c>
      <c r="BA624" s="75">
        <v>17778</v>
      </c>
      <c r="BB624" s="75">
        <v>15285</v>
      </c>
      <c r="BC624" s="75">
        <v>13837</v>
      </c>
      <c r="BD624" s="75">
        <v>10446</v>
      </c>
      <c r="BE624" s="75">
        <v>8703</v>
      </c>
      <c r="BF624" s="75">
        <v>6564</v>
      </c>
      <c r="BG624" s="75">
        <v>5361</v>
      </c>
      <c r="BH624" s="75">
        <v>3225</v>
      </c>
      <c r="BI624" s="75">
        <v>1717</v>
      </c>
      <c r="BJ624" s="75">
        <v>1250</v>
      </c>
    </row>
    <row r="625" spans="1:62" x14ac:dyDescent="0.3">
      <c r="A625" s="74" t="s">
        <v>2</v>
      </c>
      <c r="B625" s="74" t="s">
        <v>1019</v>
      </c>
      <c r="C625" s="74" t="s">
        <v>574</v>
      </c>
      <c r="D625" s="74" t="s">
        <v>1142</v>
      </c>
      <c r="E625" s="74" t="s">
        <v>590</v>
      </c>
      <c r="F625" s="74" t="s">
        <v>2391</v>
      </c>
      <c r="G625" s="74" t="s">
        <v>1297</v>
      </c>
      <c r="H625" s="74" t="s">
        <v>1298</v>
      </c>
      <c r="I625" s="75">
        <v>95641</v>
      </c>
      <c r="J625" s="75">
        <v>98607</v>
      </c>
      <c r="K625" s="75">
        <v>194248</v>
      </c>
      <c r="L625" s="75">
        <v>10628</v>
      </c>
      <c r="M625" s="75">
        <v>11557</v>
      </c>
      <c r="N625" s="75">
        <v>12486</v>
      </c>
      <c r="O625" s="75">
        <v>11239</v>
      </c>
      <c r="P625" s="75">
        <v>8518</v>
      </c>
      <c r="Q625" s="75">
        <v>6962</v>
      </c>
      <c r="R625" s="75">
        <v>5975</v>
      </c>
      <c r="S625" s="75">
        <v>6159</v>
      </c>
      <c r="T625" s="75">
        <v>4684</v>
      </c>
      <c r="U625" s="75">
        <v>4517</v>
      </c>
      <c r="V625" s="75">
        <v>2901</v>
      </c>
      <c r="W625" s="75">
        <v>3697</v>
      </c>
      <c r="X625" s="75">
        <v>2442</v>
      </c>
      <c r="Y625" s="75">
        <v>1520</v>
      </c>
      <c r="Z625" s="75">
        <v>1308</v>
      </c>
      <c r="AA625" s="75">
        <v>707</v>
      </c>
      <c r="AB625" s="75">
        <v>341</v>
      </c>
      <c r="AC625" s="75">
        <v>11499</v>
      </c>
      <c r="AD625" s="75">
        <v>12426</v>
      </c>
      <c r="AE625" s="75">
        <v>13121</v>
      </c>
      <c r="AF625" s="75">
        <v>12272</v>
      </c>
      <c r="AG625" s="75">
        <v>10496</v>
      </c>
      <c r="AH625" s="75">
        <v>7414</v>
      </c>
      <c r="AI625" s="75">
        <v>5649</v>
      </c>
      <c r="AJ625" s="75">
        <v>5022</v>
      </c>
      <c r="AK625" s="75">
        <v>4835</v>
      </c>
      <c r="AL625" s="75">
        <v>4284</v>
      </c>
      <c r="AM625" s="75">
        <v>3290</v>
      </c>
      <c r="AN625" s="75">
        <v>2675</v>
      </c>
      <c r="AO625" s="75">
        <v>2188</v>
      </c>
      <c r="AP625" s="75">
        <v>1613</v>
      </c>
      <c r="AQ625" s="75">
        <v>908</v>
      </c>
      <c r="AR625" s="75">
        <v>600</v>
      </c>
      <c r="AS625" s="75">
        <v>315</v>
      </c>
      <c r="AT625" s="75">
        <v>22127</v>
      </c>
      <c r="AU625" s="75">
        <v>23983</v>
      </c>
      <c r="AV625" s="75">
        <v>25607</v>
      </c>
      <c r="AW625" s="75">
        <v>23511</v>
      </c>
      <c r="AX625" s="75">
        <v>19014</v>
      </c>
      <c r="AY625" s="75">
        <v>14376</v>
      </c>
      <c r="AZ625" s="75">
        <v>11624</v>
      </c>
      <c r="BA625" s="75">
        <v>11181</v>
      </c>
      <c r="BB625" s="75">
        <v>9519</v>
      </c>
      <c r="BC625" s="75">
        <v>8801</v>
      </c>
      <c r="BD625" s="75">
        <v>6191</v>
      </c>
      <c r="BE625" s="75">
        <v>6372</v>
      </c>
      <c r="BF625" s="75">
        <v>4630</v>
      </c>
      <c r="BG625" s="75">
        <v>3133</v>
      </c>
      <c r="BH625" s="75">
        <v>2216</v>
      </c>
      <c r="BI625" s="75">
        <v>1307</v>
      </c>
      <c r="BJ625" s="75">
        <v>656</v>
      </c>
    </row>
    <row r="626" spans="1:62" x14ac:dyDescent="0.3">
      <c r="A626" s="74" t="s">
        <v>2</v>
      </c>
      <c r="B626" s="74" t="s">
        <v>1019</v>
      </c>
      <c r="C626" s="74" t="s">
        <v>574</v>
      </c>
      <c r="D626" s="74" t="s">
        <v>1142</v>
      </c>
      <c r="E626" s="74" t="s">
        <v>2404</v>
      </c>
      <c r="F626" s="74" t="s">
        <v>2405</v>
      </c>
      <c r="G626" s="74" t="s">
        <v>1451</v>
      </c>
      <c r="H626" s="74" t="s">
        <v>1452</v>
      </c>
      <c r="I626" s="75">
        <v>89925</v>
      </c>
      <c r="J626" s="75">
        <v>94742</v>
      </c>
      <c r="K626" s="75">
        <v>184667</v>
      </c>
      <c r="L626" s="75">
        <v>10718</v>
      </c>
      <c r="M626" s="75">
        <v>11536</v>
      </c>
      <c r="N626" s="75">
        <v>12189</v>
      </c>
      <c r="O626" s="75">
        <v>10609</v>
      </c>
      <c r="P626" s="75">
        <v>7468</v>
      </c>
      <c r="Q626" s="75">
        <v>6502</v>
      </c>
      <c r="R626" s="75">
        <v>5785</v>
      </c>
      <c r="S626" s="75">
        <v>6182</v>
      </c>
      <c r="T626" s="75">
        <v>4610</v>
      </c>
      <c r="U626" s="75">
        <v>3987</v>
      </c>
      <c r="V626" s="75">
        <v>2453</v>
      </c>
      <c r="W626" s="75">
        <v>3501</v>
      </c>
      <c r="X626" s="75">
        <v>1801</v>
      </c>
      <c r="Y626" s="75">
        <v>1554</v>
      </c>
      <c r="Z626" s="75">
        <v>590</v>
      </c>
      <c r="AA626" s="75">
        <v>240</v>
      </c>
      <c r="AB626" s="75">
        <v>200</v>
      </c>
      <c r="AC626" s="75">
        <v>11557</v>
      </c>
      <c r="AD626" s="75">
        <v>12899</v>
      </c>
      <c r="AE626" s="75">
        <v>13054</v>
      </c>
      <c r="AF626" s="75">
        <v>11445</v>
      </c>
      <c r="AG626" s="75">
        <v>8530</v>
      </c>
      <c r="AH626" s="75">
        <v>7190</v>
      </c>
      <c r="AI626" s="75">
        <v>5398</v>
      </c>
      <c r="AJ626" s="75">
        <v>5479</v>
      </c>
      <c r="AK626" s="75">
        <v>5052</v>
      </c>
      <c r="AL626" s="75">
        <v>3756</v>
      </c>
      <c r="AM626" s="75">
        <v>3016</v>
      </c>
      <c r="AN626" s="75">
        <v>2809</v>
      </c>
      <c r="AO626" s="75">
        <v>1618</v>
      </c>
      <c r="AP626" s="75">
        <v>1465</v>
      </c>
      <c r="AQ626" s="75">
        <v>881</v>
      </c>
      <c r="AR626" s="75">
        <v>370</v>
      </c>
      <c r="AS626" s="75">
        <v>223</v>
      </c>
      <c r="AT626" s="75">
        <v>22275</v>
      </c>
      <c r="AU626" s="75">
        <v>24435</v>
      </c>
      <c r="AV626" s="75">
        <v>25243</v>
      </c>
      <c r="AW626" s="75">
        <v>22054</v>
      </c>
      <c r="AX626" s="75">
        <v>15998</v>
      </c>
      <c r="AY626" s="75">
        <v>13692</v>
      </c>
      <c r="AZ626" s="75">
        <v>11183</v>
      </c>
      <c r="BA626" s="75">
        <v>11661</v>
      </c>
      <c r="BB626" s="75">
        <v>9662</v>
      </c>
      <c r="BC626" s="75">
        <v>7743</v>
      </c>
      <c r="BD626" s="75">
        <v>5469</v>
      </c>
      <c r="BE626" s="75">
        <v>6310</v>
      </c>
      <c r="BF626" s="75">
        <v>3419</v>
      </c>
      <c r="BG626" s="75">
        <v>3019</v>
      </c>
      <c r="BH626" s="75">
        <v>1471</v>
      </c>
      <c r="BI626" s="75">
        <v>610</v>
      </c>
      <c r="BJ626" s="75">
        <v>423</v>
      </c>
    </row>
    <row r="627" spans="1:62" x14ac:dyDescent="0.3">
      <c r="A627" s="74" t="s">
        <v>2</v>
      </c>
      <c r="B627" s="74" t="s">
        <v>1019</v>
      </c>
      <c r="C627" s="74" t="s">
        <v>574</v>
      </c>
      <c r="D627" s="74" t="s">
        <v>1142</v>
      </c>
      <c r="E627" s="74" t="s">
        <v>2472</v>
      </c>
      <c r="F627" s="74" t="s">
        <v>2473</v>
      </c>
      <c r="G627" s="74" t="s">
        <v>1139</v>
      </c>
      <c r="H627" s="74" t="s">
        <v>1140</v>
      </c>
      <c r="I627" s="75">
        <v>62673</v>
      </c>
      <c r="J627" s="75">
        <v>65589</v>
      </c>
      <c r="K627" s="75">
        <v>128262</v>
      </c>
      <c r="L627" s="75">
        <v>7260</v>
      </c>
      <c r="M627" s="75">
        <v>7820</v>
      </c>
      <c r="N627" s="75">
        <v>7970</v>
      </c>
      <c r="O627" s="75">
        <v>7275</v>
      </c>
      <c r="P627" s="75">
        <v>5070</v>
      </c>
      <c r="Q627" s="75">
        <v>4369</v>
      </c>
      <c r="R627" s="75">
        <v>4111</v>
      </c>
      <c r="S627" s="75">
        <v>4357</v>
      </c>
      <c r="T627" s="75">
        <v>3453</v>
      </c>
      <c r="U627" s="75">
        <v>3256</v>
      </c>
      <c r="V627" s="75">
        <v>1767</v>
      </c>
      <c r="W627" s="75">
        <v>2880</v>
      </c>
      <c r="X627" s="75">
        <v>1157</v>
      </c>
      <c r="Y627" s="75">
        <v>806</v>
      </c>
      <c r="Z627" s="75">
        <v>408</v>
      </c>
      <c r="AA627" s="75">
        <v>530</v>
      </c>
      <c r="AB627" s="75">
        <v>184</v>
      </c>
      <c r="AC627" s="75">
        <v>7724</v>
      </c>
      <c r="AD627" s="75">
        <v>8265</v>
      </c>
      <c r="AE627" s="75">
        <v>8772</v>
      </c>
      <c r="AF627" s="75">
        <v>8122</v>
      </c>
      <c r="AG627" s="75">
        <v>6364</v>
      </c>
      <c r="AH627" s="75">
        <v>4738</v>
      </c>
      <c r="AI627" s="75">
        <v>3797</v>
      </c>
      <c r="AJ627" s="75">
        <v>3500</v>
      </c>
      <c r="AK627" s="75">
        <v>3400</v>
      </c>
      <c r="AL627" s="75">
        <v>2956</v>
      </c>
      <c r="AM627" s="75">
        <v>2381</v>
      </c>
      <c r="AN627" s="75">
        <v>1782</v>
      </c>
      <c r="AO627" s="75">
        <v>1701</v>
      </c>
      <c r="AP627" s="75">
        <v>1097</v>
      </c>
      <c r="AQ627" s="75">
        <v>457</v>
      </c>
      <c r="AR627" s="75">
        <v>313</v>
      </c>
      <c r="AS627" s="75">
        <v>220</v>
      </c>
      <c r="AT627" s="75">
        <v>14984</v>
      </c>
      <c r="AU627" s="75">
        <v>16085</v>
      </c>
      <c r="AV627" s="75">
        <v>16742</v>
      </c>
      <c r="AW627" s="75">
        <v>15397</v>
      </c>
      <c r="AX627" s="75">
        <v>11434</v>
      </c>
      <c r="AY627" s="75">
        <v>9107</v>
      </c>
      <c r="AZ627" s="75">
        <v>7908</v>
      </c>
      <c r="BA627" s="75">
        <v>7857</v>
      </c>
      <c r="BB627" s="75">
        <v>6853</v>
      </c>
      <c r="BC627" s="75">
        <v>6212</v>
      </c>
      <c r="BD627" s="75">
        <v>4148</v>
      </c>
      <c r="BE627" s="75">
        <v>4662</v>
      </c>
      <c r="BF627" s="75">
        <v>2858</v>
      </c>
      <c r="BG627" s="75">
        <v>1903</v>
      </c>
      <c r="BH627" s="75">
        <v>865</v>
      </c>
      <c r="BI627" s="75">
        <v>843</v>
      </c>
      <c r="BJ627" s="75">
        <v>404</v>
      </c>
    </row>
    <row r="628" spans="1:62" x14ac:dyDescent="0.3">
      <c r="A628" s="74" t="s">
        <v>2</v>
      </c>
      <c r="B628" s="74" t="s">
        <v>1019</v>
      </c>
      <c r="C628" s="74" t="s">
        <v>574</v>
      </c>
      <c r="D628" s="74" t="s">
        <v>1142</v>
      </c>
      <c r="E628" s="74" t="s">
        <v>591</v>
      </c>
      <c r="F628" s="74" t="s">
        <v>2477</v>
      </c>
      <c r="G628" s="74" t="s">
        <v>1451</v>
      </c>
      <c r="H628" s="74" t="s">
        <v>1452</v>
      </c>
      <c r="I628" s="75">
        <v>89564</v>
      </c>
      <c r="J628" s="75">
        <v>91643</v>
      </c>
      <c r="K628" s="75">
        <v>181207</v>
      </c>
      <c r="L628" s="75">
        <v>10694</v>
      </c>
      <c r="M628" s="75">
        <v>10988</v>
      </c>
      <c r="N628" s="75">
        <v>11283</v>
      </c>
      <c r="O628" s="75">
        <v>10154</v>
      </c>
      <c r="P628" s="75">
        <v>7744</v>
      </c>
      <c r="Q628" s="75">
        <v>6705</v>
      </c>
      <c r="R628" s="75">
        <v>5765</v>
      </c>
      <c r="S628" s="75">
        <v>5813</v>
      </c>
      <c r="T628" s="75">
        <v>4626</v>
      </c>
      <c r="U628" s="75">
        <v>4144</v>
      </c>
      <c r="V628" s="75">
        <v>2881</v>
      </c>
      <c r="W628" s="75">
        <v>3062</v>
      </c>
      <c r="X628" s="75">
        <v>1569</v>
      </c>
      <c r="Y628" s="75">
        <v>1951</v>
      </c>
      <c r="Z628" s="75">
        <v>893</v>
      </c>
      <c r="AA628" s="75">
        <v>818</v>
      </c>
      <c r="AB628" s="75">
        <v>474</v>
      </c>
      <c r="AC628" s="75">
        <v>11286</v>
      </c>
      <c r="AD628" s="75">
        <v>11916</v>
      </c>
      <c r="AE628" s="75">
        <v>11983</v>
      </c>
      <c r="AF628" s="75">
        <v>11190</v>
      </c>
      <c r="AG628" s="75">
        <v>9086</v>
      </c>
      <c r="AH628" s="75">
        <v>6858</v>
      </c>
      <c r="AI628" s="75">
        <v>5434</v>
      </c>
      <c r="AJ628" s="75">
        <v>4979</v>
      </c>
      <c r="AK628" s="75">
        <v>4475</v>
      </c>
      <c r="AL628" s="75">
        <v>3902</v>
      </c>
      <c r="AM628" s="75">
        <v>2805</v>
      </c>
      <c r="AN628" s="75">
        <v>2745</v>
      </c>
      <c r="AO628" s="75">
        <v>1639</v>
      </c>
      <c r="AP628" s="75">
        <v>1608</v>
      </c>
      <c r="AQ628" s="75">
        <v>756</v>
      </c>
      <c r="AR628" s="75">
        <v>696</v>
      </c>
      <c r="AS628" s="75">
        <v>285</v>
      </c>
      <c r="AT628" s="75">
        <v>21980</v>
      </c>
      <c r="AU628" s="75">
        <v>22904</v>
      </c>
      <c r="AV628" s="75">
        <v>23266</v>
      </c>
      <c r="AW628" s="75">
        <v>21344</v>
      </c>
      <c r="AX628" s="75">
        <v>16830</v>
      </c>
      <c r="AY628" s="75">
        <v>13563</v>
      </c>
      <c r="AZ628" s="75">
        <v>11199</v>
      </c>
      <c r="BA628" s="75">
        <v>10792</v>
      </c>
      <c r="BB628" s="75">
        <v>9101</v>
      </c>
      <c r="BC628" s="75">
        <v>8046</v>
      </c>
      <c r="BD628" s="75">
        <v>5686</v>
      </c>
      <c r="BE628" s="75">
        <v>5807</v>
      </c>
      <c r="BF628" s="75">
        <v>3208</v>
      </c>
      <c r="BG628" s="75">
        <v>3559</v>
      </c>
      <c r="BH628" s="75">
        <v>1649</v>
      </c>
      <c r="BI628" s="75">
        <v>1514</v>
      </c>
      <c r="BJ628" s="75">
        <v>759</v>
      </c>
    </row>
    <row r="629" spans="1:62" x14ac:dyDescent="0.3">
      <c r="A629" s="74" t="s">
        <v>2</v>
      </c>
      <c r="B629" s="74" t="s">
        <v>1019</v>
      </c>
      <c r="C629" s="74" t="s">
        <v>574</v>
      </c>
      <c r="D629" s="74" t="s">
        <v>1142</v>
      </c>
      <c r="E629" s="74" t="s">
        <v>592</v>
      </c>
      <c r="F629" s="74" t="s">
        <v>2511</v>
      </c>
      <c r="G629" s="74" t="s">
        <v>1297</v>
      </c>
      <c r="H629" s="74" t="s">
        <v>1298</v>
      </c>
      <c r="I629" s="75">
        <v>117651</v>
      </c>
      <c r="J629" s="75">
        <v>119592</v>
      </c>
      <c r="K629" s="75">
        <v>237243</v>
      </c>
      <c r="L629" s="75">
        <v>13311</v>
      </c>
      <c r="M629" s="75">
        <v>14116</v>
      </c>
      <c r="N629" s="75">
        <v>15225</v>
      </c>
      <c r="O629" s="75">
        <v>13600</v>
      </c>
      <c r="P629" s="75">
        <v>10045</v>
      </c>
      <c r="Q629" s="75">
        <v>8460</v>
      </c>
      <c r="R629" s="75">
        <v>7558</v>
      </c>
      <c r="S629" s="75">
        <v>7709</v>
      </c>
      <c r="T629" s="75">
        <v>6128</v>
      </c>
      <c r="U629" s="75">
        <v>5717</v>
      </c>
      <c r="V629" s="75">
        <v>4459</v>
      </c>
      <c r="W629" s="75">
        <v>3326</v>
      </c>
      <c r="X629" s="75">
        <v>2184</v>
      </c>
      <c r="Y629" s="75">
        <v>2637</v>
      </c>
      <c r="Z629" s="75">
        <v>1495</v>
      </c>
      <c r="AA629" s="75">
        <v>1222</v>
      </c>
      <c r="AB629" s="75">
        <v>459</v>
      </c>
      <c r="AC629" s="75">
        <v>14138</v>
      </c>
      <c r="AD629" s="75">
        <v>15222</v>
      </c>
      <c r="AE629" s="75">
        <v>15944</v>
      </c>
      <c r="AF629" s="75">
        <v>15421</v>
      </c>
      <c r="AG629" s="75">
        <v>11811</v>
      </c>
      <c r="AH629" s="75">
        <v>8686</v>
      </c>
      <c r="AI629" s="75">
        <v>7016</v>
      </c>
      <c r="AJ629" s="75">
        <v>6262</v>
      </c>
      <c r="AK629" s="75">
        <v>5944</v>
      </c>
      <c r="AL629" s="75">
        <v>5192</v>
      </c>
      <c r="AM629" s="75">
        <v>4227</v>
      </c>
      <c r="AN629" s="75">
        <v>2978</v>
      </c>
      <c r="AO629" s="75">
        <v>2072</v>
      </c>
      <c r="AP629" s="75">
        <v>1946</v>
      </c>
      <c r="AQ629" s="75">
        <v>1359</v>
      </c>
      <c r="AR629" s="75">
        <v>876</v>
      </c>
      <c r="AS629" s="75">
        <v>498</v>
      </c>
      <c r="AT629" s="75">
        <v>27449</v>
      </c>
      <c r="AU629" s="75">
        <v>29338</v>
      </c>
      <c r="AV629" s="75">
        <v>31169</v>
      </c>
      <c r="AW629" s="75">
        <v>29021</v>
      </c>
      <c r="AX629" s="75">
        <v>21856</v>
      </c>
      <c r="AY629" s="75">
        <v>17146</v>
      </c>
      <c r="AZ629" s="75">
        <v>14574</v>
      </c>
      <c r="BA629" s="75">
        <v>13971</v>
      </c>
      <c r="BB629" s="75">
        <v>12072</v>
      </c>
      <c r="BC629" s="75">
        <v>10909</v>
      </c>
      <c r="BD629" s="75">
        <v>8686</v>
      </c>
      <c r="BE629" s="75">
        <v>6304</v>
      </c>
      <c r="BF629" s="75">
        <v>4256</v>
      </c>
      <c r="BG629" s="75">
        <v>4583</v>
      </c>
      <c r="BH629" s="75">
        <v>2854</v>
      </c>
      <c r="BI629" s="75">
        <v>2098</v>
      </c>
      <c r="BJ629" s="75">
        <v>957</v>
      </c>
    </row>
    <row r="630" spans="1:62" x14ac:dyDescent="0.3">
      <c r="A630" s="74" t="s">
        <v>2</v>
      </c>
      <c r="B630" s="74" t="s">
        <v>1019</v>
      </c>
      <c r="C630" s="74" t="s">
        <v>574</v>
      </c>
      <c r="D630" s="74" t="s">
        <v>1142</v>
      </c>
      <c r="E630" s="74" t="s">
        <v>593</v>
      </c>
      <c r="F630" s="74" t="s">
        <v>2515</v>
      </c>
      <c r="G630" s="74" t="s">
        <v>1451</v>
      </c>
      <c r="H630" s="74" t="s">
        <v>1452</v>
      </c>
      <c r="I630" s="75">
        <v>63516</v>
      </c>
      <c r="J630" s="75">
        <v>66400</v>
      </c>
      <c r="K630" s="75">
        <v>129916</v>
      </c>
      <c r="L630" s="75">
        <v>7671</v>
      </c>
      <c r="M630" s="75">
        <v>8079</v>
      </c>
      <c r="N630" s="75">
        <v>8153</v>
      </c>
      <c r="O630" s="75">
        <v>7271</v>
      </c>
      <c r="P630" s="75">
        <v>5205</v>
      </c>
      <c r="Q630" s="75">
        <v>4759</v>
      </c>
      <c r="R630" s="75">
        <v>4071</v>
      </c>
      <c r="S630" s="75">
        <v>3926</v>
      </c>
      <c r="T630" s="75">
        <v>3415</v>
      </c>
      <c r="U630" s="75">
        <v>3147</v>
      </c>
      <c r="V630" s="75">
        <v>2447</v>
      </c>
      <c r="W630" s="75">
        <v>1844</v>
      </c>
      <c r="X630" s="75">
        <v>1425</v>
      </c>
      <c r="Y630" s="75">
        <v>1358</v>
      </c>
      <c r="Z630" s="75">
        <v>433</v>
      </c>
      <c r="AA630" s="75">
        <v>157</v>
      </c>
      <c r="AB630" s="75">
        <v>155</v>
      </c>
      <c r="AC630" s="75">
        <v>8230</v>
      </c>
      <c r="AD630" s="75">
        <v>8761</v>
      </c>
      <c r="AE630" s="75">
        <v>8787</v>
      </c>
      <c r="AF630" s="75">
        <v>7772</v>
      </c>
      <c r="AG630" s="75">
        <v>6472</v>
      </c>
      <c r="AH630" s="75">
        <v>4862</v>
      </c>
      <c r="AI630" s="75">
        <v>3964</v>
      </c>
      <c r="AJ630" s="75">
        <v>3629</v>
      </c>
      <c r="AK630" s="75">
        <v>3341</v>
      </c>
      <c r="AL630" s="75">
        <v>2762</v>
      </c>
      <c r="AM630" s="75">
        <v>2456</v>
      </c>
      <c r="AN630" s="75">
        <v>1573</v>
      </c>
      <c r="AO630" s="75">
        <v>1751</v>
      </c>
      <c r="AP630" s="75">
        <v>835</v>
      </c>
      <c r="AQ630" s="75">
        <v>643</v>
      </c>
      <c r="AR630" s="75">
        <v>367</v>
      </c>
      <c r="AS630" s="75">
        <v>195</v>
      </c>
      <c r="AT630" s="75">
        <v>15901</v>
      </c>
      <c r="AU630" s="75">
        <v>16840</v>
      </c>
      <c r="AV630" s="75">
        <v>16940</v>
      </c>
      <c r="AW630" s="75">
        <v>15043</v>
      </c>
      <c r="AX630" s="75">
        <v>11677</v>
      </c>
      <c r="AY630" s="75">
        <v>9621</v>
      </c>
      <c r="AZ630" s="75">
        <v>8035</v>
      </c>
      <c r="BA630" s="75">
        <v>7555</v>
      </c>
      <c r="BB630" s="75">
        <v>6756</v>
      </c>
      <c r="BC630" s="75">
        <v>5909</v>
      </c>
      <c r="BD630" s="75">
        <v>4903</v>
      </c>
      <c r="BE630" s="75">
        <v>3417</v>
      </c>
      <c r="BF630" s="75">
        <v>3176</v>
      </c>
      <c r="BG630" s="75">
        <v>2193</v>
      </c>
      <c r="BH630" s="75">
        <v>1076</v>
      </c>
      <c r="BI630" s="75">
        <v>524</v>
      </c>
      <c r="BJ630" s="75">
        <v>350</v>
      </c>
    </row>
    <row r="631" spans="1:62" x14ac:dyDescent="0.3">
      <c r="A631" s="74" t="s">
        <v>2</v>
      </c>
      <c r="B631" s="74" t="s">
        <v>1019</v>
      </c>
      <c r="C631" s="74" t="s">
        <v>574</v>
      </c>
      <c r="D631" s="74" t="s">
        <v>1142</v>
      </c>
      <c r="E631" s="74" t="s">
        <v>594</v>
      </c>
      <c r="F631" s="74" t="s">
        <v>2541</v>
      </c>
      <c r="G631" s="74" t="s">
        <v>1451</v>
      </c>
      <c r="H631" s="74" t="s">
        <v>1452</v>
      </c>
      <c r="I631" s="75">
        <v>98265</v>
      </c>
      <c r="J631" s="75">
        <v>99862</v>
      </c>
      <c r="K631" s="75">
        <v>198127</v>
      </c>
      <c r="L631" s="75">
        <v>11722</v>
      </c>
      <c r="M631" s="75">
        <v>12002</v>
      </c>
      <c r="N631" s="75">
        <v>12522</v>
      </c>
      <c r="O631" s="75">
        <v>10986</v>
      </c>
      <c r="P631" s="75">
        <v>8551</v>
      </c>
      <c r="Q631" s="75">
        <v>7524</v>
      </c>
      <c r="R631" s="75">
        <v>6454</v>
      </c>
      <c r="S631" s="75">
        <v>6346</v>
      </c>
      <c r="T631" s="75">
        <v>4956</v>
      </c>
      <c r="U631" s="75">
        <v>4564</v>
      </c>
      <c r="V631" s="75">
        <v>3338</v>
      </c>
      <c r="W631" s="75">
        <v>3035</v>
      </c>
      <c r="X631" s="75">
        <v>2151</v>
      </c>
      <c r="Y631" s="75">
        <v>1826</v>
      </c>
      <c r="Z631" s="75">
        <v>1149</v>
      </c>
      <c r="AA631" s="75">
        <v>656</v>
      </c>
      <c r="AB631" s="75">
        <v>483</v>
      </c>
      <c r="AC631" s="75">
        <v>12469</v>
      </c>
      <c r="AD631" s="75">
        <v>12582</v>
      </c>
      <c r="AE631" s="75">
        <v>12799</v>
      </c>
      <c r="AF631" s="75">
        <v>12258</v>
      </c>
      <c r="AG631" s="75">
        <v>10007</v>
      </c>
      <c r="AH631" s="75">
        <v>7718</v>
      </c>
      <c r="AI631" s="75">
        <v>6157</v>
      </c>
      <c r="AJ631" s="75">
        <v>5533</v>
      </c>
      <c r="AK631" s="75">
        <v>4885</v>
      </c>
      <c r="AL631" s="75">
        <v>4306</v>
      </c>
      <c r="AM631" s="75">
        <v>3178</v>
      </c>
      <c r="AN631" s="75">
        <v>2827</v>
      </c>
      <c r="AO631" s="75">
        <v>1847</v>
      </c>
      <c r="AP631" s="75">
        <v>1762</v>
      </c>
      <c r="AQ631" s="75">
        <v>800</v>
      </c>
      <c r="AR631" s="75">
        <v>442</v>
      </c>
      <c r="AS631" s="75">
        <v>292</v>
      </c>
      <c r="AT631" s="75">
        <v>24191</v>
      </c>
      <c r="AU631" s="75">
        <v>24584</v>
      </c>
      <c r="AV631" s="75">
        <v>25321</v>
      </c>
      <c r="AW631" s="75">
        <v>23244</v>
      </c>
      <c r="AX631" s="75">
        <v>18558</v>
      </c>
      <c r="AY631" s="75">
        <v>15242</v>
      </c>
      <c r="AZ631" s="75">
        <v>12611</v>
      </c>
      <c r="BA631" s="75">
        <v>11879</v>
      </c>
      <c r="BB631" s="75">
        <v>9841</v>
      </c>
      <c r="BC631" s="75">
        <v>8870</v>
      </c>
      <c r="BD631" s="75">
        <v>6516</v>
      </c>
      <c r="BE631" s="75">
        <v>5862</v>
      </c>
      <c r="BF631" s="75">
        <v>3998</v>
      </c>
      <c r="BG631" s="75">
        <v>3588</v>
      </c>
      <c r="BH631" s="75">
        <v>1949</v>
      </c>
      <c r="BI631" s="75">
        <v>1098</v>
      </c>
      <c r="BJ631" s="75">
        <v>775</v>
      </c>
    </row>
    <row r="632" spans="1:62" x14ac:dyDescent="0.3">
      <c r="A632" s="74" t="s">
        <v>2</v>
      </c>
      <c r="B632" s="74" t="s">
        <v>1019</v>
      </c>
      <c r="C632" s="74" t="s">
        <v>595</v>
      </c>
      <c r="D632" s="74" t="s">
        <v>1100</v>
      </c>
      <c r="E632" s="74" t="s">
        <v>596</v>
      </c>
      <c r="F632" s="74" t="s">
        <v>1096</v>
      </c>
      <c r="G632" s="74" t="s">
        <v>1097</v>
      </c>
      <c r="H632" s="74" t="s">
        <v>1098</v>
      </c>
      <c r="I632" s="75">
        <v>92066</v>
      </c>
      <c r="J632" s="75">
        <v>91838</v>
      </c>
      <c r="K632" s="75">
        <v>183904</v>
      </c>
      <c r="L632" s="75">
        <v>8681</v>
      </c>
      <c r="M632" s="75">
        <v>10443</v>
      </c>
      <c r="N632" s="75">
        <v>10986</v>
      </c>
      <c r="O632" s="75">
        <v>10474</v>
      </c>
      <c r="P632" s="75">
        <v>9151</v>
      </c>
      <c r="Q632" s="75">
        <v>7337</v>
      </c>
      <c r="R632" s="75">
        <v>5680</v>
      </c>
      <c r="S632" s="75">
        <v>5812</v>
      </c>
      <c r="T632" s="75">
        <v>4382</v>
      </c>
      <c r="U632" s="75">
        <v>4514</v>
      </c>
      <c r="V632" s="75">
        <v>3035</v>
      </c>
      <c r="W632" s="75">
        <v>3777</v>
      </c>
      <c r="X632" s="75">
        <v>2386</v>
      </c>
      <c r="Y632" s="75">
        <v>2715</v>
      </c>
      <c r="Z632" s="75">
        <v>1249</v>
      </c>
      <c r="AA632" s="75">
        <v>951</v>
      </c>
      <c r="AB632" s="75">
        <v>493</v>
      </c>
      <c r="AC632" s="75">
        <v>9009</v>
      </c>
      <c r="AD632" s="75">
        <v>10467</v>
      </c>
      <c r="AE632" s="75">
        <v>10887</v>
      </c>
      <c r="AF632" s="75">
        <v>11268</v>
      </c>
      <c r="AG632" s="75">
        <v>10194</v>
      </c>
      <c r="AH632" s="75">
        <v>7726</v>
      </c>
      <c r="AI632" s="75">
        <v>5790</v>
      </c>
      <c r="AJ632" s="75">
        <v>5018</v>
      </c>
      <c r="AK632" s="75">
        <v>4810</v>
      </c>
      <c r="AL632" s="75">
        <v>3949</v>
      </c>
      <c r="AM632" s="75">
        <v>3142</v>
      </c>
      <c r="AN632" s="75">
        <v>2691</v>
      </c>
      <c r="AO632" s="75">
        <v>2131</v>
      </c>
      <c r="AP632" s="75">
        <v>2226</v>
      </c>
      <c r="AQ632" s="75">
        <v>1271</v>
      </c>
      <c r="AR632" s="75">
        <v>838</v>
      </c>
      <c r="AS632" s="75">
        <v>421</v>
      </c>
      <c r="AT632" s="75">
        <v>17690</v>
      </c>
      <c r="AU632" s="75">
        <v>20910</v>
      </c>
      <c r="AV632" s="75">
        <v>21873</v>
      </c>
      <c r="AW632" s="75">
        <v>21742</v>
      </c>
      <c r="AX632" s="75">
        <v>19345</v>
      </c>
      <c r="AY632" s="75">
        <v>15063</v>
      </c>
      <c r="AZ632" s="75">
        <v>11470</v>
      </c>
      <c r="BA632" s="75">
        <v>10830</v>
      </c>
      <c r="BB632" s="75">
        <v>9192</v>
      </c>
      <c r="BC632" s="75">
        <v>8463</v>
      </c>
      <c r="BD632" s="75">
        <v>6177</v>
      </c>
      <c r="BE632" s="75">
        <v>6468</v>
      </c>
      <c r="BF632" s="75">
        <v>4517</v>
      </c>
      <c r="BG632" s="75">
        <v>4941</v>
      </c>
      <c r="BH632" s="75">
        <v>2520</v>
      </c>
      <c r="BI632" s="75">
        <v>1789</v>
      </c>
      <c r="BJ632" s="75">
        <v>914</v>
      </c>
    </row>
    <row r="633" spans="1:62" x14ac:dyDescent="0.3">
      <c r="A633" s="74" t="s">
        <v>2</v>
      </c>
      <c r="B633" s="74" t="s">
        <v>1019</v>
      </c>
      <c r="C633" s="74" t="s">
        <v>595</v>
      </c>
      <c r="D633" s="74" t="s">
        <v>1100</v>
      </c>
      <c r="E633" s="74" t="s">
        <v>597</v>
      </c>
      <c r="F633" s="74" t="s">
        <v>1164</v>
      </c>
      <c r="G633" s="74" t="s">
        <v>1097</v>
      </c>
      <c r="H633" s="74" t="s">
        <v>1098</v>
      </c>
      <c r="I633" s="75">
        <v>140687</v>
      </c>
      <c r="J633" s="75">
        <v>138371</v>
      </c>
      <c r="K633" s="75">
        <v>279058</v>
      </c>
      <c r="L633" s="75">
        <v>18205</v>
      </c>
      <c r="M633" s="75">
        <v>17392</v>
      </c>
      <c r="N633" s="75">
        <v>16927</v>
      </c>
      <c r="O633" s="75">
        <v>13528</v>
      </c>
      <c r="P633" s="75">
        <v>11081</v>
      </c>
      <c r="Q633" s="75">
        <v>10357</v>
      </c>
      <c r="R633" s="75">
        <v>9355</v>
      </c>
      <c r="S633" s="75">
        <v>8248</v>
      </c>
      <c r="T633" s="75">
        <v>7253</v>
      </c>
      <c r="U633" s="75">
        <v>5992</v>
      </c>
      <c r="V633" s="75">
        <v>5190</v>
      </c>
      <c r="W633" s="75">
        <v>5189</v>
      </c>
      <c r="X633" s="75">
        <v>4026</v>
      </c>
      <c r="Y633" s="75">
        <v>3445</v>
      </c>
      <c r="Z633" s="75">
        <v>2222</v>
      </c>
      <c r="AA633" s="75">
        <v>1388</v>
      </c>
      <c r="AB633" s="75">
        <v>889</v>
      </c>
      <c r="AC633" s="75">
        <v>18635</v>
      </c>
      <c r="AD633" s="75">
        <v>17192</v>
      </c>
      <c r="AE633" s="75">
        <v>16770</v>
      </c>
      <c r="AF633" s="75">
        <v>14249</v>
      </c>
      <c r="AG633" s="75">
        <v>12171</v>
      </c>
      <c r="AH633" s="75">
        <v>10716</v>
      </c>
      <c r="AI633" s="75">
        <v>9609</v>
      </c>
      <c r="AJ633" s="75">
        <v>8625</v>
      </c>
      <c r="AK633" s="75">
        <v>7065</v>
      </c>
      <c r="AL633" s="75">
        <v>6186</v>
      </c>
      <c r="AM633" s="75">
        <v>4446</v>
      </c>
      <c r="AN633" s="75">
        <v>4211</v>
      </c>
      <c r="AO633" s="75">
        <v>2921</v>
      </c>
      <c r="AP633" s="75">
        <v>2659</v>
      </c>
      <c r="AQ633" s="75">
        <v>1415</v>
      </c>
      <c r="AR633" s="75">
        <v>945</v>
      </c>
      <c r="AS633" s="75">
        <v>556</v>
      </c>
      <c r="AT633" s="75">
        <v>36840</v>
      </c>
      <c r="AU633" s="75">
        <v>34584</v>
      </c>
      <c r="AV633" s="75">
        <v>33697</v>
      </c>
      <c r="AW633" s="75">
        <v>27777</v>
      </c>
      <c r="AX633" s="75">
        <v>23252</v>
      </c>
      <c r="AY633" s="75">
        <v>21073</v>
      </c>
      <c r="AZ633" s="75">
        <v>18964</v>
      </c>
      <c r="BA633" s="75">
        <v>16873</v>
      </c>
      <c r="BB633" s="75">
        <v>14318</v>
      </c>
      <c r="BC633" s="75">
        <v>12178</v>
      </c>
      <c r="BD633" s="75">
        <v>9636</v>
      </c>
      <c r="BE633" s="75">
        <v>9400</v>
      </c>
      <c r="BF633" s="75">
        <v>6947</v>
      </c>
      <c r="BG633" s="75">
        <v>6104</v>
      </c>
      <c r="BH633" s="75">
        <v>3637</v>
      </c>
      <c r="BI633" s="75">
        <v>2333</v>
      </c>
      <c r="BJ633" s="75">
        <v>1445</v>
      </c>
    </row>
    <row r="634" spans="1:62" x14ac:dyDescent="0.3">
      <c r="A634" s="74" t="s">
        <v>2</v>
      </c>
      <c r="B634" s="74" t="s">
        <v>1019</v>
      </c>
      <c r="C634" s="74" t="s">
        <v>595</v>
      </c>
      <c r="D634" s="74" t="s">
        <v>1100</v>
      </c>
      <c r="E634" s="74" t="s">
        <v>598</v>
      </c>
      <c r="F634" s="74" t="s">
        <v>1302</v>
      </c>
      <c r="G634" s="74" t="s">
        <v>1097</v>
      </c>
      <c r="H634" s="74" t="s">
        <v>1098</v>
      </c>
      <c r="I634" s="75">
        <v>120699</v>
      </c>
      <c r="J634" s="75">
        <v>120240</v>
      </c>
      <c r="K634" s="75">
        <v>240939</v>
      </c>
      <c r="L634" s="75">
        <v>15074</v>
      </c>
      <c r="M634" s="75">
        <v>15765</v>
      </c>
      <c r="N634" s="75">
        <v>16612</v>
      </c>
      <c r="O634" s="75">
        <v>13831</v>
      </c>
      <c r="P634" s="75">
        <v>10119</v>
      </c>
      <c r="Q634" s="75">
        <v>8991</v>
      </c>
      <c r="R634" s="75">
        <v>7522</v>
      </c>
      <c r="S634" s="75">
        <v>7179</v>
      </c>
      <c r="T634" s="75">
        <v>5703</v>
      </c>
      <c r="U634" s="75">
        <v>5138</v>
      </c>
      <c r="V634" s="75">
        <v>3746</v>
      </c>
      <c r="W634" s="75">
        <v>3472</v>
      </c>
      <c r="X634" s="75">
        <v>2472</v>
      </c>
      <c r="Y634" s="75">
        <v>2311</v>
      </c>
      <c r="Z634" s="75">
        <v>1304</v>
      </c>
      <c r="AA634" s="75">
        <v>989</v>
      </c>
      <c r="AB634" s="75">
        <v>471</v>
      </c>
      <c r="AC634" s="75">
        <v>15553</v>
      </c>
      <c r="AD634" s="75">
        <v>16352</v>
      </c>
      <c r="AE634" s="75">
        <v>15717</v>
      </c>
      <c r="AF634" s="75">
        <v>14174</v>
      </c>
      <c r="AG634" s="75">
        <v>11462</v>
      </c>
      <c r="AH634" s="75">
        <v>9071</v>
      </c>
      <c r="AI634" s="75">
        <v>7590</v>
      </c>
      <c r="AJ634" s="75">
        <v>6725</v>
      </c>
      <c r="AK634" s="75">
        <v>5819</v>
      </c>
      <c r="AL634" s="75">
        <v>4850</v>
      </c>
      <c r="AM634" s="75">
        <v>3755</v>
      </c>
      <c r="AN634" s="75">
        <v>2783</v>
      </c>
      <c r="AO634" s="75">
        <v>2002</v>
      </c>
      <c r="AP634" s="75">
        <v>1901</v>
      </c>
      <c r="AQ634" s="75">
        <v>1230</v>
      </c>
      <c r="AR634" s="75">
        <v>794</v>
      </c>
      <c r="AS634" s="75">
        <v>462</v>
      </c>
      <c r="AT634" s="75">
        <v>30627</v>
      </c>
      <c r="AU634" s="75">
        <v>32117</v>
      </c>
      <c r="AV634" s="75">
        <v>32329</v>
      </c>
      <c r="AW634" s="75">
        <v>28005</v>
      </c>
      <c r="AX634" s="75">
        <v>21581</v>
      </c>
      <c r="AY634" s="75">
        <v>18062</v>
      </c>
      <c r="AZ634" s="75">
        <v>15112</v>
      </c>
      <c r="BA634" s="75">
        <v>13904</v>
      </c>
      <c r="BB634" s="75">
        <v>11522</v>
      </c>
      <c r="BC634" s="75">
        <v>9988</v>
      </c>
      <c r="BD634" s="75">
        <v>7501</v>
      </c>
      <c r="BE634" s="75">
        <v>6255</v>
      </c>
      <c r="BF634" s="75">
        <v>4474</v>
      </c>
      <c r="BG634" s="75">
        <v>4212</v>
      </c>
      <c r="BH634" s="75">
        <v>2534</v>
      </c>
      <c r="BI634" s="75">
        <v>1783</v>
      </c>
      <c r="BJ634" s="75">
        <v>933</v>
      </c>
    </row>
    <row r="635" spans="1:62" x14ac:dyDescent="0.3">
      <c r="A635" s="74" t="s">
        <v>2</v>
      </c>
      <c r="B635" s="74" t="s">
        <v>1019</v>
      </c>
      <c r="C635" s="74" t="s">
        <v>595</v>
      </c>
      <c r="D635" s="74" t="s">
        <v>1100</v>
      </c>
      <c r="E635" s="74" t="s">
        <v>1303</v>
      </c>
      <c r="F635" s="74" t="s">
        <v>1304</v>
      </c>
      <c r="G635" s="74" t="s">
        <v>1305</v>
      </c>
      <c r="H635" s="74" t="s">
        <v>1306</v>
      </c>
      <c r="I635" s="75">
        <v>104384</v>
      </c>
      <c r="J635" s="75">
        <v>110419</v>
      </c>
      <c r="K635" s="75">
        <v>214803</v>
      </c>
      <c r="L635" s="75">
        <v>12666</v>
      </c>
      <c r="M635" s="75">
        <v>13915</v>
      </c>
      <c r="N635" s="75">
        <v>13897</v>
      </c>
      <c r="O635" s="75">
        <v>11504</v>
      </c>
      <c r="P635" s="75">
        <v>8519</v>
      </c>
      <c r="Q635" s="75">
        <v>7326</v>
      </c>
      <c r="R635" s="75">
        <v>7054</v>
      </c>
      <c r="S635" s="75">
        <v>7052</v>
      </c>
      <c r="T635" s="75">
        <v>5448</v>
      </c>
      <c r="U635" s="75">
        <v>5108</v>
      </c>
      <c r="V635" s="75">
        <v>2970</v>
      </c>
      <c r="W635" s="75">
        <v>4014</v>
      </c>
      <c r="X635" s="75">
        <v>1871</v>
      </c>
      <c r="Y635" s="75">
        <v>1674</v>
      </c>
      <c r="Z635" s="75">
        <v>605</v>
      </c>
      <c r="AA635" s="75">
        <v>512</v>
      </c>
      <c r="AB635" s="75">
        <v>249</v>
      </c>
      <c r="AC635" s="75">
        <v>13493</v>
      </c>
      <c r="AD635" s="75">
        <v>15299</v>
      </c>
      <c r="AE635" s="75">
        <v>15498</v>
      </c>
      <c r="AF635" s="75">
        <v>13626</v>
      </c>
      <c r="AG635" s="75">
        <v>10151</v>
      </c>
      <c r="AH635" s="75">
        <v>7390</v>
      </c>
      <c r="AI635" s="75">
        <v>6460</v>
      </c>
      <c r="AJ635" s="75">
        <v>6121</v>
      </c>
      <c r="AK635" s="75">
        <v>5849</v>
      </c>
      <c r="AL635" s="75">
        <v>4715</v>
      </c>
      <c r="AM635" s="75">
        <v>3435</v>
      </c>
      <c r="AN635" s="75">
        <v>2813</v>
      </c>
      <c r="AO635" s="75">
        <v>2141</v>
      </c>
      <c r="AP635" s="75">
        <v>1647</v>
      </c>
      <c r="AQ635" s="75">
        <v>1101</v>
      </c>
      <c r="AR635" s="75">
        <v>394</v>
      </c>
      <c r="AS635" s="75">
        <v>286</v>
      </c>
      <c r="AT635" s="75">
        <v>26159</v>
      </c>
      <c r="AU635" s="75">
        <v>29214</v>
      </c>
      <c r="AV635" s="75">
        <v>29395</v>
      </c>
      <c r="AW635" s="75">
        <v>25130</v>
      </c>
      <c r="AX635" s="75">
        <v>18670</v>
      </c>
      <c r="AY635" s="75">
        <v>14716</v>
      </c>
      <c r="AZ635" s="75">
        <v>13514</v>
      </c>
      <c r="BA635" s="75">
        <v>13173</v>
      </c>
      <c r="BB635" s="75">
        <v>11297</v>
      </c>
      <c r="BC635" s="75">
        <v>9823</v>
      </c>
      <c r="BD635" s="75">
        <v>6405</v>
      </c>
      <c r="BE635" s="75">
        <v>6827</v>
      </c>
      <c r="BF635" s="75">
        <v>4012</v>
      </c>
      <c r="BG635" s="75">
        <v>3321</v>
      </c>
      <c r="BH635" s="75">
        <v>1706</v>
      </c>
      <c r="BI635" s="75">
        <v>906</v>
      </c>
      <c r="BJ635" s="75">
        <v>535</v>
      </c>
    </row>
    <row r="636" spans="1:62" x14ac:dyDescent="0.3">
      <c r="A636" s="74" t="s">
        <v>2</v>
      </c>
      <c r="B636" s="74" t="s">
        <v>1019</v>
      </c>
      <c r="C636" s="74" t="s">
        <v>595</v>
      </c>
      <c r="D636" s="74" t="s">
        <v>1100</v>
      </c>
      <c r="E636" s="74" t="s">
        <v>599</v>
      </c>
      <c r="F636" s="74" t="s">
        <v>1597</v>
      </c>
      <c r="G636" s="74" t="s">
        <v>1097</v>
      </c>
      <c r="H636" s="74" t="s">
        <v>1098</v>
      </c>
      <c r="I636" s="75">
        <v>278480</v>
      </c>
      <c r="J636" s="75">
        <v>262436</v>
      </c>
      <c r="K636" s="75">
        <v>540916</v>
      </c>
      <c r="L636" s="75">
        <v>35788</v>
      </c>
      <c r="M636" s="75">
        <v>33928</v>
      </c>
      <c r="N636" s="75">
        <v>34173</v>
      </c>
      <c r="O636" s="75">
        <v>27893</v>
      </c>
      <c r="P636" s="75">
        <v>23176</v>
      </c>
      <c r="Q636" s="75">
        <v>21338</v>
      </c>
      <c r="R636" s="75">
        <v>19813</v>
      </c>
      <c r="S636" s="75">
        <v>18116</v>
      </c>
      <c r="T636" s="75">
        <v>15086</v>
      </c>
      <c r="U636" s="75">
        <v>13343</v>
      </c>
      <c r="V636" s="75">
        <v>9735</v>
      </c>
      <c r="W636" s="75">
        <v>9017</v>
      </c>
      <c r="X636" s="75">
        <v>5806</v>
      </c>
      <c r="Y636" s="75">
        <v>4891</v>
      </c>
      <c r="Z636" s="75">
        <v>2946</v>
      </c>
      <c r="AA636" s="75">
        <v>2006</v>
      </c>
      <c r="AB636" s="75">
        <v>1425</v>
      </c>
      <c r="AC636" s="75">
        <v>36332</v>
      </c>
      <c r="AD636" s="75">
        <v>33591</v>
      </c>
      <c r="AE636" s="75">
        <v>32432</v>
      </c>
      <c r="AF636" s="75">
        <v>28095</v>
      </c>
      <c r="AG636" s="75">
        <v>23951</v>
      </c>
      <c r="AH636" s="75">
        <v>20128</v>
      </c>
      <c r="AI636" s="75">
        <v>17515</v>
      </c>
      <c r="AJ636" s="75">
        <v>16379</v>
      </c>
      <c r="AK636" s="75">
        <v>13162</v>
      </c>
      <c r="AL636" s="75">
        <v>11736</v>
      </c>
      <c r="AM636" s="75">
        <v>8632</v>
      </c>
      <c r="AN636" s="75">
        <v>8340</v>
      </c>
      <c r="AO636" s="75">
        <v>4668</v>
      </c>
      <c r="AP636" s="75">
        <v>3902</v>
      </c>
      <c r="AQ636" s="75">
        <v>1808</v>
      </c>
      <c r="AR636" s="75">
        <v>1160</v>
      </c>
      <c r="AS636" s="75">
        <v>605</v>
      </c>
      <c r="AT636" s="75">
        <v>72120</v>
      </c>
      <c r="AU636" s="75">
        <v>67519</v>
      </c>
      <c r="AV636" s="75">
        <v>66605</v>
      </c>
      <c r="AW636" s="75">
        <v>55988</v>
      </c>
      <c r="AX636" s="75">
        <v>47127</v>
      </c>
      <c r="AY636" s="75">
        <v>41466</v>
      </c>
      <c r="AZ636" s="75">
        <v>37328</v>
      </c>
      <c r="BA636" s="75">
        <v>34495</v>
      </c>
      <c r="BB636" s="75">
        <v>28248</v>
      </c>
      <c r="BC636" s="75">
        <v>25079</v>
      </c>
      <c r="BD636" s="75">
        <v>18367</v>
      </c>
      <c r="BE636" s="75">
        <v>17357</v>
      </c>
      <c r="BF636" s="75">
        <v>10474</v>
      </c>
      <c r="BG636" s="75">
        <v>8793</v>
      </c>
      <c r="BH636" s="75">
        <v>4754</v>
      </c>
      <c r="BI636" s="75">
        <v>3166</v>
      </c>
      <c r="BJ636" s="75">
        <v>2030</v>
      </c>
    </row>
    <row r="637" spans="1:62" x14ac:dyDescent="0.3">
      <c r="A637" s="74" t="s">
        <v>2</v>
      </c>
      <c r="B637" s="74" t="s">
        <v>1019</v>
      </c>
      <c r="C637" s="74" t="s">
        <v>595</v>
      </c>
      <c r="D637" s="74" t="s">
        <v>1100</v>
      </c>
      <c r="E637" s="74" t="s">
        <v>600</v>
      </c>
      <c r="F637" s="74" t="s">
        <v>1820</v>
      </c>
      <c r="G637" s="74" t="s">
        <v>1821</v>
      </c>
      <c r="H637" s="74" t="s">
        <v>1822</v>
      </c>
      <c r="I637" s="75">
        <v>138007</v>
      </c>
      <c r="J637" s="75">
        <v>135924</v>
      </c>
      <c r="K637" s="75">
        <v>273931</v>
      </c>
      <c r="L637" s="75">
        <v>16455</v>
      </c>
      <c r="M637" s="75">
        <v>15245</v>
      </c>
      <c r="N637" s="75">
        <v>15701</v>
      </c>
      <c r="O637" s="75">
        <v>13619</v>
      </c>
      <c r="P637" s="75">
        <v>13553</v>
      </c>
      <c r="Q637" s="75">
        <v>12076</v>
      </c>
      <c r="R637" s="75">
        <v>9518</v>
      </c>
      <c r="S637" s="75">
        <v>8339</v>
      </c>
      <c r="T637" s="75">
        <v>6839</v>
      </c>
      <c r="U637" s="75">
        <v>6050</v>
      </c>
      <c r="V637" s="75">
        <v>5171</v>
      </c>
      <c r="W637" s="75">
        <v>5089</v>
      </c>
      <c r="X637" s="75">
        <v>3498</v>
      </c>
      <c r="Y637" s="75">
        <v>3024</v>
      </c>
      <c r="Z637" s="75">
        <v>1826</v>
      </c>
      <c r="AA637" s="75">
        <v>1250</v>
      </c>
      <c r="AB637" s="75">
        <v>754</v>
      </c>
      <c r="AC637" s="75">
        <v>16908</v>
      </c>
      <c r="AD637" s="75">
        <v>14838</v>
      </c>
      <c r="AE637" s="75">
        <v>14198</v>
      </c>
      <c r="AF637" s="75">
        <v>12924</v>
      </c>
      <c r="AG637" s="75">
        <v>15045</v>
      </c>
      <c r="AH637" s="75">
        <v>14193</v>
      </c>
      <c r="AI637" s="75">
        <v>10899</v>
      </c>
      <c r="AJ637" s="75">
        <v>8826</v>
      </c>
      <c r="AK637" s="75">
        <v>6560</v>
      </c>
      <c r="AL637" s="75">
        <v>5742</v>
      </c>
      <c r="AM637" s="75">
        <v>4132</v>
      </c>
      <c r="AN637" s="75">
        <v>4379</v>
      </c>
      <c r="AO637" s="75">
        <v>2473</v>
      </c>
      <c r="AP637" s="75">
        <v>2515</v>
      </c>
      <c r="AQ637" s="75">
        <v>1154</v>
      </c>
      <c r="AR637" s="75">
        <v>803</v>
      </c>
      <c r="AS637" s="75">
        <v>335</v>
      </c>
      <c r="AT637" s="75">
        <v>33363</v>
      </c>
      <c r="AU637" s="75">
        <v>30083</v>
      </c>
      <c r="AV637" s="75">
        <v>29899</v>
      </c>
      <c r="AW637" s="75">
        <v>26543</v>
      </c>
      <c r="AX637" s="75">
        <v>28598</v>
      </c>
      <c r="AY637" s="75">
        <v>26269</v>
      </c>
      <c r="AZ637" s="75">
        <v>20417</v>
      </c>
      <c r="BA637" s="75">
        <v>17165</v>
      </c>
      <c r="BB637" s="75">
        <v>13399</v>
      </c>
      <c r="BC637" s="75">
        <v>11792</v>
      </c>
      <c r="BD637" s="75">
        <v>9303</v>
      </c>
      <c r="BE637" s="75">
        <v>9468</v>
      </c>
      <c r="BF637" s="75">
        <v>5971</v>
      </c>
      <c r="BG637" s="75">
        <v>5539</v>
      </c>
      <c r="BH637" s="75">
        <v>2980</v>
      </c>
      <c r="BI637" s="75">
        <v>2053</v>
      </c>
      <c r="BJ637" s="75">
        <v>1089</v>
      </c>
    </row>
    <row r="638" spans="1:62" x14ac:dyDescent="0.3">
      <c r="A638" s="74" t="s">
        <v>2</v>
      </c>
      <c r="B638" s="74" t="s">
        <v>1019</v>
      </c>
      <c r="C638" s="74" t="s">
        <v>595</v>
      </c>
      <c r="D638" s="74" t="s">
        <v>1100</v>
      </c>
      <c r="E638" s="74" t="s">
        <v>601</v>
      </c>
      <c r="F638" s="74" t="s">
        <v>1824</v>
      </c>
      <c r="G638" s="74" t="s">
        <v>1821</v>
      </c>
      <c r="H638" s="74" t="s">
        <v>1822</v>
      </c>
      <c r="I638" s="75">
        <v>175778</v>
      </c>
      <c r="J638" s="75">
        <v>171757</v>
      </c>
      <c r="K638" s="75">
        <v>347535</v>
      </c>
      <c r="L638" s="75">
        <v>22037</v>
      </c>
      <c r="M638" s="75">
        <v>20674</v>
      </c>
      <c r="N638" s="75">
        <v>21015</v>
      </c>
      <c r="O638" s="75">
        <v>17971</v>
      </c>
      <c r="P638" s="75">
        <v>15890</v>
      </c>
      <c r="Q638" s="75">
        <v>14204</v>
      </c>
      <c r="R638" s="75">
        <v>12100</v>
      </c>
      <c r="S638" s="75">
        <v>10487</v>
      </c>
      <c r="T638" s="75">
        <v>8686</v>
      </c>
      <c r="U638" s="75">
        <v>7629</v>
      </c>
      <c r="V638" s="75">
        <v>6210</v>
      </c>
      <c r="W638" s="75">
        <v>5640</v>
      </c>
      <c r="X638" s="75">
        <v>4582</v>
      </c>
      <c r="Y638" s="75">
        <v>3701</v>
      </c>
      <c r="Z638" s="75">
        <v>2332</v>
      </c>
      <c r="AA638" s="75">
        <v>1638</v>
      </c>
      <c r="AB638" s="75">
        <v>982</v>
      </c>
      <c r="AC638" s="75">
        <v>22765</v>
      </c>
      <c r="AD638" s="75">
        <v>21113</v>
      </c>
      <c r="AE638" s="75">
        <v>20598</v>
      </c>
      <c r="AF638" s="75">
        <v>18595</v>
      </c>
      <c r="AG638" s="75">
        <v>17297</v>
      </c>
      <c r="AH638" s="75">
        <v>14964</v>
      </c>
      <c r="AI638" s="75">
        <v>12161</v>
      </c>
      <c r="AJ638" s="75">
        <v>10173</v>
      </c>
      <c r="AK638" s="75">
        <v>8093</v>
      </c>
      <c r="AL638" s="75">
        <v>6908</v>
      </c>
      <c r="AM638" s="75">
        <v>4899</v>
      </c>
      <c r="AN638" s="75">
        <v>4645</v>
      </c>
      <c r="AO638" s="75">
        <v>3178</v>
      </c>
      <c r="AP638" s="75">
        <v>3040</v>
      </c>
      <c r="AQ638" s="75">
        <v>1657</v>
      </c>
      <c r="AR638" s="75">
        <v>1148</v>
      </c>
      <c r="AS638" s="75">
        <v>523</v>
      </c>
      <c r="AT638" s="75">
        <v>44802</v>
      </c>
      <c r="AU638" s="75">
        <v>41787</v>
      </c>
      <c r="AV638" s="75">
        <v>41613</v>
      </c>
      <c r="AW638" s="75">
        <v>36566</v>
      </c>
      <c r="AX638" s="75">
        <v>33187</v>
      </c>
      <c r="AY638" s="75">
        <v>29168</v>
      </c>
      <c r="AZ638" s="75">
        <v>24261</v>
      </c>
      <c r="BA638" s="75">
        <v>20660</v>
      </c>
      <c r="BB638" s="75">
        <v>16779</v>
      </c>
      <c r="BC638" s="75">
        <v>14537</v>
      </c>
      <c r="BD638" s="75">
        <v>11109</v>
      </c>
      <c r="BE638" s="75">
        <v>10285</v>
      </c>
      <c r="BF638" s="75">
        <v>7760</v>
      </c>
      <c r="BG638" s="75">
        <v>6741</v>
      </c>
      <c r="BH638" s="75">
        <v>3989</v>
      </c>
      <c r="BI638" s="75">
        <v>2786</v>
      </c>
      <c r="BJ638" s="75">
        <v>1505</v>
      </c>
    </row>
    <row r="639" spans="1:62" x14ac:dyDescent="0.3">
      <c r="A639" s="74" t="s">
        <v>2</v>
      </c>
      <c r="B639" s="74" t="s">
        <v>1019</v>
      </c>
      <c r="C639" s="74" t="s">
        <v>595</v>
      </c>
      <c r="D639" s="74" t="s">
        <v>1100</v>
      </c>
      <c r="E639" s="74" t="s">
        <v>602</v>
      </c>
      <c r="F639" s="74" t="s">
        <v>1826</v>
      </c>
      <c r="G639" s="74" t="s">
        <v>1821</v>
      </c>
      <c r="H639" s="74" t="s">
        <v>1822</v>
      </c>
      <c r="I639" s="75">
        <v>71495</v>
      </c>
      <c r="J639" s="75">
        <v>68419</v>
      </c>
      <c r="K639" s="75">
        <v>139914</v>
      </c>
      <c r="L639" s="75">
        <v>8459</v>
      </c>
      <c r="M639" s="75">
        <v>8037</v>
      </c>
      <c r="N639" s="75">
        <v>8085</v>
      </c>
      <c r="O639" s="75">
        <v>7254</v>
      </c>
      <c r="P639" s="75">
        <v>6632</v>
      </c>
      <c r="Q639" s="75">
        <v>5610</v>
      </c>
      <c r="R639" s="75">
        <v>4829</v>
      </c>
      <c r="S639" s="75">
        <v>4271</v>
      </c>
      <c r="T639" s="75">
        <v>3516</v>
      </c>
      <c r="U639" s="75">
        <v>3228</v>
      </c>
      <c r="V639" s="75">
        <v>2784</v>
      </c>
      <c r="W639" s="75">
        <v>2640</v>
      </c>
      <c r="X639" s="75">
        <v>2072</v>
      </c>
      <c r="Y639" s="75">
        <v>1714</v>
      </c>
      <c r="Z639" s="75">
        <v>1119</v>
      </c>
      <c r="AA639" s="75">
        <v>774</v>
      </c>
      <c r="AB639" s="75">
        <v>471</v>
      </c>
      <c r="AC639" s="75">
        <v>8671</v>
      </c>
      <c r="AD639" s="75">
        <v>7726</v>
      </c>
      <c r="AE639" s="75">
        <v>7551</v>
      </c>
      <c r="AF639" s="75">
        <v>6975</v>
      </c>
      <c r="AG639" s="75">
        <v>7255</v>
      </c>
      <c r="AH639" s="75">
        <v>6435</v>
      </c>
      <c r="AI639" s="75">
        <v>5074</v>
      </c>
      <c r="AJ639" s="75">
        <v>4293</v>
      </c>
      <c r="AK639" s="75">
        <v>3303</v>
      </c>
      <c r="AL639" s="75">
        <v>2869</v>
      </c>
      <c r="AM639" s="75">
        <v>2071</v>
      </c>
      <c r="AN639" s="75">
        <v>2215</v>
      </c>
      <c r="AO639" s="75">
        <v>1297</v>
      </c>
      <c r="AP639" s="75">
        <v>1332</v>
      </c>
      <c r="AQ639" s="75">
        <v>657</v>
      </c>
      <c r="AR639" s="75">
        <v>500</v>
      </c>
      <c r="AS639" s="75">
        <v>195</v>
      </c>
      <c r="AT639" s="75">
        <v>17130</v>
      </c>
      <c r="AU639" s="75">
        <v>15763</v>
      </c>
      <c r="AV639" s="75">
        <v>15636</v>
      </c>
      <c r="AW639" s="75">
        <v>14229</v>
      </c>
      <c r="AX639" s="75">
        <v>13887</v>
      </c>
      <c r="AY639" s="75">
        <v>12045</v>
      </c>
      <c r="AZ639" s="75">
        <v>9903</v>
      </c>
      <c r="BA639" s="75">
        <v>8564</v>
      </c>
      <c r="BB639" s="75">
        <v>6819</v>
      </c>
      <c r="BC639" s="75">
        <v>6097</v>
      </c>
      <c r="BD639" s="75">
        <v>4855</v>
      </c>
      <c r="BE639" s="75">
        <v>4855</v>
      </c>
      <c r="BF639" s="75">
        <v>3369</v>
      </c>
      <c r="BG639" s="75">
        <v>3046</v>
      </c>
      <c r="BH639" s="75">
        <v>1776</v>
      </c>
      <c r="BI639" s="75">
        <v>1274</v>
      </c>
      <c r="BJ639" s="75">
        <v>666</v>
      </c>
    </row>
    <row r="640" spans="1:62" x14ac:dyDescent="0.3">
      <c r="A640" s="74" t="s">
        <v>2</v>
      </c>
      <c r="B640" s="74" t="s">
        <v>1019</v>
      </c>
      <c r="C640" s="74" t="s">
        <v>595</v>
      </c>
      <c r="D640" s="74" t="s">
        <v>1100</v>
      </c>
      <c r="E640" s="74" t="s">
        <v>603</v>
      </c>
      <c r="F640" s="74" t="s">
        <v>1828</v>
      </c>
      <c r="G640" s="74" t="s">
        <v>1821</v>
      </c>
      <c r="H640" s="74" t="s">
        <v>1822</v>
      </c>
      <c r="I640" s="75">
        <v>140087</v>
      </c>
      <c r="J640" s="75">
        <v>134108</v>
      </c>
      <c r="K640" s="75">
        <v>274195</v>
      </c>
      <c r="L640" s="75">
        <v>19495</v>
      </c>
      <c r="M640" s="75">
        <v>16991</v>
      </c>
      <c r="N640" s="75">
        <v>16474</v>
      </c>
      <c r="O640" s="75">
        <v>12746</v>
      </c>
      <c r="P640" s="75">
        <v>11379</v>
      </c>
      <c r="Q640" s="75">
        <v>11442</v>
      </c>
      <c r="R640" s="75">
        <v>10245</v>
      </c>
      <c r="S640" s="75">
        <v>8680</v>
      </c>
      <c r="T640" s="75">
        <v>6707</v>
      </c>
      <c r="U640" s="75">
        <v>5612</v>
      </c>
      <c r="V640" s="75">
        <v>4756</v>
      </c>
      <c r="W640" s="75">
        <v>4414</v>
      </c>
      <c r="X640" s="75">
        <v>3966</v>
      </c>
      <c r="Y640" s="75">
        <v>3119</v>
      </c>
      <c r="Z640" s="75">
        <v>1919</v>
      </c>
      <c r="AA640" s="75">
        <v>1313</v>
      </c>
      <c r="AB640" s="75">
        <v>829</v>
      </c>
      <c r="AC640" s="75">
        <v>19802</v>
      </c>
      <c r="AD640" s="75">
        <v>17093</v>
      </c>
      <c r="AE640" s="75">
        <v>15719</v>
      </c>
      <c r="AF640" s="75">
        <v>13206</v>
      </c>
      <c r="AG640" s="75">
        <v>11753</v>
      </c>
      <c r="AH640" s="75">
        <v>11110</v>
      </c>
      <c r="AI640" s="75">
        <v>10424</v>
      </c>
      <c r="AJ640" s="75">
        <v>8811</v>
      </c>
      <c r="AK640" s="75">
        <v>6535</v>
      </c>
      <c r="AL640" s="75">
        <v>5305</v>
      </c>
      <c r="AM640" s="75">
        <v>3570</v>
      </c>
      <c r="AN640" s="75">
        <v>3558</v>
      </c>
      <c r="AO640" s="75">
        <v>2438</v>
      </c>
      <c r="AP640" s="75">
        <v>2384</v>
      </c>
      <c r="AQ640" s="75">
        <v>1211</v>
      </c>
      <c r="AR640" s="75">
        <v>805</v>
      </c>
      <c r="AS640" s="75">
        <v>384</v>
      </c>
      <c r="AT640" s="75">
        <v>39297</v>
      </c>
      <c r="AU640" s="75">
        <v>34084</v>
      </c>
      <c r="AV640" s="75">
        <v>32193</v>
      </c>
      <c r="AW640" s="75">
        <v>25952</v>
      </c>
      <c r="AX640" s="75">
        <v>23132</v>
      </c>
      <c r="AY640" s="75">
        <v>22552</v>
      </c>
      <c r="AZ640" s="75">
        <v>20669</v>
      </c>
      <c r="BA640" s="75">
        <v>17491</v>
      </c>
      <c r="BB640" s="75">
        <v>13242</v>
      </c>
      <c r="BC640" s="75">
        <v>10917</v>
      </c>
      <c r="BD640" s="75">
        <v>8326</v>
      </c>
      <c r="BE640" s="75">
        <v>7972</v>
      </c>
      <c r="BF640" s="75">
        <v>6404</v>
      </c>
      <c r="BG640" s="75">
        <v>5503</v>
      </c>
      <c r="BH640" s="75">
        <v>3130</v>
      </c>
      <c r="BI640" s="75">
        <v>2118</v>
      </c>
      <c r="BJ640" s="75">
        <v>1213</v>
      </c>
    </row>
    <row r="641" spans="1:62" x14ac:dyDescent="0.3">
      <c r="A641" s="74" t="s">
        <v>2</v>
      </c>
      <c r="B641" s="74" t="s">
        <v>1019</v>
      </c>
      <c r="C641" s="74" t="s">
        <v>595</v>
      </c>
      <c r="D641" s="74" t="s">
        <v>1100</v>
      </c>
      <c r="E641" s="74" t="s">
        <v>604</v>
      </c>
      <c r="F641" s="74" t="s">
        <v>1830</v>
      </c>
      <c r="G641" s="74" t="s">
        <v>1821</v>
      </c>
      <c r="H641" s="74" t="s">
        <v>1822</v>
      </c>
      <c r="I641" s="75">
        <v>128206</v>
      </c>
      <c r="J641" s="75">
        <v>124102</v>
      </c>
      <c r="K641" s="75">
        <v>252308</v>
      </c>
      <c r="L641" s="75">
        <v>14599</v>
      </c>
      <c r="M641" s="75">
        <v>13756</v>
      </c>
      <c r="N641" s="75">
        <v>14717</v>
      </c>
      <c r="O641" s="75">
        <v>12379</v>
      </c>
      <c r="P641" s="75">
        <v>11259</v>
      </c>
      <c r="Q641" s="75">
        <v>10156</v>
      </c>
      <c r="R641" s="75">
        <v>8889</v>
      </c>
      <c r="S641" s="75">
        <v>8175</v>
      </c>
      <c r="T641" s="75">
        <v>6518</v>
      </c>
      <c r="U641" s="75">
        <v>6004</v>
      </c>
      <c r="V641" s="75">
        <v>4941</v>
      </c>
      <c r="W641" s="75">
        <v>5201</v>
      </c>
      <c r="X641" s="75">
        <v>3796</v>
      </c>
      <c r="Y641" s="75">
        <v>3384</v>
      </c>
      <c r="Z641" s="75">
        <v>2061</v>
      </c>
      <c r="AA641" s="75">
        <v>1477</v>
      </c>
      <c r="AB641" s="75">
        <v>894</v>
      </c>
      <c r="AC641" s="75">
        <v>14865</v>
      </c>
      <c r="AD641" s="75">
        <v>13562</v>
      </c>
      <c r="AE641" s="75">
        <v>13325</v>
      </c>
      <c r="AF641" s="75">
        <v>12389</v>
      </c>
      <c r="AG641" s="75">
        <v>12850</v>
      </c>
      <c r="AH641" s="75">
        <v>11554</v>
      </c>
      <c r="AI641" s="75">
        <v>9636</v>
      </c>
      <c r="AJ641" s="75">
        <v>8505</v>
      </c>
      <c r="AK641" s="75">
        <v>6575</v>
      </c>
      <c r="AL641" s="75">
        <v>5416</v>
      </c>
      <c r="AM641" s="75">
        <v>3730</v>
      </c>
      <c r="AN641" s="75">
        <v>4062</v>
      </c>
      <c r="AO641" s="75">
        <v>2375</v>
      </c>
      <c r="AP641" s="75">
        <v>2604</v>
      </c>
      <c r="AQ641" s="75">
        <v>1249</v>
      </c>
      <c r="AR641" s="75">
        <v>1042</v>
      </c>
      <c r="AS641" s="75">
        <v>363</v>
      </c>
      <c r="AT641" s="75">
        <v>29464</v>
      </c>
      <c r="AU641" s="75">
        <v>27318</v>
      </c>
      <c r="AV641" s="75">
        <v>28042</v>
      </c>
      <c r="AW641" s="75">
        <v>24768</v>
      </c>
      <c r="AX641" s="75">
        <v>24109</v>
      </c>
      <c r="AY641" s="75">
        <v>21710</v>
      </c>
      <c r="AZ641" s="75">
        <v>18525</v>
      </c>
      <c r="BA641" s="75">
        <v>16680</v>
      </c>
      <c r="BB641" s="75">
        <v>13093</v>
      </c>
      <c r="BC641" s="75">
        <v>11420</v>
      </c>
      <c r="BD641" s="75">
        <v>8671</v>
      </c>
      <c r="BE641" s="75">
        <v>9263</v>
      </c>
      <c r="BF641" s="75">
        <v>6171</v>
      </c>
      <c r="BG641" s="75">
        <v>5988</v>
      </c>
      <c r="BH641" s="75">
        <v>3310</v>
      </c>
      <c r="BI641" s="75">
        <v>2519</v>
      </c>
      <c r="BJ641" s="75">
        <v>1257</v>
      </c>
    </row>
    <row r="642" spans="1:62" x14ac:dyDescent="0.3">
      <c r="A642" s="74" t="s">
        <v>2</v>
      </c>
      <c r="B642" s="74" t="s">
        <v>1019</v>
      </c>
      <c r="C642" s="74" t="s">
        <v>595</v>
      </c>
      <c r="D642" s="74" t="s">
        <v>1100</v>
      </c>
      <c r="E642" s="74" t="s">
        <v>605</v>
      </c>
      <c r="F642" s="74" t="s">
        <v>1834</v>
      </c>
      <c r="G642" s="74" t="s">
        <v>1821</v>
      </c>
      <c r="H642" s="74" t="s">
        <v>1822</v>
      </c>
      <c r="I642" s="75">
        <v>84153</v>
      </c>
      <c r="J642" s="75">
        <v>84602</v>
      </c>
      <c r="K642" s="75">
        <v>168755</v>
      </c>
      <c r="L642" s="75">
        <v>9442</v>
      </c>
      <c r="M642" s="75">
        <v>10151</v>
      </c>
      <c r="N642" s="75">
        <v>10399</v>
      </c>
      <c r="O642" s="75">
        <v>9507</v>
      </c>
      <c r="P642" s="75">
        <v>7281</v>
      </c>
      <c r="Q642" s="75">
        <v>6132</v>
      </c>
      <c r="R642" s="75">
        <v>5474</v>
      </c>
      <c r="S642" s="75">
        <v>5379</v>
      </c>
      <c r="T642" s="75">
        <v>4298</v>
      </c>
      <c r="U642" s="75">
        <v>4058</v>
      </c>
      <c r="V642" s="75">
        <v>2760</v>
      </c>
      <c r="W642" s="75">
        <v>3212</v>
      </c>
      <c r="X642" s="75">
        <v>1842</v>
      </c>
      <c r="Y642" s="75">
        <v>1807</v>
      </c>
      <c r="Z642" s="75">
        <v>1113</v>
      </c>
      <c r="AA642" s="75">
        <v>887</v>
      </c>
      <c r="AB642" s="75">
        <v>411</v>
      </c>
      <c r="AC642" s="75">
        <v>9904</v>
      </c>
      <c r="AD642" s="75">
        <v>10783</v>
      </c>
      <c r="AE642" s="75">
        <v>10682</v>
      </c>
      <c r="AF642" s="75">
        <v>10291</v>
      </c>
      <c r="AG642" s="75">
        <v>8409</v>
      </c>
      <c r="AH642" s="75">
        <v>6445</v>
      </c>
      <c r="AI642" s="75">
        <v>5074</v>
      </c>
      <c r="AJ642" s="75">
        <v>4587</v>
      </c>
      <c r="AK642" s="75">
        <v>4361</v>
      </c>
      <c r="AL642" s="75">
        <v>3747</v>
      </c>
      <c r="AM642" s="75">
        <v>2829</v>
      </c>
      <c r="AN642" s="75">
        <v>2241</v>
      </c>
      <c r="AO642" s="75">
        <v>1819</v>
      </c>
      <c r="AP642" s="75">
        <v>1596</v>
      </c>
      <c r="AQ642" s="75">
        <v>898</v>
      </c>
      <c r="AR642" s="75">
        <v>574</v>
      </c>
      <c r="AS642" s="75">
        <v>362</v>
      </c>
      <c r="AT642" s="75">
        <v>19346</v>
      </c>
      <c r="AU642" s="75">
        <v>20934</v>
      </c>
      <c r="AV642" s="75">
        <v>21081</v>
      </c>
      <c r="AW642" s="75">
        <v>19798</v>
      </c>
      <c r="AX642" s="75">
        <v>15690</v>
      </c>
      <c r="AY642" s="75">
        <v>12577</v>
      </c>
      <c r="AZ642" s="75">
        <v>10548</v>
      </c>
      <c r="BA642" s="75">
        <v>9966</v>
      </c>
      <c r="BB642" s="75">
        <v>8659</v>
      </c>
      <c r="BC642" s="75">
        <v>7805</v>
      </c>
      <c r="BD642" s="75">
        <v>5589</v>
      </c>
      <c r="BE642" s="75">
        <v>5453</v>
      </c>
      <c r="BF642" s="75">
        <v>3661</v>
      </c>
      <c r="BG642" s="75">
        <v>3403</v>
      </c>
      <c r="BH642" s="75">
        <v>2011</v>
      </c>
      <c r="BI642" s="75">
        <v>1461</v>
      </c>
      <c r="BJ642" s="75">
        <v>773</v>
      </c>
    </row>
    <row r="643" spans="1:62" x14ac:dyDescent="0.3">
      <c r="A643" s="74" t="s">
        <v>2</v>
      </c>
      <c r="B643" s="74" t="s">
        <v>1019</v>
      </c>
      <c r="C643" s="74" t="s">
        <v>595</v>
      </c>
      <c r="D643" s="74" t="s">
        <v>1100</v>
      </c>
      <c r="E643" s="74" t="s">
        <v>606</v>
      </c>
      <c r="F643" s="74" t="s">
        <v>1836</v>
      </c>
      <c r="G643" s="74" t="s">
        <v>1821</v>
      </c>
      <c r="H643" s="74" t="s">
        <v>1822</v>
      </c>
      <c r="I643" s="75">
        <v>100033</v>
      </c>
      <c r="J643" s="75">
        <v>101968</v>
      </c>
      <c r="K643" s="75">
        <v>202001</v>
      </c>
      <c r="L643" s="75">
        <v>11486</v>
      </c>
      <c r="M643" s="75">
        <v>12353</v>
      </c>
      <c r="N643" s="75">
        <v>12379</v>
      </c>
      <c r="O643" s="75">
        <v>11429</v>
      </c>
      <c r="P643" s="75">
        <v>9905</v>
      </c>
      <c r="Q643" s="75">
        <v>7339</v>
      </c>
      <c r="R643" s="75">
        <v>6263</v>
      </c>
      <c r="S643" s="75">
        <v>6342</v>
      </c>
      <c r="T643" s="75">
        <v>4838</v>
      </c>
      <c r="U643" s="75">
        <v>4606</v>
      </c>
      <c r="V643" s="75">
        <v>3230</v>
      </c>
      <c r="W643" s="75">
        <v>3419</v>
      </c>
      <c r="X643" s="75">
        <v>1985</v>
      </c>
      <c r="Y643" s="75">
        <v>2068</v>
      </c>
      <c r="Z643" s="75">
        <v>1149</v>
      </c>
      <c r="AA643" s="75">
        <v>816</v>
      </c>
      <c r="AB643" s="75">
        <v>426</v>
      </c>
      <c r="AC643" s="75">
        <v>11984</v>
      </c>
      <c r="AD643" s="75">
        <v>12992</v>
      </c>
      <c r="AE643" s="75">
        <v>12824</v>
      </c>
      <c r="AF643" s="75">
        <v>12433</v>
      </c>
      <c r="AG643" s="75">
        <v>11758</v>
      </c>
      <c r="AH643" s="75">
        <v>8120</v>
      </c>
      <c r="AI643" s="75">
        <v>5926</v>
      </c>
      <c r="AJ643" s="75">
        <v>5521</v>
      </c>
      <c r="AK643" s="75">
        <v>4751</v>
      </c>
      <c r="AL643" s="75">
        <v>4274</v>
      </c>
      <c r="AM643" s="75">
        <v>3135</v>
      </c>
      <c r="AN643" s="75">
        <v>2781</v>
      </c>
      <c r="AO643" s="75">
        <v>1829</v>
      </c>
      <c r="AP643" s="75">
        <v>1553</v>
      </c>
      <c r="AQ643" s="75">
        <v>1098</v>
      </c>
      <c r="AR643" s="75">
        <v>616</v>
      </c>
      <c r="AS643" s="75">
        <v>373</v>
      </c>
      <c r="AT643" s="75">
        <v>23470</v>
      </c>
      <c r="AU643" s="75">
        <v>25345</v>
      </c>
      <c r="AV643" s="75">
        <v>25203</v>
      </c>
      <c r="AW643" s="75">
        <v>23862</v>
      </c>
      <c r="AX643" s="75">
        <v>21663</v>
      </c>
      <c r="AY643" s="75">
        <v>15459</v>
      </c>
      <c r="AZ643" s="75">
        <v>12189</v>
      </c>
      <c r="BA643" s="75">
        <v>11863</v>
      </c>
      <c r="BB643" s="75">
        <v>9589</v>
      </c>
      <c r="BC643" s="75">
        <v>8880</v>
      </c>
      <c r="BD643" s="75">
        <v>6365</v>
      </c>
      <c r="BE643" s="75">
        <v>6200</v>
      </c>
      <c r="BF643" s="75">
        <v>3814</v>
      </c>
      <c r="BG643" s="75">
        <v>3621</v>
      </c>
      <c r="BH643" s="75">
        <v>2247</v>
      </c>
      <c r="BI643" s="75">
        <v>1432</v>
      </c>
      <c r="BJ643" s="75">
        <v>799</v>
      </c>
    </row>
    <row r="644" spans="1:62" x14ac:dyDescent="0.3">
      <c r="A644" s="74" t="s">
        <v>2</v>
      </c>
      <c r="B644" s="74" t="s">
        <v>1019</v>
      </c>
      <c r="C644" s="74" t="s">
        <v>595</v>
      </c>
      <c r="D644" s="74" t="s">
        <v>1100</v>
      </c>
      <c r="E644" s="74" t="s">
        <v>607</v>
      </c>
      <c r="F644" s="74" t="s">
        <v>1838</v>
      </c>
      <c r="G644" s="74" t="s">
        <v>1821</v>
      </c>
      <c r="H644" s="74" t="s">
        <v>1822</v>
      </c>
      <c r="I644" s="75">
        <v>80470</v>
      </c>
      <c r="J644" s="75">
        <v>83461</v>
      </c>
      <c r="K644" s="75">
        <v>163931</v>
      </c>
      <c r="L644" s="75">
        <v>9738</v>
      </c>
      <c r="M644" s="75">
        <v>10362</v>
      </c>
      <c r="N644" s="75">
        <v>10247</v>
      </c>
      <c r="O644" s="75">
        <v>9011</v>
      </c>
      <c r="P644" s="75">
        <v>6585</v>
      </c>
      <c r="Q644" s="75">
        <v>6056</v>
      </c>
      <c r="R644" s="75">
        <v>5439</v>
      </c>
      <c r="S644" s="75">
        <v>5261</v>
      </c>
      <c r="T644" s="75">
        <v>4132</v>
      </c>
      <c r="U644" s="75">
        <v>3671</v>
      </c>
      <c r="V644" s="75">
        <v>2797</v>
      </c>
      <c r="W644" s="75">
        <v>2226</v>
      </c>
      <c r="X644" s="75">
        <v>1693</v>
      </c>
      <c r="Y644" s="75">
        <v>1798</v>
      </c>
      <c r="Z644" s="75">
        <v>689</v>
      </c>
      <c r="AA644" s="75">
        <v>512</v>
      </c>
      <c r="AB644" s="75">
        <v>253</v>
      </c>
      <c r="AC644" s="75">
        <v>10217</v>
      </c>
      <c r="AD644" s="75">
        <v>11116</v>
      </c>
      <c r="AE644" s="75">
        <v>11317</v>
      </c>
      <c r="AF644" s="75">
        <v>10137</v>
      </c>
      <c r="AG644" s="75">
        <v>7942</v>
      </c>
      <c r="AH644" s="75">
        <v>6103</v>
      </c>
      <c r="AI644" s="75">
        <v>5029</v>
      </c>
      <c r="AJ644" s="75">
        <v>4629</v>
      </c>
      <c r="AK644" s="75">
        <v>4242</v>
      </c>
      <c r="AL644" s="75">
        <v>3545</v>
      </c>
      <c r="AM644" s="75">
        <v>3103</v>
      </c>
      <c r="AN644" s="75">
        <v>1680</v>
      </c>
      <c r="AO644" s="75">
        <v>1574</v>
      </c>
      <c r="AP644" s="75">
        <v>1267</v>
      </c>
      <c r="AQ644" s="75">
        <v>793</v>
      </c>
      <c r="AR644" s="75">
        <v>472</v>
      </c>
      <c r="AS644" s="75">
        <v>295</v>
      </c>
      <c r="AT644" s="75">
        <v>19955</v>
      </c>
      <c r="AU644" s="75">
        <v>21478</v>
      </c>
      <c r="AV644" s="75">
        <v>21564</v>
      </c>
      <c r="AW644" s="75">
        <v>19148</v>
      </c>
      <c r="AX644" s="75">
        <v>14527</v>
      </c>
      <c r="AY644" s="75">
        <v>12159</v>
      </c>
      <c r="AZ644" s="75">
        <v>10468</v>
      </c>
      <c r="BA644" s="75">
        <v>9890</v>
      </c>
      <c r="BB644" s="75">
        <v>8374</v>
      </c>
      <c r="BC644" s="75">
        <v>7216</v>
      </c>
      <c r="BD644" s="75">
        <v>5900</v>
      </c>
      <c r="BE644" s="75">
        <v>3906</v>
      </c>
      <c r="BF644" s="75">
        <v>3267</v>
      </c>
      <c r="BG644" s="75">
        <v>3065</v>
      </c>
      <c r="BH644" s="75">
        <v>1482</v>
      </c>
      <c r="BI644" s="75">
        <v>984</v>
      </c>
      <c r="BJ644" s="75">
        <v>548</v>
      </c>
    </row>
    <row r="645" spans="1:62" x14ac:dyDescent="0.3">
      <c r="A645" s="74" t="s">
        <v>2</v>
      </c>
      <c r="B645" s="74" t="s">
        <v>1019</v>
      </c>
      <c r="C645" s="74" t="s">
        <v>595</v>
      </c>
      <c r="D645" s="74" t="s">
        <v>1100</v>
      </c>
      <c r="E645" s="74" t="s">
        <v>608</v>
      </c>
      <c r="F645" s="74" t="s">
        <v>1864</v>
      </c>
      <c r="G645" s="74" t="s">
        <v>1821</v>
      </c>
      <c r="H645" s="74" t="s">
        <v>1822</v>
      </c>
      <c r="I645" s="75">
        <v>87587</v>
      </c>
      <c r="J645" s="75">
        <v>88505</v>
      </c>
      <c r="K645" s="75">
        <v>176092</v>
      </c>
      <c r="L645" s="75">
        <v>10747</v>
      </c>
      <c r="M645" s="75">
        <v>10546</v>
      </c>
      <c r="N645" s="75">
        <v>11212</v>
      </c>
      <c r="O645" s="75">
        <v>8707</v>
      </c>
      <c r="P645" s="75">
        <v>7192</v>
      </c>
      <c r="Q645" s="75">
        <v>6427</v>
      </c>
      <c r="R645" s="75">
        <v>5864</v>
      </c>
      <c r="S645" s="75">
        <v>5242</v>
      </c>
      <c r="T645" s="75">
        <v>4657</v>
      </c>
      <c r="U645" s="75">
        <v>4095</v>
      </c>
      <c r="V645" s="75">
        <v>3287</v>
      </c>
      <c r="W645" s="75">
        <v>2988</v>
      </c>
      <c r="X645" s="75">
        <v>2262</v>
      </c>
      <c r="Y645" s="75">
        <v>1892</v>
      </c>
      <c r="Z645" s="75">
        <v>1181</v>
      </c>
      <c r="AA645" s="75">
        <v>765</v>
      </c>
      <c r="AB645" s="75">
        <v>523</v>
      </c>
      <c r="AC645" s="75">
        <v>10936</v>
      </c>
      <c r="AD645" s="75">
        <v>10328</v>
      </c>
      <c r="AE645" s="75">
        <v>11414</v>
      </c>
      <c r="AF645" s="75">
        <v>9463</v>
      </c>
      <c r="AG645" s="75">
        <v>8128</v>
      </c>
      <c r="AH645" s="75">
        <v>7221</v>
      </c>
      <c r="AI645" s="75">
        <v>5951</v>
      </c>
      <c r="AJ645" s="75">
        <v>5519</v>
      </c>
      <c r="AK645" s="75">
        <v>4505</v>
      </c>
      <c r="AL645" s="75">
        <v>4069</v>
      </c>
      <c r="AM645" s="75">
        <v>2918</v>
      </c>
      <c r="AN645" s="75">
        <v>2836</v>
      </c>
      <c r="AO645" s="75">
        <v>1971</v>
      </c>
      <c r="AP645" s="75">
        <v>1602</v>
      </c>
      <c r="AQ645" s="75">
        <v>860</v>
      </c>
      <c r="AR645" s="75">
        <v>492</v>
      </c>
      <c r="AS645" s="75">
        <v>292</v>
      </c>
      <c r="AT645" s="75">
        <v>21683</v>
      </c>
      <c r="AU645" s="75">
        <v>20874</v>
      </c>
      <c r="AV645" s="75">
        <v>22626</v>
      </c>
      <c r="AW645" s="75">
        <v>18170</v>
      </c>
      <c r="AX645" s="75">
        <v>15320</v>
      </c>
      <c r="AY645" s="75">
        <v>13648</v>
      </c>
      <c r="AZ645" s="75">
        <v>11815</v>
      </c>
      <c r="BA645" s="75">
        <v>10761</v>
      </c>
      <c r="BB645" s="75">
        <v>9162</v>
      </c>
      <c r="BC645" s="75">
        <v>8164</v>
      </c>
      <c r="BD645" s="75">
        <v>6205</v>
      </c>
      <c r="BE645" s="75">
        <v>5824</v>
      </c>
      <c r="BF645" s="75">
        <v>4233</v>
      </c>
      <c r="BG645" s="75">
        <v>3494</v>
      </c>
      <c r="BH645" s="75">
        <v>2041</v>
      </c>
      <c r="BI645" s="75">
        <v>1257</v>
      </c>
      <c r="BJ645" s="75">
        <v>815</v>
      </c>
    </row>
    <row r="646" spans="1:62" x14ac:dyDescent="0.3">
      <c r="A646" s="74" t="s">
        <v>2</v>
      </c>
      <c r="B646" s="74" t="s">
        <v>1019</v>
      </c>
      <c r="C646" s="74" t="s">
        <v>595</v>
      </c>
      <c r="D646" s="74" t="s">
        <v>1100</v>
      </c>
      <c r="E646" s="74" t="s">
        <v>609</v>
      </c>
      <c r="F646" s="74" t="s">
        <v>1992</v>
      </c>
      <c r="G646" s="74" t="s">
        <v>1305</v>
      </c>
      <c r="H646" s="74" t="s">
        <v>1306</v>
      </c>
      <c r="I646" s="75">
        <v>98448</v>
      </c>
      <c r="J646" s="75">
        <v>105577</v>
      </c>
      <c r="K646" s="75">
        <v>204025</v>
      </c>
      <c r="L646" s="75">
        <v>12789</v>
      </c>
      <c r="M646" s="75">
        <v>14501</v>
      </c>
      <c r="N646" s="75">
        <v>13793</v>
      </c>
      <c r="O646" s="75">
        <v>10778</v>
      </c>
      <c r="P646" s="75">
        <v>7698</v>
      </c>
      <c r="Q646" s="75">
        <v>7472</v>
      </c>
      <c r="R646" s="75">
        <v>7076</v>
      </c>
      <c r="S646" s="75">
        <v>6853</v>
      </c>
      <c r="T646" s="75">
        <v>4854</v>
      </c>
      <c r="U646" s="75">
        <v>4240</v>
      </c>
      <c r="V646" s="75">
        <v>2372</v>
      </c>
      <c r="W646" s="75">
        <v>2454</v>
      </c>
      <c r="X646" s="75">
        <v>1180</v>
      </c>
      <c r="Y646" s="75">
        <v>1207</v>
      </c>
      <c r="Z646" s="75">
        <v>562</v>
      </c>
      <c r="AA646" s="75">
        <v>376</v>
      </c>
      <c r="AB646" s="75">
        <v>243</v>
      </c>
      <c r="AC646" s="75">
        <v>13476</v>
      </c>
      <c r="AD646" s="75">
        <v>15682</v>
      </c>
      <c r="AE646" s="75">
        <v>15600</v>
      </c>
      <c r="AF646" s="75">
        <v>12550</v>
      </c>
      <c r="AG646" s="75">
        <v>8792</v>
      </c>
      <c r="AH646" s="75">
        <v>6791</v>
      </c>
      <c r="AI646" s="75">
        <v>6222</v>
      </c>
      <c r="AJ646" s="75">
        <v>6407</v>
      </c>
      <c r="AK646" s="75">
        <v>5785</v>
      </c>
      <c r="AL646" s="75">
        <v>4367</v>
      </c>
      <c r="AM646" s="75">
        <v>3422</v>
      </c>
      <c r="AN646" s="75">
        <v>2153</v>
      </c>
      <c r="AO646" s="75">
        <v>1573</v>
      </c>
      <c r="AP646" s="75">
        <v>1432</v>
      </c>
      <c r="AQ646" s="75">
        <v>607</v>
      </c>
      <c r="AR646" s="75">
        <v>481</v>
      </c>
      <c r="AS646" s="75">
        <v>237</v>
      </c>
      <c r="AT646" s="75">
        <v>26265</v>
      </c>
      <c r="AU646" s="75">
        <v>30183</v>
      </c>
      <c r="AV646" s="75">
        <v>29393</v>
      </c>
      <c r="AW646" s="75">
        <v>23328</v>
      </c>
      <c r="AX646" s="75">
        <v>16490</v>
      </c>
      <c r="AY646" s="75">
        <v>14263</v>
      </c>
      <c r="AZ646" s="75">
        <v>13298</v>
      </c>
      <c r="BA646" s="75">
        <v>13260</v>
      </c>
      <c r="BB646" s="75">
        <v>10639</v>
      </c>
      <c r="BC646" s="75">
        <v>8607</v>
      </c>
      <c r="BD646" s="75">
        <v>5794</v>
      </c>
      <c r="BE646" s="75">
        <v>4607</v>
      </c>
      <c r="BF646" s="75">
        <v>2753</v>
      </c>
      <c r="BG646" s="75">
        <v>2639</v>
      </c>
      <c r="BH646" s="75">
        <v>1169</v>
      </c>
      <c r="BI646" s="75">
        <v>857</v>
      </c>
      <c r="BJ646" s="75">
        <v>480</v>
      </c>
    </row>
    <row r="647" spans="1:62" x14ac:dyDescent="0.3">
      <c r="A647" s="74" t="s">
        <v>2</v>
      </c>
      <c r="B647" s="74" t="s">
        <v>1019</v>
      </c>
      <c r="C647" s="74" t="s">
        <v>595</v>
      </c>
      <c r="D647" s="74" t="s">
        <v>1100</v>
      </c>
      <c r="E647" s="74" t="s">
        <v>610</v>
      </c>
      <c r="F647" s="74" t="s">
        <v>2005</v>
      </c>
      <c r="G647" s="74" t="s">
        <v>1305</v>
      </c>
      <c r="H647" s="74" t="s">
        <v>1306</v>
      </c>
      <c r="I647" s="75">
        <v>247767</v>
      </c>
      <c r="J647" s="75">
        <v>250730</v>
      </c>
      <c r="K647" s="75">
        <v>498497</v>
      </c>
      <c r="L647" s="75">
        <v>28661</v>
      </c>
      <c r="M647" s="75">
        <v>30786</v>
      </c>
      <c r="N647" s="75">
        <v>31925</v>
      </c>
      <c r="O647" s="75">
        <v>27960</v>
      </c>
      <c r="P647" s="75">
        <v>20823</v>
      </c>
      <c r="Q647" s="75">
        <v>18247</v>
      </c>
      <c r="R647" s="75">
        <v>16126</v>
      </c>
      <c r="S647" s="75">
        <v>16255</v>
      </c>
      <c r="T647" s="75">
        <v>12859</v>
      </c>
      <c r="U647" s="75">
        <v>11755</v>
      </c>
      <c r="V647" s="75">
        <v>8157</v>
      </c>
      <c r="W647" s="75">
        <v>8283</v>
      </c>
      <c r="X647" s="75">
        <v>5427</v>
      </c>
      <c r="Y647" s="75">
        <v>5157</v>
      </c>
      <c r="Z647" s="75">
        <v>2642</v>
      </c>
      <c r="AA647" s="75">
        <v>1900</v>
      </c>
      <c r="AB647" s="75">
        <v>804</v>
      </c>
      <c r="AC647" s="75">
        <v>30001</v>
      </c>
      <c r="AD647" s="75">
        <v>32800</v>
      </c>
      <c r="AE647" s="75">
        <v>33843</v>
      </c>
      <c r="AF647" s="75">
        <v>31046</v>
      </c>
      <c r="AG647" s="75">
        <v>24088</v>
      </c>
      <c r="AH647" s="75">
        <v>18144</v>
      </c>
      <c r="AI647" s="75">
        <v>15048</v>
      </c>
      <c r="AJ647" s="75">
        <v>13566</v>
      </c>
      <c r="AK647" s="75">
        <v>12611</v>
      </c>
      <c r="AL647" s="75">
        <v>10733</v>
      </c>
      <c r="AM647" s="75">
        <v>8557</v>
      </c>
      <c r="AN647" s="75">
        <v>6147</v>
      </c>
      <c r="AO647" s="75">
        <v>4906</v>
      </c>
      <c r="AP647" s="75">
        <v>4008</v>
      </c>
      <c r="AQ647" s="75">
        <v>2693</v>
      </c>
      <c r="AR647" s="75">
        <v>1623</v>
      </c>
      <c r="AS647" s="75">
        <v>916</v>
      </c>
      <c r="AT647" s="75">
        <v>58662</v>
      </c>
      <c r="AU647" s="75">
        <v>63586</v>
      </c>
      <c r="AV647" s="75">
        <v>65768</v>
      </c>
      <c r="AW647" s="75">
        <v>59006</v>
      </c>
      <c r="AX647" s="75">
        <v>44911</v>
      </c>
      <c r="AY647" s="75">
        <v>36391</v>
      </c>
      <c r="AZ647" s="75">
        <v>31174</v>
      </c>
      <c r="BA647" s="75">
        <v>29821</v>
      </c>
      <c r="BB647" s="75">
        <v>25470</v>
      </c>
      <c r="BC647" s="75">
        <v>22488</v>
      </c>
      <c r="BD647" s="75">
        <v>16714</v>
      </c>
      <c r="BE647" s="75">
        <v>14430</v>
      </c>
      <c r="BF647" s="75">
        <v>10333</v>
      </c>
      <c r="BG647" s="75">
        <v>9165</v>
      </c>
      <c r="BH647" s="75">
        <v>5335</v>
      </c>
      <c r="BI647" s="75">
        <v>3523</v>
      </c>
      <c r="BJ647" s="75">
        <v>1720</v>
      </c>
    </row>
    <row r="648" spans="1:62" x14ac:dyDescent="0.3">
      <c r="A648" s="74" t="s">
        <v>2</v>
      </c>
      <c r="B648" s="74" t="s">
        <v>1019</v>
      </c>
      <c r="C648" s="74" t="s">
        <v>595</v>
      </c>
      <c r="D648" s="74" t="s">
        <v>1100</v>
      </c>
      <c r="E648" s="74" t="s">
        <v>611</v>
      </c>
      <c r="F648" s="74" t="s">
        <v>2031</v>
      </c>
      <c r="G648" s="74" t="s">
        <v>1305</v>
      </c>
      <c r="H648" s="74" t="s">
        <v>1306</v>
      </c>
      <c r="I648" s="75">
        <v>120242</v>
      </c>
      <c r="J648" s="75">
        <v>128216</v>
      </c>
      <c r="K648" s="75">
        <v>248458</v>
      </c>
      <c r="L648" s="75">
        <v>14328</v>
      </c>
      <c r="M648" s="75">
        <v>15728</v>
      </c>
      <c r="N648" s="75">
        <v>15901</v>
      </c>
      <c r="O648" s="75">
        <v>13740</v>
      </c>
      <c r="P648" s="75">
        <v>9940</v>
      </c>
      <c r="Q648" s="75">
        <v>8799</v>
      </c>
      <c r="R648" s="75">
        <v>8224</v>
      </c>
      <c r="S648" s="75">
        <v>8134</v>
      </c>
      <c r="T648" s="75">
        <v>6659</v>
      </c>
      <c r="U648" s="75">
        <v>6215</v>
      </c>
      <c r="V648" s="75">
        <v>4211</v>
      </c>
      <c r="W648" s="75">
        <v>3033</v>
      </c>
      <c r="X648" s="75">
        <v>1801</v>
      </c>
      <c r="Y648" s="75">
        <v>1950</v>
      </c>
      <c r="Z648" s="75">
        <v>806</v>
      </c>
      <c r="AA648" s="75">
        <v>581</v>
      </c>
      <c r="AB648" s="75">
        <v>192</v>
      </c>
      <c r="AC648" s="75">
        <v>14937</v>
      </c>
      <c r="AD648" s="75">
        <v>16471</v>
      </c>
      <c r="AE648" s="75">
        <v>17119</v>
      </c>
      <c r="AF648" s="75">
        <v>15763</v>
      </c>
      <c r="AG648" s="75">
        <v>12246</v>
      </c>
      <c r="AH648" s="75">
        <v>9666</v>
      </c>
      <c r="AI648" s="75">
        <v>7854</v>
      </c>
      <c r="AJ648" s="75">
        <v>7026</v>
      </c>
      <c r="AK648" s="75">
        <v>6594</v>
      </c>
      <c r="AL648" s="75">
        <v>5933</v>
      </c>
      <c r="AM648" s="75">
        <v>4858</v>
      </c>
      <c r="AN648" s="75">
        <v>3179</v>
      </c>
      <c r="AO648" s="75">
        <v>2626</v>
      </c>
      <c r="AP648" s="75">
        <v>1920</v>
      </c>
      <c r="AQ648" s="75">
        <v>861</v>
      </c>
      <c r="AR648" s="75">
        <v>820</v>
      </c>
      <c r="AS648" s="75">
        <v>343</v>
      </c>
      <c r="AT648" s="75">
        <v>29265</v>
      </c>
      <c r="AU648" s="75">
        <v>32199</v>
      </c>
      <c r="AV648" s="75">
        <v>33020</v>
      </c>
      <c r="AW648" s="75">
        <v>29503</v>
      </c>
      <c r="AX648" s="75">
        <v>22186</v>
      </c>
      <c r="AY648" s="75">
        <v>18465</v>
      </c>
      <c r="AZ648" s="75">
        <v>16078</v>
      </c>
      <c r="BA648" s="75">
        <v>15160</v>
      </c>
      <c r="BB648" s="75">
        <v>13253</v>
      </c>
      <c r="BC648" s="75">
        <v>12148</v>
      </c>
      <c r="BD648" s="75">
        <v>9069</v>
      </c>
      <c r="BE648" s="75">
        <v>6212</v>
      </c>
      <c r="BF648" s="75">
        <v>4427</v>
      </c>
      <c r="BG648" s="75">
        <v>3870</v>
      </c>
      <c r="BH648" s="75">
        <v>1667</v>
      </c>
      <c r="BI648" s="75">
        <v>1401</v>
      </c>
      <c r="BJ648" s="75">
        <v>535</v>
      </c>
    </row>
    <row r="649" spans="1:62" x14ac:dyDescent="0.3">
      <c r="A649" s="74" t="s">
        <v>2</v>
      </c>
      <c r="B649" s="74" t="s">
        <v>1019</v>
      </c>
      <c r="C649" s="74" t="s">
        <v>595</v>
      </c>
      <c r="D649" s="74" t="s">
        <v>1100</v>
      </c>
      <c r="E649" s="74" t="s">
        <v>612</v>
      </c>
      <c r="F649" s="74" t="s">
        <v>2037</v>
      </c>
      <c r="G649" s="74" t="s">
        <v>1305</v>
      </c>
      <c r="H649" s="74" t="s">
        <v>1306</v>
      </c>
      <c r="I649" s="75">
        <v>79814</v>
      </c>
      <c r="J649" s="75">
        <v>81712</v>
      </c>
      <c r="K649" s="75">
        <v>161526</v>
      </c>
      <c r="L649" s="75">
        <v>9440</v>
      </c>
      <c r="M649" s="75">
        <v>10474</v>
      </c>
      <c r="N649" s="75">
        <v>10420</v>
      </c>
      <c r="O649" s="75">
        <v>8931</v>
      </c>
      <c r="P649" s="75">
        <v>6214</v>
      </c>
      <c r="Q649" s="75">
        <v>5641</v>
      </c>
      <c r="R649" s="75">
        <v>5135</v>
      </c>
      <c r="S649" s="75">
        <v>5305</v>
      </c>
      <c r="T649" s="75">
        <v>4079</v>
      </c>
      <c r="U649" s="75">
        <v>3733</v>
      </c>
      <c r="V649" s="75">
        <v>2606</v>
      </c>
      <c r="W649" s="75">
        <v>2585</v>
      </c>
      <c r="X649" s="75">
        <v>1389</v>
      </c>
      <c r="Y649" s="75">
        <v>2199</v>
      </c>
      <c r="Z649" s="75">
        <v>570</v>
      </c>
      <c r="AA649" s="75">
        <v>782</v>
      </c>
      <c r="AB649" s="75">
        <v>311</v>
      </c>
      <c r="AC649" s="75">
        <v>9758</v>
      </c>
      <c r="AD649" s="75">
        <v>11052</v>
      </c>
      <c r="AE649" s="75">
        <v>11254</v>
      </c>
      <c r="AF649" s="75">
        <v>10053</v>
      </c>
      <c r="AG649" s="75">
        <v>7688</v>
      </c>
      <c r="AH649" s="75">
        <v>5645</v>
      </c>
      <c r="AI649" s="75">
        <v>4905</v>
      </c>
      <c r="AJ649" s="75">
        <v>4432</v>
      </c>
      <c r="AK649" s="75">
        <v>4242</v>
      </c>
      <c r="AL649" s="75">
        <v>3617</v>
      </c>
      <c r="AM649" s="75">
        <v>2923</v>
      </c>
      <c r="AN649" s="75">
        <v>1958</v>
      </c>
      <c r="AO649" s="75">
        <v>1571</v>
      </c>
      <c r="AP649" s="75">
        <v>1012</v>
      </c>
      <c r="AQ649" s="75">
        <v>732</v>
      </c>
      <c r="AR649" s="75">
        <v>500</v>
      </c>
      <c r="AS649" s="75">
        <v>370</v>
      </c>
      <c r="AT649" s="75">
        <v>19198</v>
      </c>
      <c r="AU649" s="75">
        <v>21526</v>
      </c>
      <c r="AV649" s="75">
        <v>21674</v>
      </c>
      <c r="AW649" s="75">
        <v>18984</v>
      </c>
      <c r="AX649" s="75">
        <v>13902</v>
      </c>
      <c r="AY649" s="75">
        <v>11286</v>
      </c>
      <c r="AZ649" s="75">
        <v>10040</v>
      </c>
      <c r="BA649" s="75">
        <v>9737</v>
      </c>
      <c r="BB649" s="75">
        <v>8321</v>
      </c>
      <c r="BC649" s="75">
        <v>7350</v>
      </c>
      <c r="BD649" s="75">
        <v>5529</v>
      </c>
      <c r="BE649" s="75">
        <v>4543</v>
      </c>
      <c r="BF649" s="75">
        <v>2960</v>
      </c>
      <c r="BG649" s="75">
        <v>3211</v>
      </c>
      <c r="BH649" s="75">
        <v>1302</v>
      </c>
      <c r="BI649" s="75">
        <v>1282</v>
      </c>
      <c r="BJ649" s="75">
        <v>681</v>
      </c>
    </row>
    <row r="650" spans="1:62" x14ac:dyDescent="0.3">
      <c r="A650" s="74" t="s">
        <v>2</v>
      </c>
      <c r="B650" s="74" t="s">
        <v>1019</v>
      </c>
      <c r="C650" s="74" t="s">
        <v>595</v>
      </c>
      <c r="D650" s="74" t="s">
        <v>1100</v>
      </c>
      <c r="E650" s="74" t="s">
        <v>613</v>
      </c>
      <c r="F650" s="74" t="s">
        <v>2093</v>
      </c>
      <c r="G650" s="74" t="s">
        <v>1305</v>
      </c>
      <c r="H650" s="74" t="s">
        <v>1306</v>
      </c>
      <c r="I650" s="75">
        <v>157029</v>
      </c>
      <c r="J650" s="75">
        <v>157914</v>
      </c>
      <c r="K650" s="75">
        <v>314943</v>
      </c>
      <c r="L650" s="75">
        <v>18478</v>
      </c>
      <c r="M650" s="75">
        <v>19362</v>
      </c>
      <c r="N650" s="75">
        <v>19620</v>
      </c>
      <c r="O650" s="75">
        <v>17521</v>
      </c>
      <c r="P650" s="75">
        <v>13071</v>
      </c>
      <c r="Q650" s="75">
        <v>11429</v>
      </c>
      <c r="R650" s="75">
        <v>10227</v>
      </c>
      <c r="S650" s="75">
        <v>10360</v>
      </c>
      <c r="T650" s="75">
        <v>8361</v>
      </c>
      <c r="U650" s="75">
        <v>7637</v>
      </c>
      <c r="V650" s="75">
        <v>5148</v>
      </c>
      <c r="W650" s="75">
        <v>5624</v>
      </c>
      <c r="X650" s="75">
        <v>3108</v>
      </c>
      <c r="Y650" s="75">
        <v>3282</v>
      </c>
      <c r="Z650" s="75">
        <v>1823</v>
      </c>
      <c r="AA650" s="75">
        <v>1212</v>
      </c>
      <c r="AB650" s="75">
        <v>766</v>
      </c>
      <c r="AC650" s="75">
        <v>19506</v>
      </c>
      <c r="AD650" s="75">
        <v>20718</v>
      </c>
      <c r="AE650" s="75">
        <v>20875</v>
      </c>
      <c r="AF650" s="75">
        <v>19266</v>
      </c>
      <c r="AG650" s="75">
        <v>15195</v>
      </c>
      <c r="AH650" s="75">
        <v>11391</v>
      </c>
      <c r="AI650" s="75">
        <v>9274</v>
      </c>
      <c r="AJ650" s="75">
        <v>8492</v>
      </c>
      <c r="AK650" s="75">
        <v>7859</v>
      </c>
      <c r="AL650" s="75">
        <v>7043</v>
      </c>
      <c r="AM650" s="75">
        <v>5488</v>
      </c>
      <c r="AN650" s="75">
        <v>4117</v>
      </c>
      <c r="AO650" s="75">
        <v>2559</v>
      </c>
      <c r="AP650" s="75">
        <v>2548</v>
      </c>
      <c r="AQ650" s="75">
        <v>1583</v>
      </c>
      <c r="AR650" s="75">
        <v>1196</v>
      </c>
      <c r="AS650" s="75">
        <v>804</v>
      </c>
      <c r="AT650" s="75">
        <v>37984</v>
      </c>
      <c r="AU650" s="75">
        <v>40080</v>
      </c>
      <c r="AV650" s="75">
        <v>40495</v>
      </c>
      <c r="AW650" s="75">
        <v>36787</v>
      </c>
      <c r="AX650" s="75">
        <v>28266</v>
      </c>
      <c r="AY650" s="75">
        <v>22820</v>
      </c>
      <c r="AZ650" s="75">
        <v>19501</v>
      </c>
      <c r="BA650" s="75">
        <v>18852</v>
      </c>
      <c r="BB650" s="75">
        <v>16220</v>
      </c>
      <c r="BC650" s="75">
        <v>14680</v>
      </c>
      <c r="BD650" s="75">
        <v>10636</v>
      </c>
      <c r="BE650" s="75">
        <v>9741</v>
      </c>
      <c r="BF650" s="75">
        <v>5667</v>
      </c>
      <c r="BG650" s="75">
        <v>5830</v>
      </c>
      <c r="BH650" s="75">
        <v>3406</v>
      </c>
      <c r="BI650" s="75">
        <v>2408</v>
      </c>
      <c r="BJ650" s="75">
        <v>1570</v>
      </c>
    </row>
    <row r="651" spans="1:62" x14ac:dyDescent="0.3">
      <c r="A651" s="74" t="s">
        <v>2</v>
      </c>
      <c r="B651" s="74" t="s">
        <v>1019</v>
      </c>
      <c r="C651" s="74" t="s">
        <v>595</v>
      </c>
      <c r="D651" s="74" t="s">
        <v>1100</v>
      </c>
      <c r="E651" s="74" t="s">
        <v>614</v>
      </c>
      <c r="F651" s="74" t="s">
        <v>2209</v>
      </c>
      <c r="G651" s="74" t="s">
        <v>1097</v>
      </c>
      <c r="H651" s="74" t="s">
        <v>1098</v>
      </c>
      <c r="I651" s="75">
        <v>139219</v>
      </c>
      <c r="J651" s="75">
        <v>138034</v>
      </c>
      <c r="K651" s="75">
        <v>277253</v>
      </c>
      <c r="L651" s="75">
        <v>15680</v>
      </c>
      <c r="M651" s="75">
        <v>15937</v>
      </c>
      <c r="N651" s="75">
        <v>17791</v>
      </c>
      <c r="O651" s="75">
        <v>14780</v>
      </c>
      <c r="P651" s="75">
        <v>11220</v>
      </c>
      <c r="Q651" s="75">
        <v>10108</v>
      </c>
      <c r="R651" s="75">
        <v>9133</v>
      </c>
      <c r="S651" s="75">
        <v>8997</v>
      </c>
      <c r="T651" s="75">
        <v>7210</v>
      </c>
      <c r="U651" s="75">
        <v>6890</v>
      </c>
      <c r="V651" s="75">
        <v>5280</v>
      </c>
      <c r="W651" s="75">
        <v>5252</v>
      </c>
      <c r="X651" s="75">
        <v>3544</v>
      </c>
      <c r="Y651" s="75">
        <v>3364</v>
      </c>
      <c r="Z651" s="75">
        <v>1929</v>
      </c>
      <c r="AA651" s="75">
        <v>1316</v>
      </c>
      <c r="AB651" s="75">
        <v>788</v>
      </c>
      <c r="AC651" s="75">
        <v>16810</v>
      </c>
      <c r="AD651" s="75">
        <v>16344</v>
      </c>
      <c r="AE651" s="75">
        <v>18175</v>
      </c>
      <c r="AF651" s="75">
        <v>16005</v>
      </c>
      <c r="AG651" s="75">
        <v>12703</v>
      </c>
      <c r="AH651" s="75">
        <v>10489</v>
      </c>
      <c r="AI651" s="75">
        <v>8716</v>
      </c>
      <c r="AJ651" s="75">
        <v>8175</v>
      </c>
      <c r="AK651" s="75">
        <v>7108</v>
      </c>
      <c r="AL651" s="75">
        <v>6075</v>
      </c>
      <c r="AM651" s="75">
        <v>4575</v>
      </c>
      <c r="AN651" s="75">
        <v>4293</v>
      </c>
      <c r="AO651" s="75">
        <v>3009</v>
      </c>
      <c r="AP651" s="75">
        <v>2531</v>
      </c>
      <c r="AQ651" s="75">
        <v>1575</v>
      </c>
      <c r="AR651" s="75">
        <v>927</v>
      </c>
      <c r="AS651" s="75">
        <v>524</v>
      </c>
      <c r="AT651" s="75">
        <v>32490</v>
      </c>
      <c r="AU651" s="75">
        <v>32281</v>
      </c>
      <c r="AV651" s="75">
        <v>35966</v>
      </c>
      <c r="AW651" s="75">
        <v>30785</v>
      </c>
      <c r="AX651" s="75">
        <v>23923</v>
      </c>
      <c r="AY651" s="75">
        <v>20597</v>
      </c>
      <c r="AZ651" s="75">
        <v>17849</v>
      </c>
      <c r="BA651" s="75">
        <v>17172</v>
      </c>
      <c r="BB651" s="75">
        <v>14318</v>
      </c>
      <c r="BC651" s="75">
        <v>12965</v>
      </c>
      <c r="BD651" s="75">
        <v>9855</v>
      </c>
      <c r="BE651" s="75">
        <v>9545</v>
      </c>
      <c r="BF651" s="75">
        <v>6553</v>
      </c>
      <c r="BG651" s="75">
        <v>5895</v>
      </c>
      <c r="BH651" s="75">
        <v>3504</v>
      </c>
      <c r="BI651" s="75">
        <v>2243</v>
      </c>
      <c r="BJ651" s="75">
        <v>1312</v>
      </c>
    </row>
    <row r="652" spans="1:62" x14ac:dyDescent="0.3">
      <c r="A652" s="74" t="s">
        <v>2</v>
      </c>
      <c r="B652" s="74" t="s">
        <v>1019</v>
      </c>
      <c r="C652" s="74" t="s">
        <v>595</v>
      </c>
      <c r="D652" s="74" t="s">
        <v>1100</v>
      </c>
      <c r="E652" s="74" t="s">
        <v>2422</v>
      </c>
      <c r="F652" s="74" t="s">
        <v>2423</v>
      </c>
      <c r="G652" s="74" t="s">
        <v>1305</v>
      </c>
      <c r="H652" s="74" t="s">
        <v>1306</v>
      </c>
      <c r="I652" s="75">
        <v>157943</v>
      </c>
      <c r="J652" s="75">
        <v>172275</v>
      </c>
      <c r="K652" s="75">
        <v>330218</v>
      </c>
      <c r="L652" s="75">
        <v>17303</v>
      </c>
      <c r="M652" s="75">
        <v>18236</v>
      </c>
      <c r="N652" s="75">
        <v>19917</v>
      </c>
      <c r="O652" s="75">
        <v>18335</v>
      </c>
      <c r="P652" s="75">
        <v>18366</v>
      </c>
      <c r="Q652" s="75">
        <v>12655</v>
      </c>
      <c r="R652" s="75">
        <v>9704</v>
      </c>
      <c r="S652" s="75">
        <v>9670</v>
      </c>
      <c r="T652" s="75">
        <v>7498</v>
      </c>
      <c r="U652" s="75">
        <v>7034</v>
      </c>
      <c r="V652" s="75">
        <v>4463</v>
      </c>
      <c r="W652" s="75">
        <v>5039</v>
      </c>
      <c r="X652" s="75">
        <v>2645</v>
      </c>
      <c r="Y652" s="75">
        <v>2790</v>
      </c>
      <c r="Z652" s="75">
        <v>1906</v>
      </c>
      <c r="AA652" s="75">
        <v>1394</v>
      </c>
      <c r="AB652" s="75">
        <v>988</v>
      </c>
      <c r="AC652" s="75">
        <v>18237</v>
      </c>
      <c r="AD652" s="75">
        <v>19333</v>
      </c>
      <c r="AE652" s="75">
        <v>21767</v>
      </c>
      <c r="AF652" s="75">
        <v>21654</v>
      </c>
      <c r="AG652" s="75">
        <v>25972</v>
      </c>
      <c r="AH652" s="75">
        <v>15928</v>
      </c>
      <c r="AI652" s="75">
        <v>9632</v>
      </c>
      <c r="AJ652" s="75">
        <v>8542</v>
      </c>
      <c r="AK652" s="75">
        <v>7794</v>
      </c>
      <c r="AL652" s="75">
        <v>6552</v>
      </c>
      <c r="AM652" s="75">
        <v>4761</v>
      </c>
      <c r="AN652" s="75">
        <v>4356</v>
      </c>
      <c r="AO652" s="75">
        <v>2640</v>
      </c>
      <c r="AP652" s="75">
        <v>2305</v>
      </c>
      <c r="AQ652" s="75">
        <v>1244</v>
      </c>
      <c r="AR652" s="75">
        <v>942</v>
      </c>
      <c r="AS652" s="75">
        <v>616</v>
      </c>
      <c r="AT652" s="75">
        <v>35540</v>
      </c>
      <c r="AU652" s="75">
        <v>37569</v>
      </c>
      <c r="AV652" s="75">
        <v>41684</v>
      </c>
      <c r="AW652" s="75">
        <v>39989</v>
      </c>
      <c r="AX652" s="75">
        <v>44338</v>
      </c>
      <c r="AY652" s="75">
        <v>28583</v>
      </c>
      <c r="AZ652" s="75">
        <v>19336</v>
      </c>
      <c r="BA652" s="75">
        <v>18212</v>
      </c>
      <c r="BB652" s="75">
        <v>15292</v>
      </c>
      <c r="BC652" s="75">
        <v>13586</v>
      </c>
      <c r="BD652" s="75">
        <v>9224</v>
      </c>
      <c r="BE652" s="75">
        <v>9395</v>
      </c>
      <c r="BF652" s="75">
        <v>5285</v>
      </c>
      <c r="BG652" s="75">
        <v>5095</v>
      </c>
      <c r="BH652" s="75">
        <v>3150</v>
      </c>
      <c r="BI652" s="75">
        <v>2336</v>
      </c>
      <c r="BJ652" s="75">
        <v>1604</v>
      </c>
    </row>
    <row r="653" spans="1:62" x14ac:dyDescent="0.3">
      <c r="A653" s="74" t="s">
        <v>2</v>
      </c>
      <c r="B653" s="74" t="s">
        <v>1019</v>
      </c>
      <c r="C653" s="74" t="s">
        <v>595</v>
      </c>
      <c r="D653" s="74" t="s">
        <v>1100</v>
      </c>
      <c r="E653" s="74" t="s">
        <v>2424</v>
      </c>
      <c r="F653" s="74" t="s">
        <v>2425</v>
      </c>
      <c r="G653" s="74" t="s">
        <v>1305</v>
      </c>
      <c r="H653" s="74" t="s">
        <v>1306</v>
      </c>
      <c r="I653" s="75">
        <v>65689</v>
      </c>
      <c r="J653" s="75">
        <v>67445</v>
      </c>
      <c r="K653" s="75">
        <v>133134</v>
      </c>
      <c r="L653" s="75">
        <v>7817</v>
      </c>
      <c r="M653" s="75">
        <v>8261</v>
      </c>
      <c r="N653" s="75">
        <v>8391</v>
      </c>
      <c r="O653" s="75">
        <v>7439</v>
      </c>
      <c r="P653" s="75">
        <v>5656</v>
      </c>
      <c r="Q653" s="75">
        <v>4984</v>
      </c>
      <c r="R653" s="75">
        <v>4480</v>
      </c>
      <c r="S653" s="75">
        <v>4479</v>
      </c>
      <c r="T653" s="75">
        <v>3299</v>
      </c>
      <c r="U653" s="75">
        <v>2959</v>
      </c>
      <c r="V653" s="75">
        <v>1991</v>
      </c>
      <c r="W653" s="75">
        <v>1944</v>
      </c>
      <c r="X653" s="75">
        <v>1134</v>
      </c>
      <c r="Y653" s="75">
        <v>1194</v>
      </c>
      <c r="Z653" s="75">
        <v>731</v>
      </c>
      <c r="AA653" s="75">
        <v>541</v>
      </c>
      <c r="AB653" s="75">
        <v>389</v>
      </c>
      <c r="AC653" s="75">
        <v>8167</v>
      </c>
      <c r="AD653" s="75">
        <v>8661</v>
      </c>
      <c r="AE653" s="75">
        <v>8740</v>
      </c>
      <c r="AF653" s="75">
        <v>8309</v>
      </c>
      <c r="AG653" s="75">
        <v>6449</v>
      </c>
      <c r="AH653" s="75">
        <v>4969</v>
      </c>
      <c r="AI653" s="75">
        <v>4297</v>
      </c>
      <c r="AJ653" s="75">
        <v>4122</v>
      </c>
      <c r="AK653" s="75">
        <v>3670</v>
      </c>
      <c r="AL653" s="75">
        <v>2961</v>
      </c>
      <c r="AM653" s="75">
        <v>2233</v>
      </c>
      <c r="AN653" s="75">
        <v>1561</v>
      </c>
      <c r="AO653" s="75">
        <v>1085</v>
      </c>
      <c r="AP653" s="75">
        <v>1034</v>
      </c>
      <c r="AQ653" s="75">
        <v>524</v>
      </c>
      <c r="AR653" s="75">
        <v>427</v>
      </c>
      <c r="AS653" s="75">
        <v>236</v>
      </c>
      <c r="AT653" s="75">
        <v>15984</v>
      </c>
      <c r="AU653" s="75">
        <v>16922</v>
      </c>
      <c r="AV653" s="75">
        <v>17131</v>
      </c>
      <c r="AW653" s="75">
        <v>15748</v>
      </c>
      <c r="AX653" s="75">
        <v>12105</v>
      </c>
      <c r="AY653" s="75">
        <v>9953</v>
      </c>
      <c r="AZ653" s="75">
        <v>8777</v>
      </c>
      <c r="BA653" s="75">
        <v>8601</v>
      </c>
      <c r="BB653" s="75">
        <v>6969</v>
      </c>
      <c r="BC653" s="75">
        <v>5920</v>
      </c>
      <c r="BD653" s="75">
        <v>4224</v>
      </c>
      <c r="BE653" s="75">
        <v>3505</v>
      </c>
      <c r="BF653" s="75">
        <v>2219</v>
      </c>
      <c r="BG653" s="75">
        <v>2228</v>
      </c>
      <c r="BH653" s="75">
        <v>1255</v>
      </c>
      <c r="BI653" s="75">
        <v>968</v>
      </c>
      <c r="BJ653" s="75">
        <v>625</v>
      </c>
    </row>
    <row r="654" spans="1:62" x14ac:dyDescent="0.3">
      <c r="A654" s="74" t="s">
        <v>2</v>
      </c>
      <c r="B654" s="74" t="s">
        <v>1019</v>
      </c>
      <c r="C654" s="74" t="s">
        <v>595</v>
      </c>
      <c r="D654" s="74" t="s">
        <v>1100</v>
      </c>
      <c r="E654" s="74" t="s">
        <v>615</v>
      </c>
      <c r="F654" s="74" t="s">
        <v>2427</v>
      </c>
      <c r="G654" s="74" t="s">
        <v>1097</v>
      </c>
      <c r="H654" s="74" t="s">
        <v>1098</v>
      </c>
      <c r="I654" s="75">
        <v>50198</v>
      </c>
      <c r="J654" s="75">
        <v>52127</v>
      </c>
      <c r="K654" s="75">
        <v>102325</v>
      </c>
      <c r="L654" s="75">
        <v>5755</v>
      </c>
      <c r="M654" s="75">
        <v>6298</v>
      </c>
      <c r="N654" s="75">
        <v>6479</v>
      </c>
      <c r="O654" s="75">
        <v>5798</v>
      </c>
      <c r="P654" s="75">
        <v>4075</v>
      </c>
      <c r="Q654" s="75">
        <v>3760</v>
      </c>
      <c r="R654" s="75">
        <v>3306</v>
      </c>
      <c r="S654" s="75">
        <v>3212</v>
      </c>
      <c r="T654" s="75">
        <v>2663</v>
      </c>
      <c r="U654" s="75">
        <v>2298</v>
      </c>
      <c r="V654" s="75">
        <v>1589</v>
      </c>
      <c r="W654" s="75">
        <v>1672</v>
      </c>
      <c r="X654" s="75">
        <v>1193</v>
      </c>
      <c r="Y654" s="75">
        <v>780</v>
      </c>
      <c r="Z654" s="75">
        <v>621</v>
      </c>
      <c r="AA654" s="75">
        <v>474</v>
      </c>
      <c r="AB654" s="75">
        <v>225</v>
      </c>
      <c r="AC654" s="75">
        <v>6226</v>
      </c>
      <c r="AD654" s="75">
        <v>6688</v>
      </c>
      <c r="AE654" s="75">
        <v>7036</v>
      </c>
      <c r="AF654" s="75">
        <v>6490</v>
      </c>
      <c r="AG654" s="75">
        <v>4972</v>
      </c>
      <c r="AH654" s="75">
        <v>3956</v>
      </c>
      <c r="AI654" s="75">
        <v>3291</v>
      </c>
      <c r="AJ654" s="75">
        <v>2854</v>
      </c>
      <c r="AK654" s="75">
        <v>2687</v>
      </c>
      <c r="AL654" s="75">
        <v>2075</v>
      </c>
      <c r="AM654" s="75">
        <v>1872</v>
      </c>
      <c r="AN654" s="75">
        <v>1166</v>
      </c>
      <c r="AO654" s="75">
        <v>980</v>
      </c>
      <c r="AP654" s="75">
        <v>741</v>
      </c>
      <c r="AQ654" s="75">
        <v>596</v>
      </c>
      <c r="AR654" s="75">
        <v>258</v>
      </c>
      <c r="AS654" s="75">
        <v>239</v>
      </c>
      <c r="AT654" s="75">
        <v>11981</v>
      </c>
      <c r="AU654" s="75">
        <v>12986</v>
      </c>
      <c r="AV654" s="75">
        <v>13515</v>
      </c>
      <c r="AW654" s="75">
        <v>12288</v>
      </c>
      <c r="AX654" s="75">
        <v>9047</v>
      </c>
      <c r="AY654" s="75">
        <v>7716</v>
      </c>
      <c r="AZ654" s="75">
        <v>6597</v>
      </c>
      <c r="BA654" s="75">
        <v>6066</v>
      </c>
      <c r="BB654" s="75">
        <v>5350</v>
      </c>
      <c r="BC654" s="75">
        <v>4373</v>
      </c>
      <c r="BD654" s="75">
        <v>3461</v>
      </c>
      <c r="BE654" s="75">
        <v>2838</v>
      </c>
      <c r="BF654" s="75">
        <v>2173</v>
      </c>
      <c r="BG654" s="75">
        <v>1521</v>
      </c>
      <c r="BH654" s="75">
        <v>1217</v>
      </c>
      <c r="BI654" s="75">
        <v>732</v>
      </c>
      <c r="BJ654" s="75">
        <v>464</v>
      </c>
    </row>
    <row r="655" spans="1:62" x14ac:dyDescent="0.3">
      <c r="A655" s="74" t="s">
        <v>2</v>
      </c>
      <c r="B655" s="74" t="s">
        <v>1019</v>
      </c>
      <c r="C655" s="74" t="s">
        <v>595</v>
      </c>
      <c r="D655" s="74" t="s">
        <v>1100</v>
      </c>
      <c r="E655" s="74" t="s">
        <v>616</v>
      </c>
      <c r="F655" s="74" t="s">
        <v>2479</v>
      </c>
      <c r="G655" s="74" t="s">
        <v>1305</v>
      </c>
      <c r="H655" s="74" t="s">
        <v>1306</v>
      </c>
      <c r="I655" s="75">
        <v>66793</v>
      </c>
      <c r="J655" s="75">
        <v>70084</v>
      </c>
      <c r="K655" s="75">
        <v>136877</v>
      </c>
      <c r="L655" s="75">
        <v>7781</v>
      </c>
      <c r="M655" s="75">
        <v>8538</v>
      </c>
      <c r="N655" s="75">
        <v>8954</v>
      </c>
      <c r="O655" s="75">
        <v>7661</v>
      </c>
      <c r="P655" s="75">
        <v>5563</v>
      </c>
      <c r="Q655" s="75">
        <v>4684</v>
      </c>
      <c r="R655" s="75">
        <v>4418</v>
      </c>
      <c r="S655" s="75">
        <v>4430</v>
      </c>
      <c r="T655" s="75">
        <v>3495</v>
      </c>
      <c r="U655" s="75">
        <v>3406</v>
      </c>
      <c r="V655" s="75">
        <v>2080</v>
      </c>
      <c r="W655" s="75">
        <v>2254</v>
      </c>
      <c r="X655" s="75">
        <v>1320</v>
      </c>
      <c r="Y655" s="75">
        <v>1025</v>
      </c>
      <c r="Z655" s="75">
        <v>609</v>
      </c>
      <c r="AA655" s="75">
        <v>382</v>
      </c>
      <c r="AB655" s="75">
        <v>193</v>
      </c>
      <c r="AC655" s="75">
        <v>8233</v>
      </c>
      <c r="AD655" s="75">
        <v>9352</v>
      </c>
      <c r="AE655" s="75">
        <v>9591</v>
      </c>
      <c r="AF655" s="75">
        <v>8862</v>
      </c>
      <c r="AG655" s="75">
        <v>6843</v>
      </c>
      <c r="AH655" s="75">
        <v>4956</v>
      </c>
      <c r="AI655" s="75">
        <v>3982</v>
      </c>
      <c r="AJ655" s="75">
        <v>3788</v>
      </c>
      <c r="AK655" s="75">
        <v>3541</v>
      </c>
      <c r="AL655" s="75">
        <v>3110</v>
      </c>
      <c r="AM655" s="75">
        <v>2807</v>
      </c>
      <c r="AN655" s="75">
        <v>1421</v>
      </c>
      <c r="AO655" s="75">
        <v>1142</v>
      </c>
      <c r="AP655" s="75">
        <v>1234</v>
      </c>
      <c r="AQ655" s="75">
        <v>476</v>
      </c>
      <c r="AR655" s="75">
        <v>547</v>
      </c>
      <c r="AS655" s="75">
        <v>199</v>
      </c>
      <c r="AT655" s="75">
        <v>16014</v>
      </c>
      <c r="AU655" s="75">
        <v>17890</v>
      </c>
      <c r="AV655" s="75">
        <v>18545</v>
      </c>
      <c r="AW655" s="75">
        <v>16523</v>
      </c>
      <c r="AX655" s="75">
        <v>12406</v>
      </c>
      <c r="AY655" s="75">
        <v>9640</v>
      </c>
      <c r="AZ655" s="75">
        <v>8400</v>
      </c>
      <c r="BA655" s="75">
        <v>8218</v>
      </c>
      <c r="BB655" s="75">
        <v>7036</v>
      </c>
      <c r="BC655" s="75">
        <v>6516</v>
      </c>
      <c r="BD655" s="75">
        <v>4887</v>
      </c>
      <c r="BE655" s="75">
        <v>3675</v>
      </c>
      <c r="BF655" s="75">
        <v>2462</v>
      </c>
      <c r="BG655" s="75">
        <v>2259</v>
      </c>
      <c r="BH655" s="75">
        <v>1085</v>
      </c>
      <c r="BI655" s="75">
        <v>929</v>
      </c>
      <c r="BJ655" s="75">
        <v>392</v>
      </c>
    </row>
    <row r="656" spans="1:62" x14ac:dyDescent="0.3">
      <c r="A656" s="74" t="s">
        <v>2</v>
      </c>
      <c r="B656" s="74" t="s">
        <v>1019</v>
      </c>
      <c r="C656" s="74" t="s">
        <v>595</v>
      </c>
      <c r="D656" s="74" t="s">
        <v>1100</v>
      </c>
      <c r="E656" s="74" t="s">
        <v>617</v>
      </c>
      <c r="F656" s="74" t="s">
        <v>2481</v>
      </c>
      <c r="G656" s="74" t="s">
        <v>1097</v>
      </c>
      <c r="H656" s="74" t="s">
        <v>1098</v>
      </c>
      <c r="I656" s="75">
        <v>195867</v>
      </c>
      <c r="J656" s="75">
        <v>197810</v>
      </c>
      <c r="K656" s="75">
        <v>393677</v>
      </c>
      <c r="L656" s="75">
        <v>24862</v>
      </c>
      <c r="M656" s="75">
        <v>24716</v>
      </c>
      <c r="N656" s="75">
        <v>24737</v>
      </c>
      <c r="O656" s="75">
        <v>19383</v>
      </c>
      <c r="P656" s="75">
        <v>15506</v>
      </c>
      <c r="Q656" s="75">
        <v>14981</v>
      </c>
      <c r="R656" s="75">
        <v>13524</v>
      </c>
      <c r="S656" s="75">
        <v>12817</v>
      </c>
      <c r="T656" s="75">
        <v>10428</v>
      </c>
      <c r="U656" s="75">
        <v>9055</v>
      </c>
      <c r="V656" s="75">
        <v>6761</v>
      </c>
      <c r="W656" s="75">
        <v>6422</v>
      </c>
      <c r="X656" s="75">
        <v>4176</v>
      </c>
      <c r="Y656" s="75">
        <v>3825</v>
      </c>
      <c r="Z656" s="75">
        <v>2265</v>
      </c>
      <c r="AA656" s="75">
        <v>1424</v>
      </c>
      <c r="AB656" s="75">
        <v>985</v>
      </c>
      <c r="AC656" s="75">
        <v>26065</v>
      </c>
      <c r="AD656" s="75">
        <v>25392</v>
      </c>
      <c r="AE656" s="75">
        <v>24482</v>
      </c>
      <c r="AF656" s="75">
        <v>21338</v>
      </c>
      <c r="AG656" s="75">
        <v>17849</v>
      </c>
      <c r="AH656" s="75">
        <v>14661</v>
      </c>
      <c r="AI656" s="75">
        <v>13357</v>
      </c>
      <c r="AJ656" s="75">
        <v>12524</v>
      </c>
      <c r="AK656" s="75">
        <v>10646</v>
      </c>
      <c r="AL656" s="75">
        <v>9147</v>
      </c>
      <c r="AM656" s="75">
        <v>6697</v>
      </c>
      <c r="AN656" s="75">
        <v>5782</v>
      </c>
      <c r="AO656" s="75">
        <v>3674</v>
      </c>
      <c r="AP656" s="75">
        <v>3076</v>
      </c>
      <c r="AQ656" s="75">
        <v>1629</v>
      </c>
      <c r="AR656" s="75">
        <v>960</v>
      </c>
      <c r="AS656" s="75">
        <v>531</v>
      </c>
      <c r="AT656" s="75">
        <v>50927</v>
      </c>
      <c r="AU656" s="75">
        <v>50108</v>
      </c>
      <c r="AV656" s="75">
        <v>49219</v>
      </c>
      <c r="AW656" s="75">
        <v>40721</v>
      </c>
      <c r="AX656" s="75">
        <v>33355</v>
      </c>
      <c r="AY656" s="75">
        <v>29642</v>
      </c>
      <c r="AZ656" s="75">
        <v>26881</v>
      </c>
      <c r="BA656" s="75">
        <v>25341</v>
      </c>
      <c r="BB656" s="75">
        <v>21074</v>
      </c>
      <c r="BC656" s="75">
        <v>18202</v>
      </c>
      <c r="BD656" s="75">
        <v>13458</v>
      </c>
      <c r="BE656" s="75">
        <v>12204</v>
      </c>
      <c r="BF656" s="75">
        <v>7850</v>
      </c>
      <c r="BG656" s="75">
        <v>6901</v>
      </c>
      <c r="BH656" s="75">
        <v>3894</v>
      </c>
      <c r="BI656" s="75">
        <v>2384</v>
      </c>
      <c r="BJ656" s="75">
        <v>1516</v>
      </c>
    </row>
    <row r="657" spans="1:62" x14ac:dyDescent="0.3">
      <c r="A657" s="74" t="s">
        <v>2</v>
      </c>
      <c r="B657" s="74" t="s">
        <v>1019</v>
      </c>
      <c r="C657" s="74" t="s">
        <v>595</v>
      </c>
      <c r="D657" s="74" t="s">
        <v>1100</v>
      </c>
      <c r="E657" s="74" t="s">
        <v>2486</v>
      </c>
      <c r="F657" s="74" t="s">
        <v>2487</v>
      </c>
      <c r="G657" s="74" t="s">
        <v>1097</v>
      </c>
      <c r="H657" s="74" t="s">
        <v>1098</v>
      </c>
      <c r="I657" s="75">
        <v>253226</v>
      </c>
      <c r="J657" s="75">
        <v>245704</v>
      </c>
      <c r="K657" s="75">
        <v>498930</v>
      </c>
      <c r="L657" s="75">
        <v>35182</v>
      </c>
      <c r="M657" s="75">
        <v>32964</v>
      </c>
      <c r="N657" s="75">
        <v>32224</v>
      </c>
      <c r="O657" s="75">
        <v>25347</v>
      </c>
      <c r="P657" s="75">
        <v>20593</v>
      </c>
      <c r="Q657" s="75">
        <v>19577</v>
      </c>
      <c r="R657" s="75">
        <v>17261</v>
      </c>
      <c r="S657" s="75">
        <v>15653</v>
      </c>
      <c r="T657" s="75">
        <v>12500</v>
      </c>
      <c r="U657" s="75">
        <v>10790</v>
      </c>
      <c r="V657" s="75">
        <v>8293</v>
      </c>
      <c r="W657" s="75">
        <v>7246</v>
      </c>
      <c r="X657" s="75">
        <v>5300</v>
      </c>
      <c r="Y657" s="75">
        <v>4439</v>
      </c>
      <c r="Z657" s="75">
        <v>2714</v>
      </c>
      <c r="AA657" s="75">
        <v>1696</v>
      </c>
      <c r="AB657" s="75">
        <v>1447</v>
      </c>
      <c r="AC657" s="75">
        <v>36076</v>
      </c>
      <c r="AD657" s="75">
        <v>33274</v>
      </c>
      <c r="AE657" s="75">
        <v>31607</v>
      </c>
      <c r="AF657" s="75">
        <v>26809</v>
      </c>
      <c r="AG657" s="75">
        <v>21649</v>
      </c>
      <c r="AH657" s="75">
        <v>18158</v>
      </c>
      <c r="AI657" s="75">
        <v>15942</v>
      </c>
      <c r="AJ657" s="75">
        <v>14193</v>
      </c>
      <c r="AK657" s="75">
        <v>11729</v>
      </c>
      <c r="AL657" s="75">
        <v>10434</v>
      </c>
      <c r="AM657" s="75">
        <v>7220</v>
      </c>
      <c r="AN657" s="75">
        <v>6703</v>
      </c>
      <c r="AO657" s="75">
        <v>4373</v>
      </c>
      <c r="AP657" s="75">
        <v>3884</v>
      </c>
      <c r="AQ657" s="75">
        <v>1849</v>
      </c>
      <c r="AR657" s="75">
        <v>1139</v>
      </c>
      <c r="AS657" s="75">
        <v>665</v>
      </c>
      <c r="AT657" s="75">
        <v>71258</v>
      </c>
      <c r="AU657" s="75">
        <v>66238</v>
      </c>
      <c r="AV657" s="75">
        <v>63831</v>
      </c>
      <c r="AW657" s="75">
        <v>52156</v>
      </c>
      <c r="AX657" s="75">
        <v>42242</v>
      </c>
      <c r="AY657" s="75">
        <v>37735</v>
      </c>
      <c r="AZ657" s="75">
        <v>33203</v>
      </c>
      <c r="BA657" s="75">
        <v>29846</v>
      </c>
      <c r="BB657" s="75">
        <v>24229</v>
      </c>
      <c r="BC657" s="75">
        <v>21224</v>
      </c>
      <c r="BD657" s="75">
        <v>15513</v>
      </c>
      <c r="BE657" s="75">
        <v>13949</v>
      </c>
      <c r="BF657" s="75">
        <v>9673</v>
      </c>
      <c r="BG657" s="75">
        <v>8323</v>
      </c>
      <c r="BH657" s="75">
        <v>4563</v>
      </c>
      <c r="BI657" s="75">
        <v>2835</v>
      </c>
      <c r="BJ657" s="75">
        <v>2112</v>
      </c>
    </row>
    <row r="658" spans="1:62" x14ac:dyDescent="0.3">
      <c r="A658" s="74" t="s">
        <v>2</v>
      </c>
      <c r="B658" s="74" t="s">
        <v>1019</v>
      </c>
      <c r="C658" s="74" t="s">
        <v>595</v>
      </c>
      <c r="D658" s="74" t="s">
        <v>1100</v>
      </c>
      <c r="E658" s="74" t="s">
        <v>2504</v>
      </c>
      <c r="F658" s="74" t="s">
        <v>2505</v>
      </c>
      <c r="G658" s="74" t="s">
        <v>1305</v>
      </c>
      <c r="H658" s="74" t="s">
        <v>1306</v>
      </c>
      <c r="I658" s="75">
        <v>67723</v>
      </c>
      <c r="J658" s="75">
        <v>69768</v>
      </c>
      <c r="K658" s="75">
        <v>137491</v>
      </c>
      <c r="L658" s="75">
        <v>7753</v>
      </c>
      <c r="M658" s="75">
        <v>8468</v>
      </c>
      <c r="N658" s="75">
        <v>8664</v>
      </c>
      <c r="O658" s="75">
        <v>7767</v>
      </c>
      <c r="P658" s="75">
        <v>5527</v>
      </c>
      <c r="Q658" s="75">
        <v>4985</v>
      </c>
      <c r="R658" s="75">
        <v>4467</v>
      </c>
      <c r="S658" s="75">
        <v>4605</v>
      </c>
      <c r="T658" s="75">
        <v>3611</v>
      </c>
      <c r="U658" s="75">
        <v>3297</v>
      </c>
      <c r="V658" s="75">
        <v>2340</v>
      </c>
      <c r="W658" s="75">
        <v>2142</v>
      </c>
      <c r="X658" s="75">
        <v>1368</v>
      </c>
      <c r="Y658" s="75">
        <v>1414</v>
      </c>
      <c r="Z658" s="75">
        <v>561</v>
      </c>
      <c r="AA658" s="75">
        <v>493</v>
      </c>
      <c r="AB658" s="75">
        <v>261</v>
      </c>
      <c r="AC658" s="75">
        <v>8302</v>
      </c>
      <c r="AD658" s="75">
        <v>9052</v>
      </c>
      <c r="AE658" s="75">
        <v>9325</v>
      </c>
      <c r="AF658" s="75">
        <v>8746</v>
      </c>
      <c r="AG658" s="75">
        <v>7066</v>
      </c>
      <c r="AH658" s="75">
        <v>5260</v>
      </c>
      <c r="AI658" s="75">
        <v>4196</v>
      </c>
      <c r="AJ658" s="75">
        <v>3853</v>
      </c>
      <c r="AK658" s="75">
        <v>3435</v>
      </c>
      <c r="AL658" s="75">
        <v>2825</v>
      </c>
      <c r="AM658" s="75">
        <v>2393</v>
      </c>
      <c r="AN658" s="75">
        <v>1700</v>
      </c>
      <c r="AO658" s="75">
        <v>1376</v>
      </c>
      <c r="AP658" s="75">
        <v>765</v>
      </c>
      <c r="AQ658" s="75">
        <v>889</v>
      </c>
      <c r="AR658" s="75">
        <v>400</v>
      </c>
      <c r="AS658" s="75">
        <v>185</v>
      </c>
      <c r="AT658" s="75">
        <v>16055</v>
      </c>
      <c r="AU658" s="75">
        <v>17520</v>
      </c>
      <c r="AV658" s="75">
        <v>17989</v>
      </c>
      <c r="AW658" s="75">
        <v>16513</v>
      </c>
      <c r="AX658" s="75">
        <v>12593</v>
      </c>
      <c r="AY658" s="75">
        <v>10245</v>
      </c>
      <c r="AZ658" s="75">
        <v>8663</v>
      </c>
      <c r="BA658" s="75">
        <v>8458</v>
      </c>
      <c r="BB658" s="75">
        <v>7046</v>
      </c>
      <c r="BC658" s="75">
        <v>6122</v>
      </c>
      <c r="BD658" s="75">
        <v>4733</v>
      </c>
      <c r="BE658" s="75">
        <v>3842</v>
      </c>
      <c r="BF658" s="75">
        <v>2744</v>
      </c>
      <c r="BG658" s="75">
        <v>2179</v>
      </c>
      <c r="BH658" s="75">
        <v>1450</v>
      </c>
      <c r="BI658" s="75">
        <v>893</v>
      </c>
      <c r="BJ658" s="75">
        <v>446</v>
      </c>
    </row>
    <row r="659" spans="1:62" x14ac:dyDescent="0.3">
      <c r="A659" s="74" t="s">
        <v>2</v>
      </c>
      <c r="B659" s="74" t="s">
        <v>1019</v>
      </c>
      <c r="C659" s="74" t="s">
        <v>595</v>
      </c>
      <c r="D659" s="74" t="s">
        <v>1100</v>
      </c>
      <c r="E659" s="74" t="s">
        <v>2508</v>
      </c>
      <c r="F659" s="74" t="s">
        <v>2509</v>
      </c>
      <c r="G659" s="74" t="s">
        <v>1305</v>
      </c>
      <c r="H659" s="74" t="s">
        <v>1306</v>
      </c>
      <c r="I659" s="75">
        <v>92104</v>
      </c>
      <c r="J659" s="75">
        <v>95690</v>
      </c>
      <c r="K659" s="75">
        <v>187794</v>
      </c>
      <c r="L659" s="75">
        <v>11348</v>
      </c>
      <c r="M659" s="75">
        <v>12516</v>
      </c>
      <c r="N659" s="75">
        <v>11757</v>
      </c>
      <c r="O659" s="75">
        <v>9840</v>
      </c>
      <c r="P659" s="75">
        <v>7358</v>
      </c>
      <c r="Q659" s="75">
        <v>6842</v>
      </c>
      <c r="R659" s="75">
        <v>6059</v>
      </c>
      <c r="S659" s="75">
        <v>5890</v>
      </c>
      <c r="T659" s="75">
        <v>4590</v>
      </c>
      <c r="U659" s="75">
        <v>4176</v>
      </c>
      <c r="V659" s="75">
        <v>2885</v>
      </c>
      <c r="W659" s="75">
        <v>2989</v>
      </c>
      <c r="X659" s="75">
        <v>1921</v>
      </c>
      <c r="Y659" s="75">
        <v>1812</v>
      </c>
      <c r="Z659" s="75">
        <v>1050</v>
      </c>
      <c r="AA659" s="75">
        <v>709</v>
      </c>
      <c r="AB659" s="75">
        <v>362</v>
      </c>
      <c r="AC659" s="75">
        <v>11724</v>
      </c>
      <c r="AD659" s="75">
        <v>13276</v>
      </c>
      <c r="AE659" s="75">
        <v>12792</v>
      </c>
      <c r="AF659" s="75">
        <v>11564</v>
      </c>
      <c r="AG659" s="75">
        <v>8781</v>
      </c>
      <c r="AH659" s="75">
        <v>6818</v>
      </c>
      <c r="AI659" s="75">
        <v>5953</v>
      </c>
      <c r="AJ659" s="75">
        <v>5198</v>
      </c>
      <c r="AK659" s="75">
        <v>4811</v>
      </c>
      <c r="AL659" s="75">
        <v>4032</v>
      </c>
      <c r="AM659" s="75">
        <v>3220</v>
      </c>
      <c r="AN659" s="75">
        <v>2173</v>
      </c>
      <c r="AO659" s="75">
        <v>1893</v>
      </c>
      <c r="AP659" s="75">
        <v>1550</v>
      </c>
      <c r="AQ659" s="75">
        <v>1019</v>
      </c>
      <c r="AR659" s="75">
        <v>549</v>
      </c>
      <c r="AS659" s="75">
        <v>337</v>
      </c>
      <c r="AT659" s="75">
        <v>23072</v>
      </c>
      <c r="AU659" s="75">
        <v>25792</v>
      </c>
      <c r="AV659" s="75">
        <v>24549</v>
      </c>
      <c r="AW659" s="75">
        <v>21404</v>
      </c>
      <c r="AX659" s="75">
        <v>16139</v>
      </c>
      <c r="AY659" s="75">
        <v>13660</v>
      </c>
      <c r="AZ659" s="75">
        <v>12012</v>
      </c>
      <c r="BA659" s="75">
        <v>11088</v>
      </c>
      <c r="BB659" s="75">
        <v>9401</v>
      </c>
      <c r="BC659" s="75">
        <v>8208</v>
      </c>
      <c r="BD659" s="75">
        <v>6105</v>
      </c>
      <c r="BE659" s="75">
        <v>5162</v>
      </c>
      <c r="BF659" s="75">
        <v>3814</v>
      </c>
      <c r="BG659" s="75">
        <v>3362</v>
      </c>
      <c r="BH659" s="75">
        <v>2069</v>
      </c>
      <c r="BI659" s="75">
        <v>1258</v>
      </c>
      <c r="BJ659" s="75">
        <v>699</v>
      </c>
    </row>
    <row r="660" spans="1:62" x14ac:dyDescent="0.3">
      <c r="A660" s="74" t="s">
        <v>2</v>
      </c>
      <c r="B660" s="74" t="s">
        <v>1019</v>
      </c>
      <c r="C660" s="74" t="s">
        <v>595</v>
      </c>
      <c r="D660" s="74" t="s">
        <v>1100</v>
      </c>
      <c r="E660" s="74" t="s">
        <v>618</v>
      </c>
      <c r="F660" s="74" t="s">
        <v>2567</v>
      </c>
      <c r="G660" s="74" t="s">
        <v>1097</v>
      </c>
      <c r="H660" s="74" t="s">
        <v>1098</v>
      </c>
      <c r="I660" s="75">
        <v>89157</v>
      </c>
      <c r="J660" s="75">
        <v>88557</v>
      </c>
      <c r="K660" s="75">
        <v>177714</v>
      </c>
      <c r="L660" s="75">
        <v>10500</v>
      </c>
      <c r="M660" s="75">
        <v>11148</v>
      </c>
      <c r="N660" s="75">
        <v>11055</v>
      </c>
      <c r="O660" s="75">
        <v>9727</v>
      </c>
      <c r="P660" s="75">
        <v>7562</v>
      </c>
      <c r="Q660" s="75">
        <v>6515</v>
      </c>
      <c r="R660" s="75">
        <v>5682</v>
      </c>
      <c r="S660" s="75">
        <v>5388</v>
      </c>
      <c r="T660" s="75">
        <v>4384</v>
      </c>
      <c r="U660" s="75">
        <v>3965</v>
      </c>
      <c r="V660" s="75">
        <v>2990</v>
      </c>
      <c r="W660" s="75">
        <v>3290</v>
      </c>
      <c r="X660" s="75">
        <v>2283</v>
      </c>
      <c r="Y660" s="75">
        <v>1988</v>
      </c>
      <c r="Z660" s="75">
        <v>1196</v>
      </c>
      <c r="AA660" s="75">
        <v>940</v>
      </c>
      <c r="AB660" s="75">
        <v>544</v>
      </c>
      <c r="AC660" s="75">
        <v>11070</v>
      </c>
      <c r="AD660" s="75">
        <v>11571</v>
      </c>
      <c r="AE660" s="75">
        <v>10987</v>
      </c>
      <c r="AF660" s="75">
        <v>10221</v>
      </c>
      <c r="AG660" s="75">
        <v>8437</v>
      </c>
      <c r="AH660" s="75">
        <v>6864</v>
      </c>
      <c r="AI660" s="75">
        <v>5675</v>
      </c>
      <c r="AJ660" s="75">
        <v>5136</v>
      </c>
      <c r="AK660" s="75">
        <v>4455</v>
      </c>
      <c r="AL660" s="75">
        <v>3729</v>
      </c>
      <c r="AM660" s="75">
        <v>2735</v>
      </c>
      <c r="AN660" s="75">
        <v>2261</v>
      </c>
      <c r="AO660" s="75">
        <v>1710</v>
      </c>
      <c r="AP660" s="75">
        <v>1760</v>
      </c>
      <c r="AQ660" s="75">
        <v>932</v>
      </c>
      <c r="AR660" s="75">
        <v>666</v>
      </c>
      <c r="AS660" s="75">
        <v>348</v>
      </c>
      <c r="AT660" s="75">
        <v>21570</v>
      </c>
      <c r="AU660" s="75">
        <v>22719</v>
      </c>
      <c r="AV660" s="75">
        <v>22042</v>
      </c>
      <c r="AW660" s="75">
        <v>19948</v>
      </c>
      <c r="AX660" s="75">
        <v>15999</v>
      </c>
      <c r="AY660" s="75">
        <v>13379</v>
      </c>
      <c r="AZ660" s="75">
        <v>11357</v>
      </c>
      <c r="BA660" s="75">
        <v>10524</v>
      </c>
      <c r="BB660" s="75">
        <v>8839</v>
      </c>
      <c r="BC660" s="75">
        <v>7694</v>
      </c>
      <c r="BD660" s="75">
        <v>5725</v>
      </c>
      <c r="BE660" s="75">
        <v>5551</v>
      </c>
      <c r="BF660" s="75">
        <v>3993</v>
      </c>
      <c r="BG660" s="75">
        <v>3748</v>
      </c>
      <c r="BH660" s="75">
        <v>2128</v>
      </c>
      <c r="BI660" s="75">
        <v>1606</v>
      </c>
      <c r="BJ660" s="75">
        <v>892</v>
      </c>
    </row>
    <row r="661" spans="1:62" x14ac:dyDescent="0.3">
      <c r="A661" s="74" t="s">
        <v>2</v>
      </c>
      <c r="B661" s="74" t="s">
        <v>1019</v>
      </c>
      <c r="C661" s="74" t="s">
        <v>595</v>
      </c>
      <c r="D661" s="74" t="s">
        <v>1100</v>
      </c>
      <c r="E661" s="74" t="s">
        <v>619</v>
      </c>
      <c r="F661" s="74" t="s">
        <v>2569</v>
      </c>
      <c r="G661" s="74" t="s">
        <v>1097</v>
      </c>
      <c r="H661" s="74" t="s">
        <v>1098</v>
      </c>
      <c r="I661" s="75">
        <v>96921</v>
      </c>
      <c r="J661" s="75">
        <v>98498</v>
      </c>
      <c r="K661" s="75">
        <v>195419</v>
      </c>
      <c r="L661" s="75">
        <v>11929</v>
      </c>
      <c r="M661" s="75">
        <v>12448</v>
      </c>
      <c r="N661" s="75">
        <v>12222</v>
      </c>
      <c r="O661" s="75">
        <v>10629</v>
      </c>
      <c r="P661" s="75">
        <v>8604</v>
      </c>
      <c r="Q661" s="75">
        <v>7547</v>
      </c>
      <c r="R661" s="75">
        <v>6427</v>
      </c>
      <c r="S661" s="75">
        <v>5931</v>
      </c>
      <c r="T661" s="75">
        <v>4558</v>
      </c>
      <c r="U661" s="75">
        <v>4321</v>
      </c>
      <c r="V661" s="75">
        <v>3059</v>
      </c>
      <c r="W661" s="75">
        <v>3046</v>
      </c>
      <c r="X661" s="75">
        <v>2070</v>
      </c>
      <c r="Y661" s="75">
        <v>1896</v>
      </c>
      <c r="Z661" s="75">
        <v>1083</v>
      </c>
      <c r="AA661" s="75">
        <v>711</v>
      </c>
      <c r="AB661" s="75">
        <v>440</v>
      </c>
      <c r="AC661" s="75">
        <v>12379</v>
      </c>
      <c r="AD661" s="75">
        <v>12886</v>
      </c>
      <c r="AE661" s="75">
        <v>12581</v>
      </c>
      <c r="AF661" s="75">
        <v>11717</v>
      </c>
      <c r="AG661" s="75">
        <v>9680</v>
      </c>
      <c r="AH661" s="75">
        <v>7812</v>
      </c>
      <c r="AI661" s="75">
        <v>6437</v>
      </c>
      <c r="AJ661" s="75">
        <v>5624</v>
      </c>
      <c r="AK661" s="75">
        <v>4928</v>
      </c>
      <c r="AL661" s="75">
        <v>3935</v>
      </c>
      <c r="AM661" s="75">
        <v>3062</v>
      </c>
      <c r="AN661" s="75">
        <v>2283</v>
      </c>
      <c r="AO661" s="75">
        <v>1777</v>
      </c>
      <c r="AP661" s="75">
        <v>1571</v>
      </c>
      <c r="AQ661" s="75">
        <v>927</v>
      </c>
      <c r="AR661" s="75">
        <v>558</v>
      </c>
      <c r="AS661" s="75">
        <v>341</v>
      </c>
      <c r="AT661" s="75">
        <v>24308</v>
      </c>
      <c r="AU661" s="75">
        <v>25334</v>
      </c>
      <c r="AV661" s="75">
        <v>24803</v>
      </c>
      <c r="AW661" s="75">
        <v>22346</v>
      </c>
      <c r="AX661" s="75">
        <v>18284</v>
      </c>
      <c r="AY661" s="75">
        <v>15359</v>
      </c>
      <c r="AZ661" s="75">
        <v>12864</v>
      </c>
      <c r="BA661" s="75">
        <v>11555</v>
      </c>
      <c r="BB661" s="75">
        <v>9486</v>
      </c>
      <c r="BC661" s="75">
        <v>8256</v>
      </c>
      <c r="BD661" s="75">
        <v>6121</v>
      </c>
      <c r="BE661" s="75">
        <v>5329</v>
      </c>
      <c r="BF661" s="75">
        <v>3847</v>
      </c>
      <c r="BG661" s="75">
        <v>3467</v>
      </c>
      <c r="BH661" s="75">
        <v>2010</v>
      </c>
      <c r="BI661" s="75">
        <v>1269</v>
      </c>
      <c r="BJ661" s="75">
        <v>781</v>
      </c>
    </row>
    <row r="662" spans="1:62" x14ac:dyDescent="0.3">
      <c r="A662" s="74" t="s">
        <v>2</v>
      </c>
      <c r="B662" s="74" t="s">
        <v>1019</v>
      </c>
      <c r="C662" s="74" t="s">
        <v>595</v>
      </c>
      <c r="D662" s="74" t="s">
        <v>1100</v>
      </c>
      <c r="E662" s="74" t="s">
        <v>620</v>
      </c>
      <c r="F662" s="74" t="s">
        <v>2622</v>
      </c>
      <c r="G662" s="74" t="s">
        <v>1305</v>
      </c>
      <c r="H662" s="74" t="s">
        <v>1306</v>
      </c>
      <c r="I662" s="75">
        <v>103546</v>
      </c>
      <c r="J662" s="75">
        <v>109286</v>
      </c>
      <c r="K662" s="75">
        <v>212832</v>
      </c>
      <c r="L662" s="75">
        <v>12898</v>
      </c>
      <c r="M662" s="75">
        <v>13537</v>
      </c>
      <c r="N662" s="75">
        <v>13434</v>
      </c>
      <c r="O662" s="75">
        <v>11743</v>
      </c>
      <c r="P662" s="75">
        <v>8595</v>
      </c>
      <c r="Q662" s="75">
        <v>7459</v>
      </c>
      <c r="R662" s="75">
        <v>6811</v>
      </c>
      <c r="S662" s="75">
        <v>7151</v>
      </c>
      <c r="T662" s="75">
        <v>5412</v>
      </c>
      <c r="U662" s="75">
        <v>4884</v>
      </c>
      <c r="V662" s="75">
        <v>3587</v>
      </c>
      <c r="W662" s="75">
        <v>2719</v>
      </c>
      <c r="X662" s="75">
        <v>2037</v>
      </c>
      <c r="Y662" s="75">
        <v>1821</v>
      </c>
      <c r="Z662" s="75">
        <v>761</v>
      </c>
      <c r="AA662" s="75">
        <v>441</v>
      </c>
      <c r="AB662" s="75">
        <v>256</v>
      </c>
      <c r="AC662" s="75">
        <v>13494</v>
      </c>
      <c r="AD662" s="75">
        <v>14655</v>
      </c>
      <c r="AE662" s="75">
        <v>14780</v>
      </c>
      <c r="AF662" s="75">
        <v>13294</v>
      </c>
      <c r="AG662" s="75">
        <v>10179</v>
      </c>
      <c r="AH662" s="75">
        <v>7668</v>
      </c>
      <c r="AI662" s="75">
        <v>6397</v>
      </c>
      <c r="AJ662" s="75">
        <v>6029</v>
      </c>
      <c r="AK662" s="75">
        <v>5679</v>
      </c>
      <c r="AL662" s="75">
        <v>4799</v>
      </c>
      <c r="AM662" s="75">
        <v>3761</v>
      </c>
      <c r="AN662" s="75">
        <v>2642</v>
      </c>
      <c r="AO662" s="75">
        <v>2651</v>
      </c>
      <c r="AP662" s="75">
        <v>1564</v>
      </c>
      <c r="AQ662" s="75">
        <v>956</v>
      </c>
      <c r="AR662" s="75">
        <v>515</v>
      </c>
      <c r="AS662" s="75">
        <v>223</v>
      </c>
      <c r="AT662" s="75">
        <v>26392</v>
      </c>
      <c r="AU662" s="75">
        <v>28192</v>
      </c>
      <c r="AV662" s="75">
        <v>28214</v>
      </c>
      <c r="AW662" s="75">
        <v>25037</v>
      </c>
      <c r="AX662" s="75">
        <v>18774</v>
      </c>
      <c r="AY662" s="75">
        <v>15127</v>
      </c>
      <c r="AZ662" s="75">
        <v>13208</v>
      </c>
      <c r="BA662" s="75">
        <v>13180</v>
      </c>
      <c r="BB662" s="75">
        <v>11091</v>
      </c>
      <c r="BC662" s="75">
        <v>9683</v>
      </c>
      <c r="BD662" s="75">
        <v>7348</v>
      </c>
      <c r="BE662" s="75">
        <v>5361</v>
      </c>
      <c r="BF662" s="75">
        <v>4688</v>
      </c>
      <c r="BG662" s="75">
        <v>3385</v>
      </c>
      <c r="BH662" s="75">
        <v>1717</v>
      </c>
      <c r="BI662" s="75">
        <v>956</v>
      </c>
      <c r="BJ662" s="75">
        <v>479</v>
      </c>
    </row>
    <row r="663" spans="1:62" x14ac:dyDescent="0.3">
      <c r="A663" s="74" t="s">
        <v>2</v>
      </c>
      <c r="B663" s="74" t="s">
        <v>1019</v>
      </c>
      <c r="C663" s="74" t="s">
        <v>595</v>
      </c>
      <c r="D663" s="74" t="s">
        <v>1100</v>
      </c>
      <c r="E663" s="74" t="s">
        <v>621</v>
      </c>
      <c r="F663" s="74" t="s">
        <v>2624</v>
      </c>
      <c r="G663" s="74" t="s">
        <v>1305</v>
      </c>
      <c r="H663" s="74" t="s">
        <v>1306</v>
      </c>
      <c r="I663" s="75">
        <v>262936</v>
      </c>
      <c r="J663" s="75">
        <v>270775</v>
      </c>
      <c r="K663" s="75">
        <v>533711</v>
      </c>
      <c r="L663" s="75">
        <v>34213</v>
      </c>
      <c r="M663" s="75">
        <v>35040</v>
      </c>
      <c r="N663" s="75">
        <v>32971</v>
      </c>
      <c r="O663" s="75">
        <v>28371</v>
      </c>
      <c r="P663" s="75">
        <v>22633</v>
      </c>
      <c r="Q663" s="75">
        <v>20519</v>
      </c>
      <c r="R663" s="75">
        <v>17999</v>
      </c>
      <c r="S663" s="75">
        <v>17281</v>
      </c>
      <c r="T663" s="75">
        <v>12966</v>
      </c>
      <c r="U663" s="75">
        <v>11501</v>
      </c>
      <c r="V663" s="75">
        <v>7699</v>
      </c>
      <c r="W663" s="75">
        <v>7800</v>
      </c>
      <c r="X663" s="75">
        <v>4916</v>
      </c>
      <c r="Y663" s="75">
        <v>4210</v>
      </c>
      <c r="Z663" s="75">
        <v>2225</v>
      </c>
      <c r="AA663" s="75">
        <v>1649</v>
      </c>
      <c r="AB663" s="75">
        <v>943</v>
      </c>
      <c r="AC663" s="75">
        <v>35532</v>
      </c>
      <c r="AD663" s="75">
        <v>37638</v>
      </c>
      <c r="AE663" s="75">
        <v>35002</v>
      </c>
      <c r="AF663" s="75">
        <v>31162</v>
      </c>
      <c r="AG663" s="75">
        <v>25242</v>
      </c>
      <c r="AH663" s="75">
        <v>19952</v>
      </c>
      <c r="AI663" s="75">
        <v>17140</v>
      </c>
      <c r="AJ663" s="75">
        <v>15968</v>
      </c>
      <c r="AK663" s="75">
        <v>13910</v>
      </c>
      <c r="AL663" s="75">
        <v>11397</v>
      </c>
      <c r="AM663" s="75">
        <v>8585</v>
      </c>
      <c r="AN663" s="75">
        <v>6017</v>
      </c>
      <c r="AO663" s="75">
        <v>4884</v>
      </c>
      <c r="AP663" s="75">
        <v>3837</v>
      </c>
      <c r="AQ663" s="75">
        <v>2148</v>
      </c>
      <c r="AR663" s="75">
        <v>1542</v>
      </c>
      <c r="AS663" s="75">
        <v>819</v>
      </c>
      <c r="AT663" s="75">
        <v>69745</v>
      </c>
      <c r="AU663" s="75">
        <v>72678</v>
      </c>
      <c r="AV663" s="75">
        <v>67973</v>
      </c>
      <c r="AW663" s="75">
        <v>59533</v>
      </c>
      <c r="AX663" s="75">
        <v>47875</v>
      </c>
      <c r="AY663" s="75">
        <v>40471</v>
      </c>
      <c r="AZ663" s="75">
        <v>35139</v>
      </c>
      <c r="BA663" s="75">
        <v>33249</v>
      </c>
      <c r="BB663" s="75">
        <v>26876</v>
      </c>
      <c r="BC663" s="75">
        <v>22898</v>
      </c>
      <c r="BD663" s="75">
        <v>16284</v>
      </c>
      <c r="BE663" s="75">
        <v>13817</v>
      </c>
      <c r="BF663" s="75">
        <v>9800</v>
      </c>
      <c r="BG663" s="75">
        <v>8047</v>
      </c>
      <c r="BH663" s="75">
        <v>4373</v>
      </c>
      <c r="BI663" s="75">
        <v>3191</v>
      </c>
      <c r="BJ663" s="75">
        <v>1762</v>
      </c>
    </row>
    <row r="664" spans="1:62" x14ac:dyDescent="0.3">
      <c r="A664" s="74" t="s">
        <v>2</v>
      </c>
      <c r="B664" s="74" t="s">
        <v>1019</v>
      </c>
      <c r="C664" s="74" t="s">
        <v>595</v>
      </c>
      <c r="D664" s="74" t="s">
        <v>1100</v>
      </c>
      <c r="E664" s="74" t="s">
        <v>2675</v>
      </c>
      <c r="F664" s="83" t="s">
        <v>2677</v>
      </c>
      <c r="G664" s="74" t="s">
        <v>1097</v>
      </c>
      <c r="H664" s="74" t="s">
        <v>1098</v>
      </c>
      <c r="I664" s="75">
        <v>131847</v>
      </c>
      <c r="J664" s="75">
        <v>135633</v>
      </c>
      <c r="K664" s="75">
        <v>267480</v>
      </c>
      <c r="L664" s="75">
        <v>15267</v>
      </c>
      <c r="M664" s="75">
        <v>16982</v>
      </c>
      <c r="N664" s="75">
        <v>17695</v>
      </c>
      <c r="O664" s="75">
        <v>15320</v>
      </c>
      <c r="P664" s="75">
        <v>10527</v>
      </c>
      <c r="Q664" s="75">
        <v>9199</v>
      </c>
      <c r="R664" s="75">
        <v>8057</v>
      </c>
      <c r="S664" s="75">
        <v>8050</v>
      </c>
      <c r="T664" s="75">
        <v>6602</v>
      </c>
      <c r="U664" s="75">
        <v>6250</v>
      </c>
      <c r="V664" s="75">
        <v>4576</v>
      </c>
      <c r="W664" s="75">
        <v>4389</v>
      </c>
      <c r="X664" s="75">
        <v>3151</v>
      </c>
      <c r="Y664" s="75">
        <v>2789</v>
      </c>
      <c r="Z664" s="75">
        <v>1679</v>
      </c>
      <c r="AA664" s="75">
        <v>809</v>
      </c>
      <c r="AB664" s="75">
        <v>505</v>
      </c>
      <c r="AC664" s="75">
        <v>15638</v>
      </c>
      <c r="AD664" s="75">
        <v>17980</v>
      </c>
      <c r="AE664" s="75">
        <v>18765</v>
      </c>
      <c r="AF664" s="75">
        <v>17362</v>
      </c>
      <c r="AG664" s="75">
        <v>12865</v>
      </c>
      <c r="AH664" s="75">
        <v>9971</v>
      </c>
      <c r="AI664" s="75">
        <v>8190</v>
      </c>
      <c r="AJ664" s="75">
        <v>6967</v>
      </c>
      <c r="AK664" s="75">
        <v>6652</v>
      </c>
      <c r="AL664" s="75">
        <v>5509</v>
      </c>
      <c r="AM664" s="75">
        <v>4596</v>
      </c>
      <c r="AN664" s="75">
        <v>3318</v>
      </c>
      <c r="AO664" s="75">
        <v>2883</v>
      </c>
      <c r="AP664" s="75">
        <v>2038</v>
      </c>
      <c r="AQ664" s="75">
        <v>1614</v>
      </c>
      <c r="AR664" s="75">
        <v>753</v>
      </c>
      <c r="AS664" s="75">
        <v>532</v>
      </c>
      <c r="AT664" s="75">
        <v>30905</v>
      </c>
      <c r="AU664" s="75">
        <v>34962</v>
      </c>
      <c r="AV664" s="75">
        <v>36460</v>
      </c>
      <c r="AW664" s="75">
        <v>32682</v>
      </c>
      <c r="AX664" s="75">
        <v>23392</v>
      </c>
      <c r="AY664" s="75">
        <v>19170</v>
      </c>
      <c r="AZ664" s="75">
        <v>16247</v>
      </c>
      <c r="BA664" s="75">
        <v>15017</v>
      </c>
      <c r="BB664" s="75">
        <v>13254</v>
      </c>
      <c r="BC664" s="75">
        <v>11759</v>
      </c>
      <c r="BD664" s="75">
        <v>9172</v>
      </c>
      <c r="BE664" s="75">
        <v>7707</v>
      </c>
      <c r="BF664" s="75">
        <v>6034</v>
      </c>
      <c r="BG664" s="75">
        <v>4827</v>
      </c>
      <c r="BH664" s="75">
        <v>3293</v>
      </c>
      <c r="BI664" s="75">
        <v>1562</v>
      </c>
      <c r="BJ664" s="75">
        <v>1037</v>
      </c>
    </row>
    <row r="665" spans="1:62" x14ac:dyDescent="0.3">
      <c r="A665" s="74" t="s">
        <v>2</v>
      </c>
      <c r="B665" s="74" t="s">
        <v>1019</v>
      </c>
      <c r="C665" s="74" t="s">
        <v>622</v>
      </c>
      <c r="D665" s="74" t="s">
        <v>1372</v>
      </c>
      <c r="E665" s="74" t="s">
        <v>1367</v>
      </c>
      <c r="F665" s="74" t="s">
        <v>1368</v>
      </c>
      <c r="G665" s="74" t="s">
        <v>1369</v>
      </c>
      <c r="H665" s="74" t="s">
        <v>1370</v>
      </c>
      <c r="I665" s="75">
        <v>152009</v>
      </c>
      <c r="J665" s="75">
        <v>155687</v>
      </c>
      <c r="K665" s="75">
        <v>307696</v>
      </c>
      <c r="L665" s="75">
        <v>25003</v>
      </c>
      <c r="M665" s="75">
        <v>22764</v>
      </c>
      <c r="N665" s="75">
        <v>20386</v>
      </c>
      <c r="O665" s="75">
        <v>16863</v>
      </c>
      <c r="P665" s="75">
        <v>13396</v>
      </c>
      <c r="Q665" s="75">
        <v>10698</v>
      </c>
      <c r="R665" s="75">
        <v>8520</v>
      </c>
      <c r="S665" s="75">
        <v>7305</v>
      </c>
      <c r="T665" s="75">
        <v>5688</v>
      </c>
      <c r="U665" s="75">
        <v>4543</v>
      </c>
      <c r="V665" s="75">
        <v>3631</v>
      </c>
      <c r="W665" s="75">
        <v>3540</v>
      </c>
      <c r="X665" s="75">
        <v>2681</v>
      </c>
      <c r="Y665" s="75">
        <v>2739</v>
      </c>
      <c r="Z665" s="75">
        <v>2113</v>
      </c>
      <c r="AA665" s="75">
        <v>1291</v>
      </c>
      <c r="AB665" s="75">
        <v>848</v>
      </c>
      <c r="AC665" s="75">
        <v>25355</v>
      </c>
      <c r="AD665" s="75">
        <v>22403</v>
      </c>
      <c r="AE665" s="75">
        <v>20262</v>
      </c>
      <c r="AF665" s="75">
        <v>17593</v>
      </c>
      <c r="AG665" s="75">
        <v>14355</v>
      </c>
      <c r="AH665" s="75">
        <v>12281</v>
      </c>
      <c r="AI665" s="75">
        <v>10368</v>
      </c>
      <c r="AJ665" s="75">
        <v>8782</v>
      </c>
      <c r="AK665" s="75">
        <v>6207</v>
      </c>
      <c r="AL665" s="75">
        <v>5235</v>
      </c>
      <c r="AM665" s="75">
        <v>3145</v>
      </c>
      <c r="AN665" s="75">
        <v>3085</v>
      </c>
      <c r="AO665" s="75">
        <v>1636</v>
      </c>
      <c r="AP665" s="75">
        <v>2001</v>
      </c>
      <c r="AQ665" s="75">
        <v>1270</v>
      </c>
      <c r="AR665" s="75">
        <v>1111</v>
      </c>
      <c r="AS665" s="75">
        <v>598</v>
      </c>
      <c r="AT665" s="75">
        <v>50358</v>
      </c>
      <c r="AU665" s="75">
        <v>45167</v>
      </c>
      <c r="AV665" s="75">
        <v>40648</v>
      </c>
      <c r="AW665" s="75">
        <v>34456</v>
      </c>
      <c r="AX665" s="75">
        <v>27751</v>
      </c>
      <c r="AY665" s="75">
        <v>22979</v>
      </c>
      <c r="AZ665" s="75">
        <v>18888</v>
      </c>
      <c r="BA665" s="75">
        <v>16087</v>
      </c>
      <c r="BB665" s="75">
        <v>11895</v>
      </c>
      <c r="BC665" s="75">
        <v>9778</v>
      </c>
      <c r="BD665" s="75">
        <v>6776</v>
      </c>
      <c r="BE665" s="75">
        <v>6625</v>
      </c>
      <c r="BF665" s="75">
        <v>4317</v>
      </c>
      <c r="BG665" s="75">
        <v>4740</v>
      </c>
      <c r="BH665" s="75">
        <v>3383</v>
      </c>
      <c r="BI665" s="75">
        <v>2402</v>
      </c>
      <c r="BJ665" s="75">
        <v>1446</v>
      </c>
    </row>
    <row r="666" spans="1:62" x14ac:dyDescent="0.3">
      <c r="A666" s="74" t="s">
        <v>2</v>
      </c>
      <c r="B666" s="74" t="s">
        <v>1019</v>
      </c>
      <c r="C666" s="74" t="s">
        <v>622</v>
      </c>
      <c r="D666" s="74" t="s">
        <v>1372</v>
      </c>
      <c r="E666" s="74" t="s">
        <v>1377</v>
      </c>
      <c r="F666" s="83" t="s">
        <v>1379</v>
      </c>
      <c r="G666" s="74" t="s">
        <v>1369</v>
      </c>
      <c r="H666" s="74" t="s">
        <v>1370</v>
      </c>
      <c r="I666" s="75">
        <v>129178</v>
      </c>
      <c r="J666" s="75">
        <v>128976</v>
      </c>
      <c r="K666" s="75">
        <v>258154</v>
      </c>
      <c r="L666" s="75">
        <v>22402</v>
      </c>
      <c r="M666" s="75">
        <v>19180</v>
      </c>
      <c r="N666" s="75">
        <v>16264</v>
      </c>
      <c r="O666" s="75">
        <v>14187</v>
      </c>
      <c r="P666" s="75">
        <v>11128</v>
      </c>
      <c r="Q666" s="75">
        <v>9171</v>
      </c>
      <c r="R666" s="75">
        <v>7343</v>
      </c>
      <c r="S666" s="75">
        <v>6264</v>
      </c>
      <c r="T666" s="75">
        <v>5123</v>
      </c>
      <c r="U666" s="75">
        <v>4107</v>
      </c>
      <c r="V666" s="75">
        <v>3353</v>
      </c>
      <c r="W666" s="75">
        <v>2889</v>
      </c>
      <c r="X666" s="75">
        <v>2215</v>
      </c>
      <c r="Y666" s="75">
        <v>2069</v>
      </c>
      <c r="Z666" s="75">
        <v>1624</v>
      </c>
      <c r="AA666" s="75">
        <v>1065</v>
      </c>
      <c r="AB666" s="75">
        <v>794</v>
      </c>
      <c r="AC666" s="75">
        <v>22618</v>
      </c>
      <c r="AD666" s="75">
        <v>18800</v>
      </c>
      <c r="AE666" s="75">
        <v>16093</v>
      </c>
      <c r="AF666" s="75">
        <v>14407</v>
      </c>
      <c r="AG666" s="75">
        <v>10761</v>
      </c>
      <c r="AH666" s="75">
        <v>9627</v>
      </c>
      <c r="AI666" s="75">
        <v>8273</v>
      </c>
      <c r="AJ666" s="75">
        <v>7120</v>
      </c>
      <c r="AK666" s="75">
        <v>5300</v>
      </c>
      <c r="AL666" s="75">
        <v>4483</v>
      </c>
      <c r="AM666" s="75">
        <v>2839</v>
      </c>
      <c r="AN666" s="75">
        <v>2836</v>
      </c>
      <c r="AO666" s="75">
        <v>1686</v>
      </c>
      <c r="AP666" s="75">
        <v>1646</v>
      </c>
      <c r="AQ666" s="75">
        <v>1064</v>
      </c>
      <c r="AR666" s="75">
        <v>890</v>
      </c>
      <c r="AS666" s="75">
        <v>533</v>
      </c>
      <c r="AT666" s="75">
        <v>45020</v>
      </c>
      <c r="AU666" s="75">
        <v>37980</v>
      </c>
      <c r="AV666" s="75">
        <v>32357</v>
      </c>
      <c r="AW666" s="75">
        <v>28594</v>
      </c>
      <c r="AX666" s="75">
        <v>21889</v>
      </c>
      <c r="AY666" s="75">
        <v>18798</v>
      </c>
      <c r="AZ666" s="75">
        <v>15616</v>
      </c>
      <c r="BA666" s="75">
        <v>13384</v>
      </c>
      <c r="BB666" s="75">
        <v>10423</v>
      </c>
      <c r="BC666" s="75">
        <v>8590</v>
      </c>
      <c r="BD666" s="75">
        <v>6192</v>
      </c>
      <c r="BE666" s="75">
        <v>5725</v>
      </c>
      <c r="BF666" s="75">
        <v>3901</v>
      </c>
      <c r="BG666" s="75">
        <v>3715</v>
      </c>
      <c r="BH666" s="75">
        <v>2688</v>
      </c>
      <c r="BI666" s="75">
        <v>1955</v>
      </c>
      <c r="BJ666" s="75">
        <v>1327</v>
      </c>
    </row>
    <row r="667" spans="1:62" x14ac:dyDescent="0.3">
      <c r="A667" s="74" t="s">
        <v>2</v>
      </c>
      <c r="B667" s="74" t="s">
        <v>1019</v>
      </c>
      <c r="C667" s="74" t="s">
        <v>622</v>
      </c>
      <c r="D667" s="74" t="s">
        <v>1372</v>
      </c>
      <c r="E667" s="74" t="s">
        <v>623</v>
      </c>
      <c r="F667" s="74" t="s">
        <v>1446</v>
      </c>
      <c r="G667" s="74" t="s">
        <v>1447</v>
      </c>
      <c r="H667" s="74" t="s">
        <v>1448</v>
      </c>
      <c r="I667" s="75">
        <v>149609</v>
      </c>
      <c r="J667" s="75">
        <v>145269</v>
      </c>
      <c r="K667" s="75">
        <v>294878</v>
      </c>
      <c r="L667" s="75">
        <v>23597</v>
      </c>
      <c r="M667" s="75">
        <v>22275</v>
      </c>
      <c r="N667" s="75">
        <v>20481</v>
      </c>
      <c r="O667" s="75">
        <v>17842</v>
      </c>
      <c r="P667" s="75">
        <v>12915</v>
      </c>
      <c r="Q667" s="75">
        <v>10134</v>
      </c>
      <c r="R667" s="75">
        <v>8378</v>
      </c>
      <c r="S667" s="75">
        <v>7325</v>
      </c>
      <c r="T667" s="75">
        <v>5599</v>
      </c>
      <c r="U667" s="75">
        <v>4515</v>
      </c>
      <c r="V667" s="75">
        <v>3788</v>
      </c>
      <c r="W667" s="75">
        <v>3597</v>
      </c>
      <c r="X667" s="75">
        <v>2682</v>
      </c>
      <c r="Y667" s="75">
        <v>2545</v>
      </c>
      <c r="Z667" s="75">
        <v>1815</v>
      </c>
      <c r="AA667" s="75">
        <v>1316</v>
      </c>
      <c r="AB667" s="75">
        <v>805</v>
      </c>
      <c r="AC667" s="75">
        <v>23950</v>
      </c>
      <c r="AD667" s="75">
        <v>22141</v>
      </c>
      <c r="AE667" s="75">
        <v>19412</v>
      </c>
      <c r="AF667" s="75">
        <v>17269</v>
      </c>
      <c r="AG667" s="75">
        <v>12679</v>
      </c>
      <c r="AH667" s="75">
        <v>10471</v>
      </c>
      <c r="AI667" s="75">
        <v>8850</v>
      </c>
      <c r="AJ667" s="75">
        <v>7699</v>
      </c>
      <c r="AK667" s="75">
        <v>5621</v>
      </c>
      <c r="AL667" s="75">
        <v>4614</v>
      </c>
      <c r="AM667" s="75">
        <v>2961</v>
      </c>
      <c r="AN667" s="75">
        <v>2926</v>
      </c>
      <c r="AO667" s="75">
        <v>1633</v>
      </c>
      <c r="AP667" s="75">
        <v>1888</v>
      </c>
      <c r="AQ667" s="75">
        <v>1262</v>
      </c>
      <c r="AR667" s="75">
        <v>1250</v>
      </c>
      <c r="AS667" s="75">
        <v>643</v>
      </c>
      <c r="AT667" s="75">
        <v>47547</v>
      </c>
      <c r="AU667" s="75">
        <v>44416</v>
      </c>
      <c r="AV667" s="75">
        <v>39893</v>
      </c>
      <c r="AW667" s="75">
        <v>35111</v>
      </c>
      <c r="AX667" s="75">
        <v>25594</v>
      </c>
      <c r="AY667" s="75">
        <v>20605</v>
      </c>
      <c r="AZ667" s="75">
        <v>17228</v>
      </c>
      <c r="BA667" s="75">
        <v>15024</v>
      </c>
      <c r="BB667" s="75">
        <v>11220</v>
      </c>
      <c r="BC667" s="75">
        <v>9129</v>
      </c>
      <c r="BD667" s="75">
        <v>6749</v>
      </c>
      <c r="BE667" s="75">
        <v>6523</v>
      </c>
      <c r="BF667" s="75">
        <v>4315</v>
      </c>
      <c r="BG667" s="75">
        <v>4433</v>
      </c>
      <c r="BH667" s="75">
        <v>3077</v>
      </c>
      <c r="BI667" s="75">
        <v>2566</v>
      </c>
      <c r="BJ667" s="75">
        <v>1448</v>
      </c>
    </row>
    <row r="668" spans="1:62" x14ac:dyDescent="0.3">
      <c r="A668" s="74" t="s">
        <v>2</v>
      </c>
      <c r="B668" s="74" t="s">
        <v>1019</v>
      </c>
      <c r="C668" s="74" t="s">
        <v>622</v>
      </c>
      <c r="D668" s="74" t="s">
        <v>1372</v>
      </c>
      <c r="E668" s="74" t="s">
        <v>624</v>
      </c>
      <c r="F668" s="74" t="s">
        <v>2067</v>
      </c>
      <c r="G668" s="74" t="s">
        <v>1369</v>
      </c>
      <c r="H668" s="74" t="s">
        <v>1370</v>
      </c>
      <c r="I668" s="75">
        <v>47926</v>
      </c>
      <c r="J668" s="75">
        <v>49945</v>
      </c>
      <c r="K668" s="75">
        <v>97871</v>
      </c>
      <c r="L668" s="75">
        <v>8292</v>
      </c>
      <c r="M668" s="75">
        <v>7136</v>
      </c>
      <c r="N668" s="75">
        <v>5918</v>
      </c>
      <c r="O668" s="75">
        <v>5199</v>
      </c>
      <c r="P668" s="75">
        <v>4269</v>
      </c>
      <c r="Q668" s="75">
        <v>3601</v>
      </c>
      <c r="R668" s="75">
        <v>2913</v>
      </c>
      <c r="S668" s="75">
        <v>2326</v>
      </c>
      <c r="T668" s="75">
        <v>1878</v>
      </c>
      <c r="U668" s="75">
        <v>1498</v>
      </c>
      <c r="V668" s="75">
        <v>1082</v>
      </c>
      <c r="W668" s="75">
        <v>1191</v>
      </c>
      <c r="X668" s="75">
        <v>698</v>
      </c>
      <c r="Y668" s="75">
        <v>736</v>
      </c>
      <c r="Z668" s="75">
        <v>505</v>
      </c>
      <c r="AA668" s="75">
        <v>379</v>
      </c>
      <c r="AB668" s="75">
        <v>305</v>
      </c>
      <c r="AC668" s="75">
        <v>8619</v>
      </c>
      <c r="AD668" s="75">
        <v>7616</v>
      </c>
      <c r="AE668" s="75">
        <v>6255</v>
      </c>
      <c r="AF668" s="75">
        <v>5628</v>
      </c>
      <c r="AG668" s="75">
        <v>4166</v>
      </c>
      <c r="AH668" s="75">
        <v>3626</v>
      </c>
      <c r="AI668" s="75">
        <v>3116</v>
      </c>
      <c r="AJ668" s="75">
        <v>2677</v>
      </c>
      <c r="AK668" s="75">
        <v>2152</v>
      </c>
      <c r="AL668" s="75">
        <v>1634</v>
      </c>
      <c r="AM668" s="75">
        <v>1126</v>
      </c>
      <c r="AN668" s="75">
        <v>1080</v>
      </c>
      <c r="AO668" s="75">
        <v>648</v>
      </c>
      <c r="AP668" s="75">
        <v>614</v>
      </c>
      <c r="AQ668" s="75">
        <v>420</v>
      </c>
      <c r="AR668" s="75">
        <v>342</v>
      </c>
      <c r="AS668" s="75">
        <v>226</v>
      </c>
      <c r="AT668" s="75">
        <v>16911</v>
      </c>
      <c r="AU668" s="75">
        <v>14752</v>
      </c>
      <c r="AV668" s="75">
        <v>12173</v>
      </c>
      <c r="AW668" s="75">
        <v>10827</v>
      </c>
      <c r="AX668" s="75">
        <v>8435</v>
      </c>
      <c r="AY668" s="75">
        <v>7227</v>
      </c>
      <c r="AZ668" s="75">
        <v>6029</v>
      </c>
      <c r="BA668" s="75">
        <v>5003</v>
      </c>
      <c r="BB668" s="75">
        <v>4030</v>
      </c>
      <c r="BC668" s="75">
        <v>3132</v>
      </c>
      <c r="BD668" s="75">
        <v>2208</v>
      </c>
      <c r="BE668" s="75">
        <v>2271</v>
      </c>
      <c r="BF668" s="75">
        <v>1346</v>
      </c>
      <c r="BG668" s="75">
        <v>1350</v>
      </c>
      <c r="BH668" s="75">
        <v>925</v>
      </c>
      <c r="BI668" s="75">
        <v>721</v>
      </c>
      <c r="BJ668" s="75">
        <v>531</v>
      </c>
    </row>
    <row r="669" spans="1:62" x14ac:dyDescent="0.3">
      <c r="A669" s="74" t="s">
        <v>2</v>
      </c>
      <c r="B669" s="74" t="s">
        <v>1019</v>
      </c>
      <c r="C669" s="74" t="s">
        <v>622</v>
      </c>
      <c r="D669" s="74" t="s">
        <v>1372</v>
      </c>
      <c r="E669" s="74" t="s">
        <v>625</v>
      </c>
      <c r="F669" s="74" t="s">
        <v>2069</v>
      </c>
      <c r="G669" s="74" t="s">
        <v>1369</v>
      </c>
      <c r="H669" s="74" t="s">
        <v>1370</v>
      </c>
      <c r="I669" s="75">
        <v>237914</v>
      </c>
      <c r="J669" s="75">
        <v>246618</v>
      </c>
      <c r="K669" s="75">
        <v>484532</v>
      </c>
      <c r="L669" s="75">
        <v>37029</v>
      </c>
      <c r="M669" s="75">
        <v>31672</v>
      </c>
      <c r="N669" s="75">
        <v>32493</v>
      </c>
      <c r="O669" s="75">
        <v>28159</v>
      </c>
      <c r="P669" s="75">
        <v>23157</v>
      </c>
      <c r="Q669" s="75">
        <v>18119</v>
      </c>
      <c r="R669" s="75">
        <v>14179</v>
      </c>
      <c r="S669" s="75">
        <v>13167</v>
      </c>
      <c r="T669" s="75">
        <v>10364</v>
      </c>
      <c r="U669" s="75">
        <v>8757</v>
      </c>
      <c r="V669" s="75">
        <v>5798</v>
      </c>
      <c r="W669" s="75">
        <v>5207</v>
      </c>
      <c r="X669" s="75">
        <v>2947</v>
      </c>
      <c r="Y669" s="75">
        <v>2579</v>
      </c>
      <c r="Z669" s="75">
        <v>1884</v>
      </c>
      <c r="AA669" s="75">
        <v>1263</v>
      </c>
      <c r="AB669" s="75">
        <v>1140</v>
      </c>
      <c r="AC669" s="75">
        <v>37474</v>
      </c>
      <c r="AD669" s="75">
        <v>30761</v>
      </c>
      <c r="AE669" s="75">
        <v>29849</v>
      </c>
      <c r="AF669" s="75">
        <v>27432</v>
      </c>
      <c r="AG669" s="75">
        <v>26071</v>
      </c>
      <c r="AH669" s="75">
        <v>22543</v>
      </c>
      <c r="AI669" s="75">
        <v>15972</v>
      </c>
      <c r="AJ669" s="75">
        <v>14599</v>
      </c>
      <c r="AK669" s="75">
        <v>10360</v>
      </c>
      <c r="AL669" s="75">
        <v>9939</v>
      </c>
      <c r="AM669" s="75">
        <v>5908</v>
      </c>
      <c r="AN669" s="75">
        <v>6679</v>
      </c>
      <c r="AO669" s="75">
        <v>3015</v>
      </c>
      <c r="AP669" s="75">
        <v>3085</v>
      </c>
      <c r="AQ669" s="75">
        <v>1264</v>
      </c>
      <c r="AR669" s="75">
        <v>1123</v>
      </c>
      <c r="AS669" s="75">
        <v>544</v>
      </c>
      <c r="AT669" s="75">
        <v>74503</v>
      </c>
      <c r="AU669" s="75">
        <v>62433</v>
      </c>
      <c r="AV669" s="75">
        <v>62342</v>
      </c>
      <c r="AW669" s="75">
        <v>55591</v>
      </c>
      <c r="AX669" s="75">
        <v>49228</v>
      </c>
      <c r="AY669" s="75">
        <v>40662</v>
      </c>
      <c r="AZ669" s="75">
        <v>30151</v>
      </c>
      <c r="BA669" s="75">
        <v>27766</v>
      </c>
      <c r="BB669" s="75">
        <v>20724</v>
      </c>
      <c r="BC669" s="75">
        <v>18696</v>
      </c>
      <c r="BD669" s="75">
        <v>11706</v>
      </c>
      <c r="BE669" s="75">
        <v>11886</v>
      </c>
      <c r="BF669" s="75">
        <v>5962</v>
      </c>
      <c r="BG669" s="75">
        <v>5664</v>
      </c>
      <c r="BH669" s="75">
        <v>3148</v>
      </c>
      <c r="BI669" s="75">
        <v>2386</v>
      </c>
      <c r="BJ669" s="75">
        <v>1684</v>
      </c>
    </row>
    <row r="670" spans="1:62" x14ac:dyDescent="0.3">
      <c r="A670" s="74" t="s">
        <v>2</v>
      </c>
      <c r="B670" s="74" t="s">
        <v>1019</v>
      </c>
      <c r="C670" s="74" t="s">
        <v>622</v>
      </c>
      <c r="D670" s="74" t="s">
        <v>1372</v>
      </c>
      <c r="E670" s="74" t="s">
        <v>626</v>
      </c>
      <c r="F670" s="74" t="s">
        <v>2071</v>
      </c>
      <c r="G670" s="74" t="s">
        <v>1369</v>
      </c>
      <c r="H670" s="74" t="s">
        <v>1370</v>
      </c>
      <c r="I670" s="75">
        <v>175464</v>
      </c>
      <c r="J670" s="75">
        <v>180622</v>
      </c>
      <c r="K670" s="75">
        <v>356086</v>
      </c>
      <c r="L670" s="75">
        <v>26284</v>
      </c>
      <c r="M670" s="75">
        <v>23115</v>
      </c>
      <c r="N670" s="75">
        <v>21714</v>
      </c>
      <c r="O670" s="75">
        <v>19593</v>
      </c>
      <c r="P670" s="75">
        <v>17637</v>
      </c>
      <c r="Q670" s="75">
        <v>13820</v>
      </c>
      <c r="R670" s="75">
        <v>10767</v>
      </c>
      <c r="S670" s="75">
        <v>10270</v>
      </c>
      <c r="T670" s="75">
        <v>7720</v>
      </c>
      <c r="U670" s="75">
        <v>6632</v>
      </c>
      <c r="V670" s="75">
        <v>4341</v>
      </c>
      <c r="W670" s="75">
        <v>4275</v>
      </c>
      <c r="X670" s="75">
        <v>2518</v>
      </c>
      <c r="Y670" s="75">
        <v>2791</v>
      </c>
      <c r="Z670" s="75">
        <v>1854</v>
      </c>
      <c r="AA670" s="75">
        <v>1330</v>
      </c>
      <c r="AB670" s="75">
        <v>803</v>
      </c>
      <c r="AC670" s="75">
        <v>27201</v>
      </c>
      <c r="AD670" s="75">
        <v>21827</v>
      </c>
      <c r="AE670" s="75">
        <v>20991</v>
      </c>
      <c r="AF670" s="75">
        <v>19497</v>
      </c>
      <c r="AG670" s="75">
        <v>18936</v>
      </c>
      <c r="AH670" s="75">
        <v>16748</v>
      </c>
      <c r="AI670" s="75">
        <v>12956</v>
      </c>
      <c r="AJ670" s="75">
        <v>11597</v>
      </c>
      <c r="AK670" s="75">
        <v>8224</v>
      </c>
      <c r="AL670" s="75">
        <v>7266</v>
      </c>
      <c r="AM670" s="75">
        <v>4283</v>
      </c>
      <c r="AN670" s="75">
        <v>4586</v>
      </c>
      <c r="AO670" s="75">
        <v>2019</v>
      </c>
      <c r="AP670" s="75">
        <v>2224</v>
      </c>
      <c r="AQ670" s="75">
        <v>956</v>
      </c>
      <c r="AR670" s="75">
        <v>854</v>
      </c>
      <c r="AS670" s="75">
        <v>457</v>
      </c>
      <c r="AT670" s="75">
        <v>53485</v>
      </c>
      <c r="AU670" s="75">
        <v>44942</v>
      </c>
      <c r="AV670" s="75">
        <v>42705</v>
      </c>
      <c r="AW670" s="75">
        <v>39090</v>
      </c>
      <c r="AX670" s="75">
        <v>36573</v>
      </c>
      <c r="AY670" s="75">
        <v>30568</v>
      </c>
      <c r="AZ670" s="75">
        <v>23723</v>
      </c>
      <c r="BA670" s="75">
        <v>21867</v>
      </c>
      <c r="BB670" s="75">
        <v>15944</v>
      </c>
      <c r="BC670" s="75">
        <v>13898</v>
      </c>
      <c r="BD670" s="75">
        <v>8624</v>
      </c>
      <c r="BE670" s="75">
        <v>8861</v>
      </c>
      <c r="BF670" s="75">
        <v>4537</v>
      </c>
      <c r="BG670" s="75">
        <v>5015</v>
      </c>
      <c r="BH670" s="75">
        <v>2810</v>
      </c>
      <c r="BI670" s="75">
        <v>2184</v>
      </c>
      <c r="BJ670" s="75">
        <v>1260</v>
      </c>
    </row>
    <row r="671" spans="1:62" x14ac:dyDescent="0.3">
      <c r="A671" s="74" t="s">
        <v>2</v>
      </c>
      <c r="B671" s="74" t="s">
        <v>1019</v>
      </c>
      <c r="C671" s="74" t="s">
        <v>622</v>
      </c>
      <c r="D671" s="74" t="s">
        <v>1372</v>
      </c>
      <c r="E671" s="74" t="s">
        <v>627</v>
      </c>
      <c r="F671" s="74" t="s">
        <v>2103</v>
      </c>
      <c r="G671" s="74" t="s">
        <v>1447</v>
      </c>
      <c r="H671" s="74" t="s">
        <v>1448</v>
      </c>
      <c r="I671" s="75">
        <v>111230</v>
      </c>
      <c r="J671" s="75">
        <v>104527</v>
      </c>
      <c r="K671" s="75">
        <v>215757</v>
      </c>
      <c r="L671" s="75">
        <v>20784</v>
      </c>
      <c r="M671" s="75">
        <v>17222</v>
      </c>
      <c r="N671" s="75">
        <v>13753</v>
      </c>
      <c r="O671" s="75">
        <v>11581</v>
      </c>
      <c r="P671" s="75">
        <v>9180</v>
      </c>
      <c r="Q671" s="75">
        <v>7897</v>
      </c>
      <c r="R671" s="75">
        <v>6507</v>
      </c>
      <c r="S671" s="75">
        <v>5386</v>
      </c>
      <c r="T671" s="75">
        <v>4601</v>
      </c>
      <c r="U671" s="75">
        <v>3193</v>
      </c>
      <c r="V671" s="75">
        <v>3086</v>
      </c>
      <c r="W671" s="75">
        <v>2284</v>
      </c>
      <c r="X671" s="75">
        <v>1868</v>
      </c>
      <c r="Y671" s="75">
        <v>1220</v>
      </c>
      <c r="Z671" s="75">
        <v>1368</v>
      </c>
      <c r="AA671" s="75">
        <v>711</v>
      </c>
      <c r="AB671" s="75">
        <v>589</v>
      </c>
      <c r="AC671" s="75">
        <v>20885</v>
      </c>
      <c r="AD671" s="75">
        <v>16987</v>
      </c>
      <c r="AE671" s="75">
        <v>13078</v>
      </c>
      <c r="AF671" s="75">
        <v>10966</v>
      </c>
      <c r="AG671" s="75">
        <v>7724</v>
      </c>
      <c r="AH671" s="75">
        <v>6650</v>
      </c>
      <c r="AI671" s="75">
        <v>6035</v>
      </c>
      <c r="AJ671" s="75">
        <v>5192</v>
      </c>
      <c r="AK671" s="75">
        <v>4123</v>
      </c>
      <c r="AL671" s="75">
        <v>3368</v>
      </c>
      <c r="AM671" s="75">
        <v>2528</v>
      </c>
      <c r="AN671" s="75">
        <v>2183</v>
      </c>
      <c r="AO671" s="75">
        <v>1472</v>
      </c>
      <c r="AP671" s="75">
        <v>1287</v>
      </c>
      <c r="AQ671" s="75">
        <v>909</v>
      </c>
      <c r="AR671" s="75">
        <v>640</v>
      </c>
      <c r="AS671" s="75">
        <v>500</v>
      </c>
      <c r="AT671" s="75">
        <v>41669</v>
      </c>
      <c r="AU671" s="75">
        <v>34209</v>
      </c>
      <c r="AV671" s="75">
        <v>26831</v>
      </c>
      <c r="AW671" s="75">
        <v>22547</v>
      </c>
      <c r="AX671" s="75">
        <v>16904</v>
      </c>
      <c r="AY671" s="75">
        <v>14547</v>
      </c>
      <c r="AZ671" s="75">
        <v>12542</v>
      </c>
      <c r="BA671" s="75">
        <v>10578</v>
      </c>
      <c r="BB671" s="75">
        <v>8724</v>
      </c>
      <c r="BC671" s="75">
        <v>6561</v>
      </c>
      <c r="BD671" s="75">
        <v>5614</v>
      </c>
      <c r="BE671" s="75">
        <v>4467</v>
      </c>
      <c r="BF671" s="75">
        <v>3340</v>
      </c>
      <c r="BG671" s="75">
        <v>2507</v>
      </c>
      <c r="BH671" s="75">
        <v>2277</v>
      </c>
      <c r="BI671" s="75">
        <v>1351</v>
      </c>
      <c r="BJ671" s="75">
        <v>1089</v>
      </c>
    </row>
    <row r="672" spans="1:62" x14ac:dyDescent="0.3">
      <c r="A672" s="74" t="s">
        <v>2</v>
      </c>
      <c r="B672" s="74" t="s">
        <v>1019</v>
      </c>
      <c r="C672" s="74" t="s">
        <v>622</v>
      </c>
      <c r="D672" s="74" t="s">
        <v>1372</v>
      </c>
      <c r="E672" s="74" t="s">
        <v>628</v>
      </c>
      <c r="F672" s="74" t="s">
        <v>2107</v>
      </c>
      <c r="G672" s="74" t="s">
        <v>1447</v>
      </c>
      <c r="H672" s="74" t="s">
        <v>1448</v>
      </c>
      <c r="I672" s="75">
        <v>95543</v>
      </c>
      <c r="J672" s="75">
        <v>92930</v>
      </c>
      <c r="K672" s="75">
        <v>188473</v>
      </c>
      <c r="L672" s="75">
        <v>16629</v>
      </c>
      <c r="M672" s="75">
        <v>13604</v>
      </c>
      <c r="N672" s="75">
        <v>11818</v>
      </c>
      <c r="O672" s="75">
        <v>9925</v>
      </c>
      <c r="P672" s="75">
        <v>8087</v>
      </c>
      <c r="Q672" s="75">
        <v>6818</v>
      </c>
      <c r="R672" s="75">
        <v>5700</v>
      </c>
      <c r="S672" s="75">
        <v>4727</v>
      </c>
      <c r="T672" s="75">
        <v>4005</v>
      </c>
      <c r="U672" s="75">
        <v>3256</v>
      </c>
      <c r="V672" s="75">
        <v>2640</v>
      </c>
      <c r="W672" s="75">
        <v>2359</v>
      </c>
      <c r="X672" s="75">
        <v>2036</v>
      </c>
      <c r="Y672" s="75">
        <v>1691</v>
      </c>
      <c r="Z672" s="75">
        <v>1176</v>
      </c>
      <c r="AA672" s="75">
        <v>707</v>
      </c>
      <c r="AB672" s="75">
        <v>365</v>
      </c>
      <c r="AC672" s="75">
        <v>16918</v>
      </c>
      <c r="AD672" s="75">
        <v>13963</v>
      </c>
      <c r="AE672" s="75">
        <v>11897</v>
      </c>
      <c r="AF672" s="75">
        <v>10179</v>
      </c>
      <c r="AG672" s="75">
        <v>7612</v>
      </c>
      <c r="AH672" s="75">
        <v>6449</v>
      </c>
      <c r="AI672" s="75">
        <v>5591</v>
      </c>
      <c r="AJ672" s="75">
        <v>5146</v>
      </c>
      <c r="AK672" s="75">
        <v>3743</v>
      </c>
      <c r="AL672" s="75">
        <v>3167</v>
      </c>
      <c r="AM672" s="75">
        <v>2131</v>
      </c>
      <c r="AN672" s="75">
        <v>1890</v>
      </c>
      <c r="AO672" s="75">
        <v>1208</v>
      </c>
      <c r="AP672" s="75">
        <v>1211</v>
      </c>
      <c r="AQ672" s="75">
        <v>876</v>
      </c>
      <c r="AR672" s="75">
        <v>592</v>
      </c>
      <c r="AS672" s="75">
        <v>357</v>
      </c>
      <c r="AT672" s="75">
        <v>33547</v>
      </c>
      <c r="AU672" s="75">
        <v>27567</v>
      </c>
      <c r="AV672" s="75">
        <v>23715</v>
      </c>
      <c r="AW672" s="75">
        <v>20104</v>
      </c>
      <c r="AX672" s="75">
        <v>15699</v>
      </c>
      <c r="AY672" s="75">
        <v>13267</v>
      </c>
      <c r="AZ672" s="75">
        <v>11291</v>
      </c>
      <c r="BA672" s="75">
        <v>9873</v>
      </c>
      <c r="BB672" s="75">
        <v>7748</v>
      </c>
      <c r="BC672" s="75">
        <v>6423</v>
      </c>
      <c r="BD672" s="75">
        <v>4771</v>
      </c>
      <c r="BE672" s="75">
        <v>4249</v>
      </c>
      <c r="BF672" s="75">
        <v>3244</v>
      </c>
      <c r="BG672" s="75">
        <v>2902</v>
      </c>
      <c r="BH672" s="75">
        <v>2052</v>
      </c>
      <c r="BI672" s="75">
        <v>1299</v>
      </c>
      <c r="BJ672" s="75">
        <v>722</v>
      </c>
    </row>
    <row r="673" spans="1:62" x14ac:dyDescent="0.3">
      <c r="A673" s="74" t="s">
        <v>2</v>
      </c>
      <c r="B673" s="74" t="s">
        <v>1019</v>
      </c>
      <c r="C673" s="74" t="s">
        <v>622</v>
      </c>
      <c r="D673" s="74" t="s">
        <v>1372</v>
      </c>
      <c r="E673" s="74" t="s">
        <v>629</v>
      </c>
      <c r="F673" s="74" t="s">
        <v>2217</v>
      </c>
      <c r="G673" s="74" t="s">
        <v>2218</v>
      </c>
      <c r="H673" s="74" t="s">
        <v>2219</v>
      </c>
      <c r="I673" s="75">
        <v>94221</v>
      </c>
      <c r="J673" s="75">
        <v>92166</v>
      </c>
      <c r="K673" s="75">
        <v>186387</v>
      </c>
      <c r="L673" s="75">
        <v>14758</v>
      </c>
      <c r="M673" s="75">
        <v>13624</v>
      </c>
      <c r="N673" s="75">
        <v>12691</v>
      </c>
      <c r="O673" s="75">
        <v>11437</v>
      </c>
      <c r="P673" s="75">
        <v>7943</v>
      </c>
      <c r="Q673" s="75">
        <v>7093</v>
      </c>
      <c r="R673" s="75">
        <v>5893</v>
      </c>
      <c r="S673" s="75">
        <v>4506</v>
      </c>
      <c r="T673" s="75">
        <v>3881</v>
      </c>
      <c r="U673" s="75">
        <v>2884</v>
      </c>
      <c r="V673" s="75">
        <v>2637</v>
      </c>
      <c r="W673" s="75">
        <v>1711</v>
      </c>
      <c r="X673" s="75">
        <v>1680</v>
      </c>
      <c r="Y673" s="75">
        <v>1421</v>
      </c>
      <c r="Z673" s="75">
        <v>1069</v>
      </c>
      <c r="AA673" s="75">
        <v>581</v>
      </c>
      <c r="AB673" s="75">
        <v>412</v>
      </c>
      <c r="AC673" s="75">
        <v>14494</v>
      </c>
      <c r="AD673" s="75">
        <v>13369</v>
      </c>
      <c r="AE673" s="75">
        <v>11932</v>
      </c>
      <c r="AF673" s="75">
        <v>10678</v>
      </c>
      <c r="AG673" s="75">
        <v>7605</v>
      </c>
      <c r="AH673" s="75">
        <v>6739</v>
      </c>
      <c r="AI673" s="75">
        <v>6333</v>
      </c>
      <c r="AJ673" s="75">
        <v>5480</v>
      </c>
      <c r="AK673" s="75">
        <v>4240</v>
      </c>
      <c r="AL673" s="75">
        <v>3326</v>
      </c>
      <c r="AM673" s="75">
        <v>2424</v>
      </c>
      <c r="AN673" s="75">
        <v>1554</v>
      </c>
      <c r="AO673" s="75">
        <v>1326</v>
      </c>
      <c r="AP673" s="75">
        <v>1111</v>
      </c>
      <c r="AQ673" s="75">
        <v>686</v>
      </c>
      <c r="AR673" s="75">
        <v>570</v>
      </c>
      <c r="AS673" s="75">
        <v>299</v>
      </c>
      <c r="AT673" s="75">
        <v>29252</v>
      </c>
      <c r="AU673" s="75">
        <v>26993</v>
      </c>
      <c r="AV673" s="75">
        <v>24623</v>
      </c>
      <c r="AW673" s="75">
        <v>22115</v>
      </c>
      <c r="AX673" s="75">
        <v>15548</v>
      </c>
      <c r="AY673" s="75">
        <v>13832</v>
      </c>
      <c r="AZ673" s="75">
        <v>12226</v>
      </c>
      <c r="BA673" s="75">
        <v>9986</v>
      </c>
      <c r="BB673" s="75">
        <v>8121</v>
      </c>
      <c r="BC673" s="75">
        <v>6210</v>
      </c>
      <c r="BD673" s="75">
        <v>5061</v>
      </c>
      <c r="BE673" s="75">
        <v>3265</v>
      </c>
      <c r="BF673" s="75">
        <v>3006</v>
      </c>
      <c r="BG673" s="75">
        <v>2532</v>
      </c>
      <c r="BH673" s="75">
        <v>1755</v>
      </c>
      <c r="BI673" s="75">
        <v>1151</v>
      </c>
      <c r="BJ673" s="75">
        <v>711</v>
      </c>
    </row>
    <row r="674" spans="1:62" x14ac:dyDescent="0.3">
      <c r="A674" s="74" t="s">
        <v>2</v>
      </c>
      <c r="B674" s="74" t="s">
        <v>1019</v>
      </c>
      <c r="C674" s="74" t="s">
        <v>622</v>
      </c>
      <c r="D674" s="74" t="s">
        <v>1372</v>
      </c>
      <c r="E674" s="74" t="s">
        <v>630</v>
      </c>
      <c r="F674" s="74" t="s">
        <v>2221</v>
      </c>
      <c r="G674" s="74" t="s">
        <v>2218</v>
      </c>
      <c r="H674" s="74" t="s">
        <v>2219</v>
      </c>
      <c r="I674" s="75">
        <v>100472</v>
      </c>
      <c r="J674" s="75">
        <v>103924</v>
      </c>
      <c r="K674" s="75">
        <v>204396</v>
      </c>
      <c r="L674" s="75">
        <v>17830</v>
      </c>
      <c r="M674" s="75">
        <v>15774</v>
      </c>
      <c r="N674" s="75">
        <v>12841</v>
      </c>
      <c r="O674" s="75">
        <v>10561</v>
      </c>
      <c r="P674" s="75">
        <v>9049</v>
      </c>
      <c r="Q674" s="75">
        <v>7944</v>
      </c>
      <c r="R674" s="75">
        <v>6982</v>
      </c>
      <c r="S674" s="75">
        <v>4714</v>
      </c>
      <c r="T674" s="75">
        <v>4003</v>
      </c>
      <c r="U674" s="75">
        <v>2708</v>
      </c>
      <c r="V674" s="75">
        <v>2464</v>
      </c>
      <c r="W674" s="75">
        <v>1400</v>
      </c>
      <c r="X674" s="75">
        <v>1613</v>
      </c>
      <c r="Y674" s="75">
        <v>981</v>
      </c>
      <c r="Z674" s="75">
        <v>873</v>
      </c>
      <c r="AA674" s="75">
        <v>432</v>
      </c>
      <c r="AB674" s="75">
        <v>303</v>
      </c>
      <c r="AC674" s="75">
        <v>18429</v>
      </c>
      <c r="AD674" s="75">
        <v>16197</v>
      </c>
      <c r="AE674" s="75">
        <v>12749</v>
      </c>
      <c r="AF674" s="75">
        <v>11150</v>
      </c>
      <c r="AG674" s="75">
        <v>8094</v>
      </c>
      <c r="AH674" s="75">
        <v>7808</v>
      </c>
      <c r="AI674" s="75">
        <v>7427</v>
      </c>
      <c r="AJ674" s="75">
        <v>6262</v>
      </c>
      <c r="AK674" s="75">
        <v>4797</v>
      </c>
      <c r="AL674" s="75">
        <v>3463</v>
      </c>
      <c r="AM674" s="75">
        <v>2370</v>
      </c>
      <c r="AN674" s="75">
        <v>1505</v>
      </c>
      <c r="AO674" s="75">
        <v>1196</v>
      </c>
      <c r="AP674" s="75">
        <v>1036</v>
      </c>
      <c r="AQ674" s="75">
        <v>696</v>
      </c>
      <c r="AR674" s="75">
        <v>474</v>
      </c>
      <c r="AS674" s="75">
        <v>271</v>
      </c>
      <c r="AT674" s="75">
        <v>36259</v>
      </c>
      <c r="AU674" s="75">
        <v>31971</v>
      </c>
      <c r="AV674" s="75">
        <v>25590</v>
      </c>
      <c r="AW674" s="75">
        <v>21711</v>
      </c>
      <c r="AX674" s="75">
        <v>17143</v>
      </c>
      <c r="AY674" s="75">
        <v>15752</v>
      </c>
      <c r="AZ674" s="75">
        <v>14409</v>
      </c>
      <c r="BA674" s="75">
        <v>10976</v>
      </c>
      <c r="BB674" s="75">
        <v>8800</v>
      </c>
      <c r="BC674" s="75">
        <v>6171</v>
      </c>
      <c r="BD674" s="75">
        <v>4834</v>
      </c>
      <c r="BE674" s="75">
        <v>2905</v>
      </c>
      <c r="BF674" s="75">
        <v>2809</v>
      </c>
      <c r="BG674" s="75">
        <v>2017</v>
      </c>
      <c r="BH674" s="75">
        <v>1569</v>
      </c>
      <c r="BI674" s="75">
        <v>906</v>
      </c>
      <c r="BJ674" s="75">
        <v>574</v>
      </c>
    </row>
    <row r="675" spans="1:62" x14ac:dyDescent="0.3">
      <c r="A675" s="74" t="s">
        <v>2</v>
      </c>
      <c r="B675" s="74" t="s">
        <v>1019</v>
      </c>
      <c r="C675" s="74" t="s">
        <v>622</v>
      </c>
      <c r="D675" s="74" t="s">
        <v>1372</v>
      </c>
      <c r="E675" s="74" t="s">
        <v>631</v>
      </c>
      <c r="F675" s="74" t="s">
        <v>2268</v>
      </c>
      <c r="G675" s="74" t="s">
        <v>1447</v>
      </c>
      <c r="H675" s="74" t="s">
        <v>1448</v>
      </c>
      <c r="I675" s="75">
        <v>212603</v>
      </c>
      <c r="J675" s="75">
        <v>207344</v>
      </c>
      <c r="K675" s="75">
        <v>419947</v>
      </c>
      <c r="L675" s="75">
        <v>32903</v>
      </c>
      <c r="M675" s="75">
        <v>30613</v>
      </c>
      <c r="N675" s="75">
        <v>28456</v>
      </c>
      <c r="O675" s="75">
        <v>25365</v>
      </c>
      <c r="P675" s="75">
        <v>17949</v>
      </c>
      <c r="Q675" s="75">
        <v>14754</v>
      </c>
      <c r="R675" s="75">
        <v>11642</v>
      </c>
      <c r="S675" s="75">
        <v>9967</v>
      </c>
      <c r="T675" s="75">
        <v>8334</v>
      </c>
      <c r="U675" s="75">
        <v>7168</v>
      </c>
      <c r="V675" s="75">
        <v>5763</v>
      </c>
      <c r="W675" s="75">
        <v>5607</v>
      </c>
      <c r="X675" s="75">
        <v>4084</v>
      </c>
      <c r="Y675" s="75">
        <v>3727</v>
      </c>
      <c r="Z675" s="75">
        <v>2996</v>
      </c>
      <c r="AA675" s="75">
        <v>2017</v>
      </c>
      <c r="AB675" s="75">
        <v>1258</v>
      </c>
      <c r="AC675" s="75">
        <v>33235</v>
      </c>
      <c r="AD675" s="75">
        <v>29380</v>
      </c>
      <c r="AE675" s="75">
        <v>28196</v>
      </c>
      <c r="AF675" s="75">
        <v>25372</v>
      </c>
      <c r="AG675" s="75">
        <v>18108</v>
      </c>
      <c r="AH675" s="75">
        <v>15057</v>
      </c>
      <c r="AI675" s="75">
        <v>12180</v>
      </c>
      <c r="AJ675" s="75">
        <v>11174</v>
      </c>
      <c r="AK675" s="75">
        <v>8069</v>
      </c>
      <c r="AL675" s="75">
        <v>6878</v>
      </c>
      <c r="AM675" s="75">
        <v>4650</v>
      </c>
      <c r="AN675" s="75">
        <v>4804</v>
      </c>
      <c r="AO675" s="75">
        <v>2688</v>
      </c>
      <c r="AP675" s="75">
        <v>3065</v>
      </c>
      <c r="AQ675" s="75">
        <v>1802</v>
      </c>
      <c r="AR675" s="75">
        <v>1763</v>
      </c>
      <c r="AS675" s="75">
        <v>923</v>
      </c>
      <c r="AT675" s="75">
        <v>66138</v>
      </c>
      <c r="AU675" s="75">
        <v>59993</v>
      </c>
      <c r="AV675" s="75">
        <v>56652</v>
      </c>
      <c r="AW675" s="75">
        <v>50737</v>
      </c>
      <c r="AX675" s="75">
        <v>36057</v>
      </c>
      <c r="AY675" s="75">
        <v>29811</v>
      </c>
      <c r="AZ675" s="75">
        <v>23822</v>
      </c>
      <c r="BA675" s="75">
        <v>21141</v>
      </c>
      <c r="BB675" s="75">
        <v>16403</v>
      </c>
      <c r="BC675" s="75">
        <v>14046</v>
      </c>
      <c r="BD675" s="75">
        <v>10413</v>
      </c>
      <c r="BE675" s="75">
        <v>10411</v>
      </c>
      <c r="BF675" s="75">
        <v>6772</v>
      </c>
      <c r="BG675" s="75">
        <v>6792</v>
      </c>
      <c r="BH675" s="75">
        <v>4798</v>
      </c>
      <c r="BI675" s="75">
        <v>3780</v>
      </c>
      <c r="BJ675" s="75">
        <v>2181</v>
      </c>
    </row>
    <row r="676" spans="1:62" x14ac:dyDescent="0.3">
      <c r="A676" s="74" t="s">
        <v>2</v>
      </c>
      <c r="B676" s="74" t="s">
        <v>1019</v>
      </c>
      <c r="C676" s="74" t="s">
        <v>622</v>
      </c>
      <c r="D676" s="74" t="s">
        <v>1372</v>
      </c>
      <c r="E676" s="74" t="s">
        <v>632</v>
      </c>
      <c r="F676" s="74" t="s">
        <v>2298</v>
      </c>
      <c r="G676" s="74" t="s">
        <v>2218</v>
      </c>
      <c r="H676" s="74" t="s">
        <v>2219</v>
      </c>
      <c r="I676" s="75">
        <v>58891</v>
      </c>
      <c r="J676" s="75">
        <v>57638</v>
      </c>
      <c r="K676" s="75">
        <v>116529</v>
      </c>
      <c r="L676" s="75">
        <v>10981</v>
      </c>
      <c r="M676" s="75">
        <v>9076</v>
      </c>
      <c r="N676" s="75">
        <v>7388</v>
      </c>
      <c r="O676" s="75">
        <v>6118</v>
      </c>
      <c r="P676" s="75">
        <v>4824</v>
      </c>
      <c r="Q676" s="75">
        <v>4461</v>
      </c>
      <c r="R676" s="75">
        <v>3737</v>
      </c>
      <c r="S676" s="75">
        <v>2763</v>
      </c>
      <c r="T676" s="75">
        <v>2252</v>
      </c>
      <c r="U676" s="75">
        <v>1793</v>
      </c>
      <c r="V676" s="75">
        <v>1481</v>
      </c>
      <c r="W676" s="75">
        <v>1105</v>
      </c>
      <c r="X676" s="75">
        <v>1009</v>
      </c>
      <c r="Y676" s="75">
        <v>840</v>
      </c>
      <c r="Z676" s="75">
        <v>528</v>
      </c>
      <c r="AA676" s="75">
        <v>335</v>
      </c>
      <c r="AB676" s="75">
        <v>200</v>
      </c>
      <c r="AC676" s="75">
        <v>10964</v>
      </c>
      <c r="AD676" s="75">
        <v>9012</v>
      </c>
      <c r="AE676" s="75">
        <v>7398</v>
      </c>
      <c r="AF676" s="75">
        <v>6087</v>
      </c>
      <c r="AG676" s="75">
        <v>4215</v>
      </c>
      <c r="AH676" s="75">
        <v>3877</v>
      </c>
      <c r="AI676" s="75">
        <v>3708</v>
      </c>
      <c r="AJ676" s="75">
        <v>3140</v>
      </c>
      <c r="AK676" s="75">
        <v>2505</v>
      </c>
      <c r="AL676" s="75">
        <v>1909</v>
      </c>
      <c r="AM676" s="75">
        <v>1438</v>
      </c>
      <c r="AN676" s="75">
        <v>998</v>
      </c>
      <c r="AO676" s="75">
        <v>789</v>
      </c>
      <c r="AP676" s="75">
        <v>636</v>
      </c>
      <c r="AQ676" s="75">
        <v>486</v>
      </c>
      <c r="AR676" s="75">
        <v>287</v>
      </c>
      <c r="AS676" s="75">
        <v>189</v>
      </c>
      <c r="AT676" s="75">
        <v>21945</v>
      </c>
      <c r="AU676" s="75">
        <v>18088</v>
      </c>
      <c r="AV676" s="75">
        <v>14786</v>
      </c>
      <c r="AW676" s="75">
        <v>12205</v>
      </c>
      <c r="AX676" s="75">
        <v>9039</v>
      </c>
      <c r="AY676" s="75">
        <v>8338</v>
      </c>
      <c r="AZ676" s="75">
        <v>7445</v>
      </c>
      <c r="BA676" s="75">
        <v>5903</v>
      </c>
      <c r="BB676" s="75">
        <v>4757</v>
      </c>
      <c r="BC676" s="75">
        <v>3702</v>
      </c>
      <c r="BD676" s="75">
        <v>2919</v>
      </c>
      <c r="BE676" s="75">
        <v>2103</v>
      </c>
      <c r="BF676" s="75">
        <v>1798</v>
      </c>
      <c r="BG676" s="75">
        <v>1476</v>
      </c>
      <c r="BH676" s="75">
        <v>1014</v>
      </c>
      <c r="BI676" s="75">
        <v>622</v>
      </c>
      <c r="BJ676" s="75">
        <v>389</v>
      </c>
    </row>
    <row r="677" spans="1:62" x14ac:dyDescent="0.3">
      <c r="A677" s="74" t="s">
        <v>2</v>
      </c>
      <c r="B677" s="74" t="s">
        <v>1019</v>
      </c>
      <c r="C677" s="74" t="s">
        <v>622</v>
      </c>
      <c r="D677" s="74" t="s">
        <v>1372</v>
      </c>
      <c r="E677" s="74" t="s">
        <v>633</v>
      </c>
      <c r="F677" s="74" t="s">
        <v>2575</v>
      </c>
      <c r="G677" s="74" t="s">
        <v>1447</v>
      </c>
      <c r="H677" s="74" t="s">
        <v>1448</v>
      </c>
      <c r="I677" s="75">
        <v>143691</v>
      </c>
      <c r="J677" s="75">
        <v>144650</v>
      </c>
      <c r="K677" s="75">
        <v>288341</v>
      </c>
      <c r="L677" s="75">
        <v>23312</v>
      </c>
      <c r="M677" s="75">
        <v>20245</v>
      </c>
      <c r="N677" s="75">
        <v>18047</v>
      </c>
      <c r="O677" s="75">
        <v>15848</v>
      </c>
      <c r="P677" s="75">
        <v>12839</v>
      </c>
      <c r="Q677" s="75">
        <v>10656</v>
      </c>
      <c r="R677" s="75">
        <v>8559</v>
      </c>
      <c r="S677" s="75">
        <v>7124</v>
      </c>
      <c r="T677" s="75">
        <v>6002</v>
      </c>
      <c r="U677" s="75">
        <v>5069</v>
      </c>
      <c r="V677" s="75">
        <v>3904</v>
      </c>
      <c r="W677" s="75">
        <v>3537</v>
      </c>
      <c r="X677" s="75">
        <v>2644</v>
      </c>
      <c r="Y677" s="75">
        <v>2448</v>
      </c>
      <c r="Z677" s="75">
        <v>1642</v>
      </c>
      <c r="AA677" s="75">
        <v>1213</v>
      </c>
      <c r="AB677" s="75">
        <v>602</v>
      </c>
      <c r="AC677" s="75">
        <v>23745</v>
      </c>
      <c r="AD677" s="75">
        <v>20462</v>
      </c>
      <c r="AE677" s="75">
        <v>18533</v>
      </c>
      <c r="AF677" s="75">
        <v>17033</v>
      </c>
      <c r="AG677" s="75">
        <v>12459</v>
      </c>
      <c r="AH677" s="75">
        <v>10696</v>
      </c>
      <c r="AI677" s="75">
        <v>8864</v>
      </c>
      <c r="AJ677" s="75">
        <v>7858</v>
      </c>
      <c r="AK677" s="75">
        <v>6133</v>
      </c>
      <c r="AL677" s="75">
        <v>5066</v>
      </c>
      <c r="AM677" s="75">
        <v>3638</v>
      </c>
      <c r="AN677" s="75">
        <v>3193</v>
      </c>
      <c r="AO677" s="75">
        <v>2050</v>
      </c>
      <c r="AP677" s="75">
        <v>2069</v>
      </c>
      <c r="AQ677" s="75">
        <v>1245</v>
      </c>
      <c r="AR677" s="75">
        <v>1032</v>
      </c>
      <c r="AS677" s="75">
        <v>574</v>
      </c>
      <c r="AT677" s="75">
        <v>47057</v>
      </c>
      <c r="AU677" s="75">
        <v>40707</v>
      </c>
      <c r="AV677" s="75">
        <v>36580</v>
      </c>
      <c r="AW677" s="75">
        <v>32881</v>
      </c>
      <c r="AX677" s="75">
        <v>25298</v>
      </c>
      <c r="AY677" s="75">
        <v>21352</v>
      </c>
      <c r="AZ677" s="75">
        <v>17423</v>
      </c>
      <c r="BA677" s="75">
        <v>14982</v>
      </c>
      <c r="BB677" s="75">
        <v>12135</v>
      </c>
      <c r="BC677" s="75">
        <v>10135</v>
      </c>
      <c r="BD677" s="75">
        <v>7542</v>
      </c>
      <c r="BE677" s="75">
        <v>6730</v>
      </c>
      <c r="BF677" s="75">
        <v>4694</v>
      </c>
      <c r="BG677" s="75">
        <v>4517</v>
      </c>
      <c r="BH677" s="75">
        <v>2887</v>
      </c>
      <c r="BI677" s="75">
        <v>2245</v>
      </c>
      <c r="BJ677" s="75">
        <v>1176</v>
      </c>
    </row>
    <row r="678" spans="1:62" x14ac:dyDescent="0.3">
      <c r="A678" s="74" t="s">
        <v>2</v>
      </c>
      <c r="B678" s="74" t="s">
        <v>1019</v>
      </c>
      <c r="C678" s="74" t="s">
        <v>622</v>
      </c>
      <c r="D678" s="74" t="s">
        <v>1372</v>
      </c>
      <c r="E678" s="74" t="s">
        <v>634</v>
      </c>
      <c r="F678" s="74" t="s">
        <v>2585</v>
      </c>
      <c r="G678" s="74" t="s">
        <v>2218</v>
      </c>
      <c r="H678" s="74" t="s">
        <v>2219</v>
      </c>
      <c r="I678" s="75">
        <v>122520</v>
      </c>
      <c r="J678" s="75">
        <v>117947</v>
      </c>
      <c r="K678" s="75">
        <v>240467</v>
      </c>
      <c r="L678" s="75">
        <v>20624</v>
      </c>
      <c r="M678" s="75">
        <v>19177</v>
      </c>
      <c r="N678" s="75">
        <v>15722</v>
      </c>
      <c r="O678" s="75">
        <v>12961</v>
      </c>
      <c r="P678" s="75">
        <v>10232</v>
      </c>
      <c r="Q678" s="75">
        <v>8649</v>
      </c>
      <c r="R678" s="75">
        <v>7418</v>
      </c>
      <c r="S678" s="75">
        <v>5662</v>
      </c>
      <c r="T678" s="75">
        <v>5127</v>
      </c>
      <c r="U678" s="75">
        <v>3870</v>
      </c>
      <c r="V678" s="75">
        <v>3255</v>
      </c>
      <c r="W678" s="75">
        <v>2661</v>
      </c>
      <c r="X678" s="75">
        <v>2530</v>
      </c>
      <c r="Y678" s="75">
        <v>1843</v>
      </c>
      <c r="Z678" s="75">
        <v>1296</v>
      </c>
      <c r="AA678" s="75">
        <v>851</v>
      </c>
      <c r="AB678" s="75">
        <v>642</v>
      </c>
      <c r="AC678" s="75">
        <v>20556</v>
      </c>
      <c r="AD678" s="75">
        <v>18793</v>
      </c>
      <c r="AE678" s="75">
        <v>15504</v>
      </c>
      <c r="AF678" s="75">
        <v>12563</v>
      </c>
      <c r="AG678" s="75">
        <v>9425</v>
      </c>
      <c r="AH678" s="75">
        <v>8200</v>
      </c>
      <c r="AI678" s="75">
        <v>7107</v>
      </c>
      <c r="AJ678" s="75">
        <v>6307</v>
      </c>
      <c r="AK678" s="75">
        <v>4761</v>
      </c>
      <c r="AL678" s="75">
        <v>3682</v>
      </c>
      <c r="AM678" s="75">
        <v>2980</v>
      </c>
      <c r="AN678" s="75">
        <v>2350</v>
      </c>
      <c r="AO678" s="75">
        <v>1835</v>
      </c>
      <c r="AP678" s="75">
        <v>1451</v>
      </c>
      <c r="AQ678" s="75">
        <v>1181</v>
      </c>
      <c r="AR678" s="75">
        <v>761</v>
      </c>
      <c r="AS678" s="75">
        <v>491</v>
      </c>
      <c r="AT678" s="75">
        <v>41180</v>
      </c>
      <c r="AU678" s="75">
        <v>37970</v>
      </c>
      <c r="AV678" s="75">
        <v>31226</v>
      </c>
      <c r="AW678" s="75">
        <v>25524</v>
      </c>
      <c r="AX678" s="75">
        <v>19657</v>
      </c>
      <c r="AY678" s="75">
        <v>16849</v>
      </c>
      <c r="AZ678" s="75">
        <v>14525</v>
      </c>
      <c r="BA678" s="75">
        <v>11969</v>
      </c>
      <c r="BB678" s="75">
        <v>9888</v>
      </c>
      <c r="BC678" s="75">
        <v>7552</v>
      </c>
      <c r="BD678" s="75">
        <v>6235</v>
      </c>
      <c r="BE678" s="75">
        <v>5011</v>
      </c>
      <c r="BF678" s="75">
        <v>4365</v>
      </c>
      <c r="BG678" s="75">
        <v>3294</v>
      </c>
      <c r="BH678" s="75">
        <v>2477</v>
      </c>
      <c r="BI678" s="75">
        <v>1612</v>
      </c>
      <c r="BJ678" s="75">
        <v>1133</v>
      </c>
    </row>
    <row r="679" spans="1:62" x14ac:dyDescent="0.3">
      <c r="A679" s="74" t="s">
        <v>2</v>
      </c>
      <c r="B679" s="74" t="s">
        <v>1019</v>
      </c>
      <c r="C679" s="74" t="s">
        <v>622</v>
      </c>
      <c r="D679" s="74" t="s">
        <v>1372</v>
      </c>
      <c r="E679" s="74" t="s">
        <v>635</v>
      </c>
      <c r="F679" s="74" t="s">
        <v>2604</v>
      </c>
      <c r="G679" s="74" t="s">
        <v>1369</v>
      </c>
      <c r="H679" s="74" t="s">
        <v>1370</v>
      </c>
      <c r="I679" s="75">
        <v>111798</v>
      </c>
      <c r="J679" s="75">
        <v>113715</v>
      </c>
      <c r="K679" s="75">
        <v>225513</v>
      </c>
      <c r="L679" s="75">
        <v>20781</v>
      </c>
      <c r="M679" s="75">
        <v>17136</v>
      </c>
      <c r="N679" s="75">
        <v>14006</v>
      </c>
      <c r="O679" s="75">
        <v>11783</v>
      </c>
      <c r="P679" s="75">
        <v>9780</v>
      </c>
      <c r="Q679" s="75">
        <v>8451</v>
      </c>
      <c r="R679" s="75">
        <v>6652</v>
      </c>
      <c r="S679" s="75">
        <v>5469</v>
      </c>
      <c r="T679" s="75">
        <v>4060</v>
      </c>
      <c r="U679" s="75">
        <v>3130</v>
      </c>
      <c r="V679" s="75">
        <v>2488</v>
      </c>
      <c r="W679" s="75">
        <v>2290</v>
      </c>
      <c r="X679" s="75">
        <v>1712</v>
      </c>
      <c r="Y679" s="75">
        <v>1704</v>
      </c>
      <c r="Z679" s="75">
        <v>1220</v>
      </c>
      <c r="AA679" s="75">
        <v>708</v>
      </c>
      <c r="AB679" s="75">
        <v>428</v>
      </c>
      <c r="AC679" s="75">
        <v>21014</v>
      </c>
      <c r="AD679" s="75">
        <v>17817</v>
      </c>
      <c r="AE679" s="75">
        <v>14445</v>
      </c>
      <c r="AF679" s="75">
        <v>12155</v>
      </c>
      <c r="AG679" s="75">
        <v>8699</v>
      </c>
      <c r="AH679" s="75">
        <v>8519</v>
      </c>
      <c r="AI679" s="75">
        <v>7593</v>
      </c>
      <c r="AJ679" s="75">
        <v>6550</v>
      </c>
      <c r="AK679" s="75">
        <v>4822</v>
      </c>
      <c r="AL679" s="75">
        <v>3457</v>
      </c>
      <c r="AM679" s="75">
        <v>2379</v>
      </c>
      <c r="AN679" s="75">
        <v>1955</v>
      </c>
      <c r="AO679" s="75">
        <v>1315</v>
      </c>
      <c r="AP679" s="75">
        <v>1209</v>
      </c>
      <c r="AQ679" s="75">
        <v>828</v>
      </c>
      <c r="AR679" s="75">
        <v>633</v>
      </c>
      <c r="AS679" s="75">
        <v>325</v>
      </c>
      <c r="AT679" s="75">
        <v>41795</v>
      </c>
      <c r="AU679" s="75">
        <v>34953</v>
      </c>
      <c r="AV679" s="75">
        <v>28451</v>
      </c>
      <c r="AW679" s="75">
        <v>23938</v>
      </c>
      <c r="AX679" s="75">
        <v>18479</v>
      </c>
      <c r="AY679" s="75">
        <v>16970</v>
      </c>
      <c r="AZ679" s="75">
        <v>14245</v>
      </c>
      <c r="BA679" s="75">
        <v>12019</v>
      </c>
      <c r="BB679" s="75">
        <v>8882</v>
      </c>
      <c r="BC679" s="75">
        <v>6587</v>
      </c>
      <c r="BD679" s="75">
        <v>4867</v>
      </c>
      <c r="BE679" s="75">
        <v>4245</v>
      </c>
      <c r="BF679" s="75">
        <v>3027</v>
      </c>
      <c r="BG679" s="75">
        <v>2913</v>
      </c>
      <c r="BH679" s="75">
        <v>2048</v>
      </c>
      <c r="BI679" s="75">
        <v>1341</v>
      </c>
      <c r="BJ679" s="75">
        <v>753</v>
      </c>
    </row>
    <row r="680" spans="1:62" x14ac:dyDescent="0.3">
      <c r="A680" s="74" t="s">
        <v>2</v>
      </c>
      <c r="B680" s="74" t="s">
        <v>1019</v>
      </c>
      <c r="C680" s="74" t="s">
        <v>622</v>
      </c>
      <c r="D680" s="74" t="s">
        <v>1372</v>
      </c>
      <c r="E680" s="74" t="s">
        <v>636</v>
      </c>
      <c r="F680" s="74" t="s">
        <v>2646</v>
      </c>
      <c r="G680" s="74" t="s">
        <v>2218</v>
      </c>
      <c r="H680" s="74" t="s">
        <v>2219</v>
      </c>
      <c r="I680" s="75">
        <v>124367</v>
      </c>
      <c r="J680" s="75">
        <v>123616</v>
      </c>
      <c r="K680" s="75">
        <v>247983</v>
      </c>
      <c r="L680" s="75">
        <v>21118</v>
      </c>
      <c r="M680" s="75">
        <v>18418</v>
      </c>
      <c r="N680" s="75">
        <v>15606</v>
      </c>
      <c r="O680" s="75">
        <v>13359</v>
      </c>
      <c r="P680" s="75">
        <v>10817</v>
      </c>
      <c r="Q680" s="75">
        <v>9288</v>
      </c>
      <c r="R680" s="75">
        <v>7948</v>
      </c>
      <c r="S680" s="75">
        <v>6000</v>
      </c>
      <c r="T680" s="75">
        <v>5438</v>
      </c>
      <c r="U680" s="75">
        <v>3862</v>
      </c>
      <c r="V680" s="75">
        <v>3483</v>
      </c>
      <c r="W680" s="75">
        <v>2466</v>
      </c>
      <c r="X680" s="75">
        <v>2200</v>
      </c>
      <c r="Y680" s="75">
        <v>1564</v>
      </c>
      <c r="Z680" s="75">
        <v>1410</v>
      </c>
      <c r="AA680" s="75">
        <v>812</v>
      </c>
      <c r="AB680" s="75">
        <v>578</v>
      </c>
      <c r="AC680" s="75">
        <v>21389</v>
      </c>
      <c r="AD680" s="75">
        <v>18235</v>
      </c>
      <c r="AE680" s="75">
        <v>15221</v>
      </c>
      <c r="AF680" s="75">
        <v>13309</v>
      </c>
      <c r="AG680" s="75">
        <v>10027</v>
      </c>
      <c r="AH680" s="75">
        <v>8954</v>
      </c>
      <c r="AI680" s="75">
        <v>8196</v>
      </c>
      <c r="AJ680" s="75">
        <v>7222</v>
      </c>
      <c r="AK680" s="75">
        <v>5513</v>
      </c>
      <c r="AL680" s="75">
        <v>4311</v>
      </c>
      <c r="AM680" s="75">
        <v>3227</v>
      </c>
      <c r="AN680" s="75">
        <v>2510</v>
      </c>
      <c r="AO680" s="75">
        <v>1798</v>
      </c>
      <c r="AP680" s="75">
        <v>1437</v>
      </c>
      <c r="AQ680" s="75">
        <v>1121</v>
      </c>
      <c r="AR680" s="75">
        <v>721</v>
      </c>
      <c r="AS680" s="75">
        <v>425</v>
      </c>
      <c r="AT680" s="75">
        <v>42507</v>
      </c>
      <c r="AU680" s="75">
        <v>36653</v>
      </c>
      <c r="AV680" s="75">
        <v>30827</v>
      </c>
      <c r="AW680" s="75">
        <v>26668</v>
      </c>
      <c r="AX680" s="75">
        <v>20844</v>
      </c>
      <c r="AY680" s="75">
        <v>18242</v>
      </c>
      <c r="AZ680" s="75">
        <v>16144</v>
      </c>
      <c r="BA680" s="75">
        <v>13222</v>
      </c>
      <c r="BB680" s="75">
        <v>10951</v>
      </c>
      <c r="BC680" s="75">
        <v>8173</v>
      </c>
      <c r="BD680" s="75">
        <v>6710</v>
      </c>
      <c r="BE680" s="75">
        <v>4976</v>
      </c>
      <c r="BF680" s="75">
        <v>3998</v>
      </c>
      <c r="BG680" s="75">
        <v>3001</v>
      </c>
      <c r="BH680" s="75">
        <v>2531</v>
      </c>
      <c r="BI680" s="75">
        <v>1533</v>
      </c>
      <c r="BJ680" s="75">
        <v>1003</v>
      </c>
    </row>
    <row r="681" spans="1:62" x14ac:dyDescent="0.3">
      <c r="A681" s="74" t="s">
        <v>2</v>
      </c>
      <c r="B681" s="74" t="s">
        <v>1019</v>
      </c>
      <c r="C681" s="74" t="s">
        <v>622</v>
      </c>
      <c r="D681" s="74" t="s">
        <v>1372</v>
      </c>
      <c r="E681" s="74" t="s">
        <v>637</v>
      </c>
      <c r="F681" s="74" t="s">
        <v>2787</v>
      </c>
      <c r="G681" s="74" t="s">
        <v>2218</v>
      </c>
      <c r="H681" s="74" t="s">
        <v>2219</v>
      </c>
      <c r="I681" s="75">
        <v>108700</v>
      </c>
      <c r="J681" s="75">
        <v>108922</v>
      </c>
      <c r="K681" s="75">
        <v>217622</v>
      </c>
      <c r="L681" s="75">
        <v>20926</v>
      </c>
      <c r="M681" s="75">
        <v>17317</v>
      </c>
      <c r="N681" s="75">
        <v>13328</v>
      </c>
      <c r="O681" s="75">
        <v>11353</v>
      </c>
      <c r="P681" s="75">
        <v>9926</v>
      </c>
      <c r="Q681" s="75">
        <v>8479</v>
      </c>
      <c r="R681" s="75">
        <v>6890</v>
      </c>
      <c r="S681" s="75">
        <v>5034</v>
      </c>
      <c r="T681" s="75">
        <v>4183</v>
      </c>
      <c r="U681" s="75">
        <v>2766</v>
      </c>
      <c r="V681" s="75">
        <v>2617</v>
      </c>
      <c r="W681" s="75">
        <v>1571</v>
      </c>
      <c r="X681" s="75">
        <v>1610</v>
      </c>
      <c r="Y681" s="75">
        <v>960</v>
      </c>
      <c r="Z681" s="75">
        <v>870</v>
      </c>
      <c r="AA681" s="75">
        <v>474</v>
      </c>
      <c r="AB681" s="75">
        <v>396</v>
      </c>
      <c r="AC681" s="75">
        <v>20945</v>
      </c>
      <c r="AD681" s="75">
        <v>17454</v>
      </c>
      <c r="AE681" s="75">
        <v>13396</v>
      </c>
      <c r="AF681" s="75">
        <v>10717</v>
      </c>
      <c r="AG681" s="75">
        <v>7881</v>
      </c>
      <c r="AH681" s="75">
        <v>7549</v>
      </c>
      <c r="AI681" s="75">
        <v>7417</v>
      </c>
      <c r="AJ681" s="75">
        <v>6304</v>
      </c>
      <c r="AK681" s="75">
        <v>4957</v>
      </c>
      <c r="AL681" s="75">
        <v>3450</v>
      </c>
      <c r="AM681" s="75">
        <v>2688</v>
      </c>
      <c r="AN681" s="75">
        <v>1930</v>
      </c>
      <c r="AO681" s="75">
        <v>1425</v>
      </c>
      <c r="AP681" s="75">
        <v>1097</v>
      </c>
      <c r="AQ681" s="75">
        <v>917</v>
      </c>
      <c r="AR681" s="75">
        <v>454</v>
      </c>
      <c r="AS681" s="75">
        <v>341</v>
      </c>
      <c r="AT681" s="75">
        <v>41871</v>
      </c>
      <c r="AU681" s="75">
        <v>34771</v>
      </c>
      <c r="AV681" s="75">
        <v>26724</v>
      </c>
      <c r="AW681" s="75">
        <v>22070</v>
      </c>
      <c r="AX681" s="75">
        <v>17807</v>
      </c>
      <c r="AY681" s="75">
        <v>16028</v>
      </c>
      <c r="AZ681" s="75">
        <v>14307</v>
      </c>
      <c r="BA681" s="75">
        <v>11338</v>
      </c>
      <c r="BB681" s="75">
        <v>9140</v>
      </c>
      <c r="BC681" s="75">
        <v>6216</v>
      </c>
      <c r="BD681" s="75">
        <v>5305</v>
      </c>
      <c r="BE681" s="75">
        <v>3501</v>
      </c>
      <c r="BF681" s="75">
        <v>3035</v>
      </c>
      <c r="BG681" s="75">
        <v>2057</v>
      </c>
      <c r="BH681" s="75">
        <v>1787</v>
      </c>
      <c r="BI681" s="75">
        <v>928</v>
      </c>
      <c r="BJ681" s="75">
        <v>737</v>
      </c>
    </row>
    <row r="682" spans="1:62" x14ac:dyDescent="0.3">
      <c r="A682" s="74" t="s">
        <v>2</v>
      </c>
      <c r="B682" s="74" t="s">
        <v>1019</v>
      </c>
      <c r="C682" s="74" t="s">
        <v>638</v>
      </c>
      <c r="D682" s="74" t="s">
        <v>1070</v>
      </c>
      <c r="E682" s="74" t="s">
        <v>639</v>
      </c>
      <c r="F682" s="74" t="s">
        <v>1066</v>
      </c>
      <c r="G682" s="74" t="s">
        <v>1067</v>
      </c>
      <c r="H682" s="74" t="s">
        <v>1068</v>
      </c>
      <c r="I682" s="75">
        <v>251623</v>
      </c>
      <c r="J682" s="75">
        <v>264905</v>
      </c>
      <c r="K682" s="75">
        <v>516528</v>
      </c>
      <c r="L682" s="75">
        <v>28921</v>
      </c>
      <c r="M682" s="75">
        <v>32015</v>
      </c>
      <c r="N682" s="75">
        <v>32881</v>
      </c>
      <c r="O682" s="75">
        <v>29655</v>
      </c>
      <c r="P682" s="75">
        <v>21443</v>
      </c>
      <c r="Q682" s="75">
        <v>18517</v>
      </c>
      <c r="R682" s="75">
        <v>17267</v>
      </c>
      <c r="S682" s="75">
        <v>16664</v>
      </c>
      <c r="T682" s="75">
        <v>13359</v>
      </c>
      <c r="U682" s="75">
        <v>11174</v>
      </c>
      <c r="V682" s="75">
        <v>8985</v>
      </c>
      <c r="W682" s="75">
        <v>6186</v>
      </c>
      <c r="X682" s="75">
        <v>5752</v>
      </c>
      <c r="Y682" s="75">
        <v>4290</v>
      </c>
      <c r="Z682" s="75">
        <v>2131</v>
      </c>
      <c r="AA682" s="75">
        <v>1457</v>
      </c>
      <c r="AB682" s="75">
        <v>926</v>
      </c>
      <c r="AC682" s="75">
        <v>30875</v>
      </c>
      <c r="AD682" s="75">
        <v>34752</v>
      </c>
      <c r="AE682" s="75">
        <v>35733</v>
      </c>
      <c r="AF682" s="75">
        <v>33677</v>
      </c>
      <c r="AG682" s="75">
        <v>26002</v>
      </c>
      <c r="AH682" s="75">
        <v>18679</v>
      </c>
      <c r="AI682" s="75">
        <v>15762</v>
      </c>
      <c r="AJ682" s="75">
        <v>14000</v>
      </c>
      <c r="AK682" s="75">
        <v>13683</v>
      </c>
      <c r="AL682" s="75">
        <v>11564</v>
      </c>
      <c r="AM682" s="75">
        <v>9645</v>
      </c>
      <c r="AN682" s="75">
        <v>6332</v>
      </c>
      <c r="AO682" s="75">
        <v>5835</v>
      </c>
      <c r="AP682" s="75">
        <v>3167</v>
      </c>
      <c r="AQ682" s="75">
        <v>2827</v>
      </c>
      <c r="AR682" s="75">
        <v>1288</v>
      </c>
      <c r="AS682" s="75">
        <v>1084</v>
      </c>
      <c r="AT682" s="75">
        <v>59796</v>
      </c>
      <c r="AU682" s="75">
        <v>66767</v>
      </c>
      <c r="AV682" s="75">
        <v>68614</v>
      </c>
      <c r="AW682" s="75">
        <v>63332</v>
      </c>
      <c r="AX682" s="75">
        <v>47445</v>
      </c>
      <c r="AY682" s="75">
        <v>37196</v>
      </c>
      <c r="AZ682" s="75">
        <v>33029</v>
      </c>
      <c r="BA682" s="75">
        <v>30664</v>
      </c>
      <c r="BB682" s="75">
        <v>27042</v>
      </c>
      <c r="BC682" s="75">
        <v>22738</v>
      </c>
      <c r="BD682" s="75">
        <v>18630</v>
      </c>
      <c r="BE682" s="75">
        <v>12518</v>
      </c>
      <c r="BF682" s="75">
        <v>11587</v>
      </c>
      <c r="BG682" s="75">
        <v>7457</v>
      </c>
      <c r="BH682" s="75">
        <v>4958</v>
      </c>
      <c r="BI682" s="75">
        <v>2745</v>
      </c>
      <c r="BJ682" s="75">
        <v>2010</v>
      </c>
    </row>
    <row r="683" spans="1:62" x14ac:dyDescent="0.3">
      <c r="A683" s="74" t="s">
        <v>2</v>
      </c>
      <c r="B683" s="74" t="s">
        <v>1019</v>
      </c>
      <c r="C683" s="74" t="s">
        <v>638</v>
      </c>
      <c r="D683" s="74" t="s">
        <v>1070</v>
      </c>
      <c r="E683" s="74" t="s">
        <v>640</v>
      </c>
      <c r="F683" s="74" t="s">
        <v>1134</v>
      </c>
      <c r="G683" s="74" t="s">
        <v>1067</v>
      </c>
      <c r="H683" s="74" t="s">
        <v>1068</v>
      </c>
      <c r="I683" s="75">
        <v>161423</v>
      </c>
      <c r="J683" s="75">
        <v>169438</v>
      </c>
      <c r="K683" s="75">
        <v>330861</v>
      </c>
      <c r="L683" s="75">
        <v>19460</v>
      </c>
      <c r="M683" s="75">
        <v>20034</v>
      </c>
      <c r="N683" s="75">
        <v>20728</v>
      </c>
      <c r="O683" s="75">
        <v>18105</v>
      </c>
      <c r="P683" s="75">
        <v>13751</v>
      </c>
      <c r="Q683" s="75">
        <v>12011</v>
      </c>
      <c r="R683" s="75">
        <v>10682</v>
      </c>
      <c r="S683" s="75">
        <v>10508</v>
      </c>
      <c r="T683" s="75">
        <v>8376</v>
      </c>
      <c r="U683" s="75">
        <v>7554</v>
      </c>
      <c r="V683" s="75">
        <v>5338</v>
      </c>
      <c r="W683" s="75">
        <v>5220</v>
      </c>
      <c r="X683" s="75">
        <v>3581</v>
      </c>
      <c r="Y683" s="75">
        <v>2824</v>
      </c>
      <c r="Z683" s="75">
        <v>1613</v>
      </c>
      <c r="AA683" s="75">
        <v>1036</v>
      </c>
      <c r="AB683" s="75">
        <v>602</v>
      </c>
      <c r="AC683" s="75">
        <v>20577</v>
      </c>
      <c r="AD683" s="75">
        <v>22042</v>
      </c>
      <c r="AE683" s="75">
        <v>22933</v>
      </c>
      <c r="AF683" s="75">
        <v>20953</v>
      </c>
      <c r="AG683" s="75">
        <v>16446</v>
      </c>
      <c r="AH683" s="75">
        <v>12402</v>
      </c>
      <c r="AI683" s="75">
        <v>10053</v>
      </c>
      <c r="AJ683" s="75">
        <v>9059</v>
      </c>
      <c r="AK683" s="75">
        <v>8227</v>
      </c>
      <c r="AL683" s="75">
        <v>7192</v>
      </c>
      <c r="AM683" s="75">
        <v>5693</v>
      </c>
      <c r="AN683" s="75">
        <v>4496</v>
      </c>
      <c r="AO683" s="75">
        <v>3269</v>
      </c>
      <c r="AP683" s="75">
        <v>2623</v>
      </c>
      <c r="AQ683" s="75">
        <v>1700</v>
      </c>
      <c r="AR683" s="75">
        <v>1098</v>
      </c>
      <c r="AS683" s="75">
        <v>675</v>
      </c>
      <c r="AT683" s="75">
        <v>40037</v>
      </c>
      <c r="AU683" s="75">
        <v>42076</v>
      </c>
      <c r="AV683" s="75">
        <v>43661</v>
      </c>
      <c r="AW683" s="75">
        <v>39058</v>
      </c>
      <c r="AX683" s="75">
        <v>30197</v>
      </c>
      <c r="AY683" s="75">
        <v>24413</v>
      </c>
      <c r="AZ683" s="75">
        <v>20735</v>
      </c>
      <c r="BA683" s="75">
        <v>19567</v>
      </c>
      <c r="BB683" s="75">
        <v>16603</v>
      </c>
      <c r="BC683" s="75">
        <v>14746</v>
      </c>
      <c r="BD683" s="75">
        <v>11031</v>
      </c>
      <c r="BE683" s="75">
        <v>9716</v>
      </c>
      <c r="BF683" s="75">
        <v>6850</v>
      </c>
      <c r="BG683" s="75">
        <v>5447</v>
      </c>
      <c r="BH683" s="75">
        <v>3313</v>
      </c>
      <c r="BI683" s="75">
        <v>2134</v>
      </c>
      <c r="BJ683" s="75">
        <v>1277</v>
      </c>
    </row>
    <row r="684" spans="1:62" x14ac:dyDescent="0.3">
      <c r="A684" s="74" t="s">
        <v>2</v>
      </c>
      <c r="B684" s="74" t="s">
        <v>1019</v>
      </c>
      <c r="C684" s="74" t="s">
        <v>638</v>
      </c>
      <c r="D684" s="74" t="s">
        <v>1070</v>
      </c>
      <c r="E684" s="74" t="s">
        <v>641</v>
      </c>
      <c r="F684" s="74" t="s">
        <v>1136</v>
      </c>
      <c r="G684" s="74" t="s">
        <v>1067</v>
      </c>
      <c r="H684" s="74" t="s">
        <v>1068</v>
      </c>
      <c r="I684" s="75">
        <v>242525</v>
      </c>
      <c r="J684" s="75">
        <v>253230</v>
      </c>
      <c r="K684" s="75">
        <v>495755</v>
      </c>
      <c r="L684" s="75">
        <v>28590</v>
      </c>
      <c r="M684" s="75">
        <v>30232</v>
      </c>
      <c r="N684" s="75">
        <v>30773</v>
      </c>
      <c r="O684" s="75">
        <v>27779</v>
      </c>
      <c r="P684" s="75">
        <v>20736</v>
      </c>
      <c r="Q684" s="75">
        <v>17646</v>
      </c>
      <c r="R684" s="75">
        <v>16055</v>
      </c>
      <c r="S684" s="75">
        <v>15591</v>
      </c>
      <c r="T684" s="75">
        <v>12675</v>
      </c>
      <c r="U684" s="75">
        <v>11634</v>
      </c>
      <c r="V684" s="75">
        <v>8259</v>
      </c>
      <c r="W684" s="75">
        <v>7227</v>
      </c>
      <c r="X684" s="75">
        <v>4864</v>
      </c>
      <c r="Y684" s="75">
        <v>4832</v>
      </c>
      <c r="Z684" s="75">
        <v>2646</v>
      </c>
      <c r="AA684" s="75">
        <v>1990</v>
      </c>
      <c r="AB684" s="75">
        <v>996</v>
      </c>
      <c r="AC684" s="75">
        <v>30420</v>
      </c>
      <c r="AD684" s="75">
        <v>32624</v>
      </c>
      <c r="AE684" s="75">
        <v>33553</v>
      </c>
      <c r="AF684" s="75">
        <v>31867</v>
      </c>
      <c r="AG684" s="75">
        <v>25027</v>
      </c>
      <c r="AH684" s="75">
        <v>18265</v>
      </c>
      <c r="AI684" s="75">
        <v>15071</v>
      </c>
      <c r="AJ684" s="75">
        <v>13430</v>
      </c>
      <c r="AK684" s="75">
        <v>12768</v>
      </c>
      <c r="AL684" s="75">
        <v>10954</v>
      </c>
      <c r="AM684" s="75">
        <v>9015</v>
      </c>
      <c r="AN684" s="75">
        <v>6446</v>
      </c>
      <c r="AO684" s="75">
        <v>4862</v>
      </c>
      <c r="AP684" s="75">
        <v>3838</v>
      </c>
      <c r="AQ684" s="75">
        <v>2474</v>
      </c>
      <c r="AR684" s="75">
        <v>1462</v>
      </c>
      <c r="AS684" s="75">
        <v>1154</v>
      </c>
      <c r="AT684" s="75">
        <v>59010</v>
      </c>
      <c r="AU684" s="75">
        <v>62856</v>
      </c>
      <c r="AV684" s="75">
        <v>64326</v>
      </c>
      <c r="AW684" s="75">
        <v>59646</v>
      </c>
      <c r="AX684" s="75">
        <v>45763</v>
      </c>
      <c r="AY684" s="75">
        <v>35911</v>
      </c>
      <c r="AZ684" s="75">
        <v>31126</v>
      </c>
      <c r="BA684" s="75">
        <v>29021</v>
      </c>
      <c r="BB684" s="75">
        <v>25443</v>
      </c>
      <c r="BC684" s="75">
        <v>22588</v>
      </c>
      <c r="BD684" s="75">
        <v>17274</v>
      </c>
      <c r="BE684" s="75">
        <v>13673</v>
      </c>
      <c r="BF684" s="75">
        <v>9726</v>
      </c>
      <c r="BG684" s="75">
        <v>8670</v>
      </c>
      <c r="BH684" s="75">
        <v>5120</v>
      </c>
      <c r="BI684" s="75">
        <v>3452</v>
      </c>
      <c r="BJ684" s="75">
        <v>2150</v>
      </c>
    </row>
    <row r="685" spans="1:62" x14ac:dyDescent="0.3">
      <c r="A685" s="74" t="s">
        <v>2</v>
      </c>
      <c r="B685" s="74" t="s">
        <v>1019</v>
      </c>
      <c r="C685" s="74" t="s">
        <v>638</v>
      </c>
      <c r="D685" s="74" t="s">
        <v>1070</v>
      </c>
      <c r="E685" s="74" t="s">
        <v>1191</v>
      </c>
      <c r="F685" s="74" t="s">
        <v>1192</v>
      </c>
      <c r="G685" s="74" t="s">
        <v>1067</v>
      </c>
      <c r="H685" s="74" t="s">
        <v>1068</v>
      </c>
      <c r="I685" s="75">
        <v>107946</v>
      </c>
      <c r="J685" s="75">
        <v>113425</v>
      </c>
      <c r="K685" s="75">
        <v>221371</v>
      </c>
      <c r="L685" s="75">
        <v>12347</v>
      </c>
      <c r="M685" s="75">
        <v>13324</v>
      </c>
      <c r="N685" s="75">
        <v>13658</v>
      </c>
      <c r="O685" s="75">
        <v>12263</v>
      </c>
      <c r="P685" s="75">
        <v>9082</v>
      </c>
      <c r="Q685" s="75">
        <v>7830</v>
      </c>
      <c r="R685" s="75">
        <v>7050</v>
      </c>
      <c r="S685" s="75">
        <v>7073</v>
      </c>
      <c r="T685" s="75">
        <v>5639</v>
      </c>
      <c r="U685" s="75">
        <v>5243</v>
      </c>
      <c r="V685" s="75">
        <v>3474</v>
      </c>
      <c r="W685" s="75">
        <v>3789</v>
      </c>
      <c r="X685" s="75">
        <v>2116</v>
      </c>
      <c r="Y685" s="75">
        <v>2390</v>
      </c>
      <c r="Z685" s="75">
        <v>1127</v>
      </c>
      <c r="AA685" s="75">
        <v>1123</v>
      </c>
      <c r="AB685" s="75">
        <v>418</v>
      </c>
      <c r="AC685" s="75">
        <v>13214</v>
      </c>
      <c r="AD685" s="75">
        <v>14414</v>
      </c>
      <c r="AE685" s="75">
        <v>14609</v>
      </c>
      <c r="AF685" s="75">
        <v>13819</v>
      </c>
      <c r="AG685" s="75">
        <v>11096</v>
      </c>
      <c r="AH685" s="75">
        <v>8615</v>
      </c>
      <c r="AI685" s="75">
        <v>7115</v>
      </c>
      <c r="AJ685" s="75">
        <v>6487</v>
      </c>
      <c r="AK685" s="75">
        <v>5778</v>
      </c>
      <c r="AL685" s="75">
        <v>4950</v>
      </c>
      <c r="AM685" s="75">
        <v>3839</v>
      </c>
      <c r="AN685" s="75">
        <v>3086</v>
      </c>
      <c r="AO685" s="75">
        <v>2404</v>
      </c>
      <c r="AP685" s="75">
        <v>1851</v>
      </c>
      <c r="AQ685" s="75">
        <v>1162</v>
      </c>
      <c r="AR685" s="75">
        <v>644</v>
      </c>
      <c r="AS685" s="75">
        <v>342</v>
      </c>
      <c r="AT685" s="75">
        <v>25561</v>
      </c>
      <c r="AU685" s="75">
        <v>27738</v>
      </c>
      <c r="AV685" s="75">
        <v>28267</v>
      </c>
      <c r="AW685" s="75">
        <v>26082</v>
      </c>
      <c r="AX685" s="75">
        <v>20178</v>
      </c>
      <c r="AY685" s="75">
        <v>16445</v>
      </c>
      <c r="AZ685" s="75">
        <v>14165</v>
      </c>
      <c r="BA685" s="75">
        <v>13560</v>
      </c>
      <c r="BB685" s="75">
        <v>11417</v>
      </c>
      <c r="BC685" s="75">
        <v>10193</v>
      </c>
      <c r="BD685" s="75">
        <v>7313</v>
      </c>
      <c r="BE685" s="75">
        <v>6875</v>
      </c>
      <c r="BF685" s="75">
        <v>4520</v>
      </c>
      <c r="BG685" s="75">
        <v>4241</v>
      </c>
      <c r="BH685" s="75">
        <v>2289</v>
      </c>
      <c r="BI685" s="75">
        <v>1767</v>
      </c>
      <c r="BJ685" s="75">
        <v>760</v>
      </c>
    </row>
    <row r="686" spans="1:62" x14ac:dyDescent="0.3">
      <c r="A686" s="74" t="s">
        <v>2</v>
      </c>
      <c r="B686" s="74" t="s">
        <v>1019</v>
      </c>
      <c r="C686" s="74" t="s">
        <v>638</v>
      </c>
      <c r="D686" s="74" t="s">
        <v>1070</v>
      </c>
      <c r="E686" s="74" t="s">
        <v>642</v>
      </c>
      <c r="F686" s="74" t="s">
        <v>1234</v>
      </c>
      <c r="G686" s="74" t="s">
        <v>1235</v>
      </c>
      <c r="H686" s="74" t="s">
        <v>1236</v>
      </c>
      <c r="I686" s="75">
        <v>149904</v>
      </c>
      <c r="J686" s="75">
        <v>156903</v>
      </c>
      <c r="K686" s="75">
        <v>306807</v>
      </c>
      <c r="L686" s="75">
        <v>18123</v>
      </c>
      <c r="M686" s="75">
        <v>18835</v>
      </c>
      <c r="N686" s="75">
        <v>18625</v>
      </c>
      <c r="O686" s="75">
        <v>16938</v>
      </c>
      <c r="P686" s="75">
        <v>12552</v>
      </c>
      <c r="Q686" s="75">
        <v>10757</v>
      </c>
      <c r="R686" s="75">
        <v>9975</v>
      </c>
      <c r="S686" s="75">
        <v>9835</v>
      </c>
      <c r="T686" s="75">
        <v>7876</v>
      </c>
      <c r="U686" s="75">
        <v>7135</v>
      </c>
      <c r="V686" s="75">
        <v>5105</v>
      </c>
      <c r="W686" s="75">
        <v>4541</v>
      </c>
      <c r="X686" s="75">
        <v>3444</v>
      </c>
      <c r="Y686" s="75">
        <v>3494</v>
      </c>
      <c r="Z686" s="75">
        <v>1433</v>
      </c>
      <c r="AA686" s="75">
        <v>690</v>
      </c>
      <c r="AB686" s="75">
        <v>546</v>
      </c>
      <c r="AC686" s="75">
        <v>19925</v>
      </c>
      <c r="AD686" s="75">
        <v>20524</v>
      </c>
      <c r="AE686" s="75">
        <v>20648</v>
      </c>
      <c r="AF686" s="75">
        <v>19646</v>
      </c>
      <c r="AG686" s="75">
        <v>15126</v>
      </c>
      <c r="AH686" s="75">
        <v>11126</v>
      </c>
      <c r="AI686" s="75">
        <v>9177</v>
      </c>
      <c r="AJ686" s="75">
        <v>8437</v>
      </c>
      <c r="AK686" s="75">
        <v>7745</v>
      </c>
      <c r="AL686" s="75">
        <v>6662</v>
      </c>
      <c r="AM686" s="75">
        <v>5518</v>
      </c>
      <c r="AN686" s="75">
        <v>3770</v>
      </c>
      <c r="AO686" s="75">
        <v>3415</v>
      </c>
      <c r="AP686" s="75">
        <v>2102</v>
      </c>
      <c r="AQ686" s="75">
        <v>1504</v>
      </c>
      <c r="AR686" s="75">
        <v>1059</v>
      </c>
      <c r="AS686" s="75">
        <v>519</v>
      </c>
      <c r="AT686" s="75">
        <v>38048</v>
      </c>
      <c r="AU686" s="75">
        <v>39359</v>
      </c>
      <c r="AV686" s="75">
        <v>39273</v>
      </c>
      <c r="AW686" s="75">
        <v>36584</v>
      </c>
      <c r="AX686" s="75">
        <v>27678</v>
      </c>
      <c r="AY686" s="75">
        <v>21883</v>
      </c>
      <c r="AZ686" s="75">
        <v>19152</v>
      </c>
      <c r="BA686" s="75">
        <v>18272</v>
      </c>
      <c r="BB686" s="75">
        <v>15621</v>
      </c>
      <c r="BC686" s="75">
        <v>13797</v>
      </c>
      <c r="BD686" s="75">
        <v>10623</v>
      </c>
      <c r="BE686" s="75">
        <v>8311</v>
      </c>
      <c r="BF686" s="75">
        <v>6859</v>
      </c>
      <c r="BG686" s="75">
        <v>5596</v>
      </c>
      <c r="BH686" s="75">
        <v>2937</v>
      </c>
      <c r="BI686" s="75">
        <v>1749</v>
      </c>
      <c r="BJ686" s="75">
        <v>1065</v>
      </c>
    </row>
    <row r="687" spans="1:62" x14ac:dyDescent="0.3">
      <c r="A687" s="74" t="s">
        <v>2</v>
      </c>
      <c r="B687" s="74" t="s">
        <v>1019</v>
      </c>
      <c r="C687" s="74" t="s">
        <v>638</v>
      </c>
      <c r="D687" s="74" t="s">
        <v>1070</v>
      </c>
      <c r="E687" s="74" t="s">
        <v>643</v>
      </c>
      <c r="F687" s="74" t="s">
        <v>1290</v>
      </c>
      <c r="G687" s="74" t="s">
        <v>1067</v>
      </c>
      <c r="H687" s="74" t="s">
        <v>1068</v>
      </c>
      <c r="I687" s="75">
        <v>124270</v>
      </c>
      <c r="J687" s="75">
        <v>128241</v>
      </c>
      <c r="K687" s="75">
        <v>252511</v>
      </c>
      <c r="L687" s="75">
        <v>13354</v>
      </c>
      <c r="M687" s="75">
        <v>14681</v>
      </c>
      <c r="N687" s="75">
        <v>15634</v>
      </c>
      <c r="O687" s="75">
        <v>14784</v>
      </c>
      <c r="P687" s="75">
        <v>10891</v>
      </c>
      <c r="Q687" s="75">
        <v>8888</v>
      </c>
      <c r="R687" s="75">
        <v>8270</v>
      </c>
      <c r="S687" s="75">
        <v>7971</v>
      </c>
      <c r="T687" s="75">
        <v>6723</v>
      </c>
      <c r="U687" s="75">
        <v>6127</v>
      </c>
      <c r="V687" s="75">
        <v>4322</v>
      </c>
      <c r="W687" s="75">
        <v>4271</v>
      </c>
      <c r="X687" s="75">
        <v>2849</v>
      </c>
      <c r="Y687" s="75">
        <v>2530</v>
      </c>
      <c r="Z687" s="75">
        <v>1314</v>
      </c>
      <c r="AA687" s="75">
        <v>1088</v>
      </c>
      <c r="AB687" s="75">
        <v>573</v>
      </c>
      <c r="AC687" s="75">
        <v>14184</v>
      </c>
      <c r="AD687" s="75">
        <v>15484</v>
      </c>
      <c r="AE687" s="75">
        <v>16526</v>
      </c>
      <c r="AF687" s="75">
        <v>16393</v>
      </c>
      <c r="AG687" s="75">
        <v>13133</v>
      </c>
      <c r="AH687" s="75">
        <v>9775</v>
      </c>
      <c r="AI687" s="75">
        <v>7996</v>
      </c>
      <c r="AJ687" s="75">
        <v>6829</v>
      </c>
      <c r="AK687" s="75">
        <v>6593</v>
      </c>
      <c r="AL687" s="75">
        <v>5503</v>
      </c>
      <c r="AM687" s="75">
        <v>4556</v>
      </c>
      <c r="AN687" s="75">
        <v>3334</v>
      </c>
      <c r="AO687" s="75">
        <v>2885</v>
      </c>
      <c r="AP687" s="75">
        <v>2020</v>
      </c>
      <c r="AQ687" s="75">
        <v>1589</v>
      </c>
      <c r="AR687" s="75">
        <v>882</v>
      </c>
      <c r="AS687" s="75">
        <v>559</v>
      </c>
      <c r="AT687" s="75">
        <v>27538</v>
      </c>
      <c r="AU687" s="75">
        <v>30165</v>
      </c>
      <c r="AV687" s="75">
        <v>32160</v>
      </c>
      <c r="AW687" s="75">
        <v>31177</v>
      </c>
      <c r="AX687" s="75">
        <v>24024</v>
      </c>
      <c r="AY687" s="75">
        <v>18663</v>
      </c>
      <c r="AZ687" s="75">
        <v>16266</v>
      </c>
      <c r="BA687" s="75">
        <v>14800</v>
      </c>
      <c r="BB687" s="75">
        <v>13316</v>
      </c>
      <c r="BC687" s="75">
        <v>11630</v>
      </c>
      <c r="BD687" s="75">
        <v>8878</v>
      </c>
      <c r="BE687" s="75">
        <v>7605</v>
      </c>
      <c r="BF687" s="75">
        <v>5734</v>
      </c>
      <c r="BG687" s="75">
        <v>4550</v>
      </c>
      <c r="BH687" s="75">
        <v>2903</v>
      </c>
      <c r="BI687" s="75">
        <v>1970</v>
      </c>
      <c r="BJ687" s="75">
        <v>1132</v>
      </c>
    </row>
    <row r="688" spans="1:62" x14ac:dyDescent="0.3">
      <c r="A688" s="74" t="s">
        <v>2</v>
      </c>
      <c r="B688" s="74" t="s">
        <v>1019</v>
      </c>
      <c r="C688" s="74" t="s">
        <v>638</v>
      </c>
      <c r="D688" s="74" t="s">
        <v>1070</v>
      </c>
      <c r="E688" s="74" t="s">
        <v>644</v>
      </c>
      <c r="F688" s="74" t="s">
        <v>1458</v>
      </c>
      <c r="G688" s="74" t="s">
        <v>1067</v>
      </c>
      <c r="H688" s="74" t="s">
        <v>1068</v>
      </c>
      <c r="I688" s="75">
        <v>240712</v>
      </c>
      <c r="J688" s="75">
        <v>287191</v>
      </c>
      <c r="K688" s="75">
        <v>527903</v>
      </c>
      <c r="L688" s="75">
        <v>26844</v>
      </c>
      <c r="M688" s="75">
        <v>28378</v>
      </c>
      <c r="N688" s="75">
        <v>29733</v>
      </c>
      <c r="O688" s="75">
        <v>28460</v>
      </c>
      <c r="P688" s="75">
        <v>24036</v>
      </c>
      <c r="Q688" s="75">
        <v>21596</v>
      </c>
      <c r="R688" s="75">
        <v>17745</v>
      </c>
      <c r="S688" s="75">
        <v>16235</v>
      </c>
      <c r="T688" s="75">
        <v>11720</v>
      </c>
      <c r="U688" s="75">
        <v>10450</v>
      </c>
      <c r="V688" s="75">
        <v>6889</v>
      </c>
      <c r="W688" s="75">
        <v>6840</v>
      </c>
      <c r="X688" s="75">
        <v>4123</v>
      </c>
      <c r="Y688" s="75">
        <v>3376</v>
      </c>
      <c r="Z688" s="75">
        <v>2137</v>
      </c>
      <c r="AA688" s="75">
        <v>1177</v>
      </c>
      <c r="AB688" s="75">
        <v>973</v>
      </c>
      <c r="AC688" s="75">
        <v>28916</v>
      </c>
      <c r="AD688" s="75">
        <v>31048</v>
      </c>
      <c r="AE688" s="75">
        <v>31734</v>
      </c>
      <c r="AF688" s="75">
        <v>31908</v>
      </c>
      <c r="AG688" s="75">
        <v>30472</v>
      </c>
      <c r="AH688" s="75">
        <v>27760</v>
      </c>
      <c r="AI688" s="75">
        <v>25187</v>
      </c>
      <c r="AJ688" s="75">
        <v>20810</v>
      </c>
      <c r="AK688" s="75">
        <v>16440</v>
      </c>
      <c r="AL688" s="75">
        <v>13215</v>
      </c>
      <c r="AM688" s="75">
        <v>9139</v>
      </c>
      <c r="AN688" s="75">
        <v>7249</v>
      </c>
      <c r="AO688" s="75">
        <v>5178</v>
      </c>
      <c r="AP688" s="75">
        <v>3715</v>
      </c>
      <c r="AQ688" s="75">
        <v>2199</v>
      </c>
      <c r="AR688" s="75">
        <v>1403</v>
      </c>
      <c r="AS688" s="75">
        <v>818</v>
      </c>
      <c r="AT688" s="75">
        <v>55760</v>
      </c>
      <c r="AU688" s="75">
        <v>59426</v>
      </c>
      <c r="AV688" s="75">
        <v>61467</v>
      </c>
      <c r="AW688" s="75">
        <v>60368</v>
      </c>
      <c r="AX688" s="75">
        <v>54508</v>
      </c>
      <c r="AY688" s="75">
        <v>49356</v>
      </c>
      <c r="AZ688" s="75">
        <v>42932</v>
      </c>
      <c r="BA688" s="75">
        <v>37045</v>
      </c>
      <c r="BB688" s="75">
        <v>28160</v>
      </c>
      <c r="BC688" s="75">
        <v>23665</v>
      </c>
      <c r="BD688" s="75">
        <v>16028</v>
      </c>
      <c r="BE688" s="75">
        <v>14089</v>
      </c>
      <c r="BF688" s="75">
        <v>9301</v>
      </c>
      <c r="BG688" s="75">
        <v>7091</v>
      </c>
      <c r="BH688" s="75">
        <v>4336</v>
      </c>
      <c r="BI688" s="75">
        <v>2580</v>
      </c>
      <c r="BJ688" s="75">
        <v>1791</v>
      </c>
    </row>
    <row r="689" spans="1:62" x14ac:dyDescent="0.3">
      <c r="A689" s="74" t="s">
        <v>2</v>
      </c>
      <c r="B689" s="74" t="s">
        <v>1019</v>
      </c>
      <c r="C689" s="74" t="s">
        <v>638</v>
      </c>
      <c r="D689" s="74" t="s">
        <v>1070</v>
      </c>
      <c r="E689" s="74" t="s">
        <v>645</v>
      </c>
      <c r="F689" s="74" t="s">
        <v>1546</v>
      </c>
      <c r="G689" s="74" t="s">
        <v>1067</v>
      </c>
      <c r="H689" s="74" t="s">
        <v>1068</v>
      </c>
      <c r="I689" s="75">
        <v>275603</v>
      </c>
      <c r="J689" s="75">
        <v>288895</v>
      </c>
      <c r="K689" s="75">
        <v>564498</v>
      </c>
      <c r="L689" s="75">
        <v>31804</v>
      </c>
      <c r="M689" s="75">
        <v>34322</v>
      </c>
      <c r="N689" s="75">
        <v>34621</v>
      </c>
      <c r="O689" s="75">
        <v>32399</v>
      </c>
      <c r="P689" s="75">
        <v>23292</v>
      </c>
      <c r="Q689" s="75">
        <v>19747</v>
      </c>
      <c r="R689" s="75">
        <v>18165</v>
      </c>
      <c r="S689" s="75">
        <v>18099</v>
      </c>
      <c r="T689" s="75">
        <v>14764</v>
      </c>
      <c r="U689" s="75">
        <v>13225</v>
      </c>
      <c r="V689" s="75">
        <v>9468</v>
      </c>
      <c r="W689" s="75">
        <v>9373</v>
      </c>
      <c r="X689" s="75">
        <v>5797</v>
      </c>
      <c r="Y689" s="75">
        <v>4297</v>
      </c>
      <c r="Z689" s="75">
        <v>2869</v>
      </c>
      <c r="AA689" s="75">
        <v>2284</v>
      </c>
      <c r="AB689" s="75">
        <v>1077</v>
      </c>
      <c r="AC689" s="75">
        <v>33783</v>
      </c>
      <c r="AD689" s="75">
        <v>37156</v>
      </c>
      <c r="AE689" s="75">
        <v>37854</v>
      </c>
      <c r="AF689" s="75">
        <v>36431</v>
      </c>
      <c r="AG689" s="75">
        <v>28244</v>
      </c>
      <c r="AH689" s="75">
        <v>20661</v>
      </c>
      <c r="AI689" s="75">
        <v>17469</v>
      </c>
      <c r="AJ689" s="75">
        <v>15123</v>
      </c>
      <c r="AK689" s="75">
        <v>14828</v>
      </c>
      <c r="AL689" s="75">
        <v>12362</v>
      </c>
      <c r="AM689" s="75">
        <v>9952</v>
      </c>
      <c r="AN689" s="75">
        <v>7727</v>
      </c>
      <c r="AO689" s="75">
        <v>7121</v>
      </c>
      <c r="AP689" s="75">
        <v>4913</v>
      </c>
      <c r="AQ689" s="75">
        <v>2656</v>
      </c>
      <c r="AR689" s="75">
        <v>1781</v>
      </c>
      <c r="AS689" s="75">
        <v>834</v>
      </c>
      <c r="AT689" s="75">
        <v>65587</v>
      </c>
      <c r="AU689" s="75">
        <v>71478</v>
      </c>
      <c r="AV689" s="75">
        <v>72475</v>
      </c>
      <c r="AW689" s="75">
        <v>68830</v>
      </c>
      <c r="AX689" s="75">
        <v>51536</v>
      </c>
      <c r="AY689" s="75">
        <v>40408</v>
      </c>
      <c r="AZ689" s="75">
        <v>35634</v>
      </c>
      <c r="BA689" s="75">
        <v>33222</v>
      </c>
      <c r="BB689" s="75">
        <v>29592</v>
      </c>
      <c r="BC689" s="75">
        <v>25587</v>
      </c>
      <c r="BD689" s="75">
        <v>19420</v>
      </c>
      <c r="BE689" s="75">
        <v>17100</v>
      </c>
      <c r="BF689" s="75">
        <v>12918</v>
      </c>
      <c r="BG689" s="75">
        <v>9210</v>
      </c>
      <c r="BH689" s="75">
        <v>5525</v>
      </c>
      <c r="BI689" s="75">
        <v>4065</v>
      </c>
      <c r="BJ689" s="75">
        <v>1911</v>
      </c>
    </row>
    <row r="690" spans="1:62" x14ac:dyDescent="0.3">
      <c r="A690" s="74" t="s">
        <v>2</v>
      </c>
      <c r="B690" s="74" t="s">
        <v>1019</v>
      </c>
      <c r="C690" s="74" t="s">
        <v>638</v>
      </c>
      <c r="D690" s="74" t="s">
        <v>1070</v>
      </c>
      <c r="E690" s="74" t="s">
        <v>646</v>
      </c>
      <c r="F690" s="74" t="s">
        <v>1628</v>
      </c>
      <c r="G690" s="74" t="s">
        <v>1235</v>
      </c>
      <c r="H690" s="74" t="s">
        <v>1236</v>
      </c>
      <c r="I690" s="75">
        <v>189163</v>
      </c>
      <c r="J690" s="75">
        <v>202615</v>
      </c>
      <c r="K690" s="75">
        <v>391778</v>
      </c>
      <c r="L690" s="75">
        <v>20864</v>
      </c>
      <c r="M690" s="75">
        <v>23470</v>
      </c>
      <c r="N690" s="75">
        <v>25080</v>
      </c>
      <c r="O690" s="75">
        <v>23144</v>
      </c>
      <c r="P690" s="75">
        <v>17241</v>
      </c>
      <c r="Q690" s="75">
        <v>14455</v>
      </c>
      <c r="R690" s="75">
        <v>12723</v>
      </c>
      <c r="S690" s="75">
        <v>12831</v>
      </c>
      <c r="T690" s="75">
        <v>10210</v>
      </c>
      <c r="U690" s="75">
        <v>9285</v>
      </c>
      <c r="V690" s="75">
        <v>6283</v>
      </c>
      <c r="W690" s="75">
        <v>5078</v>
      </c>
      <c r="X690" s="75">
        <v>3393</v>
      </c>
      <c r="Y690" s="75">
        <v>2621</v>
      </c>
      <c r="Z690" s="75">
        <v>1105</v>
      </c>
      <c r="AA690" s="75">
        <v>847</v>
      </c>
      <c r="AB690" s="75">
        <v>533</v>
      </c>
      <c r="AC690" s="75">
        <v>22443</v>
      </c>
      <c r="AD690" s="75">
        <v>24599</v>
      </c>
      <c r="AE690" s="75">
        <v>26552</v>
      </c>
      <c r="AF690" s="75">
        <v>25799</v>
      </c>
      <c r="AG690" s="75">
        <v>21544</v>
      </c>
      <c r="AH690" s="75">
        <v>15574</v>
      </c>
      <c r="AI690" s="75">
        <v>11914</v>
      </c>
      <c r="AJ690" s="75">
        <v>10975</v>
      </c>
      <c r="AK690" s="75">
        <v>10419</v>
      </c>
      <c r="AL690" s="75">
        <v>9443</v>
      </c>
      <c r="AM690" s="75">
        <v>7190</v>
      </c>
      <c r="AN690" s="75">
        <v>5414</v>
      </c>
      <c r="AO690" s="75">
        <v>4683</v>
      </c>
      <c r="AP690" s="75">
        <v>2785</v>
      </c>
      <c r="AQ690" s="75">
        <v>1804</v>
      </c>
      <c r="AR690" s="75">
        <v>829</v>
      </c>
      <c r="AS690" s="75">
        <v>648</v>
      </c>
      <c r="AT690" s="75">
        <v>43307</v>
      </c>
      <c r="AU690" s="75">
        <v>48069</v>
      </c>
      <c r="AV690" s="75">
        <v>51632</v>
      </c>
      <c r="AW690" s="75">
        <v>48943</v>
      </c>
      <c r="AX690" s="75">
        <v>38785</v>
      </c>
      <c r="AY690" s="75">
        <v>30029</v>
      </c>
      <c r="AZ690" s="75">
        <v>24637</v>
      </c>
      <c r="BA690" s="75">
        <v>23806</v>
      </c>
      <c r="BB690" s="75">
        <v>20629</v>
      </c>
      <c r="BC690" s="75">
        <v>18728</v>
      </c>
      <c r="BD690" s="75">
        <v>13473</v>
      </c>
      <c r="BE690" s="75">
        <v>10492</v>
      </c>
      <c r="BF690" s="75">
        <v>8076</v>
      </c>
      <c r="BG690" s="75">
        <v>5406</v>
      </c>
      <c r="BH690" s="75">
        <v>2909</v>
      </c>
      <c r="BI690" s="75">
        <v>1676</v>
      </c>
      <c r="BJ690" s="75">
        <v>1181</v>
      </c>
    </row>
    <row r="691" spans="1:62" x14ac:dyDescent="0.3">
      <c r="A691" s="74" t="s">
        <v>2</v>
      </c>
      <c r="B691" s="74" t="s">
        <v>1019</v>
      </c>
      <c r="C691" s="74" t="s">
        <v>638</v>
      </c>
      <c r="D691" s="74" t="s">
        <v>1070</v>
      </c>
      <c r="E691" s="74" t="s">
        <v>1629</v>
      </c>
      <c r="F691" s="74" t="s">
        <v>1630</v>
      </c>
      <c r="G691" s="74" t="s">
        <v>1631</v>
      </c>
      <c r="H691" s="74" t="s">
        <v>1632</v>
      </c>
      <c r="I691" s="75">
        <v>111555</v>
      </c>
      <c r="J691" s="75">
        <v>115945</v>
      </c>
      <c r="K691" s="75">
        <v>227500</v>
      </c>
      <c r="L691" s="75">
        <v>13784</v>
      </c>
      <c r="M691" s="75">
        <v>13414</v>
      </c>
      <c r="N691" s="75">
        <v>14501</v>
      </c>
      <c r="O691" s="75">
        <v>13294</v>
      </c>
      <c r="P691" s="75">
        <v>10100</v>
      </c>
      <c r="Q691" s="75">
        <v>8269</v>
      </c>
      <c r="R691" s="75">
        <v>7560</v>
      </c>
      <c r="S691" s="75">
        <v>6861</v>
      </c>
      <c r="T691" s="75">
        <v>5627</v>
      </c>
      <c r="U691" s="75">
        <v>4799</v>
      </c>
      <c r="V691" s="75">
        <v>3408</v>
      </c>
      <c r="W691" s="75">
        <v>3308</v>
      </c>
      <c r="X691" s="75">
        <v>2436</v>
      </c>
      <c r="Y691" s="75">
        <v>1946</v>
      </c>
      <c r="Z691" s="75">
        <v>1092</v>
      </c>
      <c r="AA691" s="75">
        <v>714</v>
      </c>
      <c r="AB691" s="75">
        <v>442</v>
      </c>
      <c r="AC691" s="75">
        <v>15233</v>
      </c>
      <c r="AD691" s="75">
        <v>14554</v>
      </c>
      <c r="AE691" s="75">
        <v>15035</v>
      </c>
      <c r="AF691" s="75">
        <v>14235</v>
      </c>
      <c r="AG691" s="75">
        <v>11362</v>
      </c>
      <c r="AH691" s="75">
        <v>8499</v>
      </c>
      <c r="AI691" s="75">
        <v>7078</v>
      </c>
      <c r="AJ691" s="75">
        <v>6221</v>
      </c>
      <c r="AK691" s="75">
        <v>5840</v>
      </c>
      <c r="AL691" s="75">
        <v>4946</v>
      </c>
      <c r="AM691" s="75">
        <v>3856</v>
      </c>
      <c r="AN691" s="75">
        <v>2883</v>
      </c>
      <c r="AO691" s="75">
        <v>2408</v>
      </c>
      <c r="AP691" s="75">
        <v>1701</v>
      </c>
      <c r="AQ691" s="75">
        <v>1084</v>
      </c>
      <c r="AR691" s="75">
        <v>614</v>
      </c>
      <c r="AS691" s="75">
        <v>396</v>
      </c>
      <c r="AT691" s="75">
        <v>29017</v>
      </c>
      <c r="AU691" s="75">
        <v>27968</v>
      </c>
      <c r="AV691" s="75">
        <v>29536</v>
      </c>
      <c r="AW691" s="75">
        <v>27529</v>
      </c>
      <c r="AX691" s="75">
        <v>21462</v>
      </c>
      <c r="AY691" s="75">
        <v>16768</v>
      </c>
      <c r="AZ691" s="75">
        <v>14638</v>
      </c>
      <c r="BA691" s="75">
        <v>13082</v>
      </c>
      <c r="BB691" s="75">
        <v>11467</v>
      </c>
      <c r="BC691" s="75">
        <v>9745</v>
      </c>
      <c r="BD691" s="75">
        <v>7264</v>
      </c>
      <c r="BE691" s="75">
        <v>6191</v>
      </c>
      <c r="BF691" s="75">
        <v>4844</v>
      </c>
      <c r="BG691" s="75">
        <v>3647</v>
      </c>
      <c r="BH691" s="75">
        <v>2176</v>
      </c>
      <c r="BI691" s="75">
        <v>1328</v>
      </c>
      <c r="BJ691" s="75">
        <v>838</v>
      </c>
    </row>
    <row r="692" spans="1:62" x14ac:dyDescent="0.3">
      <c r="A692" s="74" t="s">
        <v>2</v>
      </c>
      <c r="B692" s="74" t="s">
        <v>1019</v>
      </c>
      <c r="C692" s="74" t="s">
        <v>638</v>
      </c>
      <c r="D692" s="74" t="s">
        <v>1070</v>
      </c>
      <c r="E692" s="74" t="s">
        <v>647</v>
      </c>
      <c r="F692" s="74" t="s">
        <v>1665</v>
      </c>
      <c r="G692" s="74" t="s">
        <v>1631</v>
      </c>
      <c r="H692" s="74" t="s">
        <v>1632</v>
      </c>
      <c r="I692" s="75">
        <v>154166</v>
      </c>
      <c r="J692" s="75">
        <v>160827</v>
      </c>
      <c r="K692" s="75">
        <v>314993</v>
      </c>
      <c r="L692" s="75">
        <v>17523</v>
      </c>
      <c r="M692" s="75">
        <v>18435</v>
      </c>
      <c r="N692" s="75">
        <v>19463</v>
      </c>
      <c r="O692" s="75">
        <v>18108</v>
      </c>
      <c r="P692" s="75">
        <v>13831</v>
      </c>
      <c r="Q692" s="75">
        <v>11723</v>
      </c>
      <c r="R692" s="75">
        <v>10624</v>
      </c>
      <c r="S692" s="75">
        <v>10007</v>
      </c>
      <c r="T692" s="75">
        <v>8212</v>
      </c>
      <c r="U692" s="75">
        <v>7184</v>
      </c>
      <c r="V692" s="75">
        <v>5275</v>
      </c>
      <c r="W692" s="75">
        <v>4481</v>
      </c>
      <c r="X692" s="75">
        <v>3629</v>
      </c>
      <c r="Y692" s="75">
        <v>2468</v>
      </c>
      <c r="Z692" s="75">
        <v>1480</v>
      </c>
      <c r="AA692" s="75">
        <v>1058</v>
      </c>
      <c r="AB692" s="75">
        <v>665</v>
      </c>
      <c r="AC692" s="75">
        <v>18853</v>
      </c>
      <c r="AD692" s="75">
        <v>19959</v>
      </c>
      <c r="AE692" s="75">
        <v>20855</v>
      </c>
      <c r="AF692" s="75">
        <v>20130</v>
      </c>
      <c r="AG692" s="75">
        <v>16203</v>
      </c>
      <c r="AH692" s="75">
        <v>12126</v>
      </c>
      <c r="AI692" s="75">
        <v>10247</v>
      </c>
      <c r="AJ692" s="75">
        <v>9133</v>
      </c>
      <c r="AK692" s="75">
        <v>8396</v>
      </c>
      <c r="AL692" s="75">
        <v>7003</v>
      </c>
      <c r="AM692" s="75">
        <v>5583</v>
      </c>
      <c r="AN692" s="75">
        <v>3993</v>
      </c>
      <c r="AO692" s="75">
        <v>3398</v>
      </c>
      <c r="AP692" s="75">
        <v>2029</v>
      </c>
      <c r="AQ692" s="75">
        <v>1468</v>
      </c>
      <c r="AR692" s="75">
        <v>806</v>
      </c>
      <c r="AS692" s="75">
        <v>645</v>
      </c>
      <c r="AT692" s="75">
        <v>36376</v>
      </c>
      <c r="AU692" s="75">
        <v>38394</v>
      </c>
      <c r="AV692" s="75">
        <v>40318</v>
      </c>
      <c r="AW692" s="75">
        <v>38238</v>
      </c>
      <c r="AX692" s="75">
        <v>30034</v>
      </c>
      <c r="AY692" s="75">
        <v>23849</v>
      </c>
      <c r="AZ692" s="75">
        <v>20871</v>
      </c>
      <c r="BA692" s="75">
        <v>19140</v>
      </c>
      <c r="BB692" s="75">
        <v>16608</v>
      </c>
      <c r="BC692" s="75">
        <v>14187</v>
      </c>
      <c r="BD692" s="75">
        <v>10858</v>
      </c>
      <c r="BE692" s="75">
        <v>8474</v>
      </c>
      <c r="BF692" s="75">
        <v>7027</v>
      </c>
      <c r="BG692" s="75">
        <v>4497</v>
      </c>
      <c r="BH692" s="75">
        <v>2948</v>
      </c>
      <c r="BI692" s="75">
        <v>1864</v>
      </c>
      <c r="BJ692" s="75">
        <v>1310</v>
      </c>
    </row>
    <row r="693" spans="1:62" x14ac:dyDescent="0.3">
      <c r="A693" s="74" t="s">
        <v>2</v>
      </c>
      <c r="B693" s="74" t="s">
        <v>1019</v>
      </c>
      <c r="C693" s="74" t="s">
        <v>638</v>
      </c>
      <c r="D693" s="74" t="s">
        <v>1070</v>
      </c>
      <c r="E693" s="74" t="s">
        <v>648</v>
      </c>
      <c r="F693" s="74" t="s">
        <v>1763</v>
      </c>
      <c r="G693" s="74" t="s">
        <v>1235</v>
      </c>
      <c r="H693" s="74" t="s">
        <v>1236</v>
      </c>
      <c r="I693" s="75">
        <v>148239</v>
      </c>
      <c r="J693" s="75">
        <v>150581</v>
      </c>
      <c r="K693" s="75">
        <v>298820</v>
      </c>
      <c r="L693" s="75">
        <v>17248</v>
      </c>
      <c r="M693" s="75">
        <v>18511</v>
      </c>
      <c r="N693" s="75">
        <v>18866</v>
      </c>
      <c r="O693" s="75">
        <v>17160</v>
      </c>
      <c r="P693" s="75">
        <v>12285</v>
      </c>
      <c r="Q693" s="75">
        <v>10733</v>
      </c>
      <c r="R693" s="75">
        <v>9760</v>
      </c>
      <c r="S693" s="75">
        <v>9805</v>
      </c>
      <c r="T693" s="75">
        <v>7876</v>
      </c>
      <c r="U693" s="75">
        <v>7108</v>
      </c>
      <c r="V693" s="75">
        <v>5136</v>
      </c>
      <c r="W693" s="75">
        <v>4628</v>
      </c>
      <c r="X693" s="75">
        <v>3099</v>
      </c>
      <c r="Y693" s="75">
        <v>3082</v>
      </c>
      <c r="Z693" s="75">
        <v>1377</v>
      </c>
      <c r="AA693" s="75">
        <v>853</v>
      </c>
      <c r="AB693" s="75">
        <v>712</v>
      </c>
      <c r="AC693" s="75">
        <v>17964</v>
      </c>
      <c r="AD693" s="75">
        <v>19457</v>
      </c>
      <c r="AE693" s="75">
        <v>19897</v>
      </c>
      <c r="AF693" s="75">
        <v>18781</v>
      </c>
      <c r="AG693" s="75">
        <v>14531</v>
      </c>
      <c r="AH693" s="75">
        <v>10736</v>
      </c>
      <c r="AI693" s="75">
        <v>8798</v>
      </c>
      <c r="AJ693" s="75">
        <v>8095</v>
      </c>
      <c r="AK693" s="75">
        <v>7618</v>
      </c>
      <c r="AL693" s="75">
        <v>6666</v>
      </c>
      <c r="AM693" s="75">
        <v>5526</v>
      </c>
      <c r="AN693" s="75">
        <v>3787</v>
      </c>
      <c r="AO693" s="75">
        <v>3266</v>
      </c>
      <c r="AP693" s="75">
        <v>2373</v>
      </c>
      <c r="AQ693" s="75">
        <v>1504</v>
      </c>
      <c r="AR693" s="75">
        <v>1072</v>
      </c>
      <c r="AS693" s="75">
        <v>510</v>
      </c>
      <c r="AT693" s="75">
        <v>35212</v>
      </c>
      <c r="AU693" s="75">
        <v>37968</v>
      </c>
      <c r="AV693" s="75">
        <v>38763</v>
      </c>
      <c r="AW693" s="75">
        <v>35941</v>
      </c>
      <c r="AX693" s="75">
        <v>26816</v>
      </c>
      <c r="AY693" s="75">
        <v>21469</v>
      </c>
      <c r="AZ693" s="75">
        <v>18558</v>
      </c>
      <c r="BA693" s="75">
        <v>17900</v>
      </c>
      <c r="BB693" s="75">
        <v>15494</v>
      </c>
      <c r="BC693" s="75">
        <v>13774</v>
      </c>
      <c r="BD693" s="75">
        <v>10662</v>
      </c>
      <c r="BE693" s="75">
        <v>8415</v>
      </c>
      <c r="BF693" s="75">
        <v>6365</v>
      </c>
      <c r="BG693" s="75">
        <v>5455</v>
      </c>
      <c r="BH693" s="75">
        <v>2881</v>
      </c>
      <c r="BI693" s="75">
        <v>1925</v>
      </c>
      <c r="BJ693" s="75">
        <v>1222</v>
      </c>
    </row>
    <row r="694" spans="1:62" x14ac:dyDescent="0.3">
      <c r="A694" s="74" t="s">
        <v>2</v>
      </c>
      <c r="B694" s="74" t="s">
        <v>1019</v>
      </c>
      <c r="C694" s="74" t="s">
        <v>638</v>
      </c>
      <c r="D694" s="74" t="s">
        <v>1070</v>
      </c>
      <c r="E694" s="74" t="s">
        <v>649</v>
      </c>
      <c r="F694" s="74" t="s">
        <v>1954</v>
      </c>
      <c r="G694" s="74" t="s">
        <v>1631</v>
      </c>
      <c r="H694" s="74" t="s">
        <v>1632</v>
      </c>
      <c r="I694" s="75">
        <v>119518</v>
      </c>
      <c r="J694" s="75">
        <v>128593</v>
      </c>
      <c r="K694" s="75">
        <v>248111</v>
      </c>
      <c r="L694" s="75">
        <v>13695</v>
      </c>
      <c r="M694" s="75">
        <v>13751</v>
      </c>
      <c r="N694" s="75">
        <v>15351</v>
      </c>
      <c r="O694" s="75">
        <v>15217</v>
      </c>
      <c r="P694" s="75">
        <v>12231</v>
      </c>
      <c r="Q694" s="75">
        <v>9658</v>
      </c>
      <c r="R694" s="75">
        <v>8107</v>
      </c>
      <c r="S694" s="75">
        <v>7459</v>
      </c>
      <c r="T694" s="75">
        <v>5925</v>
      </c>
      <c r="U694" s="75">
        <v>5111</v>
      </c>
      <c r="V694" s="75">
        <v>3822</v>
      </c>
      <c r="W694" s="75">
        <v>3109</v>
      </c>
      <c r="X694" s="75">
        <v>2253</v>
      </c>
      <c r="Y694" s="75">
        <v>1691</v>
      </c>
      <c r="Z694" s="75">
        <v>1020</v>
      </c>
      <c r="AA694" s="75">
        <v>636</v>
      </c>
      <c r="AB694" s="75">
        <v>482</v>
      </c>
      <c r="AC694" s="75">
        <v>14794</v>
      </c>
      <c r="AD694" s="75">
        <v>14711</v>
      </c>
      <c r="AE694" s="75">
        <v>15842</v>
      </c>
      <c r="AF694" s="75">
        <v>16344</v>
      </c>
      <c r="AG694" s="75">
        <v>14293</v>
      </c>
      <c r="AH694" s="75">
        <v>10641</v>
      </c>
      <c r="AI694" s="75">
        <v>8587</v>
      </c>
      <c r="AJ694" s="75">
        <v>7447</v>
      </c>
      <c r="AK694" s="75">
        <v>6461</v>
      </c>
      <c r="AL694" s="75">
        <v>5685</v>
      </c>
      <c r="AM694" s="75">
        <v>4274</v>
      </c>
      <c r="AN694" s="75">
        <v>3269</v>
      </c>
      <c r="AO694" s="75">
        <v>2356</v>
      </c>
      <c r="AP694" s="75">
        <v>1749</v>
      </c>
      <c r="AQ694" s="75">
        <v>1073</v>
      </c>
      <c r="AR694" s="75">
        <v>662</v>
      </c>
      <c r="AS694" s="75">
        <v>405</v>
      </c>
      <c r="AT694" s="75">
        <v>28489</v>
      </c>
      <c r="AU694" s="75">
        <v>28462</v>
      </c>
      <c r="AV694" s="75">
        <v>31193</v>
      </c>
      <c r="AW694" s="75">
        <v>31561</v>
      </c>
      <c r="AX694" s="75">
        <v>26524</v>
      </c>
      <c r="AY694" s="75">
        <v>20299</v>
      </c>
      <c r="AZ694" s="75">
        <v>16694</v>
      </c>
      <c r="BA694" s="75">
        <v>14906</v>
      </c>
      <c r="BB694" s="75">
        <v>12386</v>
      </c>
      <c r="BC694" s="75">
        <v>10796</v>
      </c>
      <c r="BD694" s="75">
        <v>8096</v>
      </c>
      <c r="BE694" s="75">
        <v>6378</v>
      </c>
      <c r="BF694" s="75">
        <v>4609</v>
      </c>
      <c r="BG694" s="75">
        <v>3440</v>
      </c>
      <c r="BH694" s="75">
        <v>2093</v>
      </c>
      <c r="BI694" s="75">
        <v>1298</v>
      </c>
      <c r="BJ694" s="75">
        <v>887</v>
      </c>
    </row>
    <row r="695" spans="1:62" x14ac:dyDescent="0.3">
      <c r="A695" s="74" t="s">
        <v>2</v>
      </c>
      <c r="B695" s="74" t="s">
        <v>1019</v>
      </c>
      <c r="C695" s="74" t="s">
        <v>638</v>
      </c>
      <c r="D695" s="74" t="s">
        <v>1070</v>
      </c>
      <c r="E695" s="74" t="s">
        <v>650</v>
      </c>
      <c r="F695" s="74" t="s">
        <v>2148</v>
      </c>
      <c r="G695" s="74" t="s">
        <v>1235</v>
      </c>
      <c r="H695" s="74" t="s">
        <v>1236</v>
      </c>
      <c r="I695" s="75">
        <v>179393</v>
      </c>
      <c r="J695" s="75">
        <v>181770</v>
      </c>
      <c r="K695" s="75">
        <v>361163</v>
      </c>
      <c r="L695" s="75">
        <v>19487</v>
      </c>
      <c r="M695" s="75">
        <v>21569</v>
      </c>
      <c r="N695" s="75">
        <v>23096</v>
      </c>
      <c r="O695" s="75">
        <v>22825</v>
      </c>
      <c r="P695" s="75">
        <v>16799</v>
      </c>
      <c r="Q695" s="75">
        <v>13612</v>
      </c>
      <c r="R695" s="75">
        <v>12473</v>
      </c>
      <c r="S695" s="75">
        <v>11652</v>
      </c>
      <c r="T695" s="75">
        <v>9532</v>
      </c>
      <c r="U695" s="75">
        <v>8272</v>
      </c>
      <c r="V695" s="75">
        <v>5798</v>
      </c>
      <c r="W695" s="75">
        <v>4777</v>
      </c>
      <c r="X695" s="75">
        <v>3615</v>
      </c>
      <c r="Y695" s="75">
        <v>3097</v>
      </c>
      <c r="Z695" s="75">
        <v>1417</v>
      </c>
      <c r="AA695" s="75">
        <v>816</v>
      </c>
      <c r="AB695" s="75">
        <v>556</v>
      </c>
      <c r="AC695" s="75">
        <v>20486</v>
      </c>
      <c r="AD695" s="75">
        <v>22620</v>
      </c>
      <c r="AE695" s="75">
        <v>23992</v>
      </c>
      <c r="AF695" s="75">
        <v>24001</v>
      </c>
      <c r="AG695" s="75">
        <v>18703</v>
      </c>
      <c r="AH695" s="75">
        <v>13653</v>
      </c>
      <c r="AI695" s="75">
        <v>10945</v>
      </c>
      <c r="AJ695" s="75">
        <v>9866</v>
      </c>
      <c r="AK695" s="75">
        <v>9310</v>
      </c>
      <c r="AL695" s="75">
        <v>8012</v>
      </c>
      <c r="AM695" s="75">
        <v>6038</v>
      </c>
      <c r="AN695" s="75">
        <v>4525</v>
      </c>
      <c r="AO695" s="75">
        <v>3946</v>
      </c>
      <c r="AP695" s="75">
        <v>2759</v>
      </c>
      <c r="AQ695" s="75">
        <v>1529</v>
      </c>
      <c r="AR695" s="75">
        <v>889</v>
      </c>
      <c r="AS695" s="75">
        <v>496</v>
      </c>
      <c r="AT695" s="75">
        <v>39973</v>
      </c>
      <c r="AU695" s="75">
        <v>44189</v>
      </c>
      <c r="AV695" s="75">
        <v>47088</v>
      </c>
      <c r="AW695" s="75">
        <v>46826</v>
      </c>
      <c r="AX695" s="75">
        <v>35502</v>
      </c>
      <c r="AY695" s="75">
        <v>27265</v>
      </c>
      <c r="AZ695" s="75">
        <v>23418</v>
      </c>
      <c r="BA695" s="75">
        <v>21518</v>
      </c>
      <c r="BB695" s="75">
        <v>18842</v>
      </c>
      <c r="BC695" s="75">
        <v>16284</v>
      </c>
      <c r="BD695" s="75">
        <v>11836</v>
      </c>
      <c r="BE695" s="75">
        <v>9302</v>
      </c>
      <c r="BF695" s="75">
        <v>7561</v>
      </c>
      <c r="BG695" s="75">
        <v>5856</v>
      </c>
      <c r="BH695" s="75">
        <v>2946</v>
      </c>
      <c r="BI695" s="75">
        <v>1705</v>
      </c>
      <c r="BJ695" s="75">
        <v>1052</v>
      </c>
    </row>
    <row r="696" spans="1:62" x14ac:dyDescent="0.3">
      <c r="A696" s="74" t="s">
        <v>2</v>
      </c>
      <c r="B696" s="74" t="s">
        <v>1019</v>
      </c>
      <c r="C696" s="74" t="s">
        <v>638</v>
      </c>
      <c r="D696" s="74" t="s">
        <v>1070</v>
      </c>
      <c r="E696" s="74" t="s">
        <v>2388</v>
      </c>
      <c r="F696" s="74" t="s">
        <v>2389</v>
      </c>
      <c r="G696" s="74" t="s">
        <v>1631</v>
      </c>
      <c r="H696" s="74" t="s">
        <v>1632</v>
      </c>
      <c r="I696" s="75">
        <v>335931</v>
      </c>
      <c r="J696" s="75">
        <v>372077</v>
      </c>
      <c r="K696" s="75">
        <v>708008</v>
      </c>
      <c r="L696" s="75">
        <v>41544</v>
      </c>
      <c r="M696" s="75">
        <v>35558</v>
      </c>
      <c r="N696" s="75">
        <v>40746</v>
      </c>
      <c r="O696" s="75">
        <v>40867</v>
      </c>
      <c r="P696" s="75">
        <v>42627</v>
      </c>
      <c r="Q696" s="75">
        <v>36873</v>
      </c>
      <c r="R696" s="75">
        <v>27573</v>
      </c>
      <c r="S696" s="75">
        <v>21231</v>
      </c>
      <c r="T696" s="75">
        <v>14157</v>
      </c>
      <c r="U696" s="75">
        <v>11019</v>
      </c>
      <c r="V696" s="75">
        <v>7142</v>
      </c>
      <c r="W696" s="75">
        <v>6184</v>
      </c>
      <c r="X696" s="75">
        <v>3402</v>
      </c>
      <c r="Y696" s="75">
        <v>3301</v>
      </c>
      <c r="Z696" s="75">
        <v>1588</v>
      </c>
      <c r="AA696" s="75">
        <v>1324</v>
      </c>
      <c r="AB696" s="75">
        <v>795</v>
      </c>
      <c r="AC696" s="75">
        <v>43654</v>
      </c>
      <c r="AD696" s="75">
        <v>35799</v>
      </c>
      <c r="AE696" s="75">
        <v>35411</v>
      </c>
      <c r="AF696" s="75">
        <v>37087</v>
      </c>
      <c r="AG696" s="75">
        <v>45033</v>
      </c>
      <c r="AH696" s="75">
        <v>43167</v>
      </c>
      <c r="AI696" s="75">
        <v>37553</v>
      </c>
      <c r="AJ696" s="75">
        <v>29886</v>
      </c>
      <c r="AK696" s="75">
        <v>20877</v>
      </c>
      <c r="AL696" s="75">
        <v>16246</v>
      </c>
      <c r="AM696" s="75">
        <v>9698</v>
      </c>
      <c r="AN696" s="75">
        <v>8051</v>
      </c>
      <c r="AO696" s="75">
        <v>3706</v>
      </c>
      <c r="AP696" s="75">
        <v>2940</v>
      </c>
      <c r="AQ696" s="75">
        <v>1312</v>
      </c>
      <c r="AR696" s="75">
        <v>1023</v>
      </c>
      <c r="AS696" s="75">
        <v>634</v>
      </c>
      <c r="AT696" s="75">
        <v>85198</v>
      </c>
      <c r="AU696" s="75">
        <v>71357</v>
      </c>
      <c r="AV696" s="75">
        <v>76157</v>
      </c>
      <c r="AW696" s="75">
        <v>77954</v>
      </c>
      <c r="AX696" s="75">
        <v>87660</v>
      </c>
      <c r="AY696" s="75">
        <v>80040</v>
      </c>
      <c r="AZ696" s="75">
        <v>65126</v>
      </c>
      <c r="BA696" s="75">
        <v>51117</v>
      </c>
      <c r="BB696" s="75">
        <v>35034</v>
      </c>
      <c r="BC696" s="75">
        <v>27265</v>
      </c>
      <c r="BD696" s="75">
        <v>16840</v>
      </c>
      <c r="BE696" s="75">
        <v>14235</v>
      </c>
      <c r="BF696" s="75">
        <v>7108</v>
      </c>
      <c r="BG696" s="75">
        <v>6241</v>
      </c>
      <c r="BH696" s="75">
        <v>2900</v>
      </c>
      <c r="BI696" s="75">
        <v>2347</v>
      </c>
      <c r="BJ696" s="75">
        <v>1429</v>
      </c>
    </row>
    <row r="697" spans="1:62" x14ac:dyDescent="0.3">
      <c r="A697" s="74" t="s">
        <v>2</v>
      </c>
      <c r="B697" s="74" t="s">
        <v>1019</v>
      </c>
      <c r="C697" s="74" t="s">
        <v>638</v>
      </c>
      <c r="D697" s="74" t="s">
        <v>1070</v>
      </c>
      <c r="E697" s="74" t="s">
        <v>651</v>
      </c>
      <c r="F697" s="74" t="s">
        <v>2415</v>
      </c>
      <c r="G697" s="74" t="s">
        <v>1067</v>
      </c>
      <c r="H697" s="74" t="s">
        <v>1068</v>
      </c>
      <c r="I697" s="75">
        <v>178769</v>
      </c>
      <c r="J697" s="75">
        <v>187929</v>
      </c>
      <c r="K697" s="75">
        <v>366698</v>
      </c>
      <c r="L697" s="75">
        <v>22137</v>
      </c>
      <c r="M697" s="75">
        <v>22069</v>
      </c>
      <c r="N697" s="75">
        <v>22286</v>
      </c>
      <c r="O697" s="75">
        <v>20606</v>
      </c>
      <c r="P697" s="75">
        <v>16411</v>
      </c>
      <c r="Q697" s="75">
        <v>13348</v>
      </c>
      <c r="R697" s="75">
        <v>11700</v>
      </c>
      <c r="S697" s="75">
        <v>11197</v>
      </c>
      <c r="T697" s="75">
        <v>8995</v>
      </c>
      <c r="U697" s="75">
        <v>8027</v>
      </c>
      <c r="V697" s="75">
        <v>5605</v>
      </c>
      <c r="W697" s="75">
        <v>5594</v>
      </c>
      <c r="X697" s="75">
        <v>3474</v>
      </c>
      <c r="Y697" s="75">
        <v>3223</v>
      </c>
      <c r="Z697" s="75">
        <v>1895</v>
      </c>
      <c r="AA697" s="75">
        <v>1482</v>
      </c>
      <c r="AB697" s="75">
        <v>720</v>
      </c>
      <c r="AC697" s="75">
        <v>23297</v>
      </c>
      <c r="AD697" s="75">
        <v>23639</v>
      </c>
      <c r="AE697" s="75">
        <v>24155</v>
      </c>
      <c r="AF697" s="75">
        <v>22940</v>
      </c>
      <c r="AG697" s="75">
        <v>19071</v>
      </c>
      <c r="AH697" s="75">
        <v>14241</v>
      </c>
      <c r="AI697" s="75">
        <v>11846</v>
      </c>
      <c r="AJ697" s="75">
        <v>10114</v>
      </c>
      <c r="AK697" s="75">
        <v>9283</v>
      </c>
      <c r="AL697" s="75">
        <v>7824</v>
      </c>
      <c r="AM697" s="75">
        <v>5978</v>
      </c>
      <c r="AN697" s="75">
        <v>5141</v>
      </c>
      <c r="AO697" s="75">
        <v>3626</v>
      </c>
      <c r="AP697" s="75">
        <v>3091</v>
      </c>
      <c r="AQ697" s="75">
        <v>1809</v>
      </c>
      <c r="AR697" s="75">
        <v>1274</v>
      </c>
      <c r="AS697" s="75">
        <v>600</v>
      </c>
      <c r="AT697" s="75">
        <v>45434</v>
      </c>
      <c r="AU697" s="75">
        <v>45708</v>
      </c>
      <c r="AV697" s="75">
        <v>46441</v>
      </c>
      <c r="AW697" s="75">
        <v>43546</v>
      </c>
      <c r="AX697" s="75">
        <v>35482</v>
      </c>
      <c r="AY697" s="75">
        <v>27589</v>
      </c>
      <c r="AZ697" s="75">
        <v>23546</v>
      </c>
      <c r="BA697" s="75">
        <v>21311</v>
      </c>
      <c r="BB697" s="75">
        <v>18278</v>
      </c>
      <c r="BC697" s="75">
        <v>15851</v>
      </c>
      <c r="BD697" s="75">
        <v>11583</v>
      </c>
      <c r="BE697" s="75">
        <v>10735</v>
      </c>
      <c r="BF697" s="75">
        <v>7100</v>
      </c>
      <c r="BG697" s="75">
        <v>6314</v>
      </c>
      <c r="BH697" s="75">
        <v>3704</v>
      </c>
      <c r="BI697" s="75">
        <v>2756</v>
      </c>
      <c r="BJ697" s="75">
        <v>1320</v>
      </c>
    </row>
    <row r="698" spans="1:62" x14ac:dyDescent="0.3">
      <c r="A698" s="74" t="s">
        <v>2</v>
      </c>
      <c r="B698" s="74" t="s">
        <v>1019</v>
      </c>
      <c r="C698" s="74" t="s">
        <v>638</v>
      </c>
      <c r="D698" s="74" t="s">
        <v>1070</v>
      </c>
      <c r="E698" s="74" t="s">
        <v>652</v>
      </c>
      <c r="F698" s="74" t="s">
        <v>2433</v>
      </c>
      <c r="G698" s="74" t="s">
        <v>1631</v>
      </c>
      <c r="H698" s="74" t="s">
        <v>1632</v>
      </c>
      <c r="I698" s="75">
        <v>47570</v>
      </c>
      <c r="J698" s="75">
        <v>49401</v>
      </c>
      <c r="K698" s="75">
        <v>96971</v>
      </c>
      <c r="L698" s="75">
        <v>5667</v>
      </c>
      <c r="M698" s="75">
        <v>5935</v>
      </c>
      <c r="N698" s="75">
        <v>5980</v>
      </c>
      <c r="O698" s="75">
        <v>5481</v>
      </c>
      <c r="P698" s="75">
        <v>4023</v>
      </c>
      <c r="Q698" s="75">
        <v>3286</v>
      </c>
      <c r="R698" s="75">
        <v>2997</v>
      </c>
      <c r="S698" s="75">
        <v>2902</v>
      </c>
      <c r="T698" s="75">
        <v>2429</v>
      </c>
      <c r="U698" s="75">
        <v>2221</v>
      </c>
      <c r="V698" s="75">
        <v>1403</v>
      </c>
      <c r="W698" s="75">
        <v>1703</v>
      </c>
      <c r="X698" s="75">
        <v>1397</v>
      </c>
      <c r="Y698" s="75">
        <v>1126</v>
      </c>
      <c r="Z698" s="75">
        <v>465</v>
      </c>
      <c r="AA698" s="75">
        <v>420</v>
      </c>
      <c r="AB698" s="75">
        <v>135</v>
      </c>
      <c r="AC698" s="75">
        <v>5908</v>
      </c>
      <c r="AD698" s="75">
        <v>6350</v>
      </c>
      <c r="AE698" s="75">
        <v>6471</v>
      </c>
      <c r="AF698" s="75">
        <v>6146</v>
      </c>
      <c r="AG698" s="75">
        <v>5040</v>
      </c>
      <c r="AH698" s="75">
        <v>3644</v>
      </c>
      <c r="AI698" s="75">
        <v>2919</v>
      </c>
      <c r="AJ698" s="75">
        <v>2635</v>
      </c>
      <c r="AK698" s="75">
        <v>2415</v>
      </c>
      <c r="AL698" s="75">
        <v>2022</v>
      </c>
      <c r="AM698" s="75">
        <v>1559</v>
      </c>
      <c r="AN698" s="75">
        <v>1535</v>
      </c>
      <c r="AO698" s="75">
        <v>1028</v>
      </c>
      <c r="AP698" s="75">
        <v>791</v>
      </c>
      <c r="AQ698" s="75">
        <v>552</v>
      </c>
      <c r="AR698" s="75">
        <v>275</v>
      </c>
      <c r="AS698" s="75">
        <v>111</v>
      </c>
      <c r="AT698" s="75">
        <v>11575</v>
      </c>
      <c r="AU698" s="75">
        <v>12285</v>
      </c>
      <c r="AV698" s="75">
        <v>12451</v>
      </c>
      <c r="AW698" s="75">
        <v>11627</v>
      </c>
      <c r="AX698" s="75">
        <v>9063</v>
      </c>
      <c r="AY698" s="75">
        <v>6930</v>
      </c>
      <c r="AZ698" s="75">
        <v>5916</v>
      </c>
      <c r="BA698" s="75">
        <v>5537</v>
      </c>
      <c r="BB698" s="75">
        <v>4844</v>
      </c>
      <c r="BC698" s="75">
        <v>4243</v>
      </c>
      <c r="BD698" s="75">
        <v>2962</v>
      </c>
      <c r="BE698" s="75">
        <v>3238</v>
      </c>
      <c r="BF698" s="75">
        <v>2425</v>
      </c>
      <c r="BG698" s="75">
        <v>1917</v>
      </c>
      <c r="BH698" s="75">
        <v>1017</v>
      </c>
      <c r="BI698" s="75">
        <v>695</v>
      </c>
      <c r="BJ698" s="75">
        <v>246</v>
      </c>
    </row>
    <row r="699" spans="1:62" x14ac:dyDescent="0.3">
      <c r="A699" s="74" t="s">
        <v>2</v>
      </c>
      <c r="B699" s="74" t="s">
        <v>1019</v>
      </c>
      <c r="C699" s="74" t="s">
        <v>638</v>
      </c>
      <c r="D699" s="74" t="s">
        <v>1070</v>
      </c>
      <c r="E699" s="74" t="s">
        <v>653</v>
      </c>
      <c r="F699" s="74" t="s">
        <v>2471</v>
      </c>
      <c r="G699" s="74" t="s">
        <v>1631</v>
      </c>
      <c r="H699" s="74" t="s">
        <v>1632</v>
      </c>
      <c r="I699" s="75">
        <v>139722</v>
      </c>
      <c r="J699" s="75">
        <v>146599</v>
      </c>
      <c r="K699" s="75">
        <v>286321</v>
      </c>
      <c r="L699" s="75">
        <v>15545</v>
      </c>
      <c r="M699" s="75">
        <v>17108</v>
      </c>
      <c r="N699" s="75">
        <v>18007</v>
      </c>
      <c r="O699" s="75">
        <v>16457</v>
      </c>
      <c r="P699" s="75">
        <v>12086</v>
      </c>
      <c r="Q699" s="75">
        <v>10336</v>
      </c>
      <c r="R699" s="75">
        <v>9267</v>
      </c>
      <c r="S699" s="75">
        <v>9323</v>
      </c>
      <c r="T699" s="75">
        <v>7377</v>
      </c>
      <c r="U699" s="75">
        <v>6672</v>
      </c>
      <c r="V699" s="75">
        <v>4505</v>
      </c>
      <c r="W699" s="75">
        <v>4557</v>
      </c>
      <c r="X699" s="75">
        <v>3212</v>
      </c>
      <c r="Y699" s="75">
        <v>2765</v>
      </c>
      <c r="Z699" s="75">
        <v>1117</v>
      </c>
      <c r="AA699" s="75">
        <v>787</v>
      </c>
      <c r="AB699" s="75">
        <v>601</v>
      </c>
      <c r="AC699" s="75">
        <v>16486</v>
      </c>
      <c r="AD699" s="75">
        <v>18452</v>
      </c>
      <c r="AE699" s="75">
        <v>19216</v>
      </c>
      <c r="AF699" s="75">
        <v>18711</v>
      </c>
      <c r="AG699" s="75">
        <v>15023</v>
      </c>
      <c r="AH699" s="75">
        <v>10870</v>
      </c>
      <c r="AI699" s="75">
        <v>8802</v>
      </c>
      <c r="AJ699" s="75">
        <v>7944</v>
      </c>
      <c r="AK699" s="75">
        <v>7411</v>
      </c>
      <c r="AL699" s="75">
        <v>6282</v>
      </c>
      <c r="AM699" s="75">
        <v>4736</v>
      </c>
      <c r="AN699" s="75">
        <v>4288</v>
      </c>
      <c r="AO699" s="75">
        <v>2895</v>
      </c>
      <c r="AP699" s="75">
        <v>2592</v>
      </c>
      <c r="AQ699" s="75">
        <v>1512</v>
      </c>
      <c r="AR699" s="75">
        <v>949</v>
      </c>
      <c r="AS699" s="75">
        <v>430</v>
      </c>
      <c r="AT699" s="75">
        <v>32031</v>
      </c>
      <c r="AU699" s="75">
        <v>35560</v>
      </c>
      <c r="AV699" s="75">
        <v>37223</v>
      </c>
      <c r="AW699" s="75">
        <v>35168</v>
      </c>
      <c r="AX699" s="75">
        <v>27109</v>
      </c>
      <c r="AY699" s="75">
        <v>21206</v>
      </c>
      <c r="AZ699" s="75">
        <v>18069</v>
      </c>
      <c r="BA699" s="75">
        <v>17267</v>
      </c>
      <c r="BB699" s="75">
        <v>14788</v>
      </c>
      <c r="BC699" s="75">
        <v>12954</v>
      </c>
      <c r="BD699" s="75">
        <v>9241</v>
      </c>
      <c r="BE699" s="75">
        <v>8845</v>
      </c>
      <c r="BF699" s="75">
        <v>6107</v>
      </c>
      <c r="BG699" s="75">
        <v>5357</v>
      </c>
      <c r="BH699" s="75">
        <v>2629</v>
      </c>
      <c r="BI699" s="75">
        <v>1736</v>
      </c>
      <c r="BJ699" s="75">
        <v>1031</v>
      </c>
    </row>
    <row r="700" spans="1:62" x14ac:dyDescent="0.3">
      <c r="A700" s="74" t="s">
        <v>2</v>
      </c>
      <c r="B700" s="74" t="s">
        <v>1019</v>
      </c>
      <c r="C700" s="74" t="s">
        <v>638</v>
      </c>
      <c r="D700" s="74" t="s">
        <v>1070</v>
      </c>
      <c r="E700" s="74" t="s">
        <v>2484</v>
      </c>
      <c r="F700" s="74" t="s">
        <v>2485</v>
      </c>
      <c r="G700" s="74" t="s">
        <v>1631</v>
      </c>
      <c r="H700" s="74" t="s">
        <v>1632</v>
      </c>
      <c r="I700" s="75">
        <v>62530</v>
      </c>
      <c r="J700" s="75">
        <v>63990</v>
      </c>
      <c r="K700" s="75">
        <v>126520</v>
      </c>
      <c r="L700" s="75">
        <v>6901</v>
      </c>
      <c r="M700" s="75">
        <v>7313</v>
      </c>
      <c r="N700" s="75">
        <v>7865</v>
      </c>
      <c r="O700" s="75">
        <v>7678</v>
      </c>
      <c r="P700" s="75">
        <v>5663</v>
      </c>
      <c r="Q700" s="75">
        <v>4612</v>
      </c>
      <c r="R700" s="75">
        <v>4267</v>
      </c>
      <c r="S700" s="75">
        <v>4107</v>
      </c>
      <c r="T700" s="75">
        <v>3374</v>
      </c>
      <c r="U700" s="75">
        <v>2983</v>
      </c>
      <c r="V700" s="75">
        <v>2373</v>
      </c>
      <c r="W700" s="75">
        <v>1507</v>
      </c>
      <c r="X700" s="75">
        <v>1385</v>
      </c>
      <c r="Y700" s="75">
        <v>1381</v>
      </c>
      <c r="Z700" s="75">
        <v>536</v>
      </c>
      <c r="AA700" s="75">
        <v>304</v>
      </c>
      <c r="AB700" s="75">
        <v>281</v>
      </c>
      <c r="AC700" s="75">
        <v>7263</v>
      </c>
      <c r="AD700" s="75">
        <v>7832</v>
      </c>
      <c r="AE700" s="75">
        <v>8218</v>
      </c>
      <c r="AF700" s="75">
        <v>8330</v>
      </c>
      <c r="AG700" s="75">
        <v>6689</v>
      </c>
      <c r="AH700" s="75">
        <v>4734</v>
      </c>
      <c r="AI700" s="75">
        <v>3850</v>
      </c>
      <c r="AJ700" s="75">
        <v>3400</v>
      </c>
      <c r="AK700" s="75">
        <v>3276</v>
      </c>
      <c r="AL700" s="75">
        <v>2748</v>
      </c>
      <c r="AM700" s="75">
        <v>2345</v>
      </c>
      <c r="AN700" s="75">
        <v>1487</v>
      </c>
      <c r="AO700" s="75">
        <v>1650</v>
      </c>
      <c r="AP700" s="75">
        <v>1045</v>
      </c>
      <c r="AQ700" s="75">
        <v>662</v>
      </c>
      <c r="AR700" s="75">
        <v>249</v>
      </c>
      <c r="AS700" s="75">
        <v>212</v>
      </c>
      <c r="AT700" s="75">
        <v>14164</v>
      </c>
      <c r="AU700" s="75">
        <v>15145</v>
      </c>
      <c r="AV700" s="75">
        <v>16083</v>
      </c>
      <c r="AW700" s="75">
        <v>16008</v>
      </c>
      <c r="AX700" s="75">
        <v>12352</v>
      </c>
      <c r="AY700" s="75">
        <v>9346</v>
      </c>
      <c r="AZ700" s="75">
        <v>8117</v>
      </c>
      <c r="BA700" s="75">
        <v>7507</v>
      </c>
      <c r="BB700" s="75">
        <v>6650</v>
      </c>
      <c r="BC700" s="75">
        <v>5731</v>
      </c>
      <c r="BD700" s="75">
        <v>4718</v>
      </c>
      <c r="BE700" s="75">
        <v>2994</v>
      </c>
      <c r="BF700" s="75">
        <v>3035</v>
      </c>
      <c r="BG700" s="75">
        <v>2426</v>
      </c>
      <c r="BH700" s="75">
        <v>1198</v>
      </c>
      <c r="BI700" s="75">
        <v>553</v>
      </c>
      <c r="BJ700" s="75">
        <v>493</v>
      </c>
    </row>
    <row r="701" spans="1:62" x14ac:dyDescent="0.3">
      <c r="A701" s="74" t="s">
        <v>2</v>
      </c>
      <c r="B701" s="74" t="s">
        <v>1019</v>
      </c>
      <c r="C701" s="74" t="s">
        <v>638</v>
      </c>
      <c r="D701" s="74" t="s">
        <v>1070</v>
      </c>
      <c r="E701" s="74" t="s">
        <v>654</v>
      </c>
      <c r="F701" s="74" t="s">
        <v>2501</v>
      </c>
      <c r="G701" s="74" t="s">
        <v>1235</v>
      </c>
      <c r="H701" s="74" t="s">
        <v>1236</v>
      </c>
      <c r="I701" s="75">
        <v>106446</v>
      </c>
      <c r="J701" s="75">
        <v>108719</v>
      </c>
      <c r="K701" s="75">
        <v>215165</v>
      </c>
      <c r="L701" s="75">
        <v>12606</v>
      </c>
      <c r="M701" s="75">
        <v>12850</v>
      </c>
      <c r="N701" s="75">
        <v>13273</v>
      </c>
      <c r="O701" s="75">
        <v>12152</v>
      </c>
      <c r="P701" s="75">
        <v>8990</v>
      </c>
      <c r="Q701" s="75">
        <v>7619</v>
      </c>
      <c r="R701" s="75">
        <v>6930</v>
      </c>
      <c r="S701" s="75">
        <v>7054</v>
      </c>
      <c r="T701" s="75">
        <v>5571</v>
      </c>
      <c r="U701" s="75">
        <v>5242</v>
      </c>
      <c r="V701" s="75">
        <v>3905</v>
      </c>
      <c r="W701" s="75">
        <v>3294</v>
      </c>
      <c r="X701" s="75">
        <v>2431</v>
      </c>
      <c r="Y701" s="75">
        <v>2265</v>
      </c>
      <c r="Z701" s="75">
        <v>830</v>
      </c>
      <c r="AA701" s="75">
        <v>870</v>
      </c>
      <c r="AB701" s="75">
        <v>564</v>
      </c>
      <c r="AC701" s="75">
        <v>13284</v>
      </c>
      <c r="AD701" s="75">
        <v>13765</v>
      </c>
      <c r="AE701" s="75">
        <v>14170</v>
      </c>
      <c r="AF701" s="75">
        <v>13495</v>
      </c>
      <c r="AG701" s="75">
        <v>10566</v>
      </c>
      <c r="AH701" s="75">
        <v>7927</v>
      </c>
      <c r="AI701" s="75">
        <v>6330</v>
      </c>
      <c r="AJ701" s="75">
        <v>5777</v>
      </c>
      <c r="AK701" s="75">
        <v>5360</v>
      </c>
      <c r="AL701" s="75">
        <v>4812</v>
      </c>
      <c r="AM701" s="75">
        <v>3936</v>
      </c>
      <c r="AN701" s="75">
        <v>2994</v>
      </c>
      <c r="AO701" s="75">
        <v>2240</v>
      </c>
      <c r="AP701" s="75">
        <v>1684</v>
      </c>
      <c r="AQ701" s="75">
        <v>1186</v>
      </c>
      <c r="AR701" s="75">
        <v>753</v>
      </c>
      <c r="AS701" s="75">
        <v>440</v>
      </c>
      <c r="AT701" s="75">
        <v>25890</v>
      </c>
      <c r="AU701" s="75">
        <v>26615</v>
      </c>
      <c r="AV701" s="75">
        <v>27443</v>
      </c>
      <c r="AW701" s="75">
        <v>25647</v>
      </c>
      <c r="AX701" s="75">
        <v>19556</v>
      </c>
      <c r="AY701" s="75">
        <v>15546</v>
      </c>
      <c r="AZ701" s="75">
        <v>13260</v>
      </c>
      <c r="BA701" s="75">
        <v>12831</v>
      </c>
      <c r="BB701" s="75">
        <v>10931</v>
      </c>
      <c r="BC701" s="75">
        <v>10054</v>
      </c>
      <c r="BD701" s="75">
        <v>7841</v>
      </c>
      <c r="BE701" s="75">
        <v>6288</v>
      </c>
      <c r="BF701" s="75">
        <v>4671</v>
      </c>
      <c r="BG701" s="75">
        <v>3949</v>
      </c>
      <c r="BH701" s="75">
        <v>2016</v>
      </c>
      <c r="BI701" s="75">
        <v>1623</v>
      </c>
      <c r="BJ701" s="75">
        <v>1004</v>
      </c>
    </row>
    <row r="702" spans="1:62" x14ac:dyDescent="0.3">
      <c r="A702" s="74" t="s">
        <v>2</v>
      </c>
      <c r="B702" s="74" t="s">
        <v>1019</v>
      </c>
      <c r="C702" s="74" t="s">
        <v>638</v>
      </c>
      <c r="D702" s="74" t="s">
        <v>1070</v>
      </c>
      <c r="E702" s="74" t="s">
        <v>655</v>
      </c>
      <c r="F702" s="74" t="s">
        <v>2565</v>
      </c>
      <c r="G702" s="74" t="s">
        <v>1235</v>
      </c>
      <c r="H702" s="74" t="s">
        <v>1236</v>
      </c>
      <c r="I702" s="75">
        <v>78834</v>
      </c>
      <c r="J702" s="75">
        <v>81609</v>
      </c>
      <c r="K702" s="75">
        <v>160443</v>
      </c>
      <c r="L702" s="75">
        <v>9844</v>
      </c>
      <c r="M702" s="75">
        <v>9642</v>
      </c>
      <c r="N702" s="75">
        <v>10695</v>
      </c>
      <c r="O702" s="75">
        <v>9520</v>
      </c>
      <c r="P702" s="75">
        <v>7442</v>
      </c>
      <c r="Q702" s="75">
        <v>6485</v>
      </c>
      <c r="R702" s="75">
        <v>5712</v>
      </c>
      <c r="S702" s="75">
        <v>5003</v>
      </c>
      <c r="T702" s="75">
        <v>3792</v>
      </c>
      <c r="U702" s="75">
        <v>3220</v>
      </c>
      <c r="V702" s="75">
        <v>2284</v>
      </c>
      <c r="W702" s="75">
        <v>1778</v>
      </c>
      <c r="X702" s="75">
        <v>1218</v>
      </c>
      <c r="Y702" s="75">
        <v>1059</v>
      </c>
      <c r="Z702" s="75">
        <v>541</v>
      </c>
      <c r="AA702" s="75">
        <v>379</v>
      </c>
      <c r="AB702" s="75">
        <v>220</v>
      </c>
      <c r="AC702" s="75">
        <v>10289</v>
      </c>
      <c r="AD702" s="75">
        <v>9715</v>
      </c>
      <c r="AE702" s="75">
        <v>10033</v>
      </c>
      <c r="AF702" s="75">
        <v>9207</v>
      </c>
      <c r="AG702" s="75">
        <v>7767</v>
      </c>
      <c r="AH702" s="75">
        <v>6382</v>
      </c>
      <c r="AI702" s="75">
        <v>5842</v>
      </c>
      <c r="AJ702" s="75">
        <v>5177</v>
      </c>
      <c r="AK702" s="75">
        <v>4651</v>
      </c>
      <c r="AL702" s="75">
        <v>4042</v>
      </c>
      <c r="AM702" s="75">
        <v>2819</v>
      </c>
      <c r="AN702" s="75">
        <v>2202</v>
      </c>
      <c r="AO702" s="75">
        <v>1395</v>
      </c>
      <c r="AP702" s="75">
        <v>1012</v>
      </c>
      <c r="AQ702" s="75">
        <v>507</v>
      </c>
      <c r="AR702" s="75">
        <v>371</v>
      </c>
      <c r="AS702" s="75">
        <v>198</v>
      </c>
      <c r="AT702" s="75">
        <v>20133</v>
      </c>
      <c r="AU702" s="75">
        <v>19357</v>
      </c>
      <c r="AV702" s="75">
        <v>20728</v>
      </c>
      <c r="AW702" s="75">
        <v>18727</v>
      </c>
      <c r="AX702" s="75">
        <v>15209</v>
      </c>
      <c r="AY702" s="75">
        <v>12867</v>
      </c>
      <c r="AZ702" s="75">
        <v>11554</v>
      </c>
      <c r="BA702" s="75">
        <v>10180</v>
      </c>
      <c r="BB702" s="75">
        <v>8443</v>
      </c>
      <c r="BC702" s="75">
        <v>7262</v>
      </c>
      <c r="BD702" s="75">
        <v>5103</v>
      </c>
      <c r="BE702" s="75">
        <v>3980</v>
      </c>
      <c r="BF702" s="75">
        <v>2613</v>
      </c>
      <c r="BG702" s="75">
        <v>2071</v>
      </c>
      <c r="BH702" s="75">
        <v>1048</v>
      </c>
      <c r="BI702" s="75">
        <v>750</v>
      </c>
      <c r="BJ702" s="75">
        <v>418</v>
      </c>
    </row>
    <row r="703" spans="1:62" x14ac:dyDescent="0.3">
      <c r="A703" s="74" t="s">
        <v>2</v>
      </c>
      <c r="B703" s="74" t="s">
        <v>1019</v>
      </c>
      <c r="C703" s="74" t="s">
        <v>638</v>
      </c>
      <c r="D703" s="74" t="s">
        <v>1070</v>
      </c>
      <c r="E703" s="74" t="s">
        <v>2580</v>
      </c>
      <c r="F703" s="74" t="s">
        <v>2581</v>
      </c>
      <c r="G703" s="74" t="s">
        <v>1631</v>
      </c>
      <c r="H703" s="74" t="s">
        <v>1632</v>
      </c>
      <c r="I703" s="75">
        <v>271548</v>
      </c>
      <c r="J703" s="75">
        <v>302651</v>
      </c>
      <c r="K703" s="75">
        <v>574199</v>
      </c>
      <c r="L703" s="75">
        <v>28959</v>
      </c>
      <c r="M703" s="75">
        <v>28292</v>
      </c>
      <c r="N703" s="75">
        <v>35268</v>
      </c>
      <c r="O703" s="75">
        <v>34441</v>
      </c>
      <c r="P703" s="75">
        <v>32462</v>
      </c>
      <c r="Q703" s="75">
        <v>26665</v>
      </c>
      <c r="R703" s="75">
        <v>20313</v>
      </c>
      <c r="S703" s="75">
        <v>17163</v>
      </c>
      <c r="T703" s="75">
        <v>12407</v>
      </c>
      <c r="U703" s="75">
        <v>10918</v>
      </c>
      <c r="V703" s="75">
        <v>7275</v>
      </c>
      <c r="W703" s="75">
        <v>6687</v>
      </c>
      <c r="X703" s="75">
        <v>3477</v>
      </c>
      <c r="Y703" s="75">
        <v>3305</v>
      </c>
      <c r="Z703" s="75">
        <v>1743</v>
      </c>
      <c r="AA703" s="75">
        <v>1366</v>
      </c>
      <c r="AB703" s="75">
        <v>807</v>
      </c>
      <c r="AC703" s="75">
        <v>30207</v>
      </c>
      <c r="AD703" s="75">
        <v>28359</v>
      </c>
      <c r="AE703" s="75">
        <v>31092</v>
      </c>
      <c r="AF703" s="75">
        <v>32551</v>
      </c>
      <c r="AG703" s="75">
        <v>36952</v>
      </c>
      <c r="AH703" s="75">
        <v>34244</v>
      </c>
      <c r="AI703" s="75">
        <v>27573</v>
      </c>
      <c r="AJ703" s="75">
        <v>22222</v>
      </c>
      <c r="AK703" s="75">
        <v>16857</v>
      </c>
      <c r="AL703" s="75">
        <v>14382</v>
      </c>
      <c r="AM703" s="75">
        <v>9015</v>
      </c>
      <c r="AN703" s="75">
        <v>8231</v>
      </c>
      <c r="AO703" s="75">
        <v>4142</v>
      </c>
      <c r="AP703" s="75">
        <v>3515</v>
      </c>
      <c r="AQ703" s="75">
        <v>1632</v>
      </c>
      <c r="AR703" s="75">
        <v>1086</v>
      </c>
      <c r="AS703" s="75">
        <v>591</v>
      </c>
      <c r="AT703" s="75">
        <v>59166</v>
      </c>
      <c r="AU703" s="75">
        <v>56651</v>
      </c>
      <c r="AV703" s="75">
        <v>66360</v>
      </c>
      <c r="AW703" s="75">
        <v>66992</v>
      </c>
      <c r="AX703" s="75">
        <v>69414</v>
      </c>
      <c r="AY703" s="75">
        <v>60909</v>
      </c>
      <c r="AZ703" s="75">
        <v>47886</v>
      </c>
      <c r="BA703" s="75">
        <v>39385</v>
      </c>
      <c r="BB703" s="75">
        <v>29264</v>
      </c>
      <c r="BC703" s="75">
        <v>25300</v>
      </c>
      <c r="BD703" s="75">
        <v>16290</v>
      </c>
      <c r="BE703" s="75">
        <v>14918</v>
      </c>
      <c r="BF703" s="75">
        <v>7619</v>
      </c>
      <c r="BG703" s="75">
        <v>6820</v>
      </c>
      <c r="BH703" s="75">
        <v>3375</v>
      </c>
      <c r="BI703" s="75">
        <v>2452</v>
      </c>
      <c r="BJ703" s="75">
        <v>1398</v>
      </c>
    </row>
    <row r="704" spans="1:62" x14ac:dyDescent="0.3">
      <c r="A704" s="74" t="s">
        <v>2</v>
      </c>
      <c r="B704" s="74" t="s">
        <v>1019</v>
      </c>
      <c r="C704" s="74" t="s">
        <v>638</v>
      </c>
      <c r="D704" s="74" t="s">
        <v>1070</v>
      </c>
      <c r="E704" s="74" t="s">
        <v>656</v>
      </c>
      <c r="F704" s="74" t="s">
        <v>2683</v>
      </c>
      <c r="G704" s="74" t="s">
        <v>1235</v>
      </c>
      <c r="H704" s="74" t="s">
        <v>1236</v>
      </c>
      <c r="I704" s="75">
        <v>120932</v>
      </c>
      <c r="J704" s="75">
        <v>126907</v>
      </c>
      <c r="K704" s="75">
        <v>247839</v>
      </c>
      <c r="L704" s="75">
        <v>14159</v>
      </c>
      <c r="M704" s="75">
        <v>14724</v>
      </c>
      <c r="N704" s="75">
        <v>15448</v>
      </c>
      <c r="O704" s="75">
        <v>14851</v>
      </c>
      <c r="P704" s="75">
        <v>10942</v>
      </c>
      <c r="Q704" s="75">
        <v>8893</v>
      </c>
      <c r="R704" s="75">
        <v>8039</v>
      </c>
      <c r="S704" s="75">
        <v>7733</v>
      </c>
      <c r="T704" s="75">
        <v>6392</v>
      </c>
      <c r="U704" s="75">
        <v>5673</v>
      </c>
      <c r="V704" s="75">
        <v>4658</v>
      </c>
      <c r="W704" s="75">
        <v>2707</v>
      </c>
      <c r="X704" s="75">
        <v>3687</v>
      </c>
      <c r="Y704" s="75">
        <v>1110</v>
      </c>
      <c r="Z704" s="75">
        <v>549</v>
      </c>
      <c r="AA704" s="75">
        <v>999</v>
      </c>
      <c r="AB704" s="75">
        <v>368</v>
      </c>
      <c r="AC704" s="75">
        <v>15090</v>
      </c>
      <c r="AD704" s="75">
        <v>15854</v>
      </c>
      <c r="AE704" s="75">
        <v>16475</v>
      </c>
      <c r="AF704" s="75">
        <v>16297</v>
      </c>
      <c r="AG704" s="75">
        <v>12942</v>
      </c>
      <c r="AH704" s="75">
        <v>9409</v>
      </c>
      <c r="AI704" s="75">
        <v>7758</v>
      </c>
      <c r="AJ704" s="75">
        <v>6819</v>
      </c>
      <c r="AK704" s="75">
        <v>6406</v>
      </c>
      <c r="AL704" s="75">
        <v>5385</v>
      </c>
      <c r="AM704" s="75">
        <v>4481</v>
      </c>
      <c r="AN704" s="75">
        <v>2889</v>
      </c>
      <c r="AO704" s="75">
        <v>3055</v>
      </c>
      <c r="AP704" s="75">
        <v>1622</v>
      </c>
      <c r="AQ704" s="75">
        <v>1381</v>
      </c>
      <c r="AR704" s="75">
        <v>762</v>
      </c>
      <c r="AS704" s="75">
        <v>282</v>
      </c>
      <c r="AT704" s="75">
        <v>29249</v>
      </c>
      <c r="AU704" s="75">
        <v>30578</v>
      </c>
      <c r="AV704" s="75">
        <v>31923</v>
      </c>
      <c r="AW704" s="75">
        <v>31148</v>
      </c>
      <c r="AX704" s="75">
        <v>23884</v>
      </c>
      <c r="AY704" s="75">
        <v>18302</v>
      </c>
      <c r="AZ704" s="75">
        <v>15797</v>
      </c>
      <c r="BA704" s="75">
        <v>14552</v>
      </c>
      <c r="BB704" s="75">
        <v>12798</v>
      </c>
      <c r="BC704" s="75">
        <v>11058</v>
      </c>
      <c r="BD704" s="75">
        <v>9139</v>
      </c>
      <c r="BE704" s="75">
        <v>5596</v>
      </c>
      <c r="BF704" s="75">
        <v>6742</v>
      </c>
      <c r="BG704" s="75">
        <v>2732</v>
      </c>
      <c r="BH704" s="75">
        <v>1930</v>
      </c>
      <c r="BI704" s="75">
        <v>1761</v>
      </c>
      <c r="BJ704" s="75">
        <v>650</v>
      </c>
    </row>
    <row r="705" spans="1:62" x14ac:dyDescent="0.3">
      <c r="A705" s="74" t="s">
        <v>2</v>
      </c>
      <c r="B705" s="74" t="s">
        <v>1019</v>
      </c>
      <c r="C705" s="74" t="s">
        <v>657</v>
      </c>
      <c r="D705" s="74" t="s">
        <v>1416</v>
      </c>
      <c r="E705" s="74" t="s">
        <v>658</v>
      </c>
      <c r="F705" s="74" t="s">
        <v>1412</v>
      </c>
      <c r="G705" s="74" t="s">
        <v>1413</v>
      </c>
      <c r="H705" s="74" t="s">
        <v>1414</v>
      </c>
      <c r="I705" s="75">
        <v>85724</v>
      </c>
      <c r="J705" s="75">
        <v>88863</v>
      </c>
      <c r="K705" s="75">
        <v>174587</v>
      </c>
      <c r="L705" s="75">
        <v>17381</v>
      </c>
      <c r="M705" s="75">
        <v>13276</v>
      </c>
      <c r="N705" s="75">
        <v>9967</v>
      </c>
      <c r="O705" s="75">
        <v>8612</v>
      </c>
      <c r="P705" s="75">
        <v>7097</v>
      </c>
      <c r="Q705" s="75">
        <v>6249</v>
      </c>
      <c r="R705" s="75">
        <v>5396</v>
      </c>
      <c r="S705" s="75">
        <v>4097</v>
      </c>
      <c r="T705" s="75">
        <v>3540</v>
      </c>
      <c r="U705" s="75">
        <v>2401</v>
      </c>
      <c r="V705" s="75">
        <v>2278</v>
      </c>
      <c r="W705" s="75">
        <v>1560</v>
      </c>
      <c r="X705" s="75">
        <v>1602</v>
      </c>
      <c r="Y705" s="75">
        <v>833</v>
      </c>
      <c r="Z705" s="75">
        <v>889</v>
      </c>
      <c r="AA705" s="75">
        <v>259</v>
      </c>
      <c r="AB705" s="75">
        <v>287</v>
      </c>
      <c r="AC705" s="75">
        <v>19044</v>
      </c>
      <c r="AD705" s="75">
        <v>14219</v>
      </c>
      <c r="AE705" s="75">
        <v>10967</v>
      </c>
      <c r="AF705" s="75">
        <v>9132</v>
      </c>
      <c r="AG705" s="75">
        <v>6822</v>
      </c>
      <c r="AH705" s="75">
        <v>5507</v>
      </c>
      <c r="AI705" s="75">
        <v>5035</v>
      </c>
      <c r="AJ705" s="75">
        <v>4386</v>
      </c>
      <c r="AK705" s="75">
        <v>3683</v>
      </c>
      <c r="AL705" s="75">
        <v>2735</v>
      </c>
      <c r="AM705" s="75">
        <v>2351</v>
      </c>
      <c r="AN705" s="75">
        <v>1443</v>
      </c>
      <c r="AO705" s="75">
        <v>1538</v>
      </c>
      <c r="AP705" s="75">
        <v>633</v>
      </c>
      <c r="AQ705" s="75">
        <v>809</v>
      </c>
      <c r="AR705" s="75">
        <v>309</v>
      </c>
      <c r="AS705" s="75">
        <v>250</v>
      </c>
      <c r="AT705" s="75">
        <v>36425</v>
      </c>
      <c r="AU705" s="75">
        <v>27495</v>
      </c>
      <c r="AV705" s="75">
        <v>20934</v>
      </c>
      <c r="AW705" s="75">
        <v>17744</v>
      </c>
      <c r="AX705" s="75">
        <v>13919</v>
      </c>
      <c r="AY705" s="75">
        <v>11756</v>
      </c>
      <c r="AZ705" s="75">
        <v>10431</v>
      </c>
      <c r="BA705" s="75">
        <v>8483</v>
      </c>
      <c r="BB705" s="75">
        <v>7223</v>
      </c>
      <c r="BC705" s="75">
        <v>5136</v>
      </c>
      <c r="BD705" s="75">
        <v>4629</v>
      </c>
      <c r="BE705" s="75">
        <v>3003</v>
      </c>
      <c r="BF705" s="75">
        <v>3140</v>
      </c>
      <c r="BG705" s="75">
        <v>1466</v>
      </c>
      <c r="BH705" s="75">
        <v>1698</v>
      </c>
      <c r="BI705" s="75">
        <v>568</v>
      </c>
      <c r="BJ705" s="75">
        <v>537</v>
      </c>
    </row>
    <row r="706" spans="1:62" x14ac:dyDescent="0.3">
      <c r="A706" s="74" t="s">
        <v>2</v>
      </c>
      <c r="B706" s="74" t="s">
        <v>1019</v>
      </c>
      <c r="C706" s="74" t="s">
        <v>657</v>
      </c>
      <c r="D706" s="74" t="s">
        <v>1416</v>
      </c>
      <c r="E706" s="74" t="s">
        <v>659</v>
      </c>
      <c r="F706" s="74" t="s">
        <v>1438</v>
      </c>
      <c r="G706" s="74" t="s">
        <v>1439</v>
      </c>
      <c r="H706" s="74" t="s">
        <v>1440</v>
      </c>
      <c r="I706" s="75">
        <v>114725</v>
      </c>
      <c r="J706" s="75">
        <v>117397</v>
      </c>
      <c r="K706" s="75">
        <v>232122</v>
      </c>
      <c r="L706" s="75">
        <v>21963</v>
      </c>
      <c r="M706" s="75">
        <v>17590</v>
      </c>
      <c r="N706" s="75">
        <v>13615</v>
      </c>
      <c r="O706" s="75">
        <v>12086</v>
      </c>
      <c r="P706" s="75">
        <v>9640</v>
      </c>
      <c r="Q706" s="75">
        <v>8495</v>
      </c>
      <c r="R706" s="75">
        <v>7170</v>
      </c>
      <c r="S706" s="75">
        <v>5481</v>
      </c>
      <c r="T706" s="75">
        <v>4924</v>
      </c>
      <c r="U706" s="75">
        <v>2960</v>
      </c>
      <c r="V706" s="75">
        <v>3486</v>
      </c>
      <c r="W706" s="75">
        <v>1768</v>
      </c>
      <c r="X706" s="75">
        <v>2323</v>
      </c>
      <c r="Y706" s="75">
        <v>1006</v>
      </c>
      <c r="Z706" s="75">
        <v>1224</v>
      </c>
      <c r="AA706" s="75">
        <v>545</v>
      </c>
      <c r="AB706" s="75">
        <v>449</v>
      </c>
      <c r="AC706" s="75">
        <v>23567</v>
      </c>
      <c r="AD706" s="75">
        <v>18890</v>
      </c>
      <c r="AE706" s="75">
        <v>14357</v>
      </c>
      <c r="AF706" s="75">
        <v>11838</v>
      </c>
      <c r="AG706" s="75">
        <v>8380</v>
      </c>
      <c r="AH706" s="75">
        <v>7273</v>
      </c>
      <c r="AI706" s="75">
        <v>6931</v>
      </c>
      <c r="AJ706" s="75">
        <v>5695</v>
      </c>
      <c r="AK706" s="75">
        <v>5223</v>
      </c>
      <c r="AL706" s="75">
        <v>3757</v>
      </c>
      <c r="AM706" s="75">
        <v>3491</v>
      </c>
      <c r="AN706" s="75">
        <v>2439</v>
      </c>
      <c r="AO706" s="75">
        <v>2293</v>
      </c>
      <c r="AP706" s="75">
        <v>1172</v>
      </c>
      <c r="AQ706" s="75">
        <v>1097</v>
      </c>
      <c r="AR706" s="75">
        <v>645</v>
      </c>
      <c r="AS706" s="75">
        <v>349</v>
      </c>
      <c r="AT706" s="75">
        <v>45530</v>
      </c>
      <c r="AU706" s="75">
        <v>36480</v>
      </c>
      <c r="AV706" s="75">
        <v>27972</v>
      </c>
      <c r="AW706" s="75">
        <v>23924</v>
      </c>
      <c r="AX706" s="75">
        <v>18020</v>
      </c>
      <c r="AY706" s="75">
        <v>15768</v>
      </c>
      <c r="AZ706" s="75">
        <v>14101</v>
      </c>
      <c r="BA706" s="75">
        <v>11176</v>
      </c>
      <c r="BB706" s="75">
        <v>10147</v>
      </c>
      <c r="BC706" s="75">
        <v>6717</v>
      </c>
      <c r="BD706" s="75">
        <v>6977</v>
      </c>
      <c r="BE706" s="75">
        <v>4207</v>
      </c>
      <c r="BF706" s="75">
        <v>4616</v>
      </c>
      <c r="BG706" s="75">
        <v>2178</v>
      </c>
      <c r="BH706" s="75">
        <v>2321</v>
      </c>
      <c r="BI706" s="75">
        <v>1190</v>
      </c>
      <c r="BJ706" s="75">
        <v>798</v>
      </c>
    </row>
    <row r="707" spans="1:62" x14ac:dyDescent="0.3">
      <c r="A707" s="74" t="s">
        <v>2</v>
      </c>
      <c r="B707" s="74" t="s">
        <v>1019</v>
      </c>
      <c r="C707" s="74" t="s">
        <v>657</v>
      </c>
      <c r="D707" s="74" t="s">
        <v>1416</v>
      </c>
      <c r="E707" s="74" t="s">
        <v>660</v>
      </c>
      <c r="F707" s="74" t="s">
        <v>1532</v>
      </c>
      <c r="G707" s="74" t="s">
        <v>1439</v>
      </c>
      <c r="H707" s="74" t="s">
        <v>1440</v>
      </c>
      <c r="I707" s="75">
        <v>142644</v>
      </c>
      <c r="J707" s="75">
        <v>146802</v>
      </c>
      <c r="K707" s="75">
        <v>289446</v>
      </c>
      <c r="L707" s="75">
        <v>27895</v>
      </c>
      <c r="M707" s="75">
        <v>22703</v>
      </c>
      <c r="N707" s="75">
        <v>16161</v>
      </c>
      <c r="O707" s="75">
        <v>14001</v>
      </c>
      <c r="P707" s="75">
        <v>12059</v>
      </c>
      <c r="Q707" s="75">
        <v>10524</v>
      </c>
      <c r="R707" s="75">
        <v>8936</v>
      </c>
      <c r="S707" s="75">
        <v>6395</v>
      </c>
      <c r="T707" s="75">
        <v>6305</v>
      </c>
      <c r="U707" s="75">
        <v>3676</v>
      </c>
      <c r="V707" s="75">
        <v>4332</v>
      </c>
      <c r="W707" s="75">
        <v>2447</v>
      </c>
      <c r="X707" s="75">
        <v>2655</v>
      </c>
      <c r="Y707" s="75">
        <v>1535</v>
      </c>
      <c r="Z707" s="75">
        <v>1689</v>
      </c>
      <c r="AA707" s="75">
        <v>771</v>
      </c>
      <c r="AB707" s="75">
        <v>560</v>
      </c>
      <c r="AC707" s="75">
        <v>29143</v>
      </c>
      <c r="AD707" s="75">
        <v>22877</v>
      </c>
      <c r="AE707" s="75">
        <v>17318</v>
      </c>
      <c r="AF707" s="75">
        <v>14154</v>
      </c>
      <c r="AG707" s="75">
        <v>10139</v>
      </c>
      <c r="AH707" s="75">
        <v>9518</v>
      </c>
      <c r="AI707" s="75">
        <v>9194</v>
      </c>
      <c r="AJ707" s="75">
        <v>7759</v>
      </c>
      <c r="AK707" s="75">
        <v>6610</v>
      </c>
      <c r="AL707" s="75">
        <v>4389</v>
      </c>
      <c r="AM707" s="75">
        <v>4419</v>
      </c>
      <c r="AN707" s="75">
        <v>3770</v>
      </c>
      <c r="AO707" s="75">
        <v>2807</v>
      </c>
      <c r="AP707" s="75">
        <v>2023</v>
      </c>
      <c r="AQ707" s="75">
        <v>1483</v>
      </c>
      <c r="AR707" s="75">
        <v>749</v>
      </c>
      <c r="AS707" s="75">
        <v>450</v>
      </c>
      <c r="AT707" s="75">
        <v>57038</v>
      </c>
      <c r="AU707" s="75">
        <v>45580</v>
      </c>
      <c r="AV707" s="75">
        <v>33479</v>
      </c>
      <c r="AW707" s="75">
        <v>28155</v>
      </c>
      <c r="AX707" s="75">
        <v>22198</v>
      </c>
      <c r="AY707" s="75">
        <v>20042</v>
      </c>
      <c r="AZ707" s="75">
        <v>18130</v>
      </c>
      <c r="BA707" s="75">
        <v>14154</v>
      </c>
      <c r="BB707" s="75">
        <v>12915</v>
      </c>
      <c r="BC707" s="75">
        <v>8065</v>
      </c>
      <c r="BD707" s="75">
        <v>8751</v>
      </c>
      <c r="BE707" s="75">
        <v>6217</v>
      </c>
      <c r="BF707" s="75">
        <v>5462</v>
      </c>
      <c r="BG707" s="75">
        <v>3558</v>
      </c>
      <c r="BH707" s="75">
        <v>3172</v>
      </c>
      <c r="BI707" s="75">
        <v>1520</v>
      </c>
      <c r="BJ707" s="75">
        <v>1010</v>
      </c>
    </row>
    <row r="708" spans="1:62" x14ac:dyDescent="0.3">
      <c r="A708" s="74" t="s">
        <v>2</v>
      </c>
      <c r="B708" s="74" t="s">
        <v>1019</v>
      </c>
      <c r="C708" s="74" t="s">
        <v>657</v>
      </c>
      <c r="D708" s="74" t="s">
        <v>1416</v>
      </c>
      <c r="E708" s="74" t="s">
        <v>661</v>
      </c>
      <c r="F708" s="74" t="s">
        <v>1723</v>
      </c>
      <c r="G708" s="74" t="s">
        <v>1724</v>
      </c>
      <c r="H708" s="74" t="s">
        <v>1725</v>
      </c>
      <c r="I708" s="75">
        <v>184851</v>
      </c>
      <c r="J708" s="75">
        <v>180503</v>
      </c>
      <c r="K708" s="75">
        <v>365354</v>
      </c>
      <c r="L708" s="75">
        <v>36658</v>
      </c>
      <c r="M708" s="75">
        <v>29699</v>
      </c>
      <c r="N708" s="75">
        <v>17901</v>
      </c>
      <c r="O708" s="75">
        <v>17857</v>
      </c>
      <c r="P708" s="75">
        <v>16815</v>
      </c>
      <c r="Q708" s="75">
        <v>15268</v>
      </c>
      <c r="R708" s="75">
        <v>13304</v>
      </c>
      <c r="S708" s="75">
        <v>8803</v>
      </c>
      <c r="T708" s="75">
        <v>8647</v>
      </c>
      <c r="U708" s="75">
        <v>4152</v>
      </c>
      <c r="V708" s="75">
        <v>5414</v>
      </c>
      <c r="W708" s="75">
        <v>2448</v>
      </c>
      <c r="X708" s="75">
        <v>3271</v>
      </c>
      <c r="Y708" s="75">
        <v>1464</v>
      </c>
      <c r="Z708" s="75">
        <v>1816</v>
      </c>
      <c r="AA708" s="75">
        <v>630</v>
      </c>
      <c r="AB708" s="75">
        <v>704</v>
      </c>
      <c r="AC708" s="75">
        <v>38506</v>
      </c>
      <c r="AD708" s="75">
        <v>31249</v>
      </c>
      <c r="AE708" s="75">
        <v>20352</v>
      </c>
      <c r="AF708" s="75">
        <v>16793</v>
      </c>
      <c r="AG708" s="75">
        <v>11741</v>
      </c>
      <c r="AH708" s="75">
        <v>11361</v>
      </c>
      <c r="AI708" s="75">
        <v>11021</v>
      </c>
      <c r="AJ708" s="75">
        <v>9167</v>
      </c>
      <c r="AK708" s="75">
        <v>8375</v>
      </c>
      <c r="AL708" s="75">
        <v>4898</v>
      </c>
      <c r="AM708" s="75">
        <v>5437</v>
      </c>
      <c r="AN708" s="75">
        <v>3438</v>
      </c>
      <c r="AO708" s="75">
        <v>3489</v>
      </c>
      <c r="AP708" s="75">
        <v>1597</v>
      </c>
      <c r="AQ708" s="75">
        <v>1786</v>
      </c>
      <c r="AR708" s="75">
        <v>683</v>
      </c>
      <c r="AS708" s="75">
        <v>610</v>
      </c>
      <c r="AT708" s="75">
        <v>75164</v>
      </c>
      <c r="AU708" s="75">
        <v>60948</v>
      </c>
      <c r="AV708" s="75">
        <v>38253</v>
      </c>
      <c r="AW708" s="75">
        <v>34650</v>
      </c>
      <c r="AX708" s="75">
        <v>28556</v>
      </c>
      <c r="AY708" s="75">
        <v>26629</v>
      </c>
      <c r="AZ708" s="75">
        <v>24325</v>
      </c>
      <c r="BA708" s="75">
        <v>17970</v>
      </c>
      <c r="BB708" s="75">
        <v>17022</v>
      </c>
      <c r="BC708" s="75">
        <v>9050</v>
      </c>
      <c r="BD708" s="75">
        <v>10851</v>
      </c>
      <c r="BE708" s="75">
        <v>5886</v>
      </c>
      <c r="BF708" s="75">
        <v>6760</v>
      </c>
      <c r="BG708" s="75">
        <v>3061</v>
      </c>
      <c r="BH708" s="75">
        <v>3602</v>
      </c>
      <c r="BI708" s="75">
        <v>1313</v>
      </c>
      <c r="BJ708" s="75">
        <v>1314</v>
      </c>
    </row>
    <row r="709" spans="1:62" x14ac:dyDescent="0.3">
      <c r="A709" s="74" t="s">
        <v>2</v>
      </c>
      <c r="B709" s="74" t="s">
        <v>1019</v>
      </c>
      <c r="C709" s="74" t="s">
        <v>657</v>
      </c>
      <c r="D709" s="74" t="s">
        <v>1416</v>
      </c>
      <c r="E709" s="74" t="s">
        <v>662</v>
      </c>
      <c r="F709" s="74" t="s">
        <v>1768</v>
      </c>
      <c r="G709" s="74" t="s">
        <v>1724</v>
      </c>
      <c r="H709" s="74" t="s">
        <v>1725</v>
      </c>
      <c r="I709" s="75">
        <v>135556</v>
      </c>
      <c r="J709" s="75">
        <v>135343</v>
      </c>
      <c r="K709" s="75">
        <v>270899</v>
      </c>
      <c r="L709" s="75">
        <v>27066</v>
      </c>
      <c r="M709" s="75">
        <v>21752</v>
      </c>
      <c r="N709" s="75">
        <v>14404</v>
      </c>
      <c r="O709" s="75">
        <v>13352</v>
      </c>
      <c r="P709" s="75">
        <v>11675</v>
      </c>
      <c r="Q709" s="75">
        <v>10231</v>
      </c>
      <c r="R709" s="75">
        <v>9013</v>
      </c>
      <c r="S709" s="75">
        <v>6183</v>
      </c>
      <c r="T709" s="75">
        <v>6155</v>
      </c>
      <c r="U709" s="75">
        <v>3222</v>
      </c>
      <c r="V709" s="75">
        <v>4126</v>
      </c>
      <c r="W709" s="75">
        <v>1945</v>
      </c>
      <c r="X709" s="75">
        <v>2662</v>
      </c>
      <c r="Y709" s="75">
        <v>1067</v>
      </c>
      <c r="Z709" s="75">
        <v>1498</v>
      </c>
      <c r="AA709" s="75">
        <v>571</v>
      </c>
      <c r="AB709" s="75">
        <v>634</v>
      </c>
      <c r="AC709" s="75">
        <v>28389</v>
      </c>
      <c r="AD709" s="75">
        <v>23024</v>
      </c>
      <c r="AE709" s="75">
        <v>16143</v>
      </c>
      <c r="AF709" s="75">
        <v>13040</v>
      </c>
      <c r="AG709" s="75">
        <v>9164</v>
      </c>
      <c r="AH709" s="75">
        <v>8249</v>
      </c>
      <c r="AI709" s="75">
        <v>8157</v>
      </c>
      <c r="AJ709" s="75">
        <v>6629</v>
      </c>
      <c r="AK709" s="75">
        <v>6065</v>
      </c>
      <c r="AL709" s="75">
        <v>3640</v>
      </c>
      <c r="AM709" s="75">
        <v>3995</v>
      </c>
      <c r="AN709" s="75">
        <v>2545</v>
      </c>
      <c r="AO709" s="75">
        <v>2569</v>
      </c>
      <c r="AP709" s="75">
        <v>1218</v>
      </c>
      <c r="AQ709" s="75">
        <v>1398</v>
      </c>
      <c r="AR709" s="75">
        <v>580</v>
      </c>
      <c r="AS709" s="75">
        <v>538</v>
      </c>
      <c r="AT709" s="75">
        <v>55455</v>
      </c>
      <c r="AU709" s="75">
        <v>44776</v>
      </c>
      <c r="AV709" s="75">
        <v>30547</v>
      </c>
      <c r="AW709" s="75">
        <v>26392</v>
      </c>
      <c r="AX709" s="75">
        <v>20839</v>
      </c>
      <c r="AY709" s="75">
        <v>18480</v>
      </c>
      <c r="AZ709" s="75">
        <v>17170</v>
      </c>
      <c r="BA709" s="75">
        <v>12812</v>
      </c>
      <c r="BB709" s="75">
        <v>12220</v>
      </c>
      <c r="BC709" s="75">
        <v>6862</v>
      </c>
      <c r="BD709" s="75">
        <v>8121</v>
      </c>
      <c r="BE709" s="75">
        <v>4490</v>
      </c>
      <c r="BF709" s="75">
        <v>5231</v>
      </c>
      <c r="BG709" s="75">
        <v>2285</v>
      </c>
      <c r="BH709" s="75">
        <v>2896</v>
      </c>
      <c r="BI709" s="75">
        <v>1151</v>
      </c>
      <c r="BJ709" s="75">
        <v>1172</v>
      </c>
    </row>
    <row r="710" spans="1:62" x14ac:dyDescent="0.3">
      <c r="A710" s="74" t="s">
        <v>2</v>
      </c>
      <c r="B710" s="74" t="s">
        <v>1019</v>
      </c>
      <c r="C710" s="74" t="s">
        <v>657</v>
      </c>
      <c r="D710" s="74" t="s">
        <v>1416</v>
      </c>
      <c r="E710" s="74" t="s">
        <v>663</v>
      </c>
      <c r="F710" s="74" t="s">
        <v>1772</v>
      </c>
      <c r="G710" s="74" t="s">
        <v>1413</v>
      </c>
      <c r="H710" s="74" t="s">
        <v>1414</v>
      </c>
      <c r="I710" s="75">
        <v>67347</v>
      </c>
      <c r="J710" s="75">
        <v>69013</v>
      </c>
      <c r="K710" s="75">
        <v>136360</v>
      </c>
      <c r="L710" s="75">
        <v>12909</v>
      </c>
      <c r="M710" s="75">
        <v>10758</v>
      </c>
      <c r="N710" s="75">
        <v>8273</v>
      </c>
      <c r="O710" s="75">
        <v>7005</v>
      </c>
      <c r="P710" s="75">
        <v>5788</v>
      </c>
      <c r="Q710" s="75">
        <v>4981</v>
      </c>
      <c r="R710" s="75">
        <v>4037</v>
      </c>
      <c r="S710" s="75">
        <v>3202</v>
      </c>
      <c r="T710" s="75">
        <v>2785</v>
      </c>
      <c r="U710" s="75">
        <v>1869</v>
      </c>
      <c r="V710" s="75">
        <v>1751</v>
      </c>
      <c r="W710" s="75">
        <v>1116</v>
      </c>
      <c r="X710" s="75">
        <v>1165</v>
      </c>
      <c r="Y710" s="75">
        <v>549</v>
      </c>
      <c r="Z710" s="75">
        <v>575</v>
      </c>
      <c r="AA710" s="75">
        <v>282</v>
      </c>
      <c r="AB710" s="75">
        <v>302</v>
      </c>
      <c r="AC710" s="75">
        <v>14029</v>
      </c>
      <c r="AD710" s="75">
        <v>11349</v>
      </c>
      <c r="AE710" s="75">
        <v>8621</v>
      </c>
      <c r="AF710" s="75">
        <v>7163</v>
      </c>
      <c r="AG710" s="75">
        <v>4993</v>
      </c>
      <c r="AH710" s="75">
        <v>4364</v>
      </c>
      <c r="AI710" s="75">
        <v>4025</v>
      </c>
      <c r="AJ710" s="75">
        <v>3446</v>
      </c>
      <c r="AK710" s="75">
        <v>2899</v>
      </c>
      <c r="AL710" s="75">
        <v>2113</v>
      </c>
      <c r="AM710" s="75">
        <v>1885</v>
      </c>
      <c r="AN710" s="75">
        <v>1156</v>
      </c>
      <c r="AO710" s="75">
        <v>1088</v>
      </c>
      <c r="AP710" s="75">
        <v>755</v>
      </c>
      <c r="AQ710" s="75">
        <v>548</v>
      </c>
      <c r="AR710" s="75">
        <v>314</v>
      </c>
      <c r="AS710" s="75">
        <v>265</v>
      </c>
      <c r="AT710" s="75">
        <v>26938</v>
      </c>
      <c r="AU710" s="75">
        <v>22107</v>
      </c>
      <c r="AV710" s="75">
        <v>16894</v>
      </c>
      <c r="AW710" s="75">
        <v>14168</v>
      </c>
      <c r="AX710" s="75">
        <v>10781</v>
      </c>
      <c r="AY710" s="75">
        <v>9345</v>
      </c>
      <c r="AZ710" s="75">
        <v>8062</v>
      </c>
      <c r="BA710" s="75">
        <v>6648</v>
      </c>
      <c r="BB710" s="75">
        <v>5684</v>
      </c>
      <c r="BC710" s="75">
        <v>3982</v>
      </c>
      <c r="BD710" s="75">
        <v>3636</v>
      </c>
      <c r="BE710" s="75">
        <v>2272</v>
      </c>
      <c r="BF710" s="75">
        <v>2253</v>
      </c>
      <c r="BG710" s="75">
        <v>1304</v>
      </c>
      <c r="BH710" s="75">
        <v>1123</v>
      </c>
      <c r="BI710" s="75">
        <v>596</v>
      </c>
      <c r="BJ710" s="75">
        <v>567</v>
      </c>
    </row>
    <row r="711" spans="1:62" x14ac:dyDescent="0.3">
      <c r="A711" s="74" t="s">
        <v>2</v>
      </c>
      <c r="B711" s="74" t="s">
        <v>1019</v>
      </c>
      <c r="C711" s="74" t="s">
        <v>657</v>
      </c>
      <c r="D711" s="74" t="s">
        <v>1416</v>
      </c>
      <c r="E711" s="74" t="s">
        <v>664</v>
      </c>
      <c r="F711" s="74" t="s">
        <v>1794</v>
      </c>
      <c r="G711" s="74" t="s">
        <v>1724</v>
      </c>
      <c r="H711" s="74" t="s">
        <v>1725</v>
      </c>
      <c r="I711" s="75">
        <v>161712</v>
      </c>
      <c r="J711" s="75">
        <v>165054</v>
      </c>
      <c r="K711" s="75">
        <v>326766</v>
      </c>
      <c r="L711" s="75">
        <v>31823</v>
      </c>
      <c r="M711" s="75">
        <v>25636</v>
      </c>
      <c r="N711" s="75">
        <v>17052</v>
      </c>
      <c r="O711" s="75">
        <v>15555</v>
      </c>
      <c r="P711" s="75">
        <v>14498</v>
      </c>
      <c r="Q711" s="75">
        <v>12804</v>
      </c>
      <c r="R711" s="75">
        <v>11391</v>
      </c>
      <c r="S711" s="75">
        <v>7757</v>
      </c>
      <c r="T711" s="75">
        <v>7463</v>
      </c>
      <c r="U711" s="75">
        <v>3638</v>
      </c>
      <c r="V711" s="75">
        <v>4630</v>
      </c>
      <c r="W711" s="75">
        <v>2321</v>
      </c>
      <c r="X711" s="75">
        <v>3180</v>
      </c>
      <c r="Y711" s="75">
        <v>1257</v>
      </c>
      <c r="Z711" s="75">
        <v>1638</v>
      </c>
      <c r="AA711" s="75">
        <v>522</v>
      </c>
      <c r="AB711" s="75">
        <v>547</v>
      </c>
      <c r="AC711" s="75">
        <v>35150</v>
      </c>
      <c r="AD711" s="75">
        <v>28198</v>
      </c>
      <c r="AE711" s="75">
        <v>19956</v>
      </c>
      <c r="AF711" s="75">
        <v>15683</v>
      </c>
      <c r="AG711" s="75">
        <v>10659</v>
      </c>
      <c r="AH711" s="75">
        <v>9553</v>
      </c>
      <c r="AI711" s="75">
        <v>9881</v>
      </c>
      <c r="AJ711" s="75">
        <v>8138</v>
      </c>
      <c r="AK711" s="75">
        <v>7679</v>
      </c>
      <c r="AL711" s="75">
        <v>4664</v>
      </c>
      <c r="AM711" s="75">
        <v>4970</v>
      </c>
      <c r="AN711" s="75">
        <v>3105</v>
      </c>
      <c r="AO711" s="75">
        <v>3152</v>
      </c>
      <c r="AP711" s="75">
        <v>1582</v>
      </c>
      <c r="AQ711" s="75">
        <v>1578</v>
      </c>
      <c r="AR711" s="75">
        <v>627</v>
      </c>
      <c r="AS711" s="75">
        <v>479</v>
      </c>
      <c r="AT711" s="75">
        <v>66973</v>
      </c>
      <c r="AU711" s="75">
        <v>53834</v>
      </c>
      <c r="AV711" s="75">
        <v>37008</v>
      </c>
      <c r="AW711" s="75">
        <v>31238</v>
      </c>
      <c r="AX711" s="75">
        <v>25157</v>
      </c>
      <c r="AY711" s="75">
        <v>22357</v>
      </c>
      <c r="AZ711" s="75">
        <v>21272</v>
      </c>
      <c r="BA711" s="75">
        <v>15895</v>
      </c>
      <c r="BB711" s="75">
        <v>15142</v>
      </c>
      <c r="BC711" s="75">
        <v>8302</v>
      </c>
      <c r="BD711" s="75">
        <v>9600</v>
      </c>
      <c r="BE711" s="75">
        <v>5426</v>
      </c>
      <c r="BF711" s="75">
        <v>6332</v>
      </c>
      <c r="BG711" s="75">
        <v>2839</v>
      </c>
      <c r="BH711" s="75">
        <v>3216</v>
      </c>
      <c r="BI711" s="75">
        <v>1149</v>
      </c>
      <c r="BJ711" s="75">
        <v>1026</v>
      </c>
    </row>
    <row r="712" spans="1:62" x14ac:dyDescent="0.3">
      <c r="A712" s="74" t="s">
        <v>2</v>
      </c>
      <c r="B712" s="74" t="s">
        <v>1019</v>
      </c>
      <c r="C712" s="74" t="s">
        <v>657</v>
      </c>
      <c r="D712" s="74" t="s">
        <v>1416</v>
      </c>
      <c r="E712" s="74" t="s">
        <v>665</v>
      </c>
      <c r="F712" s="74" t="s">
        <v>1974</v>
      </c>
      <c r="G712" s="74" t="s">
        <v>1724</v>
      </c>
      <c r="H712" s="74" t="s">
        <v>1725</v>
      </c>
      <c r="I712" s="75">
        <v>74120</v>
      </c>
      <c r="J712" s="75">
        <v>74886</v>
      </c>
      <c r="K712" s="75">
        <v>149006</v>
      </c>
      <c r="L712" s="75">
        <v>14714</v>
      </c>
      <c r="M712" s="75">
        <v>11213</v>
      </c>
      <c r="N712" s="75">
        <v>7627</v>
      </c>
      <c r="O712" s="75">
        <v>7777</v>
      </c>
      <c r="P712" s="75">
        <v>6692</v>
      </c>
      <c r="Q712" s="75">
        <v>6039</v>
      </c>
      <c r="R712" s="75">
        <v>5118</v>
      </c>
      <c r="S712" s="75">
        <v>3620</v>
      </c>
      <c r="T712" s="75">
        <v>3250</v>
      </c>
      <c r="U712" s="75">
        <v>1842</v>
      </c>
      <c r="V712" s="75">
        <v>2159</v>
      </c>
      <c r="W712" s="75">
        <v>1050</v>
      </c>
      <c r="X712" s="75">
        <v>1285</v>
      </c>
      <c r="Y712" s="75">
        <v>576</v>
      </c>
      <c r="Z712" s="75">
        <v>618</v>
      </c>
      <c r="AA712" s="75">
        <v>244</v>
      </c>
      <c r="AB712" s="75">
        <v>296</v>
      </c>
      <c r="AC712" s="75">
        <v>16488</v>
      </c>
      <c r="AD712" s="75">
        <v>12191</v>
      </c>
      <c r="AE712" s="75">
        <v>8519</v>
      </c>
      <c r="AF712" s="75">
        <v>6692</v>
      </c>
      <c r="AG712" s="75">
        <v>4611</v>
      </c>
      <c r="AH712" s="75">
        <v>4737</v>
      </c>
      <c r="AI712" s="75">
        <v>4788</v>
      </c>
      <c r="AJ712" s="75">
        <v>4223</v>
      </c>
      <c r="AK712" s="75">
        <v>3380</v>
      </c>
      <c r="AL712" s="75">
        <v>2394</v>
      </c>
      <c r="AM712" s="75">
        <v>2174</v>
      </c>
      <c r="AN712" s="75">
        <v>1415</v>
      </c>
      <c r="AO712" s="75">
        <v>1355</v>
      </c>
      <c r="AP712" s="75">
        <v>692</v>
      </c>
      <c r="AQ712" s="75">
        <v>665</v>
      </c>
      <c r="AR712" s="75">
        <v>330</v>
      </c>
      <c r="AS712" s="75">
        <v>232</v>
      </c>
      <c r="AT712" s="75">
        <v>31202</v>
      </c>
      <c r="AU712" s="75">
        <v>23404</v>
      </c>
      <c r="AV712" s="75">
        <v>16146</v>
      </c>
      <c r="AW712" s="75">
        <v>14469</v>
      </c>
      <c r="AX712" s="75">
        <v>11303</v>
      </c>
      <c r="AY712" s="75">
        <v>10776</v>
      </c>
      <c r="AZ712" s="75">
        <v>9906</v>
      </c>
      <c r="BA712" s="75">
        <v>7843</v>
      </c>
      <c r="BB712" s="75">
        <v>6630</v>
      </c>
      <c r="BC712" s="75">
        <v>4236</v>
      </c>
      <c r="BD712" s="75">
        <v>4333</v>
      </c>
      <c r="BE712" s="75">
        <v>2465</v>
      </c>
      <c r="BF712" s="75">
        <v>2640</v>
      </c>
      <c r="BG712" s="75">
        <v>1268</v>
      </c>
      <c r="BH712" s="75">
        <v>1283</v>
      </c>
      <c r="BI712" s="75">
        <v>574</v>
      </c>
      <c r="BJ712" s="75">
        <v>528</v>
      </c>
    </row>
    <row r="713" spans="1:62" x14ac:dyDescent="0.3">
      <c r="A713" s="74" t="s">
        <v>2</v>
      </c>
      <c r="B713" s="74" t="s">
        <v>1019</v>
      </c>
      <c r="C713" s="74" t="s">
        <v>657</v>
      </c>
      <c r="D713" s="74" t="s">
        <v>1416</v>
      </c>
      <c r="E713" s="74" t="s">
        <v>666</v>
      </c>
      <c r="F713" s="74" t="s">
        <v>2001</v>
      </c>
      <c r="G713" s="74" t="s">
        <v>1724</v>
      </c>
      <c r="H713" s="74" t="s">
        <v>1725</v>
      </c>
      <c r="I713" s="75">
        <v>104717</v>
      </c>
      <c r="J713" s="75">
        <v>100975</v>
      </c>
      <c r="K713" s="75">
        <v>205692</v>
      </c>
      <c r="L713" s="75">
        <v>19994</v>
      </c>
      <c r="M713" s="75">
        <v>17706</v>
      </c>
      <c r="N713" s="75">
        <v>11581</v>
      </c>
      <c r="O713" s="75">
        <v>9774</v>
      </c>
      <c r="P713" s="75">
        <v>9070</v>
      </c>
      <c r="Q713" s="75">
        <v>7874</v>
      </c>
      <c r="R713" s="75">
        <v>7068</v>
      </c>
      <c r="S713" s="75">
        <v>4931</v>
      </c>
      <c r="T713" s="75">
        <v>5061</v>
      </c>
      <c r="U713" s="75">
        <v>2409</v>
      </c>
      <c r="V713" s="75">
        <v>3128</v>
      </c>
      <c r="W713" s="75">
        <v>1493</v>
      </c>
      <c r="X713" s="75">
        <v>1821</v>
      </c>
      <c r="Y713" s="75">
        <v>803</v>
      </c>
      <c r="Z713" s="75">
        <v>1142</v>
      </c>
      <c r="AA713" s="75">
        <v>365</v>
      </c>
      <c r="AB713" s="75">
        <v>497</v>
      </c>
      <c r="AC713" s="75">
        <v>21369</v>
      </c>
      <c r="AD713" s="75">
        <v>17256</v>
      </c>
      <c r="AE713" s="75">
        <v>12008</v>
      </c>
      <c r="AF713" s="75">
        <v>9634</v>
      </c>
      <c r="AG713" s="75">
        <v>6612</v>
      </c>
      <c r="AH713" s="75">
        <v>6012</v>
      </c>
      <c r="AI713" s="75">
        <v>5966</v>
      </c>
      <c r="AJ713" s="75">
        <v>4774</v>
      </c>
      <c r="AK713" s="75">
        <v>4602</v>
      </c>
      <c r="AL713" s="75">
        <v>2682</v>
      </c>
      <c r="AM713" s="75">
        <v>3211</v>
      </c>
      <c r="AN713" s="75">
        <v>1992</v>
      </c>
      <c r="AO713" s="75">
        <v>2061</v>
      </c>
      <c r="AP713" s="75">
        <v>901</v>
      </c>
      <c r="AQ713" s="75">
        <v>1040</v>
      </c>
      <c r="AR713" s="75">
        <v>458</v>
      </c>
      <c r="AS713" s="75">
        <v>397</v>
      </c>
      <c r="AT713" s="75">
        <v>41363</v>
      </c>
      <c r="AU713" s="75">
        <v>34962</v>
      </c>
      <c r="AV713" s="75">
        <v>23589</v>
      </c>
      <c r="AW713" s="75">
        <v>19408</v>
      </c>
      <c r="AX713" s="75">
        <v>15682</v>
      </c>
      <c r="AY713" s="75">
        <v>13886</v>
      </c>
      <c r="AZ713" s="75">
        <v>13034</v>
      </c>
      <c r="BA713" s="75">
        <v>9705</v>
      </c>
      <c r="BB713" s="75">
        <v>9663</v>
      </c>
      <c r="BC713" s="75">
        <v>5091</v>
      </c>
      <c r="BD713" s="75">
        <v>6339</v>
      </c>
      <c r="BE713" s="75">
        <v>3485</v>
      </c>
      <c r="BF713" s="75">
        <v>3882</v>
      </c>
      <c r="BG713" s="75">
        <v>1704</v>
      </c>
      <c r="BH713" s="75">
        <v>2182</v>
      </c>
      <c r="BI713" s="75">
        <v>823</v>
      </c>
      <c r="BJ713" s="75">
        <v>894</v>
      </c>
    </row>
    <row r="714" spans="1:62" x14ac:dyDescent="0.3">
      <c r="A714" s="74" t="s">
        <v>2</v>
      </c>
      <c r="B714" s="74" t="s">
        <v>1019</v>
      </c>
      <c r="C714" s="74" t="s">
        <v>657</v>
      </c>
      <c r="D714" s="74" t="s">
        <v>1416</v>
      </c>
      <c r="E714" s="74" t="s">
        <v>667</v>
      </c>
      <c r="F714" s="74" t="s">
        <v>2144</v>
      </c>
      <c r="G714" s="74" t="s">
        <v>1439</v>
      </c>
      <c r="H714" s="74" t="s">
        <v>1440</v>
      </c>
      <c r="I714" s="75">
        <v>84726</v>
      </c>
      <c r="J714" s="75">
        <v>87143</v>
      </c>
      <c r="K714" s="75">
        <v>171869</v>
      </c>
      <c r="L714" s="75">
        <v>17182</v>
      </c>
      <c r="M714" s="75">
        <v>13093</v>
      </c>
      <c r="N714" s="75">
        <v>10187</v>
      </c>
      <c r="O714" s="75">
        <v>8487</v>
      </c>
      <c r="P714" s="75">
        <v>6970</v>
      </c>
      <c r="Q714" s="75">
        <v>6221</v>
      </c>
      <c r="R714" s="75">
        <v>5321</v>
      </c>
      <c r="S714" s="75">
        <v>4219</v>
      </c>
      <c r="T714" s="75">
        <v>3531</v>
      </c>
      <c r="U714" s="75">
        <v>2453</v>
      </c>
      <c r="V714" s="75">
        <v>2242</v>
      </c>
      <c r="W714" s="75">
        <v>1344</v>
      </c>
      <c r="X714" s="75">
        <v>1441</v>
      </c>
      <c r="Y714" s="75">
        <v>730</v>
      </c>
      <c r="Z714" s="75">
        <v>746</v>
      </c>
      <c r="AA714" s="75">
        <v>308</v>
      </c>
      <c r="AB714" s="75">
        <v>251</v>
      </c>
      <c r="AC714" s="75">
        <v>18199</v>
      </c>
      <c r="AD714" s="75">
        <v>14053</v>
      </c>
      <c r="AE714" s="75">
        <v>11248</v>
      </c>
      <c r="AF714" s="75">
        <v>9148</v>
      </c>
      <c r="AG714" s="75">
        <v>6656</v>
      </c>
      <c r="AH714" s="75">
        <v>4761</v>
      </c>
      <c r="AI714" s="75">
        <v>5151</v>
      </c>
      <c r="AJ714" s="75">
        <v>4510</v>
      </c>
      <c r="AK714" s="75">
        <v>3755</v>
      </c>
      <c r="AL714" s="75">
        <v>2670</v>
      </c>
      <c r="AM714" s="75">
        <v>2457</v>
      </c>
      <c r="AN714" s="75">
        <v>1256</v>
      </c>
      <c r="AO714" s="75">
        <v>1310</v>
      </c>
      <c r="AP714" s="75">
        <v>612</v>
      </c>
      <c r="AQ714" s="75">
        <v>760</v>
      </c>
      <c r="AR714" s="75">
        <v>260</v>
      </c>
      <c r="AS714" s="75">
        <v>337</v>
      </c>
      <c r="AT714" s="75">
        <v>35381</v>
      </c>
      <c r="AU714" s="75">
        <v>27146</v>
      </c>
      <c r="AV714" s="75">
        <v>21435</v>
      </c>
      <c r="AW714" s="75">
        <v>17635</v>
      </c>
      <c r="AX714" s="75">
        <v>13626</v>
      </c>
      <c r="AY714" s="75">
        <v>10982</v>
      </c>
      <c r="AZ714" s="75">
        <v>10472</v>
      </c>
      <c r="BA714" s="75">
        <v>8729</v>
      </c>
      <c r="BB714" s="75">
        <v>7286</v>
      </c>
      <c r="BC714" s="75">
        <v>5123</v>
      </c>
      <c r="BD714" s="75">
        <v>4699</v>
      </c>
      <c r="BE714" s="75">
        <v>2600</v>
      </c>
      <c r="BF714" s="75">
        <v>2751</v>
      </c>
      <c r="BG714" s="75">
        <v>1342</v>
      </c>
      <c r="BH714" s="75">
        <v>1506</v>
      </c>
      <c r="BI714" s="75">
        <v>568</v>
      </c>
      <c r="BJ714" s="75">
        <v>588</v>
      </c>
    </row>
    <row r="715" spans="1:62" x14ac:dyDescent="0.3">
      <c r="A715" s="74" t="s">
        <v>2</v>
      </c>
      <c r="B715" s="74" t="s">
        <v>1019</v>
      </c>
      <c r="C715" s="74" t="s">
        <v>657</v>
      </c>
      <c r="D715" s="74" t="s">
        <v>1416</v>
      </c>
      <c r="E715" s="74" t="s">
        <v>668</v>
      </c>
      <c r="F715" s="74" t="s">
        <v>2203</v>
      </c>
      <c r="G715" s="74" t="s">
        <v>1413</v>
      </c>
      <c r="H715" s="74" t="s">
        <v>1414</v>
      </c>
      <c r="I715" s="75">
        <v>67548</v>
      </c>
      <c r="J715" s="75">
        <v>67462</v>
      </c>
      <c r="K715" s="75">
        <v>135010</v>
      </c>
      <c r="L715" s="75">
        <v>13379</v>
      </c>
      <c r="M715" s="75">
        <v>10078</v>
      </c>
      <c r="N715" s="75">
        <v>7453</v>
      </c>
      <c r="O715" s="75">
        <v>6521</v>
      </c>
      <c r="P715" s="75">
        <v>5795</v>
      </c>
      <c r="Q715" s="75">
        <v>4974</v>
      </c>
      <c r="R715" s="75">
        <v>4508</v>
      </c>
      <c r="S715" s="75">
        <v>3120</v>
      </c>
      <c r="T715" s="75">
        <v>3052</v>
      </c>
      <c r="U715" s="75">
        <v>1688</v>
      </c>
      <c r="V715" s="75">
        <v>2235</v>
      </c>
      <c r="W715" s="75">
        <v>1272</v>
      </c>
      <c r="X715" s="75">
        <v>1380</v>
      </c>
      <c r="Y715" s="75">
        <v>698</v>
      </c>
      <c r="Z715" s="75">
        <v>868</v>
      </c>
      <c r="AA715" s="75">
        <v>253</v>
      </c>
      <c r="AB715" s="75">
        <v>274</v>
      </c>
      <c r="AC715" s="75">
        <v>13848</v>
      </c>
      <c r="AD715" s="75">
        <v>10462</v>
      </c>
      <c r="AE715" s="75">
        <v>8004</v>
      </c>
      <c r="AF715" s="75">
        <v>6431</v>
      </c>
      <c r="AG715" s="75">
        <v>4032</v>
      </c>
      <c r="AH715" s="75">
        <v>4035</v>
      </c>
      <c r="AI715" s="75">
        <v>4060</v>
      </c>
      <c r="AJ715" s="75">
        <v>3478</v>
      </c>
      <c r="AK715" s="75">
        <v>3315</v>
      </c>
      <c r="AL715" s="75">
        <v>2122</v>
      </c>
      <c r="AM715" s="75">
        <v>2454</v>
      </c>
      <c r="AN715" s="75">
        <v>1736</v>
      </c>
      <c r="AO715" s="75">
        <v>1432</v>
      </c>
      <c r="AP715" s="75">
        <v>840</v>
      </c>
      <c r="AQ715" s="75">
        <v>653</v>
      </c>
      <c r="AR715" s="75">
        <v>350</v>
      </c>
      <c r="AS715" s="75">
        <v>210</v>
      </c>
      <c r="AT715" s="75">
        <v>27227</v>
      </c>
      <c r="AU715" s="75">
        <v>20540</v>
      </c>
      <c r="AV715" s="75">
        <v>15457</v>
      </c>
      <c r="AW715" s="75">
        <v>12952</v>
      </c>
      <c r="AX715" s="75">
        <v>9827</v>
      </c>
      <c r="AY715" s="75">
        <v>9009</v>
      </c>
      <c r="AZ715" s="75">
        <v>8568</v>
      </c>
      <c r="BA715" s="75">
        <v>6598</v>
      </c>
      <c r="BB715" s="75">
        <v>6367</v>
      </c>
      <c r="BC715" s="75">
        <v>3810</v>
      </c>
      <c r="BD715" s="75">
        <v>4689</v>
      </c>
      <c r="BE715" s="75">
        <v>3008</v>
      </c>
      <c r="BF715" s="75">
        <v>2812</v>
      </c>
      <c r="BG715" s="75">
        <v>1538</v>
      </c>
      <c r="BH715" s="75">
        <v>1521</v>
      </c>
      <c r="BI715" s="75">
        <v>603</v>
      </c>
      <c r="BJ715" s="75">
        <v>484</v>
      </c>
    </row>
    <row r="716" spans="1:62" x14ac:dyDescent="0.3">
      <c r="A716" s="74" t="s">
        <v>2</v>
      </c>
      <c r="B716" s="74" t="s">
        <v>1019</v>
      </c>
      <c r="C716" s="74" t="s">
        <v>657</v>
      </c>
      <c r="D716" s="74" t="s">
        <v>1416</v>
      </c>
      <c r="E716" s="74" t="s">
        <v>669</v>
      </c>
      <c r="F716" s="74" t="s">
        <v>2588</v>
      </c>
      <c r="G716" s="74" t="s">
        <v>1724</v>
      </c>
      <c r="H716" s="74" t="s">
        <v>1725</v>
      </c>
      <c r="I716" s="75">
        <v>105354</v>
      </c>
      <c r="J716" s="75">
        <v>107378</v>
      </c>
      <c r="K716" s="75">
        <v>212732</v>
      </c>
      <c r="L716" s="75">
        <v>20398</v>
      </c>
      <c r="M716" s="75">
        <v>16985</v>
      </c>
      <c r="N716" s="75">
        <v>11496</v>
      </c>
      <c r="O716" s="75">
        <v>10477</v>
      </c>
      <c r="P716" s="75">
        <v>9033</v>
      </c>
      <c r="Q716" s="75">
        <v>7708</v>
      </c>
      <c r="R716" s="75">
        <v>7209</v>
      </c>
      <c r="S716" s="75">
        <v>4612</v>
      </c>
      <c r="T716" s="75">
        <v>5044</v>
      </c>
      <c r="U716" s="75">
        <v>2491</v>
      </c>
      <c r="V716" s="75">
        <v>3249</v>
      </c>
      <c r="W716" s="75">
        <v>1535</v>
      </c>
      <c r="X716" s="75">
        <v>2044</v>
      </c>
      <c r="Y716" s="75">
        <v>906</v>
      </c>
      <c r="Z716" s="75">
        <v>1246</v>
      </c>
      <c r="AA716" s="75">
        <v>377</v>
      </c>
      <c r="AB716" s="75">
        <v>544</v>
      </c>
      <c r="AC716" s="75">
        <v>21684</v>
      </c>
      <c r="AD716" s="75">
        <v>18131</v>
      </c>
      <c r="AE716" s="75">
        <v>13315</v>
      </c>
      <c r="AF716" s="75">
        <v>10391</v>
      </c>
      <c r="AG716" s="75">
        <v>6755</v>
      </c>
      <c r="AH716" s="75">
        <v>6275</v>
      </c>
      <c r="AI716" s="75">
        <v>6501</v>
      </c>
      <c r="AJ716" s="75">
        <v>5333</v>
      </c>
      <c r="AK716" s="75">
        <v>5084</v>
      </c>
      <c r="AL716" s="75">
        <v>2937</v>
      </c>
      <c r="AM716" s="75">
        <v>3441</v>
      </c>
      <c r="AN716" s="75">
        <v>2147</v>
      </c>
      <c r="AO716" s="75">
        <v>2300</v>
      </c>
      <c r="AP716" s="75">
        <v>1066</v>
      </c>
      <c r="AQ716" s="75">
        <v>1149</v>
      </c>
      <c r="AR716" s="75">
        <v>460</v>
      </c>
      <c r="AS716" s="75">
        <v>409</v>
      </c>
      <c r="AT716" s="75">
        <v>42082</v>
      </c>
      <c r="AU716" s="75">
        <v>35116</v>
      </c>
      <c r="AV716" s="75">
        <v>24811</v>
      </c>
      <c r="AW716" s="75">
        <v>20868</v>
      </c>
      <c r="AX716" s="75">
        <v>15788</v>
      </c>
      <c r="AY716" s="75">
        <v>13983</v>
      </c>
      <c r="AZ716" s="75">
        <v>13710</v>
      </c>
      <c r="BA716" s="75">
        <v>9945</v>
      </c>
      <c r="BB716" s="75">
        <v>10128</v>
      </c>
      <c r="BC716" s="75">
        <v>5428</v>
      </c>
      <c r="BD716" s="75">
        <v>6690</v>
      </c>
      <c r="BE716" s="75">
        <v>3682</v>
      </c>
      <c r="BF716" s="75">
        <v>4344</v>
      </c>
      <c r="BG716" s="75">
        <v>1972</v>
      </c>
      <c r="BH716" s="75">
        <v>2395</v>
      </c>
      <c r="BI716" s="75">
        <v>837</v>
      </c>
      <c r="BJ716" s="75">
        <v>953</v>
      </c>
    </row>
    <row r="717" spans="1:62" x14ac:dyDescent="0.3">
      <c r="A717" s="74" t="s">
        <v>2</v>
      </c>
      <c r="B717" s="74" t="s">
        <v>1019</v>
      </c>
      <c r="C717" s="74" t="s">
        <v>657</v>
      </c>
      <c r="D717" s="74" t="s">
        <v>1416</v>
      </c>
      <c r="E717" s="74" t="s">
        <v>670</v>
      </c>
      <c r="F717" s="74" t="s">
        <v>2612</v>
      </c>
      <c r="G717" s="74" t="s">
        <v>1724</v>
      </c>
      <c r="H717" s="74" t="s">
        <v>1725</v>
      </c>
      <c r="I717" s="75">
        <v>127216</v>
      </c>
      <c r="J717" s="75">
        <v>118054</v>
      </c>
      <c r="K717" s="75">
        <v>245270</v>
      </c>
      <c r="L717" s="75">
        <v>24701</v>
      </c>
      <c r="M717" s="75">
        <v>20498</v>
      </c>
      <c r="N717" s="75">
        <v>12388</v>
      </c>
      <c r="O717" s="75">
        <v>12059</v>
      </c>
      <c r="P717" s="75">
        <v>12299</v>
      </c>
      <c r="Q717" s="75">
        <v>10263</v>
      </c>
      <c r="R717" s="75">
        <v>8398</v>
      </c>
      <c r="S717" s="75">
        <v>5620</v>
      </c>
      <c r="T717" s="75">
        <v>6007</v>
      </c>
      <c r="U717" s="75">
        <v>2783</v>
      </c>
      <c r="V717" s="75">
        <v>3820</v>
      </c>
      <c r="W717" s="75">
        <v>1863</v>
      </c>
      <c r="X717" s="75">
        <v>2679</v>
      </c>
      <c r="Y717" s="75">
        <v>1101</v>
      </c>
      <c r="Z717" s="75">
        <v>1629</v>
      </c>
      <c r="AA717" s="75">
        <v>534</v>
      </c>
      <c r="AB717" s="75">
        <v>574</v>
      </c>
      <c r="AC717" s="75">
        <v>25185</v>
      </c>
      <c r="AD717" s="75">
        <v>19845</v>
      </c>
      <c r="AE717" s="75">
        <v>11973</v>
      </c>
      <c r="AF717" s="75">
        <v>10191</v>
      </c>
      <c r="AG717" s="75">
        <v>7215</v>
      </c>
      <c r="AH717" s="75">
        <v>8014</v>
      </c>
      <c r="AI717" s="75">
        <v>8179</v>
      </c>
      <c r="AJ717" s="75">
        <v>6368</v>
      </c>
      <c r="AK717" s="75">
        <v>5452</v>
      </c>
      <c r="AL717" s="75">
        <v>3154</v>
      </c>
      <c r="AM717" s="75">
        <v>3636</v>
      </c>
      <c r="AN717" s="75">
        <v>2434</v>
      </c>
      <c r="AO717" s="75">
        <v>2408</v>
      </c>
      <c r="AP717" s="75">
        <v>1445</v>
      </c>
      <c r="AQ717" s="75">
        <v>1445</v>
      </c>
      <c r="AR717" s="75">
        <v>577</v>
      </c>
      <c r="AS717" s="75">
        <v>533</v>
      </c>
      <c r="AT717" s="75">
        <v>49886</v>
      </c>
      <c r="AU717" s="75">
        <v>40343</v>
      </c>
      <c r="AV717" s="75">
        <v>24361</v>
      </c>
      <c r="AW717" s="75">
        <v>22250</v>
      </c>
      <c r="AX717" s="75">
        <v>19514</v>
      </c>
      <c r="AY717" s="75">
        <v>18277</v>
      </c>
      <c r="AZ717" s="75">
        <v>16577</v>
      </c>
      <c r="BA717" s="75">
        <v>11988</v>
      </c>
      <c r="BB717" s="75">
        <v>11459</v>
      </c>
      <c r="BC717" s="75">
        <v>5937</v>
      </c>
      <c r="BD717" s="75">
        <v>7456</v>
      </c>
      <c r="BE717" s="75">
        <v>4297</v>
      </c>
      <c r="BF717" s="75">
        <v>5087</v>
      </c>
      <c r="BG717" s="75">
        <v>2546</v>
      </c>
      <c r="BH717" s="75">
        <v>3074</v>
      </c>
      <c r="BI717" s="75">
        <v>1111</v>
      </c>
      <c r="BJ717" s="75">
        <v>1107</v>
      </c>
    </row>
    <row r="718" spans="1:62" x14ac:dyDescent="0.3">
      <c r="A718" s="74" t="s">
        <v>2</v>
      </c>
      <c r="B718" s="74" t="s">
        <v>1019</v>
      </c>
      <c r="C718" s="74" t="s">
        <v>657</v>
      </c>
      <c r="D718" s="74" t="s">
        <v>1416</v>
      </c>
      <c r="E718" s="74" t="s">
        <v>671</v>
      </c>
      <c r="F718" s="74" t="s">
        <v>2636</v>
      </c>
      <c r="G718" s="74" t="s">
        <v>1439</v>
      </c>
      <c r="H718" s="74" t="s">
        <v>1440</v>
      </c>
      <c r="I718" s="75">
        <v>109260</v>
      </c>
      <c r="J718" s="75">
        <v>112866</v>
      </c>
      <c r="K718" s="75">
        <v>222126</v>
      </c>
      <c r="L718" s="75">
        <v>21815</v>
      </c>
      <c r="M718" s="75">
        <v>18444</v>
      </c>
      <c r="N718" s="75">
        <v>12826</v>
      </c>
      <c r="O718" s="75">
        <v>10583</v>
      </c>
      <c r="P718" s="75">
        <v>9107</v>
      </c>
      <c r="Q718" s="75">
        <v>7873</v>
      </c>
      <c r="R718" s="75">
        <v>6775</v>
      </c>
      <c r="S718" s="75">
        <v>4801</v>
      </c>
      <c r="T718" s="75">
        <v>4507</v>
      </c>
      <c r="U718" s="75">
        <v>2637</v>
      </c>
      <c r="V718" s="75">
        <v>3160</v>
      </c>
      <c r="W718" s="75">
        <v>1661</v>
      </c>
      <c r="X718" s="75">
        <v>2053</v>
      </c>
      <c r="Y718" s="75">
        <v>1041</v>
      </c>
      <c r="Z718" s="75">
        <v>1097</v>
      </c>
      <c r="AA718" s="75">
        <v>486</v>
      </c>
      <c r="AB718" s="75">
        <v>394</v>
      </c>
      <c r="AC718" s="75">
        <v>23805</v>
      </c>
      <c r="AD718" s="75">
        <v>19068</v>
      </c>
      <c r="AE718" s="75">
        <v>13642</v>
      </c>
      <c r="AF718" s="75">
        <v>10968</v>
      </c>
      <c r="AG718" s="75">
        <v>7350</v>
      </c>
      <c r="AH718" s="75">
        <v>6803</v>
      </c>
      <c r="AI718" s="75">
        <v>6557</v>
      </c>
      <c r="AJ718" s="75">
        <v>5863</v>
      </c>
      <c r="AK718" s="75">
        <v>5003</v>
      </c>
      <c r="AL718" s="75">
        <v>3293</v>
      </c>
      <c r="AM718" s="75">
        <v>3102</v>
      </c>
      <c r="AN718" s="75">
        <v>2324</v>
      </c>
      <c r="AO718" s="75">
        <v>2070</v>
      </c>
      <c r="AP718" s="75">
        <v>1142</v>
      </c>
      <c r="AQ718" s="75">
        <v>1056</v>
      </c>
      <c r="AR718" s="75">
        <v>499</v>
      </c>
      <c r="AS718" s="75">
        <v>321</v>
      </c>
      <c r="AT718" s="75">
        <v>45620</v>
      </c>
      <c r="AU718" s="75">
        <v>37512</v>
      </c>
      <c r="AV718" s="75">
        <v>26468</v>
      </c>
      <c r="AW718" s="75">
        <v>21551</v>
      </c>
      <c r="AX718" s="75">
        <v>16457</v>
      </c>
      <c r="AY718" s="75">
        <v>14676</v>
      </c>
      <c r="AZ718" s="75">
        <v>13332</v>
      </c>
      <c r="BA718" s="75">
        <v>10664</v>
      </c>
      <c r="BB718" s="75">
        <v>9510</v>
      </c>
      <c r="BC718" s="75">
        <v>5930</v>
      </c>
      <c r="BD718" s="75">
        <v>6262</v>
      </c>
      <c r="BE718" s="75">
        <v>3985</v>
      </c>
      <c r="BF718" s="75">
        <v>4123</v>
      </c>
      <c r="BG718" s="75">
        <v>2183</v>
      </c>
      <c r="BH718" s="75">
        <v>2153</v>
      </c>
      <c r="BI718" s="75">
        <v>985</v>
      </c>
      <c r="BJ718" s="75">
        <v>715</v>
      </c>
    </row>
    <row r="719" spans="1:62" x14ac:dyDescent="0.3">
      <c r="A719" s="74" t="s">
        <v>2</v>
      </c>
      <c r="B719" s="74" t="s">
        <v>1019</v>
      </c>
      <c r="C719" s="74" t="s">
        <v>657</v>
      </c>
      <c r="D719" s="74" t="s">
        <v>1416</v>
      </c>
      <c r="E719" s="74" t="s">
        <v>672</v>
      </c>
      <c r="F719" s="74" t="s">
        <v>2658</v>
      </c>
      <c r="G719" s="74" t="s">
        <v>1413</v>
      </c>
      <c r="H719" s="74" t="s">
        <v>1414</v>
      </c>
      <c r="I719" s="75">
        <v>71700</v>
      </c>
      <c r="J719" s="75">
        <v>74703</v>
      </c>
      <c r="K719" s="75">
        <v>146403</v>
      </c>
      <c r="L719" s="75">
        <v>14098</v>
      </c>
      <c r="M719" s="75">
        <v>11322</v>
      </c>
      <c r="N719" s="75">
        <v>8248</v>
      </c>
      <c r="O719" s="75">
        <v>7317</v>
      </c>
      <c r="P719" s="75">
        <v>6201</v>
      </c>
      <c r="Q719" s="75">
        <v>5632</v>
      </c>
      <c r="R719" s="75">
        <v>4812</v>
      </c>
      <c r="S719" s="75">
        <v>3407</v>
      </c>
      <c r="T719" s="75">
        <v>3033</v>
      </c>
      <c r="U719" s="75">
        <v>1636</v>
      </c>
      <c r="V719" s="75">
        <v>1886</v>
      </c>
      <c r="W719" s="75">
        <v>957</v>
      </c>
      <c r="X719" s="75">
        <v>1237</v>
      </c>
      <c r="Y719" s="75">
        <v>552</v>
      </c>
      <c r="Z719" s="75">
        <v>820</v>
      </c>
      <c r="AA719" s="75">
        <v>288</v>
      </c>
      <c r="AB719" s="75">
        <v>254</v>
      </c>
      <c r="AC719" s="75">
        <v>15361</v>
      </c>
      <c r="AD719" s="75">
        <v>12299</v>
      </c>
      <c r="AE719" s="75">
        <v>9279</v>
      </c>
      <c r="AF719" s="75">
        <v>7094</v>
      </c>
      <c r="AG719" s="75">
        <v>5014</v>
      </c>
      <c r="AH719" s="75">
        <v>4559</v>
      </c>
      <c r="AI719" s="75">
        <v>4560</v>
      </c>
      <c r="AJ719" s="75">
        <v>3945</v>
      </c>
      <c r="AK719" s="75">
        <v>3543</v>
      </c>
      <c r="AL719" s="75">
        <v>2390</v>
      </c>
      <c r="AM719" s="75">
        <v>2132</v>
      </c>
      <c r="AN719" s="75">
        <v>1325</v>
      </c>
      <c r="AO719" s="75">
        <v>1363</v>
      </c>
      <c r="AP719" s="75">
        <v>647</v>
      </c>
      <c r="AQ719" s="75">
        <v>684</v>
      </c>
      <c r="AR719" s="75">
        <v>280</v>
      </c>
      <c r="AS719" s="75">
        <v>228</v>
      </c>
      <c r="AT719" s="75">
        <v>29459</v>
      </c>
      <c r="AU719" s="75">
        <v>23621</v>
      </c>
      <c r="AV719" s="75">
        <v>17527</v>
      </c>
      <c r="AW719" s="75">
        <v>14411</v>
      </c>
      <c r="AX719" s="75">
        <v>11215</v>
      </c>
      <c r="AY719" s="75">
        <v>10191</v>
      </c>
      <c r="AZ719" s="75">
        <v>9372</v>
      </c>
      <c r="BA719" s="75">
        <v>7352</v>
      </c>
      <c r="BB719" s="75">
        <v>6576</v>
      </c>
      <c r="BC719" s="75">
        <v>4026</v>
      </c>
      <c r="BD719" s="75">
        <v>4018</v>
      </c>
      <c r="BE719" s="75">
        <v>2282</v>
      </c>
      <c r="BF719" s="75">
        <v>2600</v>
      </c>
      <c r="BG719" s="75">
        <v>1199</v>
      </c>
      <c r="BH719" s="75">
        <v>1504</v>
      </c>
      <c r="BI719" s="75">
        <v>568</v>
      </c>
      <c r="BJ719" s="75">
        <v>482</v>
      </c>
    </row>
    <row r="720" spans="1:62" x14ac:dyDescent="0.3">
      <c r="A720" s="74" t="s">
        <v>2</v>
      </c>
      <c r="B720" s="74" t="s">
        <v>1019</v>
      </c>
      <c r="C720" s="74" t="s">
        <v>657</v>
      </c>
      <c r="D720" s="74" t="s">
        <v>1416</v>
      </c>
      <c r="E720" s="74" t="s">
        <v>673</v>
      </c>
      <c r="F720" s="74" t="s">
        <v>2661</v>
      </c>
      <c r="G720" s="74" t="s">
        <v>1413</v>
      </c>
      <c r="H720" s="74" t="s">
        <v>1414</v>
      </c>
      <c r="I720" s="75">
        <v>146899</v>
      </c>
      <c r="J720" s="75">
        <v>168880</v>
      </c>
      <c r="K720" s="75">
        <v>315779</v>
      </c>
      <c r="L720" s="75">
        <v>27711</v>
      </c>
      <c r="M720" s="75">
        <v>21894</v>
      </c>
      <c r="N720" s="75">
        <v>18756</v>
      </c>
      <c r="O720" s="75">
        <v>14726</v>
      </c>
      <c r="P720" s="75">
        <v>11807</v>
      </c>
      <c r="Q720" s="75">
        <v>9843</v>
      </c>
      <c r="R720" s="75">
        <v>8683</v>
      </c>
      <c r="S720" s="75">
        <v>7145</v>
      </c>
      <c r="T720" s="75">
        <v>6528</v>
      </c>
      <c r="U720" s="75">
        <v>4239</v>
      </c>
      <c r="V720" s="75">
        <v>4347</v>
      </c>
      <c r="W720" s="75">
        <v>3290</v>
      </c>
      <c r="X720" s="75">
        <v>2851</v>
      </c>
      <c r="Y720" s="75">
        <v>1695</v>
      </c>
      <c r="Z720" s="75">
        <v>1826</v>
      </c>
      <c r="AA720" s="75">
        <v>749</v>
      </c>
      <c r="AB720" s="75">
        <v>809</v>
      </c>
      <c r="AC720" s="75">
        <v>30785</v>
      </c>
      <c r="AD720" s="75">
        <v>24415</v>
      </c>
      <c r="AE720" s="75">
        <v>24184</v>
      </c>
      <c r="AF720" s="75">
        <v>20545</v>
      </c>
      <c r="AG720" s="75">
        <v>15130</v>
      </c>
      <c r="AH720" s="75">
        <v>11125</v>
      </c>
      <c r="AI720" s="75">
        <v>8894</v>
      </c>
      <c r="AJ720" s="75">
        <v>8080</v>
      </c>
      <c r="AK720" s="75">
        <v>6515</v>
      </c>
      <c r="AL720" s="75">
        <v>5200</v>
      </c>
      <c r="AM720" s="75">
        <v>3858</v>
      </c>
      <c r="AN720" s="75">
        <v>3762</v>
      </c>
      <c r="AO720" s="75">
        <v>2236</v>
      </c>
      <c r="AP720" s="75">
        <v>1899</v>
      </c>
      <c r="AQ720" s="75">
        <v>1133</v>
      </c>
      <c r="AR720" s="75">
        <v>742</v>
      </c>
      <c r="AS720" s="75">
        <v>377</v>
      </c>
      <c r="AT720" s="75">
        <v>58496</v>
      </c>
      <c r="AU720" s="75">
        <v>46309</v>
      </c>
      <c r="AV720" s="75">
        <v>42940</v>
      </c>
      <c r="AW720" s="75">
        <v>35271</v>
      </c>
      <c r="AX720" s="75">
        <v>26937</v>
      </c>
      <c r="AY720" s="75">
        <v>20968</v>
      </c>
      <c r="AZ720" s="75">
        <v>17577</v>
      </c>
      <c r="BA720" s="75">
        <v>15225</v>
      </c>
      <c r="BB720" s="75">
        <v>13043</v>
      </c>
      <c r="BC720" s="75">
        <v>9439</v>
      </c>
      <c r="BD720" s="75">
        <v>8205</v>
      </c>
      <c r="BE720" s="75">
        <v>7052</v>
      </c>
      <c r="BF720" s="75">
        <v>5087</v>
      </c>
      <c r="BG720" s="75">
        <v>3594</v>
      </c>
      <c r="BH720" s="75">
        <v>2959</v>
      </c>
      <c r="BI720" s="75">
        <v>1491</v>
      </c>
      <c r="BJ720" s="75">
        <v>1186</v>
      </c>
    </row>
    <row r="721" spans="1:62" x14ac:dyDescent="0.3">
      <c r="A721" s="74" t="s">
        <v>2</v>
      </c>
      <c r="B721" s="74" t="s">
        <v>1019</v>
      </c>
      <c r="C721" s="74" t="s">
        <v>657</v>
      </c>
      <c r="D721" s="74" t="s">
        <v>1416</v>
      </c>
      <c r="E721" s="74" t="s">
        <v>674</v>
      </c>
      <c r="F721" s="74" t="s">
        <v>2662</v>
      </c>
      <c r="G721" s="74" t="s">
        <v>1413</v>
      </c>
      <c r="H721" s="74" t="s">
        <v>1414</v>
      </c>
      <c r="I721" s="75">
        <v>127266</v>
      </c>
      <c r="J721" s="75">
        <v>140640</v>
      </c>
      <c r="K721" s="75">
        <v>267906</v>
      </c>
      <c r="L721" s="75">
        <v>22292</v>
      </c>
      <c r="M721" s="75">
        <v>18210</v>
      </c>
      <c r="N721" s="75">
        <v>16959</v>
      </c>
      <c r="O721" s="75">
        <v>13919</v>
      </c>
      <c r="P721" s="75">
        <v>10595</v>
      </c>
      <c r="Q721" s="75">
        <v>9026</v>
      </c>
      <c r="R721" s="75">
        <v>7402</v>
      </c>
      <c r="S721" s="75">
        <v>6531</v>
      </c>
      <c r="T721" s="75">
        <v>5857</v>
      </c>
      <c r="U721" s="75">
        <v>3916</v>
      </c>
      <c r="V721" s="75">
        <v>3735</v>
      </c>
      <c r="W721" s="75">
        <v>2710</v>
      </c>
      <c r="X721" s="75">
        <v>2213</v>
      </c>
      <c r="Y721" s="75">
        <v>1280</v>
      </c>
      <c r="Z721" s="75">
        <v>1370</v>
      </c>
      <c r="AA721" s="75">
        <v>647</v>
      </c>
      <c r="AB721" s="75">
        <v>604</v>
      </c>
      <c r="AC721" s="75">
        <v>23441</v>
      </c>
      <c r="AD721" s="75">
        <v>18801</v>
      </c>
      <c r="AE721" s="75">
        <v>19140</v>
      </c>
      <c r="AF721" s="75">
        <v>16158</v>
      </c>
      <c r="AG721" s="75">
        <v>13444</v>
      </c>
      <c r="AH721" s="75">
        <v>10507</v>
      </c>
      <c r="AI721" s="75">
        <v>8081</v>
      </c>
      <c r="AJ721" s="75">
        <v>7483</v>
      </c>
      <c r="AK721" s="75">
        <v>6019</v>
      </c>
      <c r="AL721" s="75">
        <v>4950</v>
      </c>
      <c r="AM721" s="75">
        <v>3502</v>
      </c>
      <c r="AN721" s="75">
        <v>3928</v>
      </c>
      <c r="AO721" s="75">
        <v>1933</v>
      </c>
      <c r="AP721" s="75">
        <v>1473</v>
      </c>
      <c r="AQ721" s="75">
        <v>851</v>
      </c>
      <c r="AR721" s="75">
        <v>644</v>
      </c>
      <c r="AS721" s="75">
        <v>285</v>
      </c>
      <c r="AT721" s="75">
        <v>45733</v>
      </c>
      <c r="AU721" s="75">
        <v>37011</v>
      </c>
      <c r="AV721" s="75">
        <v>36099</v>
      </c>
      <c r="AW721" s="75">
        <v>30077</v>
      </c>
      <c r="AX721" s="75">
        <v>24039</v>
      </c>
      <c r="AY721" s="75">
        <v>19533</v>
      </c>
      <c r="AZ721" s="75">
        <v>15483</v>
      </c>
      <c r="BA721" s="75">
        <v>14014</v>
      </c>
      <c r="BB721" s="75">
        <v>11876</v>
      </c>
      <c r="BC721" s="75">
        <v>8866</v>
      </c>
      <c r="BD721" s="75">
        <v>7237</v>
      </c>
      <c r="BE721" s="75">
        <v>6638</v>
      </c>
      <c r="BF721" s="75">
        <v>4146</v>
      </c>
      <c r="BG721" s="75">
        <v>2753</v>
      </c>
      <c r="BH721" s="75">
        <v>2221</v>
      </c>
      <c r="BI721" s="75">
        <v>1291</v>
      </c>
      <c r="BJ721" s="75">
        <v>889</v>
      </c>
    </row>
    <row r="722" spans="1:62" x14ac:dyDescent="0.3">
      <c r="A722" s="74" t="s">
        <v>2</v>
      </c>
      <c r="B722" s="74" t="s">
        <v>1019</v>
      </c>
      <c r="C722" s="74" t="s">
        <v>657</v>
      </c>
      <c r="D722" s="74" t="s">
        <v>1416</v>
      </c>
      <c r="E722" s="74" t="s">
        <v>675</v>
      </c>
      <c r="F722" s="74" t="s">
        <v>2691</v>
      </c>
      <c r="G722" s="74" t="s">
        <v>1439</v>
      </c>
      <c r="H722" s="74" t="s">
        <v>1440</v>
      </c>
      <c r="I722" s="75">
        <v>150351</v>
      </c>
      <c r="J722" s="75">
        <v>152282</v>
      </c>
      <c r="K722" s="75">
        <v>302633</v>
      </c>
      <c r="L722" s="75">
        <v>29089</v>
      </c>
      <c r="M722" s="75">
        <v>24079</v>
      </c>
      <c r="N722" s="75">
        <v>18398</v>
      </c>
      <c r="O722" s="75">
        <v>15569</v>
      </c>
      <c r="P722" s="75">
        <v>12139</v>
      </c>
      <c r="Q722" s="75">
        <v>10754</v>
      </c>
      <c r="R722" s="75">
        <v>9032</v>
      </c>
      <c r="S722" s="75">
        <v>7264</v>
      </c>
      <c r="T722" s="75">
        <v>6299</v>
      </c>
      <c r="U722" s="75">
        <v>4068</v>
      </c>
      <c r="V722" s="75">
        <v>4010</v>
      </c>
      <c r="W722" s="75">
        <v>2658</v>
      </c>
      <c r="X722" s="75">
        <v>2705</v>
      </c>
      <c r="Y722" s="75">
        <v>1556</v>
      </c>
      <c r="Z722" s="75">
        <v>1613</v>
      </c>
      <c r="AA722" s="75">
        <v>649</v>
      </c>
      <c r="AB722" s="75">
        <v>469</v>
      </c>
      <c r="AC722" s="75">
        <v>30953</v>
      </c>
      <c r="AD722" s="75">
        <v>25337</v>
      </c>
      <c r="AE722" s="75">
        <v>20030</v>
      </c>
      <c r="AF722" s="75">
        <v>15413</v>
      </c>
      <c r="AG722" s="75">
        <v>10379</v>
      </c>
      <c r="AH722" s="75">
        <v>9458</v>
      </c>
      <c r="AI722" s="75">
        <v>8544</v>
      </c>
      <c r="AJ722" s="75">
        <v>7388</v>
      </c>
      <c r="AK722" s="75">
        <v>6354</v>
      </c>
      <c r="AL722" s="75">
        <v>4648</v>
      </c>
      <c r="AM722" s="75">
        <v>4034</v>
      </c>
      <c r="AN722" s="75">
        <v>3109</v>
      </c>
      <c r="AO722" s="75">
        <v>2543</v>
      </c>
      <c r="AP722" s="75">
        <v>1575</v>
      </c>
      <c r="AQ722" s="75">
        <v>1328</v>
      </c>
      <c r="AR722" s="75">
        <v>693</v>
      </c>
      <c r="AS722" s="75">
        <v>496</v>
      </c>
      <c r="AT722" s="75">
        <v>60042</v>
      </c>
      <c r="AU722" s="75">
        <v>49416</v>
      </c>
      <c r="AV722" s="75">
        <v>38428</v>
      </c>
      <c r="AW722" s="75">
        <v>30982</v>
      </c>
      <c r="AX722" s="75">
        <v>22518</v>
      </c>
      <c r="AY722" s="75">
        <v>20212</v>
      </c>
      <c r="AZ722" s="75">
        <v>17576</v>
      </c>
      <c r="BA722" s="75">
        <v>14652</v>
      </c>
      <c r="BB722" s="75">
        <v>12653</v>
      </c>
      <c r="BC722" s="75">
        <v>8716</v>
      </c>
      <c r="BD722" s="75">
        <v>8044</v>
      </c>
      <c r="BE722" s="75">
        <v>5767</v>
      </c>
      <c r="BF722" s="75">
        <v>5248</v>
      </c>
      <c r="BG722" s="75">
        <v>3131</v>
      </c>
      <c r="BH722" s="75">
        <v>2941</v>
      </c>
      <c r="BI722" s="75">
        <v>1342</v>
      </c>
      <c r="BJ722" s="75">
        <v>965</v>
      </c>
    </row>
    <row r="723" spans="1:62" x14ac:dyDescent="0.3">
      <c r="A723" s="74" t="s">
        <v>2</v>
      </c>
      <c r="B723" s="74" t="s">
        <v>1019</v>
      </c>
      <c r="C723" s="74" t="s">
        <v>657</v>
      </c>
      <c r="D723" s="74" t="s">
        <v>1416</v>
      </c>
      <c r="E723" s="74" t="s">
        <v>676</v>
      </c>
      <c r="F723" s="74" t="s">
        <v>2693</v>
      </c>
      <c r="G723" s="74" t="s">
        <v>1413</v>
      </c>
      <c r="H723" s="74" t="s">
        <v>1414</v>
      </c>
      <c r="I723" s="75">
        <v>84646</v>
      </c>
      <c r="J723" s="75">
        <v>79400</v>
      </c>
      <c r="K723" s="75">
        <v>164046</v>
      </c>
      <c r="L723" s="75">
        <v>16317</v>
      </c>
      <c r="M723" s="75">
        <v>13353</v>
      </c>
      <c r="N723" s="75">
        <v>8771</v>
      </c>
      <c r="O723" s="75">
        <v>8462</v>
      </c>
      <c r="P723" s="75">
        <v>7342</v>
      </c>
      <c r="Q723" s="75">
        <v>6650</v>
      </c>
      <c r="R723" s="75">
        <v>5839</v>
      </c>
      <c r="S723" s="75">
        <v>3925</v>
      </c>
      <c r="T723" s="75">
        <v>4065</v>
      </c>
      <c r="U723" s="75">
        <v>1963</v>
      </c>
      <c r="V723" s="75">
        <v>2678</v>
      </c>
      <c r="W723" s="75">
        <v>1431</v>
      </c>
      <c r="X723" s="75">
        <v>1580</v>
      </c>
      <c r="Y723" s="75">
        <v>779</v>
      </c>
      <c r="Z723" s="75">
        <v>865</v>
      </c>
      <c r="AA723" s="75">
        <v>309</v>
      </c>
      <c r="AB723" s="75">
        <v>317</v>
      </c>
      <c r="AC723" s="75">
        <v>16774</v>
      </c>
      <c r="AD723" s="75">
        <v>13638</v>
      </c>
      <c r="AE723" s="75">
        <v>9376</v>
      </c>
      <c r="AF723" s="75">
        <v>7462</v>
      </c>
      <c r="AG723" s="75">
        <v>4832</v>
      </c>
      <c r="AH723" s="75">
        <v>4824</v>
      </c>
      <c r="AI723" s="75">
        <v>4790</v>
      </c>
      <c r="AJ723" s="75">
        <v>3846</v>
      </c>
      <c r="AK723" s="75">
        <v>3697</v>
      </c>
      <c r="AL723" s="75">
        <v>2255</v>
      </c>
      <c r="AM723" s="75">
        <v>2529</v>
      </c>
      <c r="AN723" s="75">
        <v>1596</v>
      </c>
      <c r="AO723" s="75">
        <v>1600</v>
      </c>
      <c r="AP723" s="75">
        <v>847</v>
      </c>
      <c r="AQ723" s="75">
        <v>780</v>
      </c>
      <c r="AR723" s="75">
        <v>309</v>
      </c>
      <c r="AS723" s="75">
        <v>245</v>
      </c>
      <c r="AT723" s="75">
        <v>33091</v>
      </c>
      <c r="AU723" s="75">
        <v>26991</v>
      </c>
      <c r="AV723" s="75">
        <v>18147</v>
      </c>
      <c r="AW723" s="75">
        <v>15924</v>
      </c>
      <c r="AX723" s="75">
        <v>12174</v>
      </c>
      <c r="AY723" s="75">
        <v>11474</v>
      </c>
      <c r="AZ723" s="75">
        <v>10629</v>
      </c>
      <c r="BA723" s="75">
        <v>7771</v>
      </c>
      <c r="BB723" s="75">
        <v>7762</v>
      </c>
      <c r="BC723" s="75">
        <v>4218</v>
      </c>
      <c r="BD723" s="75">
        <v>5207</v>
      </c>
      <c r="BE723" s="75">
        <v>3027</v>
      </c>
      <c r="BF723" s="75">
        <v>3180</v>
      </c>
      <c r="BG723" s="75">
        <v>1626</v>
      </c>
      <c r="BH723" s="75">
        <v>1645</v>
      </c>
      <c r="BI723" s="75">
        <v>618</v>
      </c>
      <c r="BJ723" s="75">
        <v>562</v>
      </c>
    </row>
    <row r="724" spans="1:62" x14ac:dyDescent="0.3">
      <c r="A724" s="74" t="s">
        <v>2</v>
      </c>
      <c r="B724" s="74" t="s">
        <v>1019</v>
      </c>
      <c r="C724" s="74" t="s">
        <v>657</v>
      </c>
      <c r="D724" s="74" t="s">
        <v>1416</v>
      </c>
      <c r="E724" s="74" t="s">
        <v>677</v>
      </c>
      <c r="F724" s="74" t="s">
        <v>2717</v>
      </c>
      <c r="G724" s="74" t="s">
        <v>1439</v>
      </c>
      <c r="H724" s="74" t="s">
        <v>1440</v>
      </c>
      <c r="I724" s="75">
        <v>50315</v>
      </c>
      <c r="J724" s="75">
        <v>52051</v>
      </c>
      <c r="K724" s="75">
        <v>102366</v>
      </c>
      <c r="L724" s="75">
        <v>10523</v>
      </c>
      <c r="M724" s="75">
        <v>8095</v>
      </c>
      <c r="N724" s="75">
        <v>5828</v>
      </c>
      <c r="O724" s="75">
        <v>5078</v>
      </c>
      <c r="P724" s="75">
        <v>4178</v>
      </c>
      <c r="Q724" s="75">
        <v>3559</v>
      </c>
      <c r="R724" s="75">
        <v>3043</v>
      </c>
      <c r="S724" s="75">
        <v>2331</v>
      </c>
      <c r="T724" s="75">
        <v>2169</v>
      </c>
      <c r="U724" s="75">
        <v>1276</v>
      </c>
      <c r="V724" s="75">
        <v>1444</v>
      </c>
      <c r="W724" s="75">
        <v>579</v>
      </c>
      <c r="X724" s="75">
        <v>847</v>
      </c>
      <c r="Y724" s="75">
        <v>328</v>
      </c>
      <c r="Z724" s="75">
        <v>546</v>
      </c>
      <c r="AA724" s="75">
        <v>191</v>
      </c>
      <c r="AB724" s="75">
        <v>300</v>
      </c>
      <c r="AC724" s="75">
        <v>11254</v>
      </c>
      <c r="AD724" s="75">
        <v>8532</v>
      </c>
      <c r="AE724" s="75">
        <v>6359</v>
      </c>
      <c r="AF724" s="75">
        <v>5023</v>
      </c>
      <c r="AG724" s="75">
        <v>3749</v>
      </c>
      <c r="AH724" s="75">
        <v>3242</v>
      </c>
      <c r="AI724" s="75">
        <v>3077</v>
      </c>
      <c r="AJ724" s="75">
        <v>2509</v>
      </c>
      <c r="AK724" s="75">
        <v>2424</v>
      </c>
      <c r="AL724" s="75">
        <v>1448</v>
      </c>
      <c r="AM724" s="75">
        <v>1296</v>
      </c>
      <c r="AN724" s="75">
        <v>984</v>
      </c>
      <c r="AO724" s="75">
        <v>822</v>
      </c>
      <c r="AP724" s="75">
        <v>489</v>
      </c>
      <c r="AQ724" s="75">
        <v>525</v>
      </c>
      <c r="AR724" s="75">
        <v>172</v>
      </c>
      <c r="AS724" s="75">
        <v>146</v>
      </c>
      <c r="AT724" s="75">
        <v>21777</v>
      </c>
      <c r="AU724" s="75">
        <v>16627</v>
      </c>
      <c r="AV724" s="75">
        <v>12187</v>
      </c>
      <c r="AW724" s="75">
        <v>10101</v>
      </c>
      <c r="AX724" s="75">
        <v>7927</v>
      </c>
      <c r="AY724" s="75">
        <v>6801</v>
      </c>
      <c r="AZ724" s="75">
        <v>6120</v>
      </c>
      <c r="BA724" s="75">
        <v>4840</v>
      </c>
      <c r="BB724" s="75">
        <v>4593</v>
      </c>
      <c r="BC724" s="75">
        <v>2724</v>
      </c>
      <c r="BD724" s="75">
        <v>2740</v>
      </c>
      <c r="BE724" s="75">
        <v>1563</v>
      </c>
      <c r="BF724" s="75">
        <v>1669</v>
      </c>
      <c r="BG724" s="75">
        <v>817</v>
      </c>
      <c r="BH724" s="75">
        <v>1071</v>
      </c>
      <c r="BI724" s="75">
        <v>363</v>
      </c>
      <c r="BJ724" s="75">
        <v>446</v>
      </c>
    </row>
    <row r="725" spans="1:62" x14ac:dyDescent="0.3">
      <c r="A725" s="74" t="s">
        <v>2</v>
      </c>
      <c r="B725" s="74" t="s">
        <v>1019</v>
      </c>
      <c r="C725" s="74" t="s">
        <v>657</v>
      </c>
      <c r="D725" s="74" t="s">
        <v>1416</v>
      </c>
      <c r="E725" s="74" t="s">
        <v>678</v>
      </c>
      <c r="F725" s="74" t="s">
        <v>2771</v>
      </c>
      <c r="G725" s="74" t="s">
        <v>1413</v>
      </c>
      <c r="H725" s="74" t="s">
        <v>1414</v>
      </c>
      <c r="I725" s="75">
        <v>97229</v>
      </c>
      <c r="J725" s="75">
        <v>102672</v>
      </c>
      <c r="K725" s="75">
        <v>199901</v>
      </c>
      <c r="L725" s="75">
        <v>17755</v>
      </c>
      <c r="M725" s="75">
        <v>14444</v>
      </c>
      <c r="N725" s="75">
        <v>11327</v>
      </c>
      <c r="O725" s="75">
        <v>9844</v>
      </c>
      <c r="P725" s="75">
        <v>9302</v>
      </c>
      <c r="Q725" s="75">
        <v>7605</v>
      </c>
      <c r="R725" s="75">
        <v>6542</v>
      </c>
      <c r="S725" s="75">
        <v>4617</v>
      </c>
      <c r="T725" s="75">
        <v>4581</v>
      </c>
      <c r="U725" s="75">
        <v>2439</v>
      </c>
      <c r="V725" s="75">
        <v>2894</v>
      </c>
      <c r="W725" s="75">
        <v>1518</v>
      </c>
      <c r="X725" s="75">
        <v>1843</v>
      </c>
      <c r="Y725" s="75">
        <v>847</v>
      </c>
      <c r="Z725" s="75">
        <v>983</v>
      </c>
      <c r="AA725" s="75">
        <v>360</v>
      </c>
      <c r="AB725" s="75">
        <v>328</v>
      </c>
      <c r="AC725" s="75">
        <v>18982</v>
      </c>
      <c r="AD725" s="75">
        <v>15033</v>
      </c>
      <c r="AE725" s="75">
        <v>11675</v>
      </c>
      <c r="AF725" s="75">
        <v>9672</v>
      </c>
      <c r="AG725" s="75">
        <v>8441</v>
      </c>
      <c r="AH725" s="75">
        <v>7300</v>
      </c>
      <c r="AI725" s="75">
        <v>6650</v>
      </c>
      <c r="AJ725" s="75">
        <v>5714</v>
      </c>
      <c r="AK725" s="75">
        <v>5192</v>
      </c>
      <c r="AL725" s="75">
        <v>3406</v>
      </c>
      <c r="AM725" s="75">
        <v>3363</v>
      </c>
      <c r="AN725" s="75">
        <v>2468</v>
      </c>
      <c r="AO725" s="75">
        <v>2043</v>
      </c>
      <c r="AP725" s="75">
        <v>1158</v>
      </c>
      <c r="AQ725" s="75">
        <v>924</v>
      </c>
      <c r="AR725" s="75">
        <v>376</v>
      </c>
      <c r="AS725" s="75">
        <v>275</v>
      </c>
      <c r="AT725" s="75">
        <v>36737</v>
      </c>
      <c r="AU725" s="75">
        <v>29477</v>
      </c>
      <c r="AV725" s="75">
        <v>23002</v>
      </c>
      <c r="AW725" s="75">
        <v>19516</v>
      </c>
      <c r="AX725" s="75">
        <v>17743</v>
      </c>
      <c r="AY725" s="75">
        <v>14905</v>
      </c>
      <c r="AZ725" s="75">
        <v>13192</v>
      </c>
      <c r="BA725" s="75">
        <v>10331</v>
      </c>
      <c r="BB725" s="75">
        <v>9773</v>
      </c>
      <c r="BC725" s="75">
        <v>5845</v>
      </c>
      <c r="BD725" s="75">
        <v>6257</v>
      </c>
      <c r="BE725" s="75">
        <v>3986</v>
      </c>
      <c r="BF725" s="75">
        <v>3886</v>
      </c>
      <c r="BG725" s="75">
        <v>2005</v>
      </c>
      <c r="BH725" s="75">
        <v>1907</v>
      </c>
      <c r="BI725" s="75">
        <v>736</v>
      </c>
      <c r="BJ725" s="75">
        <v>603</v>
      </c>
    </row>
    <row r="726" spans="1:62" x14ac:dyDescent="0.3">
      <c r="A726" s="74" t="s">
        <v>2</v>
      </c>
      <c r="B726" s="74" t="s">
        <v>1019</v>
      </c>
      <c r="C726" s="74" t="s">
        <v>657</v>
      </c>
      <c r="D726" s="74" t="s">
        <v>1416</v>
      </c>
      <c r="E726" s="74" t="s">
        <v>679</v>
      </c>
      <c r="F726" s="74" t="s">
        <v>2793</v>
      </c>
      <c r="G726" s="74" t="s">
        <v>1724</v>
      </c>
      <c r="H726" s="74" t="s">
        <v>1725</v>
      </c>
      <c r="I726" s="75">
        <v>112599</v>
      </c>
      <c r="J726" s="75">
        <v>115034</v>
      </c>
      <c r="K726" s="75">
        <v>227633</v>
      </c>
      <c r="L726" s="75">
        <v>21577</v>
      </c>
      <c r="M726" s="75">
        <v>17829</v>
      </c>
      <c r="N726" s="75">
        <v>12872</v>
      </c>
      <c r="O726" s="75">
        <v>10868</v>
      </c>
      <c r="P726" s="75">
        <v>9450</v>
      </c>
      <c r="Q726" s="75">
        <v>8229</v>
      </c>
      <c r="R726" s="75">
        <v>7269</v>
      </c>
      <c r="S726" s="75">
        <v>5125</v>
      </c>
      <c r="T726" s="75">
        <v>5098</v>
      </c>
      <c r="U726" s="75">
        <v>2743</v>
      </c>
      <c r="V726" s="75">
        <v>3532</v>
      </c>
      <c r="W726" s="75">
        <v>1940</v>
      </c>
      <c r="X726" s="75">
        <v>2498</v>
      </c>
      <c r="Y726" s="75">
        <v>1025</v>
      </c>
      <c r="Z726" s="75">
        <v>1522</v>
      </c>
      <c r="AA726" s="75">
        <v>543</v>
      </c>
      <c r="AB726" s="75">
        <v>479</v>
      </c>
      <c r="AC726" s="75">
        <v>23155</v>
      </c>
      <c r="AD726" s="75">
        <v>18640</v>
      </c>
      <c r="AE726" s="75">
        <v>14932</v>
      </c>
      <c r="AF726" s="75">
        <v>11726</v>
      </c>
      <c r="AG726" s="75">
        <v>7629</v>
      </c>
      <c r="AH726" s="75">
        <v>6754</v>
      </c>
      <c r="AI726" s="75">
        <v>6654</v>
      </c>
      <c r="AJ726" s="75">
        <v>5573</v>
      </c>
      <c r="AK726" s="75">
        <v>5125</v>
      </c>
      <c r="AL726" s="75">
        <v>3260</v>
      </c>
      <c r="AM726" s="75">
        <v>3435</v>
      </c>
      <c r="AN726" s="75">
        <v>2406</v>
      </c>
      <c r="AO726" s="75">
        <v>2317</v>
      </c>
      <c r="AP726" s="75">
        <v>1310</v>
      </c>
      <c r="AQ726" s="75">
        <v>1198</v>
      </c>
      <c r="AR726" s="75">
        <v>521</v>
      </c>
      <c r="AS726" s="75">
        <v>399</v>
      </c>
      <c r="AT726" s="75">
        <v>44732</v>
      </c>
      <c r="AU726" s="75">
        <v>36469</v>
      </c>
      <c r="AV726" s="75">
        <v>27804</v>
      </c>
      <c r="AW726" s="75">
        <v>22594</v>
      </c>
      <c r="AX726" s="75">
        <v>17079</v>
      </c>
      <c r="AY726" s="75">
        <v>14983</v>
      </c>
      <c r="AZ726" s="75">
        <v>13923</v>
      </c>
      <c r="BA726" s="75">
        <v>10698</v>
      </c>
      <c r="BB726" s="75">
        <v>10223</v>
      </c>
      <c r="BC726" s="75">
        <v>6003</v>
      </c>
      <c r="BD726" s="75">
        <v>6967</v>
      </c>
      <c r="BE726" s="75">
        <v>4346</v>
      </c>
      <c r="BF726" s="75">
        <v>4815</v>
      </c>
      <c r="BG726" s="75">
        <v>2335</v>
      </c>
      <c r="BH726" s="75">
        <v>2720</v>
      </c>
      <c r="BI726" s="75">
        <v>1064</v>
      </c>
      <c r="BJ726" s="75">
        <v>878</v>
      </c>
    </row>
    <row r="727" spans="1:62" x14ac:dyDescent="0.3">
      <c r="A727" s="74" t="s">
        <v>2</v>
      </c>
      <c r="B727" s="74" t="s">
        <v>1019</v>
      </c>
      <c r="C727" s="74" t="s">
        <v>657</v>
      </c>
      <c r="D727" s="74" t="s">
        <v>1416</v>
      </c>
      <c r="E727" s="74" t="s">
        <v>680</v>
      </c>
      <c r="F727" s="74" t="s">
        <v>2797</v>
      </c>
      <c r="G727" s="74" t="s">
        <v>1439</v>
      </c>
      <c r="H727" s="74" t="s">
        <v>1440</v>
      </c>
      <c r="I727" s="75">
        <v>78785</v>
      </c>
      <c r="J727" s="75">
        <v>84439</v>
      </c>
      <c r="K727" s="75">
        <v>163224</v>
      </c>
      <c r="L727" s="75">
        <v>16268</v>
      </c>
      <c r="M727" s="75">
        <v>12958</v>
      </c>
      <c r="N727" s="75">
        <v>9169</v>
      </c>
      <c r="O727" s="75">
        <v>7344</v>
      </c>
      <c r="P727" s="75">
        <v>6152</v>
      </c>
      <c r="Q727" s="75">
        <v>5628</v>
      </c>
      <c r="R727" s="75">
        <v>4898</v>
      </c>
      <c r="S727" s="75">
        <v>3691</v>
      </c>
      <c r="T727" s="75">
        <v>3400</v>
      </c>
      <c r="U727" s="75">
        <v>2038</v>
      </c>
      <c r="V727" s="75">
        <v>2151</v>
      </c>
      <c r="W727" s="75">
        <v>1372</v>
      </c>
      <c r="X727" s="75">
        <v>1457</v>
      </c>
      <c r="Y727" s="75">
        <v>655</v>
      </c>
      <c r="Z727" s="75">
        <v>784</v>
      </c>
      <c r="AA727" s="75">
        <v>452</v>
      </c>
      <c r="AB727" s="75">
        <v>368</v>
      </c>
      <c r="AC727" s="75">
        <v>18048</v>
      </c>
      <c r="AD727" s="75">
        <v>14539</v>
      </c>
      <c r="AE727" s="75">
        <v>10312</v>
      </c>
      <c r="AF727" s="75">
        <v>8362</v>
      </c>
      <c r="AG727" s="75">
        <v>5391</v>
      </c>
      <c r="AH727" s="75">
        <v>4903</v>
      </c>
      <c r="AI727" s="75">
        <v>4686</v>
      </c>
      <c r="AJ727" s="75">
        <v>4290</v>
      </c>
      <c r="AK727" s="75">
        <v>3445</v>
      </c>
      <c r="AL727" s="75">
        <v>2743</v>
      </c>
      <c r="AM727" s="75">
        <v>2302</v>
      </c>
      <c r="AN727" s="75">
        <v>1714</v>
      </c>
      <c r="AO727" s="75">
        <v>1554</v>
      </c>
      <c r="AP727" s="75">
        <v>911</v>
      </c>
      <c r="AQ727" s="75">
        <v>697</v>
      </c>
      <c r="AR727" s="75">
        <v>338</v>
      </c>
      <c r="AS727" s="75">
        <v>204</v>
      </c>
      <c r="AT727" s="75">
        <v>34316</v>
      </c>
      <c r="AU727" s="75">
        <v>27497</v>
      </c>
      <c r="AV727" s="75">
        <v>19481</v>
      </c>
      <c r="AW727" s="75">
        <v>15706</v>
      </c>
      <c r="AX727" s="75">
        <v>11543</v>
      </c>
      <c r="AY727" s="75">
        <v>10531</v>
      </c>
      <c r="AZ727" s="75">
        <v>9584</v>
      </c>
      <c r="BA727" s="75">
        <v>7981</v>
      </c>
      <c r="BB727" s="75">
        <v>6845</v>
      </c>
      <c r="BC727" s="75">
        <v>4781</v>
      </c>
      <c r="BD727" s="75">
        <v>4453</v>
      </c>
      <c r="BE727" s="75">
        <v>3086</v>
      </c>
      <c r="BF727" s="75">
        <v>3011</v>
      </c>
      <c r="BG727" s="75">
        <v>1566</v>
      </c>
      <c r="BH727" s="75">
        <v>1481</v>
      </c>
      <c r="BI727" s="75">
        <v>790</v>
      </c>
      <c r="BJ727" s="75">
        <v>572</v>
      </c>
    </row>
    <row r="728" spans="1:62" x14ac:dyDescent="0.3">
      <c r="A728" s="74" t="s">
        <v>2</v>
      </c>
      <c r="B728" s="74" t="s">
        <v>1019</v>
      </c>
      <c r="C728" s="74" t="s">
        <v>681</v>
      </c>
      <c r="D728" s="74" t="s">
        <v>1272</v>
      </c>
      <c r="E728" s="74" t="s">
        <v>1267</v>
      </c>
      <c r="F728" s="74" t="s">
        <v>1268</v>
      </c>
      <c r="G728" s="74" t="s">
        <v>1269</v>
      </c>
      <c r="H728" s="74" t="s">
        <v>1270</v>
      </c>
      <c r="I728" s="75">
        <v>60755</v>
      </c>
      <c r="J728" s="75">
        <v>63286</v>
      </c>
      <c r="K728" s="75">
        <v>124041</v>
      </c>
      <c r="L728" s="75">
        <v>10768</v>
      </c>
      <c r="M728" s="75">
        <v>9515</v>
      </c>
      <c r="N728" s="75">
        <v>7475</v>
      </c>
      <c r="O728" s="75">
        <v>6268</v>
      </c>
      <c r="P728" s="75">
        <v>5567</v>
      </c>
      <c r="Q728" s="75">
        <v>4857</v>
      </c>
      <c r="R728" s="75">
        <v>3960</v>
      </c>
      <c r="S728" s="75">
        <v>2949</v>
      </c>
      <c r="T728" s="75">
        <v>2457</v>
      </c>
      <c r="U728" s="75">
        <v>1663</v>
      </c>
      <c r="V728" s="75">
        <v>1544</v>
      </c>
      <c r="W728" s="75">
        <v>1010</v>
      </c>
      <c r="X728" s="75">
        <v>1067</v>
      </c>
      <c r="Y728" s="75">
        <v>625</v>
      </c>
      <c r="Z728" s="75">
        <v>566</v>
      </c>
      <c r="AA728" s="75">
        <v>242</v>
      </c>
      <c r="AB728" s="75">
        <v>222</v>
      </c>
      <c r="AC728" s="75">
        <v>11345</v>
      </c>
      <c r="AD728" s="75">
        <v>9687</v>
      </c>
      <c r="AE728" s="75">
        <v>7396</v>
      </c>
      <c r="AF728" s="75">
        <v>6129</v>
      </c>
      <c r="AG728" s="75">
        <v>4888</v>
      </c>
      <c r="AH728" s="75">
        <v>4846</v>
      </c>
      <c r="AI728" s="75">
        <v>4354</v>
      </c>
      <c r="AJ728" s="75">
        <v>3926</v>
      </c>
      <c r="AK728" s="75">
        <v>2977</v>
      </c>
      <c r="AL728" s="75">
        <v>2168</v>
      </c>
      <c r="AM728" s="75">
        <v>1704</v>
      </c>
      <c r="AN728" s="75">
        <v>1256</v>
      </c>
      <c r="AO728" s="75">
        <v>1033</v>
      </c>
      <c r="AP728" s="75">
        <v>601</v>
      </c>
      <c r="AQ728" s="75">
        <v>534</v>
      </c>
      <c r="AR728" s="75">
        <v>261</v>
      </c>
      <c r="AS728" s="75">
        <v>181</v>
      </c>
      <c r="AT728" s="75">
        <v>22113</v>
      </c>
      <c r="AU728" s="75">
        <v>19202</v>
      </c>
      <c r="AV728" s="75">
        <v>14871</v>
      </c>
      <c r="AW728" s="75">
        <v>12397</v>
      </c>
      <c r="AX728" s="75">
        <v>10455</v>
      </c>
      <c r="AY728" s="75">
        <v>9703</v>
      </c>
      <c r="AZ728" s="75">
        <v>8314</v>
      </c>
      <c r="BA728" s="75">
        <v>6875</v>
      </c>
      <c r="BB728" s="75">
        <v>5434</v>
      </c>
      <c r="BC728" s="75">
        <v>3831</v>
      </c>
      <c r="BD728" s="75">
        <v>3248</v>
      </c>
      <c r="BE728" s="75">
        <v>2266</v>
      </c>
      <c r="BF728" s="75">
        <v>2100</v>
      </c>
      <c r="BG728" s="75">
        <v>1226</v>
      </c>
      <c r="BH728" s="75">
        <v>1100</v>
      </c>
      <c r="BI728" s="75">
        <v>503</v>
      </c>
      <c r="BJ728" s="75">
        <v>403</v>
      </c>
    </row>
    <row r="729" spans="1:62" x14ac:dyDescent="0.3">
      <c r="A729" s="74" t="s">
        <v>2</v>
      </c>
      <c r="B729" s="74" t="s">
        <v>1019</v>
      </c>
      <c r="C729" s="74" t="s">
        <v>681</v>
      </c>
      <c r="D729" s="74" t="s">
        <v>1272</v>
      </c>
      <c r="E729" s="74" t="s">
        <v>682</v>
      </c>
      <c r="F729" s="74" t="s">
        <v>1360</v>
      </c>
      <c r="G729" s="74" t="s">
        <v>1361</v>
      </c>
      <c r="H729" s="74" t="s">
        <v>1362</v>
      </c>
      <c r="I729" s="75">
        <v>127712</v>
      </c>
      <c r="J729" s="75">
        <v>135312</v>
      </c>
      <c r="K729" s="75">
        <v>263024</v>
      </c>
      <c r="L729" s="75">
        <v>23679</v>
      </c>
      <c r="M729" s="75">
        <v>20097</v>
      </c>
      <c r="N729" s="75">
        <v>15349</v>
      </c>
      <c r="O729" s="75">
        <v>13841</v>
      </c>
      <c r="P729" s="75">
        <v>11397</v>
      </c>
      <c r="Q729" s="75">
        <v>9766</v>
      </c>
      <c r="R729" s="75">
        <v>8395</v>
      </c>
      <c r="S729" s="75">
        <v>6388</v>
      </c>
      <c r="T729" s="75">
        <v>5340</v>
      </c>
      <c r="U729" s="75">
        <v>3421</v>
      </c>
      <c r="V729" s="75">
        <v>2936</v>
      </c>
      <c r="W729" s="75">
        <v>2082</v>
      </c>
      <c r="X729" s="75">
        <v>1909</v>
      </c>
      <c r="Y729" s="75">
        <v>1063</v>
      </c>
      <c r="Z729" s="75">
        <v>1061</v>
      </c>
      <c r="AA729" s="75">
        <v>552</v>
      </c>
      <c r="AB729" s="75">
        <v>436</v>
      </c>
      <c r="AC729" s="75">
        <v>25455</v>
      </c>
      <c r="AD729" s="75">
        <v>21024</v>
      </c>
      <c r="AE729" s="75">
        <v>16224</v>
      </c>
      <c r="AF729" s="75">
        <v>13942</v>
      </c>
      <c r="AG729" s="75">
        <v>10401</v>
      </c>
      <c r="AH729" s="75">
        <v>9009</v>
      </c>
      <c r="AI729" s="75">
        <v>8621</v>
      </c>
      <c r="AJ729" s="75">
        <v>7649</v>
      </c>
      <c r="AK729" s="75">
        <v>6355</v>
      </c>
      <c r="AL729" s="75">
        <v>4749</v>
      </c>
      <c r="AM729" s="75">
        <v>3670</v>
      </c>
      <c r="AN729" s="75">
        <v>2589</v>
      </c>
      <c r="AO729" s="75">
        <v>2100</v>
      </c>
      <c r="AP729" s="75">
        <v>1374</v>
      </c>
      <c r="AQ729" s="75">
        <v>1113</v>
      </c>
      <c r="AR729" s="75">
        <v>598</v>
      </c>
      <c r="AS729" s="75">
        <v>439</v>
      </c>
      <c r="AT729" s="75">
        <v>49134</v>
      </c>
      <c r="AU729" s="75">
        <v>41121</v>
      </c>
      <c r="AV729" s="75">
        <v>31573</v>
      </c>
      <c r="AW729" s="75">
        <v>27783</v>
      </c>
      <c r="AX729" s="75">
        <v>21798</v>
      </c>
      <c r="AY729" s="75">
        <v>18775</v>
      </c>
      <c r="AZ729" s="75">
        <v>17016</v>
      </c>
      <c r="BA729" s="75">
        <v>14037</v>
      </c>
      <c r="BB729" s="75">
        <v>11695</v>
      </c>
      <c r="BC729" s="75">
        <v>8170</v>
      </c>
      <c r="BD729" s="75">
        <v>6606</v>
      </c>
      <c r="BE729" s="75">
        <v>4671</v>
      </c>
      <c r="BF729" s="75">
        <v>4009</v>
      </c>
      <c r="BG729" s="75">
        <v>2437</v>
      </c>
      <c r="BH729" s="75">
        <v>2174</v>
      </c>
      <c r="BI729" s="75">
        <v>1150</v>
      </c>
      <c r="BJ729" s="75">
        <v>875</v>
      </c>
    </row>
    <row r="730" spans="1:62" x14ac:dyDescent="0.3">
      <c r="A730" s="74" t="s">
        <v>2</v>
      </c>
      <c r="B730" s="74" t="s">
        <v>1019</v>
      </c>
      <c r="C730" s="74" t="s">
        <v>681</v>
      </c>
      <c r="D730" s="74" t="s">
        <v>1272</v>
      </c>
      <c r="E730" s="74" t="s">
        <v>683</v>
      </c>
      <c r="F730" s="74" t="s">
        <v>1562</v>
      </c>
      <c r="G730" s="74" t="s">
        <v>1563</v>
      </c>
      <c r="H730" s="74" t="s">
        <v>1564</v>
      </c>
      <c r="I730" s="75">
        <v>98539</v>
      </c>
      <c r="J730" s="75">
        <v>102440</v>
      </c>
      <c r="K730" s="75">
        <v>200979</v>
      </c>
      <c r="L730" s="75">
        <v>18663</v>
      </c>
      <c r="M730" s="75">
        <v>15003</v>
      </c>
      <c r="N730" s="75">
        <v>12155</v>
      </c>
      <c r="O730" s="75">
        <v>10357</v>
      </c>
      <c r="P730" s="75">
        <v>8470</v>
      </c>
      <c r="Q730" s="75">
        <v>7429</v>
      </c>
      <c r="R730" s="75">
        <v>6259</v>
      </c>
      <c r="S730" s="75">
        <v>4862</v>
      </c>
      <c r="T730" s="75">
        <v>4011</v>
      </c>
      <c r="U730" s="75">
        <v>2806</v>
      </c>
      <c r="V730" s="75">
        <v>2381</v>
      </c>
      <c r="W730" s="75">
        <v>1702</v>
      </c>
      <c r="X730" s="75">
        <v>1680</v>
      </c>
      <c r="Y730" s="75">
        <v>1183</v>
      </c>
      <c r="Z730" s="75">
        <v>785</v>
      </c>
      <c r="AA730" s="75">
        <v>454</v>
      </c>
      <c r="AB730" s="75">
        <v>341</v>
      </c>
      <c r="AC730" s="75">
        <v>19495</v>
      </c>
      <c r="AD730" s="75">
        <v>15741</v>
      </c>
      <c r="AE730" s="75">
        <v>12774</v>
      </c>
      <c r="AF730" s="75">
        <v>10780</v>
      </c>
      <c r="AG730" s="75">
        <v>8057</v>
      </c>
      <c r="AH730" s="75">
        <v>7071</v>
      </c>
      <c r="AI730" s="75">
        <v>6503</v>
      </c>
      <c r="AJ730" s="75">
        <v>5523</v>
      </c>
      <c r="AK730" s="75">
        <v>4518</v>
      </c>
      <c r="AL730" s="75">
        <v>3295</v>
      </c>
      <c r="AM730" s="75">
        <v>2590</v>
      </c>
      <c r="AN730" s="75">
        <v>1843</v>
      </c>
      <c r="AO730" s="75">
        <v>1605</v>
      </c>
      <c r="AP730" s="75">
        <v>963</v>
      </c>
      <c r="AQ730" s="75">
        <v>809</v>
      </c>
      <c r="AR730" s="75">
        <v>588</v>
      </c>
      <c r="AS730" s="75">
        <v>285</v>
      </c>
      <c r="AT730" s="75">
        <v>38159</v>
      </c>
      <c r="AU730" s="75">
        <v>30744</v>
      </c>
      <c r="AV730" s="75">
        <v>24929</v>
      </c>
      <c r="AW730" s="75">
        <v>21137</v>
      </c>
      <c r="AX730" s="75">
        <v>16527</v>
      </c>
      <c r="AY730" s="75">
        <v>14500</v>
      </c>
      <c r="AZ730" s="75">
        <v>12762</v>
      </c>
      <c r="BA730" s="75">
        <v>10385</v>
      </c>
      <c r="BB730" s="75">
        <v>8528</v>
      </c>
      <c r="BC730" s="75">
        <v>6100</v>
      </c>
      <c r="BD730" s="75">
        <v>4971</v>
      </c>
      <c r="BE730" s="75">
        <v>3545</v>
      </c>
      <c r="BF730" s="75">
        <v>3285</v>
      </c>
      <c r="BG730" s="75">
        <v>2145</v>
      </c>
      <c r="BH730" s="75">
        <v>1594</v>
      </c>
      <c r="BI730" s="75">
        <v>1042</v>
      </c>
      <c r="BJ730" s="75">
        <v>626</v>
      </c>
    </row>
    <row r="731" spans="1:62" x14ac:dyDescent="0.3">
      <c r="A731" s="74" t="s">
        <v>2</v>
      </c>
      <c r="B731" s="74" t="s">
        <v>1019</v>
      </c>
      <c r="C731" s="74" t="s">
        <v>681</v>
      </c>
      <c r="D731" s="74" t="s">
        <v>1272</v>
      </c>
      <c r="E731" s="74" t="s">
        <v>684</v>
      </c>
      <c r="F731" s="74" t="s">
        <v>1743</v>
      </c>
      <c r="G731" s="74" t="s">
        <v>1361</v>
      </c>
      <c r="H731" s="74" t="s">
        <v>1362</v>
      </c>
      <c r="I731" s="75">
        <v>63025</v>
      </c>
      <c r="J731" s="75">
        <v>69979</v>
      </c>
      <c r="K731" s="75">
        <v>133004</v>
      </c>
      <c r="L731" s="75">
        <v>11544</v>
      </c>
      <c r="M731" s="75">
        <v>9306</v>
      </c>
      <c r="N731" s="75">
        <v>7802</v>
      </c>
      <c r="O731" s="75">
        <v>6948</v>
      </c>
      <c r="P731" s="75">
        <v>5865</v>
      </c>
      <c r="Q731" s="75">
        <v>5018</v>
      </c>
      <c r="R731" s="75">
        <v>4157</v>
      </c>
      <c r="S731" s="75">
        <v>3269</v>
      </c>
      <c r="T731" s="75">
        <v>2640</v>
      </c>
      <c r="U731" s="75">
        <v>1852</v>
      </c>
      <c r="V731" s="75">
        <v>1332</v>
      </c>
      <c r="W731" s="75">
        <v>1137</v>
      </c>
      <c r="X731" s="75">
        <v>763</v>
      </c>
      <c r="Y731" s="75">
        <v>515</v>
      </c>
      <c r="Z731" s="75">
        <v>430</v>
      </c>
      <c r="AA731" s="75">
        <v>259</v>
      </c>
      <c r="AB731" s="75">
        <v>188</v>
      </c>
      <c r="AC731" s="75">
        <v>12573</v>
      </c>
      <c r="AD731" s="75">
        <v>10254</v>
      </c>
      <c r="AE731" s="75">
        <v>8502</v>
      </c>
      <c r="AF731" s="75">
        <v>7718</v>
      </c>
      <c r="AG731" s="75">
        <v>5779</v>
      </c>
      <c r="AH731" s="75">
        <v>5083</v>
      </c>
      <c r="AI731" s="75">
        <v>4679</v>
      </c>
      <c r="AJ731" s="75">
        <v>3927</v>
      </c>
      <c r="AK731" s="75">
        <v>3270</v>
      </c>
      <c r="AL731" s="75">
        <v>2450</v>
      </c>
      <c r="AM731" s="75">
        <v>1836</v>
      </c>
      <c r="AN731" s="75">
        <v>1242</v>
      </c>
      <c r="AO731" s="75">
        <v>983</v>
      </c>
      <c r="AP731" s="75">
        <v>692</v>
      </c>
      <c r="AQ731" s="75">
        <v>514</v>
      </c>
      <c r="AR731" s="75">
        <v>262</v>
      </c>
      <c r="AS731" s="75">
        <v>215</v>
      </c>
      <c r="AT731" s="75">
        <v>24117</v>
      </c>
      <c r="AU731" s="75">
        <v>19560</v>
      </c>
      <c r="AV731" s="75">
        <v>16304</v>
      </c>
      <c r="AW731" s="75">
        <v>14666</v>
      </c>
      <c r="AX731" s="75">
        <v>11644</v>
      </c>
      <c r="AY731" s="75">
        <v>10101</v>
      </c>
      <c r="AZ731" s="75">
        <v>8836</v>
      </c>
      <c r="BA731" s="75">
        <v>7196</v>
      </c>
      <c r="BB731" s="75">
        <v>5910</v>
      </c>
      <c r="BC731" s="75">
        <v>4302</v>
      </c>
      <c r="BD731" s="75">
        <v>3168</v>
      </c>
      <c r="BE731" s="75">
        <v>2379</v>
      </c>
      <c r="BF731" s="75">
        <v>1746</v>
      </c>
      <c r="BG731" s="75">
        <v>1207</v>
      </c>
      <c r="BH731" s="75">
        <v>944</v>
      </c>
      <c r="BI731" s="75">
        <v>521</v>
      </c>
      <c r="BJ731" s="75">
        <v>403</v>
      </c>
    </row>
    <row r="732" spans="1:62" x14ac:dyDescent="0.3">
      <c r="A732" s="74" t="s">
        <v>2</v>
      </c>
      <c r="B732" s="74" t="s">
        <v>1019</v>
      </c>
      <c r="C732" s="74" t="s">
        <v>681</v>
      </c>
      <c r="D732" s="74" t="s">
        <v>1272</v>
      </c>
      <c r="E732" s="74" t="s">
        <v>685</v>
      </c>
      <c r="F732" s="74" t="s">
        <v>1745</v>
      </c>
      <c r="G732" s="74" t="s">
        <v>1361</v>
      </c>
      <c r="H732" s="74" t="s">
        <v>1362</v>
      </c>
      <c r="I732" s="75">
        <v>146395</v>
      </c>
      <c r="J732" s="75">
        <v>159088</v>
      </c>
      <c r="K732" s="75">
        <v>305483</v>
      </c>
      <c r="L732" s="75">
        <v>28056</v>
      </c>
      <c r="M732" s="75">
        <v>22890</v>
      </c>
      <c r="N732" s="75">
        <v>17862</v>
      </c>
      <c r="O732" s="75">
        <v>16065</v>
      </c>
      <c r="P732" s="75">
        <v>13545</v>
      </c>
      <c r="Q732" s="75">
        <v>11263</v>
      </c>
      <c r="R732" s="75">
        <v>9183</v>
      </c>
      <c r="S732" s="75">
        <v>6837</v>
      </c>
      <c r="T732" s="75">
        <v>5988</v>
      </c>
      <c r="U732" s="75">
        <v>3749</v>
      </c>
      <c r="V732" s="75">
        <v>3222</v>
      </c>
      <c r="W732" s="75">
        <v>2158</v>
      </c>
      <c r="X732" s="75">
        <v>2060</v>
      </c>
      <c r="Y732" s="75">
        <v>1296</v>
      </c>
      <c r="Z732" s="75">
        <v>1197</v>
      </c>
      <c r="AA732" s="75">
        <v>532</v>
      </c>
      <c r="AB732" s="75">
        <v>492</v>
      </c>
      <c r="AC732" s="75">
        <v>30028</v>
      </c>
      <c r="AD732" s="75">
        <v>24388</v>
      </c>
      <c r="AE732" s="75">
        <v>19745</v>
      </c>
      <c r="AF732" s="75">
        <v>16177</v>
      </c>
      <c r="AG732" s="75">
        <v>12573</v>
      </c>
      <c r="AH732" s="75">
        <v>11639</v>
      </c>
      <c r="AI732" s="75">
        <v>10532</v>
      </c>
      <c r="AJ732" s="75">
        <v>8934</v>
      </c>
      <c r="AK732" s="75">
        <v>7141</v>
      </c>
      <c r="AL732" s="75">
        <v>5015</v>
      </c>
      <c r="AM732" s="75">
        <v>4150</v>
      </c>
      <c r="AN732" s="75">
        <v>2538</v>
      </c>
      <c r="AO732" s="75">
        <v>2310</v>
      </c>
      <c r="AP732" s="75">
        <v>1503</v>
      </c>
      <c r="AQ732" s="75">
        <v>1199</v>
      </c>
      <c r="AR732" s="75">
        <v>743</v>
      </c>
      <c r="AS732" s="75">
        <v>473</v>
      </c>
      <c r="AT732" s="75">
        <v>58084</v>
      </c>
      <c r="AU732" s="75">
        <v>47278</v>
      </c>
      <c r="AV732" s="75">
        <v>37607</v>
      </c>
      <c r="AW732" s="75">
        <v>32242</v>
      </c>
      <c r="AX732" s="75">
        <v>26118</v>
      </c>
      <c r="AY732" s="75">
        <v>22902</v>
      </c>
      <c r="AZ732" s="75">
        <v>19715</v>
      </c>
      <c r="BA732" s="75">
        <v>15771</v>
      </c>
      <c r="BB732" s="75">
        <v>13129</v>
      </c>
      <c r="BC732" s="75">
        <v>8764</v>
      </c>
      <c r="BD732" s="75">
        <v>7372</v>
      </c>
      <c r="BE732" s="75">
        <v>4696</v>
      </c>
      <c r="BF732" s="75">
        <v>4370</v>
      </c>
      <c r="BG732" s="75">
        <v>2799</v>
      </c>
      <c r="BH732" s="75">
        <v>2396</v>
      </c>
      <c r="BI732" s="75">
        <v>1275</v>
      </c>
      <c r="BJ732" s="75">
        <v>965</v>
      </c>
    </row>
    <row r="733" spans="1:62" x14ac:dyDescent="0.3">
      <c r="A733" s="74" t="s">
        <v>2</v>
      </c>
      <c r="B733" s="74" t="s">
        <v>1019</v>
      </c>
      <c r="C733" s="74" t="s">
        <v>681</v>
      </c>
      <c r="D733" s="74" t="s">
        <v>1272</v>
      </c>
      <c r="E733" s="74" t="s">
        <v>686</v>
      </c>
      <c r="F733" s="74" t="s">
        <v>1846</v>
      </c>
      <c r="G733" s="74" t="s">
        <v>1563</v>
      </c>
      <c r="H733" s="74" t="s">
        <v>1564</v>
      </c>
      <c r="I733" s="75">
        <v>52279</v>
      </c>
      <c r="J733" s="75">
        <v>54244</v>
      </c>
      <c r="K733" s="75">
        <v>106523</v>
      </c>
      <c r="L733" s="75">
        <v>9563</v>
      </c>
      <c r="M733" s="75">
        <v>8247</v>
      </c>
      <c r="N733" s="75">
        <v>6258</v>
      </c>
      <c r="O733" s="75">
        <v>5505</v>
      </c>
      <c r="P733" s="75">
        <v>4959</v>
      </c>
      <c r="Q733" s="75">
        <v>4121</v>
      </c>
      <c r="R733" s="75">
        <v>3519</v>
      </c>
      <c r="S733" s="75">
        <v>2477</v>
      </c>
      <c r="T733" s="75">
        <v>2275</v>
      </c>
      <c r="U733" s="75">
        <v>1329</v>
      </c>
      <c r="V733" s="75">
        <v>1205</v>
      </c>
      <c r="W733" s="75">
        <v>754</v>
      </c>
      <c r="X733" s="75">
        <v>772</v>
      </c>
      <c r="Y733" s="75">
        <v>426</v>
      </c>
      <c r="Z733" s="75">
        <v>401</v>
      </c>
      <c r="AA733" s="75">
        <v>260</v>
      </c>
      <c r="AB733" s="75">
        <v>208</v>
      </c>
      <c r="AC733" s="75">
        <v>10004</v>
      </c>
      <c r="AD733" s="75">
        <v>8539</v>
      </c>
      <c r="AE733" s="75">
        <v>6333</v>
      </c>
      <c r="AF733" s="75">
        <v>5511</v>
      </c>
      <c r="AG733" s="75">
        <v>4249</v>
      </c>
      <c r="AH733" s="75">
        <v>3885</v>
      </c>
      <c r="AI733" s="75">
        <v>3737</v>
      </c>
      <c r="AJ733" s="75">
        <v>3034</v>
      </c>
      <c r="AK733" s="75">
        <v>2538</v>
      </c>
      <c r="AL733" s="75">
        <v>1790</v>
      </c>
      <c r="AM733" s="75">
        <v>1400</v>
      </c>
      <c r="AN733" s="75">
        <v>1006</v>
      </c>
      <c r="AO733" s="75">
        <v>797</v>
      </c>
      <c r="AP733" s="75">
        <v>479</v>
      </c>
      <c r="AQ733" s="75">
        <v>436</v>
      </c>
      <c r="AR733" s="75">
        <v>303</v>
      </c>
      <c r="AS733" s="75">
        <v>203</v>
      </c>
      <c r="AT733" s="75">
        <v>19567</v>
      </c>
      <c r="AU733" s="75">
        <v>16786</v>
      </c>
      <c r="AV733" s="75">
        <v>12591</v>
      </c>
      <c r="AW733" s="75">
        <v>11016</v>
      </c>
      <c r="AX733" s="75">
        <v>9208</v>
      </c>
      <c r="AY733" s="75">
        <v>8006</v>
      </c>
      <c r="AZ733" s="75">
        <v>7256</v>
      </c>
      <c r="BA733" s="75">
        <v>5511</v>
      </c>
      <c r="BB733" s="75">
        <v>4813</v>
      </c>
      <c r="BC733" s="75">
        <v>3119</v>
      </c>
      <c r="BD733" s="75">
        <v>2605</v>
      </c>
      <c r="BE733" s="75">
        <v>1760</v>
      </c>
      <c r="BF733" s="75">
        <v>1569</v>
      </c>
      <c r="BG733" s="75">
        <v>905</v>
      </c>
      <c r="BH733" s="75">
        <v>837</v>
      </c>
      <c r="BI733" s="75">
        <v>563</v>
      </c>
      <c r="BJ733" s="75">
        <v>411</v>
      </c>
    </row>
    <row r="734" spans="1:62" x14ac:dyDescent="0.3">
      <c r="A734" s="74" t="s">
        <v>2</v>
      </c>
      <c r="B734" s="74" t="s">
        <v>1019</v>
      </c>
      <c r="C734" s="74" t="s">
        <v>681</v>
      </c>
      <c r="D734" s="74" t="s">
        <v>1272</v>
      </c>
      <c r="E734" s="74" t="s">
        <v>687</v>
      </c>
      <c r="F734" s="74" t="s">
        <v>2053</v>
      </c>
      <c r="G734" s="74" t="s">
        <v>1269</v>
      </c>
      <c r="H734" s="74" t="s">
        <v>1270</v>
      </c>
      <c r="I734" s="75">
        <v>95563</v>
      </c>
      <c r="J734" s="75">
        <v>102712</v>
      </c>
      <c r="K734" s="75">
        <v>198275</v>
      </c>
      <c r="L734" s="75">
        <v>15411</v>
      </c>
      <c r="M734" s="75">
        <v>13734</v>
      </c>
      <c r="N734" s="75">
        <v>13070</v>
      </c>
      <c r="O734" s="75">
        <v>11913</v>
      </c>
      <c r="P734" s="75">
        <v>9361</v>
      </c>
      <c r="Q734" s="75">
        <v>7722</v>
      </c>
      <c r="R734" s="75">
        <v>6232</v>
      </c>
      <c r="S734" s="75">
        <v>4947</v>
      </c>
      <c r="T734" s="75">
        <v>3840</v>
      </c>
      <c r="U734" s="75">
        <v>2700</v>
      </c>
      <c r="V734" s="75">
        <v>1905</v>
      </c>
      <c r="W734" s="75">
        <v>1323</v>
      </c>
      <c r="X734" s="75">
        <v>1067</v>
      </c>
      <c r="Y734" s="75">
        <v>866</v>
      </c>
      <c r="Z734" s="75">
        <v>755</v>
      </c>
      <c r="AA734" s="75">
        <v>421</v>
      </c>
      <c r="AB734" s="75">
        <v>296</v>
      </c>
      <c r="AC734" s="75">
        <v>16545</v>
      </c>
      <c r="AD734" s="75">
        <v>13732</v>
      </c>
      <c r="AE734" s="75">
        <v>12045</v>
      </c>
      <c r="AF734" s="75">
        <v>10986</v>
      </c>
      <c r="AG734" s="75">
        <v>9499</v>
      </c>
      <c r="AH734" s="75">
        <v>8828</v>
      </c>
      <c r="AI734" s="75">
        <v>7445</v>
      </c>
      <c r="AJ734" s="75">
        <v>6815</v>
      </c>
      <c r="AK734" s="75">
        <v>4858</v>
      </c>
      <c r="AL734" s="75">
        <v>4054</v>
      </c>
      <c r="AM734" s="75">
        <v>2558</v>
      </c>
      <c r="AN734" s="75">
        <v>2110</v>
      </c>
      <c r="AO734" s="75">
        <v>1222</v>
      </c>
      <c r="AP734" s="75">
        <v>909</v>
      </c>
      <c r="AQ734" s="75">
        <v>568</v>
      </c>
      <c r="AR734" s="75">
        <v>355</v>
      </c>
      <c r="AS734" s="75">
        <v>183</v>
      </c>
      <c r="AT734" s="75">
        <v>31956</v>
      </c>
      <c r="AU734" s="75">
        <v>27466</v>
      </c>
      <c r="AV734" s="75">
        <v>25115</v>
      </c>
      <c r="AW734" s="75">
        <v>22899</v>
      </c>
      <c r="AX734" s="75">
        <v>18860</v>
      </c>
      <c r="AY734" s="75">
        <v>16550</v>
      </c>
      <c r="AZ734" s="75">
        <v>13677</v>
      </c>
      <c r="BA734" s="75">
        <v>11762</v>
      </c>
      <c r="BB734" s="75">
        <v>8698</v>
      </c>
      <c r="BC734" s="75">
        <v>6754</v>
      </c>
      <c r="BD734" s="75">
        <v>4463</v>
      </c>
      <c r="BE734" s="75">
        <v>3433</v>
      </c>
      <c r="BF734" s="75">
        <v>2289</v>
      </c>
      <c r="BG734" s="75">
        <v>1775</v>
      </c>
      <c r="BH734" s="75">
        <v>1323</v>
      </c>
      <c r="BI734" s="75">
        <v>776</v>
      </c>
      <c r="BJ734" s="75">
        <v>479</v>
      </c>
    </row>
    <row r="735" spans="1:62" x14ac:dyDescent="0.3">
      <c r="A735" s="74" t="s">
        <v>2</v>
      </c>
      <c r="B735" s="74" t="s">
        <v>1019</v>
      </c>
      <c r="C735" s="74" t="s">
        <v>681</v>
      </c>
      <c r="D735" s="74" t="s">
        <v>1272</v>
      </c>
      <c r="E735" s="74" t="s">
        <v>2116</v>
      </c>
      <c r="F735" s="74" t="s">
        <v>2117</v>
      </c>
      <c r="G735" s="74" t="s">
        <v>1269</v>
      </c>
      <c r="H735" s="74" t="s">
        <v>1270</v>
      </c>
      <c r="I735" s="75">
        <v>120106</v>
      </c>
      <c r="J735" s="75">
        <v>124028</v>
      </c>
      <c r="K735" s="75">
        <v>244134</v>
      </c>
      <c r="L735" s="75">
        <v>23159</v>
      </c>
      <c r="M735" s="75">
        <v>18062</v>
      </c>
      <c r="N735" s="75">
        <v>14810</v>
      </c>
      <c r="O735" s="75">
        <v>12636</v>
      </c>
      <c r="P735" s="75">
        <v>10202</v>
      </c>
      <c r="Q735" s="75">
        <v>8768</v>
      </c>
      <c r="R735" s="75">
        <v>7308</v>
      </c>
      <c r="S735" s="75">
        <v>5880</v>
      </c>
      <c r="T735" s="75">
        <v>4770</v>
      </c>
      <c r="U735" s="75">
        <v>3500</v>
      </c>
      <c r="V735" s="75">
        <v>2901</v>
      </c>
      <c r="W735" s="75">
        <v>2469</v>
      </c>
      <c r="X735" s="75">
        <v>1931</v>
      </c>
      <c r="Y735" s="75">
        <v>1349</v>
      </c>
      <c r="Z735" s="75">
        <v>1194</v>
      </c>
      <c r="AA735" s="75">
        <v>741</v>
      </c>
      <c r="AB735" s="75">
        <v>426</v>
      </c>
      <c r="AC735" s="75">
        <v>24061</v>
      </c>
      <c r="AD735" s="75">
        <v>19117</v>
      </c>
      <c r="AE735" s="75">
        <v>15638</v>
      </c>
      <c r="AF735" s="75">
        <v>12928</v>
      </c>
      <c r="AG735" s="75">
        <v>9876</v>
      </c>
      <c r="AH735" s="75">
        <v>8539</v>
      </c>
      <c r="AI735" s="75">
        <v>7530</v>
      </c>
      <c r="AJ735" s="75">
        <v>6628</v>
      </c>
      <c r="AK735" s="75">
        <v>5243</v>
      </c>
      <c r="AL735" s="75">
        <v>4098</v>
      </c>
      <c r="AM735" s="75">
        <v>2923</v>
      </c>
      <c r="AN735" s="75">
        <v>2426</v>
      </c>
      <c r="AO735" s="75">
        <v>1545</v>
      </c>
      <c r="AP735" s="75">
        <v>1276</v>
      </c>
      <c r="AQ735" s="75">
        <v>963</v>
      </c>
      <c r="AR735" s="75">
        <v>783</v>
      </c>
      <c r="AS735" s="75">
        <v>454</v>
      </c>
      <c r="AT735" s="75">
        <v>47220</v>
      </c>
      <c r="AU735" s="75">
        <v>37179</v>
      </c>
      <c r="AV735" s="75">
        <v>30448</v>
      </c>
      <c r="AW735" s="75">
        <v>25564</v>
      </c>
      <c r="AX735" s="75">
        <v>20078</v>
      </c>
      <c r="AY735" s="75">
        <v>17307</v>
      </c>
      <c r="AZ735" s="75">
        <v>14838</v>
      </c>
      <c r="BA735" s="75">
        <v>12508</v>
      </c>
      <c r="BB735" s="75">
        <v>10013</v>
      </c>
      <c r="BC735" s="75">
        <v>7598</v>
      </c>
      <c r="BD735" s="75">
        <v>5824</v>
      </c>
      <c r="BE735" s="75">
        <v>4895</v>
      </c>
      <c r="BF735" s="75">
        <v>3476</v>
      </c>
      <c r="BG735" s="75">
        <v>2625</v>
      </c>
      <c r="BH735" s="75">
        <v>2157</v>
      </c>
      <c r="BI735" s="75">
        <v>1524</v>
      </c>
      <c r="BJ735" s="75">
        <v>880</v>
      </c>
    </row>
    <row r="736" spans="1:62" x14ac:dyDescent="0.3">
      <c r="A736" s="74" t="s">
        <v>2</v>
      </c>
      <c r="B736" s="74" t="s">
        <v>1019</v>
      </c>
      <c r="C736" s="74" t="s">
        <v>681</v>
      </c>
      <c r="D736" s="74" t="s">
        <v>1272</v>
      </c>
      <c r="E736" s="74" t="s">
        <v>688</v>
      </c>
      <c r="F736" s="74" t="s">
        <v>2193</v>
      </c>
      <c r="G736" s="74" t="s">
        <v>1361</v>
      </c>
      <c r="H736" s="74" t="s">
        <v>1362</v>
      </c>
      <c r="I736" s="75">
        <v>55819</v>
      </c>
      <c r="J736" s="75">
        <v>58106</v>
      </c>
      <c r="K736" s="75">
        <v>113925</v>
      </c>
      <c r="L736" s="75">
        <v>10666</v>
      </c>
      <c r="M736" s="75">
        <v>8126</v>
      </c>
      <c r="N736" s="75">
        <v>6749</v>
      </c>
      <c r="O736" s="75">
        <v>5906</v>
      </c>
      <c r="P736" s="75">
        <v>4815</v>
      </c>
      <c r="Q736" s="75">
        <v>4166</v>
      </c>
      <c r="R736" s="75">
        <v>3497</v>
      </c>
      <c r="S736" s="75">
        <v>2868</v>
      </c>
      <c r="T736" s="75">
        <v>2309</v>
      </c>
      <c r="U736" s="75">
        <v>1700</v>
      </c>
      <c r="V736" s="75">
        <v>1397</v>
      </c>
      <c r="W736" s="75">
        <v>1062</v>
      </c>
      <c r="X736" s="75">
        <v>910</v>
      </c>
      <c r="Y736" s="75">
        <v>719</v>
      </c>
      <c r="Z736" s="75">
        <v>499</v>
      </c>
      <c r="AA736" s="75">
        <v>251</v>
      </c>
      <c r="AB736" s="75">
        <v>179</v>
      </c>
      <c r="AC736" s="75">
        <v>11123</v>
      </c>
      <c r="AD736" s="75">
        <v>8647</v>
      </c>
      <c r="AE736" s="75">
        <v>7220</v>
      </c>
      <c r="AF736" s="75">
        <v>6279</v>
      </c>
      <c r="AG736" s="75">
        <v>4602</v>
      </c>
      <c r="AH736" s="75">
        <v>4068</v>
      </c>
      <c r="AI736" s="75">
        <v>3536</v>
      </c>
      <c r="AJ736" s="75">
        <v>3177</v>
      </c>
      <c r="AK736" s="75">
        <v>2513</v>
      </c>
      <c r="AL736" s="75">
        <v>1995</v>
      </c>
      <c r="AM736" s="75">
        <v>1407</v>
      </c>
      <c r="AN736" s="75">
        <v>1119</v>
      </c>
      <c r="AO736" s="75">
        <v>866</v>
      </c>
      <c r="AP736" s="75">
        <v>693</v>
      </c>
      <c r="AQ736" s="75">
        <v>463</v>
      </c>
      <c r="AR736" s="75">
        <v>240</v>
      </c>
      <c r="AS736" s="75">
        <v>158</v>
      </c>
      <c r="AT736" s="75">
        <v>21789</v>
      </c>
      <c r="AU736" s="75">
        <v>16773</v>
      </c>
      <c r="AV736" s="75">
        <v>13969</v>
      </c>
      <c r="AW736" s="75">
        <v>12185</v>
      </c>
      <c r="AX736" s="75">
        <v>9417</v>
      </c>
      <c r="AY736" s="75">
        <v>8234</v>
      </c>
      <c r="AZ736" s="75">
        <v>7033</v>
      </c>
      <c r="BA736" s="75">
        <v>6045</v>
      </c>
      <c r="BB736" s="75">
        <v>4822</v>
      </c>
      <c r="BC736" s="75">
        <v>3695</v>
      </c>
      <c r="BD736" s="75">
        <v>2804</v>
      </c>
      <c r="BE736" s="75">
        <v>2181</v>
      </c>
      <c r="BF736" s="75">
        <v>1776</v>
      </c>
      <c r="BG736" s="75">
        <v>1412</v>
      </c>
      <c r="BH736" s="75">
        <v>962</v>
      </c>
      <c r="BI736" s="75">
        <v>491</v>
      </c>
      <c r="BJ736" s="75">
        <v>337</v>
      </c>
    </row>
    <row r="737" spans="1:62" x14ac:dyDescent="0.3">
      <c r="A737" s="74" t="s">
        <v>2</v>
      </c>
      <c r="B737" s="74" t="s">
        <v>1019</v>
      </c>
      <c r="C737" s="74" t="s">
        <v>681</v>
      </c>
      <c r="D737" s="74" t="s">
        <v>1272</v>
      </c>
      <c r="E737" s="74" t="s">
        <v>689</v>
      </c>
      <c r="F737" s="74" t="s">
        <v>2225</v>
      </c>
      <c r="G737" s="74" t="s">
        <v>1269</v>
      </c>
      <c r="H737" s="74" t="s">
        <v>1270</v>
      </c>
      <c r="I737" s="75">
        <v>60637</v>
      </c>
      <c r="J737" s="75">
        <v>63684</v>
      </c>
      <c r="K737" s="75">
        <v>124321</v>
      </c>
      <c r="L737" s="75">
        <v>10388</v>
      </c>
      <c r="M737" s="75">
        <v>9029</v>
      </c>
      <c r="N737" s="75">
        <v>7486</v>
      </c>
      <c r="O737" s="75">
        <v>6563</v>
      </c>
      <c r="P737" s="75">
        <v>5604</v>
      </c>
      <c r="Q737" s="75">
        <v>4604</v>
      </c>
      <c r="R737" s="75">
        <v>3822</v>
      </c>
      <c r="S737" s="75">
        <v>3083</v>
      </c>
      <c r="T737" s="75">
        <v>2623</v>
      </c>
      <c r="U737" s="75">
        <v>1861</v>
      </c>
      <c r="V737" s="75">
        <v>1596</v>
      </c>
      <c r="W737" s="75">
        <v>1094</v>
      </c>
      <c r="X737" s="75">
        <v>976</v>
      </c>
      <c r="Y737" s="75">
        <v>722</v>
      </c>
      <c r="Z737" s="75">
        <v>615</v>
      </c>
      <c r="AA737" s="75">
        <v>341</v>
      </c>
      <c r="AB737" s="75">
        <v>230</v>
      </c>
      <c r="AC737" s="75">
        <v>11249</v>
      </c>
      <c r="AD737" s="75">
        <v>9765</v>
      </c>
      <c r="AE737" s="75">
        <v>7906</v>
      </c>
      <c r="AF737" s="75">
        <v>6696</v>
      </c>
      <c r="AG737" s="75">
        <v>5073</v>
      </c>
      <c r="AH737" s="75">
        <v>4549</v>
      </c>
      <c r="AI737" s="75">
        <v>4144</v>
      </c>
      <c r="AJ737" s="75">
        <v>3545</v>
      </c>
      <c r="AK737" s="75">
        <v>2863</v>
      </c>
      <c r="AL737" s="75">
        <v>2178</v>
      </c>
      <c r="AM737" s="75">
        <v>1600</v>
      </c>
      <c r="AN737" s="75">
        <v>1316</v>
      </c>
      <c r="AO737" s="75">
        <v>903</v>
      </c>
      <c r="AP737" s="75">
        <v>737</v>
      </c>
      <c r="AQ737" s="75">
        <v>560</v>
      </c>
      <c r="AR737" s="75">
        <v>378</v>
      </c>
      <c r="AS737" s="75">
        <v>222</v>
      </c>
      <c r="AT737" s="75">
        <v>21637</v>
      </c>
      <c r="AU737" s="75">
        <v>18794</v>
      </c>
      <c r="AV737" s="75">
        <v>15392</v>
      </c>
      <c r="AW737" s="75">
        <v>13259</v>
      </c>
      <c r="AX737" s="75">
        <v>10677</v>
      </c>
      <c r="AY737" s="75">
        <v>9153</v>
      </c>
      <c r="AZ737" s="75">
        <v>7966</v>
      </c>
      <c r="BA737" s="75">
        <v>6628</v>
      </c>
      <c r="BB737" s="75">
        <v>5486</v>
      </c>
      <c r="BC737" s="75">
        <v>4039</v>
      </c>
      <c r="BD737" s="75">
        <v>3196</v>
      </c>
      <c r="BE737" s="75">
        <v>2410</v>
      </c>
      <c r="BF737" s="75">
        <v>1879</v>
      </c>
      <c r="BG737" s="75">
        <v>1459</v>
      </c>
      <c r="BH737" s="75">
        <v>1175</v>
      </c>
      <c r="BI737" s="75">
        <v>719</v>
      </c>
      <c r="BJ737" s="75">
        <v>452</v>
      </c>
    </row>
    <row r="738" spans="1:62" x14ac:dyDescent="0.3">
      <c r="A738" s="74" t="s">
        <v>2</v>
      </c>
      <c r="B738" s="74" t="s">
        <v>1019</v>
      </c>
      <c r="C738" s="74" t="s">
        <v>681</v>
      </c>
      <c r="D738" s="74" t="s">
        <v>1272</v>
      </c>
      <c r="E738" s="74" t="s">
        <v>690</v>
      </c>
      <c r="F738" s="74" t="s">
        <v>2632</v>
      </c>
      <c r="G738" s="74" t="s">
        <v>1361</v>
      </c>
      <c r="H738" s="74" t="s">
        <v>1362</v>
      </c>
      <c r="I738" s="75">
        <v>139904</v>
      </c>
      <c r="J738" s="75">
        <v>140109</v>
      </c>
      <c r="K738" s="75">
        <v>280013</v>
      </c>
      <c r="L738" s="75">
        <v>25779</v>
      </c>
      <c r="M738" s="75">
        <v>21333</v>
      </c>
      <c r="N738" s="75">
        <v>17547</v>
      </c>
      <c r="O738" s="75">
        <v>14643</v>
      </c>
      <c r="P738" s="75">
        <v>11917</v>
      </c>
      <c r="Q738" s="75">
        <v>10115</v>
      </c>
      <c r="R738" s="75">
        <v>8245</v>
      </c>
      <c r="S738" s="75">
        <v>6874</v>
      </c>
      <c r="T738" s="75">
        <v>5856</v>
      </c>
      <c r="U738" s="75">
        <v>4337</v>
      </c>
      <c r="V738" s="75">
        <v>3518</v>
      </c>
      <c r="W738" s="75">
        <v>2782</v>
      </c>
      <c r="X738" s="75">
        <v>2204</v>
      </c>
      <c r="Y738" s="75">
        <v>1647</v>
      </c>
      <c r="Z738" s="75">
        <v>1440</v>
      </c>
      <c r="AA738" s="75">
        <v>978</v>
      </c>
      <c r="AB738" s="75">
        <v>689</v>
      </c>
      <c r="AC738" s="75">
        <v>26340</v>
      </c>
      <c r="AD738" s="75">
        <v>21657</v>
      </c>
      <c r="AE738" s="75">
        <v>17766</v>
      </c>
      <c r="AF738" s="75">
        <v>14413</v>
      </c>
      <c r="AG738" s="75">
        <v>10985</v>
      </c>
      <c r="AH738" s="75">
        <v>9862</v>
      </c>
      <c r="AI738" s="75">
        <v>8520</v>
      </c>
      <c r="AJ738" s="75">
        <v>7783</v>
      </c>
      <c r="AK738" s="75">
        <v>5755</v>
      </c>
      <c r="AL738" s="75">
        <v>4646</v>
      </c>
      <c r="AM738" s="75">
        <v>3216</v>
      </c>
      <c r="AN738" s="75">
        <v>2915</v>
      </c>
      <c r="AO738" s="75">
        <v>1939</v>
      </c>
      <c r="AP738" s="75">
        <v>1599</v>
      </c>
      <c r="AQ738" s="75">
        <v>1220</v>
      </c>
      <c r="AR738" s="75">
        <v>897</v>
      </c>
      <c r="AS738" s="75">
        <v>596</v>
      </c>
      <c r="AT738" s="75">
        <v>52119</v>
      </c>
      <c r="AU738" s="75">
        <v>42990</v>
      </c>
      <c r="AV738" s="75">
        <v>35313</v>
      </c>
      <c r="AW738" s="75">
        <v>29056</v>
      </c>
      <c r="AX738" s="75">
        <v>22902</v>
      </c>
      <c r="AY738" s="75">
        <v>19977</v>
      </c>
      <c r="AZ738" s="75">
        <v>16765</v>
      </c>
      <c r="BA738" s="75">
        <v>14657</v>
      </c>
      <c r="BB738" s="75">
        <v>11611</v>
      </c>
      <c r="BC738" s="75">
        <v>8983</v>
      </c>
      <c r="BD738" s="75">
        <v>6734</v>
      </c>
      <c r="BE738" s="75">
        <v>5697</v>
      </c>
      <c r="BF738" s="75">
        <v>4143</v>
      </c>
      <c r="BG738" s="75">
        <v>3246</v>
      </c>
      <c r="BH738" s="75">
        <v>2660</v>
      </c>
      <c r="BI738" s="75">
        <v>1875</v>
      </c>
      <c r="BJ738" s="75">
        <v>1285</v>
      </c>
    </row>
    <row r="739" spans="1:62" x14ac:dyDescent="0.3">
      <c r="A739" s="74" t="s">
        <v>2</v>
      </c>
      <c r="B739" s="74" t="s">
        <v>1019</v>
      </c>
      <c r="C739" s="74" t="s">
        <v>681</v>
      </c>
      <c r="D739" s="74" t="s">
        <v>1272</v>
      </c>
      <c r="E739" s="74" t="s">
        <v>691</v>
      </c>
      <c r="F739" s="74" t="s">
        <v>2687</v>
      </c>
      <c r="G739" s="74" t="s">
        <v>1563</v>
      </c>
      <c r="H739" s="74" t="s">
        <v>1564</v>
      </c>
      <c r="I739" s="75">
        <v>97095</v>
      </c>
      <c r="J739" s="75">
        <v>100025</v>
      </c>
      <c r="K739" s="75">
        <v>197120</v>
      </c>
      <c r="L739" s="75">
        <v>18824</v>
      </c>
      <c r="M739" s="75">
        <v>14449</v>
      </c>
      <c r="N739" s="75">
        <v>11709</v>
      </c>
      <c r="O739" s="75">
        <v>10213</v>
      </c>
      <c r="P739" s="75">
        <v>8312</v>
      </c>
      <c r="Q739" s="75">
        <v>7253</v>
      </c>
      <c r="R739" s="75">
        <v>6007</v>
      </c>
      <c r="S739" s="75">
        <v>4743</v>
      </c>
      <c r="T739" s="75">
        <v>4015</v>
      </c>
      <c r="U739" s="75">
        <v>2929</v>
      </c>
      <c r="V739" s="75">
        <v>2456</v>
      </c>
      <c r="W739" s="75">
        <v>1695</v>
      </c>
      <c r="X739" s="75">
        <v>1778</v>
      </c>
      <c r="Y739" s="75">
        <v>1208</v>
      </c>
      <c r="Z739" s="75">
        <v>784</v>
      </c>
      <c r="AA739" s="75">
        <v>379</v>
      </c>
      <c r="AB739" s="75">
        <v>343</v>
      </c>
      <c r="AC739" s="75">
        <v>19430</v>
      </c>
      <c r="AD739" s="75">
        <v>15131</v>
      </c>
      <c r="AE739" s="75">
        <v>12476</v>
      </c>
      <c r="AF739" s="75">
        <v>10404</v>
      </c>
      <c r="AG739" s="75">
        <v>7980</v>
      </c>
      <c r="AH739" s="75">
        <v>6989</v>
      </c>
      <c r="AI739" s="75">
        <v>6258</v>
      </c>
      <c r="AJ739" s="75">
        <v>5282</v>
      </c>
      <c r="AK739" s="75">
        <v>4280</v>
      </c>
      <c r="AL739" s="75">
        <v>3350</v>
      </c>
      <c r="AM739" s="75">
        <v>2719</v>
      </c>
      <c r="AN739" s="75">
        <v>1617</v>
      </c>
      <c r="AO739" s="75">
        <v>1514</v>
      </c>
      <c r="AP739" s="75">
        <v>1050</v>
      </c>
      <c r="AQ739" s="75">
        <v>754</v>
      </c>
      <c r="AR739" s="75">
        <v>493</v>
      </c>
      <c r="AS739" s="75">
        <v>298</v>
      </c>
      <c r="AT739" s="75">
        <v>38255</v>
      </c>
      <c r="AU739" s="75">
        <v>29580</v>
      </c>
      <c r="AV739" s="75">
        <v>24185</v>
      </c>
      <c r="AW739" s="75">
        <v>20617</v>
      </c>
      <c r="AX739" s="75">
        <v>16292</v>
      </c>
      <c r="AY739" s="75">
        <v>14242</v>
      </c>
      <c r="AZ739" s="75">
        <v>12265</v>
      </c>
      <c r="BA739" s="75">
        <v>10025</v>
      </c>
      <c r="BB739" s="75">
        <v>8294</v>
      </c>
      <c r="BC739" s="75">
        <v>6278</v>
      </c>
      <c r="BD739" s="75">
        <v>5175</v>
      </c>
      <c r="BE739" s="75">
        <v>3312</v>
      </c>
      <c r="BF739" s="75">
        <v>3292</v>
      </c>
      <c r="BG739" s="75">
        <v>2257</v>
      </c>
      <c r="BH739" s="75">
        <v>1538</v>
      </c>
      <c r="BI739" s="75">
        <v>872</v>
      </c>
      <c r="BJ739" s="75">
        <v>641</v>
      </c>
    </row>
    <row r="740" spans="1:62" x14ac:dyDescent="0.3">
      <c r="A740" s="74" t="s">
        <v>2</v>
      </c>
      <c r="B740" s="74" t="s">
        <v>1019</v>
      </c>
      <c r="C740" s="74" t="s">
        <v>681</v>
      </c>
      <c r="D740" s="74" t="s">
        <v>1272</v>
      </c>
      <c r="E740" s="74" t="s">
        <v>692</v>
      </c>
      <c r="F740" s="74" t="s">
        <v>2761</v>
      </c>
      <c r="G740" s="74" t="s">
        <v>1563</v>
      </c>
      <c r="H740" s="74" t="s">
        <v>1564</v>
      </c>
      <c r="I740" s="75">
        <v>67711</v>
      </c>
      <c r="J740" s="75">
        <v>71346</v>
      </c>
      <c r="K740" s="75">
        <v>139057</v>
      </c>
      <c r="L740" s="75">
        <v>12855</v>
      </c>
      <c r="M740" s="75">
        <v>9924</v>
      </c>
      <c r="N740" s="75">
        <v>8231</v>
      </c>
      <c r="O740" s="75">
        <v>6987</v>
      </c>
      <c r="P740" s="75">
        <v>5725</v>
      </c>
      <c r="Q740" s="75">
        <v>5035</v>
      </c>
      <c r="R740" s="75">
        <v>4319</v>
      </c>
      <c r="S740" s="75">
        <v>3527</v>
      </c>
      <c r="T740" s="75">
        <v>2969</v>
      </c>
      <c r="U740" s="75">
        <v>2102</v>
      </c>
      <c r="V740" s="75">
        <v>1663</v>
      </c>
      <c r="W740" s="75">
        <v>1411</v>
      </c>
      <c r="X740" s="75">
        <v>1125</v>
      </c>
      <c r="Y740" s="75">
        <v>950</v>
      </c>
      <c r="Z740" s="75">
        <v>496</v>
      </c>
      <c r="AA740" s="75">
        <v>179</v>
      </c>
      <c r="AB740" s="75">
        <v>209</v>
      </c>
      <c r="AC740" s="75">
        <v>13521</v>
      </c>
      <c r="AD740" s="75">
        <v>10746</v>
      </c>
      <c r="AE740" s="75">
        <v>8876</v>
      </c>
      <c r="AF740" s="75">
        <v>7345</v>
      </c>
      <c r="AG740" s="75">
        <v>5584</v>
      </c>
      <c r="AH740" s="75">
        <v>4925</v>
      </c>
      <c r="AI740" s="75">
        <v>4437</v>
      </c>
      <c r="AJ740" s="75">
        <v>3850</v>
      </c>
      <c r="AK740" s="75">
        <v>3237</v>
      </c>
      <c r="AL740" s="75">
        <v>2454</v>
      </c>
      <c r="AM740" s="75">
        <v>1868</v>
      </c>
      <c r="AN740" s="75">
        <v>1456</v>
      </c>
      <c r="AO740" s="75">
        <v>1122</v>
      </c>
      <c r="AP740" s="75">
        <v>760</v>
      </c>
      <c r="AQ740" s="75">
        <v>542</v>
      </c>
      <c r="AR740" s="75">
        <v>392</v>
      </c>
      <c r="AS740" s="75">
        <v>231</v>
      </c>
      <c r="AT740" s="75">
        <v>26374</v>
      </c>
      <c r="AU740" s="75">
        <v>20670</v>
      </c>
      <c r="AV740" s="75">
        <v>17107</v>
      </c>
      <c r="AW740" s="75">
        <v>14332</v>
      </c>
      <c r="AX740" s="75">
        <v>11309</v>
      </c>
      <c r="AY740" s="75">
        <v>9960</v>
      </c>
      <c r="AZ740" s="75">
        <v>8756</v>
      </c>
      <c r="BA740" s="75">
        <v>7377</v>
      </c>
      <c r="BB740" s="75">
        <v>6208</v>
      </c>
      <c r="BC740" s="75">
        <v>4558</v>
      </c>
      <c r="BD740" s="75">
        <v>3531</v>
      </c>
      <c r="BE740" s="75">
        <v>2867</v>
      </c>
      <c r="BF740" s="75">
        <v>2247</v>
      </c>
      <c r="BG740" s="75">
        <v>1712</v>
      </c>
      <c r="BH740" s="75">
        <v>1038</v>
      </c>
      <c r="BI740" s="75">
        <v>571</v>
      </c>
      <c r="BJ740" s="75">
        <v>440</v>
      </c>
    </row>
    <row r="741" spans="1:62" x14ac:dyDescent="0.3">
      <c r="A741" s="74" t="s">
        <v>2</v>
      </c>
      <c r="B741" s="74" t="s">
        <v>1019</v>
      </c>
      <c r="C741" s="74" t="s">
        <v>681</v>
      </c>
      <c r="D741" s="74" t="s">
        <v>1272</v>
      </c>
      <c r="E741" s="74" t="s">
        <v>693</v>
      </c>
      <c r="F741" s="74" t="s">
        <v>2791</v>
      </c>
      <c r="G741" s="74" t="s">
        <v>1563</v>
      </c>
      <c r="H741" s="74" t="s">
        <v>1564</v>
      </c>
      <c r="I741" s="75">
        <v>149700</v>
      </c>
      <c r="J741" s="75">
        <v>165147</v>
      </c>
      <c r="K741" s="75">
        <v>314847</v>
      </c>
      <c r="L741" s="75">
        <v>25654</v>
      </c>
      <c r="M741" s="75">
        <v>21694</v>
      </c>
      <c r="N741" s="75">
        <v>18760</v>
      </c>
      <c r="O741" s="75">
        <v>17061</v>
      </c>
      <c r="P741" s="75">
        <v>13901</v>
      </c>
      <c r="Q741" s="75">
        <v>11787</v>
      </c>
      <c r="R741" s="75">
        <v>10217</v>
      </c>
      <c r="S741" s="75">
        <v>7757</v>
      </c>
      <c r="T741" s="75">
        <v>6405</v>
      </c>
      <c r="U741" s="75">
        <v>4452</v>
      </c>
      <c r="V741" s="75">
        <v>3514</v>
      </c>
      <c r="W741" s="75">
        <v>2537</v>
      </c>
      <c r="X741" s="75">
        <v>2199</v>
      </c>
      <c r="Y741" s="75">
        <v>1490</v>
      </c>
      <c r="Z741" s="75">
        <v>1092</v>
      </c>
      <c r="AA741" s="75">
        <v>730</v>
      </c>
      <c r="AB741" s="75">
        <v>450</v>
      </c>
      <c r="AC741" s="75">
        <v>29011</v>
      </c>
      <c r="AD741" s="75">
        <v>23873</v>
      </c>
      <c r="AE741" s="75">
        <v>20891</v>
      </c>
      <c r="AF741" s="75">
        <v>18754</v>
      </c>
      <c r="AG741" s="75">
        <v>13285</v>
      </c>
      <c r="AH741" s="75">
        <v>11724</v>
      </c>
      <c r="AI741" s="75">
        <v>10941</v>
      </c>
      <c r="AJ741" s="75">
        <v>9089</v>
      </c>
      <c r="AK741" s="75">
        <v>7996</v>
      </c>
      <c r="AL741" s="75">
        <v>5788</v>
      </c>
      <c r="AM741" s="75">
        <v>4369</v>
      </c>
      <c r="AN741" s="75">
        <v>2822</v>
      </c>
      <c r="AO741" s="75">
        <v>2416</v>
      </c>
      <c r="AP741" s="75">
        <v>1727</v>
      </c>
      <c r="AQ741" s="75">
        <v>1152</v>
      </c>
      <c r="AR741" s="75">
        <v>841</v>
      </c>
      <c r="AS741" s="75">
        <v>468</v>
      </c>
      <c r="AT741" s="75">
        <v>54665</v>
      </c>
      <c r="AU741" s="75">
        <v>45567</v>
      </c>
      <c r="AV741" s="75">
        <v>39651</v>
      </c>
      <c r="AW741" s="75">
        <v>35815</v>
      </c>
      <c r="AX741" s="75">
        <v>27186</v>
      </c>
      <c r="AY741" s="75">
        <v>23511</v>
      </c>
      <c r="AZ741" s="75">
        <v>21158</v>
      </c>
      <c r="BA741" s="75">
        <v>16846</v>
      </c>
      <c r="BB741" s="75">
        <v>14401</v>
      </c>
      <c r="BC741" s="75">
        <v>10240</v>
      </c>
      <c r="BD741" s="75">
        <v>7883</v>
      </c>
      <c r="BE741" s="75">
        <v>5359</v>
      </c>
      <c r="BF741" s="75">
        <v>4615</v>
      </c>
      <c r="BG741" s="75">
        <v>3217</v>
      </c>
      <c r="BH741" s="75">
        <v>2244</v>
      </c>
      <c r="BI741" s="75">
        <v>1571</v>
      </c>
      <c r="BJ741" s="75">
        <v>918</v>
      </c>
    </row>
    <row r="742" spans="1:62" x14ac:dyDescent="0.3">
      <c r="A742" s="74" t="s">
        <v>2</v>
      </c>
      <c r="B742" s="74" t="s">
        <v>1019</v>
      </c>
      <c r="C742" s="74" t="s">
        <v>681</v>
      </c>
      <c r="D742" s="74" t="s">
        <v>1272</v>
      </c>
      <c r="E742" s="74" t="s">
        <v>694</v>
      </c>
      <c r="F742" s="74" t="s">
        <v>2819</v>
      </c>
      <c r="G742" s="74" t="s">
        <v>1269</v>
      </c>
      <c r="H742" s="74" t="s">
        <v>1270</v>
      </c>
      <c r="I742" s="75">
        <v>59466</v>
      </c>
      <c r="J742" s="75">
        <v>61675</v>
      </c>
      <c r="K742" s="75">
        <v>121141</v>
      </c>
      <c r="L742" s="75">
        <v>9877</v>
      </c>
      <c r="M742" s="75">
        <v>8792</v>
      </c>
      <c r="N742" s="75">
        <v>7281</v>
      </c>
      <c r="O742" s="75">
        <v>6322</v>
      </c>
      <c r="P742" s="75">
        <v>5282</v>
      </c>
      <c r="Q742" s="75">
        <v>4575</v>
      </c>
      <c r="R742" s="75">
        <v>3792</v>
      </c>
      <c r="S742" s="75">
        <v>3117</v>
      </c>
      <c r="T742" s="75">
        <v>2622</v>
      </c>
      <c r="U742" s="75">
        <v>1918</v>
      </c>
      <c r="V742" s="75">
        <v>1545</v>
      </c>
      <c r="W742" s="75">
        <v>1200</v>
      </c>
      <c r="X742" s="75">
        <v>1150</v>
      </c>
      <c r="Y742" s="75">
        <v>831</v>
      </c>
      <c r="Z742" s="75">
        <v>597</v>
      </c>
      <c r="AA742" s="75">
        <v>335</v>
      </c>
      <c r="AB742" s="75">
        <v>230</v>
      </c>
      <c r="AC742" s="75">
        <v>10398</v>
      </c>
      <c r="AD742" s="75">
        <v>9163</v>
      </c>
      <c r="AE742" s="75">
        <v>7642</v>
      </c>
      <c r="AF742" s="75">
        <v>6640</v>
      </c>
      <c r="AG742" s="75">
        <v>4922</v>
      </c>
      <c r="AH742" s="75">
        <v>4387</v>
      </c>
      <c r="AI742" s="75">
        <v>4084</v>
      </c>
      <c r="AJ742" s="75">
        <v>3533</v>
      </c>
      <c r="AK742" s="75">
        <v>2868</v>
      </c>
      <c r="AL742" s="75">
        <v>2164</v>
      </c>
      <c r="AM742" s="75">
        <v>1650</v>
      </c>
      <c r="AN742" s="75">
        <v>1246</v>
      </c>
      <c r="AO742" s="75">
        <v>1029</v>
      </c>
      <c r="AP742" s="75">
        <v>763</v>
      </c>
      <c r="AQ742" s="75">
        <v>604</v>
      </c>
      <c r="AR742" s="75">
        <v>380</v>
      </c>
      <c r="AS742" s="75">
        <v>202</v>
      </c>
      <c r="AT742" s="75">
        <v>20275</v>
      </c>
      <c r="AU742" s="75">
        <v>17955</v>
      </c>
      <c r="AV742" s="75">
        <v>14923</v>
      </c>
      <c r="AW742" s="75">
        <v>12962</v>
      </c>
      <c r="AX742" s="75">
        <v>10204</v>
      </c>
      <c r="AY742" s="75">
        <v>8962</v>
      </c>
      <c r="AZ742" s="75">
        <v>7876</v>
      </c>
      <c r="BA742" s="75">
        <v>6650</v>
      </c>
      <c r="BB742" s="75">
        <v>5490</v>
      </c>
      <c r="BC742" s="75">
        <v>4082</v>
      </c>
      <c r="BD742" s="75">
        <v>3195</v>
      </c>
      <c r="BE742" s="75">
        <v>2446</v>
      </c>
      <c r="BF742" s="75">
        <v>2179</v>
      </c>
      <c r="BG742" s="75">
        <v>1594</v>
      </c>
      <c r="BH742" s="75">
        <v>1201</v>
      </c>
      <c r="BI742" s="75">
        <v>715</v>
      </c>
      <c r="BJ742" s="75">
        <v>432</v>
      </c>
    </row>
    <row r="743" spans="1:62" x14ac:dyDescent="0.3">
      <c r="A743" s="74" t="s">
        <v>2</v>
      </c>
      <c r="B743" s="74" t="s">
        <v>1019</v>
      </c>
      <c r="C743" s="74" t="s">
        <v>681</v>
      </c>
      <c r="D743" s="74" t="s">
        <v>1272</v>
      </c>
      <c r="E743" s="74" t="s">
        <v>695</v>
      </c>
      <c r="F743" s="74" t="s">
        <v>2833</v>
      </c>
      <c r="G743" s="74" t="s">
        <v>1269</v>
      </c>
      <c r="H743" s="74" t="s">
        <v>1270</v>
      </c>
      <c r="I743" s="75">
        <v>88784</v>
      </c>
      <c r="J743" s="75">
        <v>91832</v>
      </c>
      <c r="K743" s="75">
        <v>180616</v>
      </c>
      <c r="L743" s="75">
        <v>15411</v>
      </c>
      <c r="M743" s="75">
        <v>13387</v>
      </c>
      <c r="N743" s="75">
        <v>11006</v>
      </c>
      <c r="O743" s="75">
        <v>9503</v>
      </c>
      <c r="P743" s="75">
        <v>7850</v>
      </c>
      <c r="Q743" s="75">
        <v>6780</v>
      </c>
      <c r="R743" s="75">
        <v>5573</v>
      </c>
      <c r="S743" s="75">
        <v>4512</v>
      </c>
      <c r="T743" s="75">
        <v>3721</v>
      </c>
      <c r="U743" s="75">
        <v>2687</v>
      </c>
      <c r="V743" s="75">
        <v>2236</v>
      </c>
      <c r="W743" s="75">
        <v>1735</v>
      </c>
      <c r="X743" s="75">
        <v>1517</v>
      </c>
      <c r="Y743" s="75">
        <v>1140</v>
      </c>
      <c r="Z743" s="75">
        <v>827</v>
      </c>
      <c r="AA743" s="75">
        <v>591</v>
      </c>
      <c r="AB743" s="75">
        <v>308</v>
      </c>
      <c r="AC743" s="75">
        <v>16241</v>
      </c>
      <c r="AD743" s="75">
        <v>14066</v>
      </c>
      <c r="AE743" s="75">
        <v>11770</v>
      </c>
      <c r="AF743" s="75">
        <v>9984</v>
      </c>
      <c r="AG743" s="75">
        <v>7351</v>
      </c>
      <c r="AH743" s="75">
        <v>6510</v>
      </c>
      <c r="AI743" s="75">
        <v>5738</v>
      </c>
      <c r="AJ743" s="75">
        <v>5037</v>
      </c>
      <c r="AK743" s="75">
        <v>3942</v>
      </c>
      <c r="AL743" s="75">
        <v>3192</v>
      </c>
      <c r="AM743" s="75">
        <v>2276</v>
      </c>
      <c r="AN743" s="75">
        <v>1758</v>
      </c>
      <c r="AO743" s="75">
        <v>1310</v>
      </c>
      <c r="AP743" s="75">
        <v>1020</v>
      </c>
      <c r="AQ743" s="75">
        <v>787</v>
      </c>
      <c r="AR743" s="75">
        <v>524</v>
      </c>
      <c r="AS743" s="75">
        <v>326</v>
      </c>
      <c r="AT743" s="75">
        <v>31652</v>
      </c>
      <c r="AU743" s="75">
        <v>27453</v>
      </c>
      <c r="AV743" s="75">
        <v>22776</v>
      </c>
      <c r="AW743" s="75">
        <v>19487</v>
      </c>
      <c r="AX743" s="75">
        <v>15201</v>
      </c>
      <c r="AY743" s="75">
        <v>13290</v>
      </c>
      <c r="AZ743" s="75">
        <v>11311</v>
      </c>
      <c r="BA743" s="75">
        <v>9549</v>
      </c>
      <c r="BB743" s="75">
        <v>7663</v>
      </c>
      <c r="BC743" s="75">
        <v>5879</v>
      </c>
      <c r="BD743" s="75">
        <v>4512</v>
      </c>
      <c r="BE743" s="75">
        <v>3493</v>
      </c>
      <c r="BF743" s="75">
        <v>2827</v>
      </c>
      <c r="BG743" s="75">
        <v>2160</v>
      </c>
      <c r="BH743" s="75">
        <v>1614</v>
      </c>
      <c r="BI743" s="75">
        <v>1115</v>
      </c>
      <c r="BJ743" s="75">
        <v>634</v>
      </c>
    </row>
    <row r="744" spans="1:62" x14ac:dyDescent="0.3">
      <c r="A744" s="74" t="s">
        <v>2</v>
      </c>
      <c r="B744" s="74" t="s">
        <v>1019</v>
      </c>
      <c r="C744" s="74" t="s">
        <v>696</v>
      </c>
      <c r="D744" s="74" t="s">
        <v>1338</v>
      </c>
      <c r="E744" s="74" t="s">
        <v>697</v>
      </c>
      <c r="F744" s="74" t="s">
        <v>1334</v>
      </c>
      <c r="G744" s="74" t="s">
        <v>1335</v>
      </c>
      <c r="H744" s="74" t="s">
        <v>1336</v>
      </c>
      <c r="I744" s="75">
        <v>94200</v>
      </c>
      <c r="J744" s="75">
        <v>106490</v>
      </c>
      <c r="K744" s="75">
        <v>200690</v>
      </c>
      <c r="L744" s="75">
        <v>18082</v>
      </c>
      <c r="M744" s="75">
        <v>14745</v>
      </c>
      <c r="N744" s="75">
        <v>11381</v>
      </c>
      <c r="O744" s="75">
        <v>10284</v>
      </c>
      <c r="P744" s="75">
        <v>8587</v>
      </c>
      <c r="Q744" s="75">
        <v>7313</v>
      </c>
      <c r="R744" s="75">
        <v>5907</v>
      </c>
      <c r="S744" s="75">
        <v>4243</v>
      </c>
      <c r="T744" s="75">
        <v>3863</v>
      </c>
      <c r="U744" s="75">
        <v>2248</v>
      </c>
      <c r="V744" s="75">
        <v>2638</v>
      </c>
      <c r="W744" s="75">
        <v>1119</v>
      </c>
      <c r="X744" s="75">
        <v>1456</v>
      </c>
      <c r="Y744" s="75">
        <v>683</v>
      </c>
      <c r="Z744" s="75">
        <v>920</v>
      </c>
      <c r="AA744" s="75">
        <v>374</v>
      </c>
      <c r="AB744" s="75">
        <v>357</v>
      </c>
      <c r="AC744" s="75">
        <v>20133</v>
      </c>
      <c r="AD744" s="75">
        <v>16090</v>
      </c>
      <c r="AE744" s="75">
        <v>13440</v>
      </c>
      <c r="AF744" s="75">
        <v>11672</v>
      </c>
      <c r="AG744" s="75">
        <v>8599</v>
      </c>
      <c r="AH744" s="75">
        <v>7293</v>
      </c>
      <c r="AI744" s="75">
        <v>7013</v>
      </c>
      <c r="AJ744" s="75">
        <v>5603</v>
      </c>
      <c r="AK744" s="75">
        <v>4923</v>
      </c>
      <c r="AL744" s="75">
        <v>3164</v>
      </c>
      <c r="AM744" s="75">
        <v>2755</v>
      </c>
      <c r="AN744" s="75">
        <v>1565</v>
      </c>
      <c r="AO744" s="75">
        <v>1623</v>
      </c>
      <c r="AP744" s="75">
        <v>853</v>
      </c>
      <c r="AQ744" s="75">
        <v>975</v>
      </c>
      <c r="AR744" s="75">
        <v>460</v>
      </c>
      <c r="AS744" s="75">
        <v>329</v>
      </c>
      <c r="AT744" s="75">
        <v>38215</v>
      </c>
      <c r="AU744" s="75">
        <v>30835</v>
      </c>
      <c r="AV744" s="75">
        <v>24821</v>
      </c>
      <c r="AW744" s="75">
        <v>21956</v>
      </c>
      <c r="AX744" s="75">
        <v>17186</v>
      </c>
      <c r="AY744" s="75">
        <v>14606</v>
      </c>
      <c r="AZ744" s="75">
        <v>12920</v>
      </c>
      <c r="BA744" s="75">
        <v>9846</v>
      </c>
      <c r="BB744" s="75">
        <v>8786</v>
      </c>
      <c r="BC744" s="75">
        <v>5412</v>
      </c>
      <c r="BD744" s="75">
        <v>5393</v>
      </c>
      <c r="BE744" s="75">
        <v>2684</v>
      </c>
      <c r="BF744" s="75">
        <v>3079</v>
      </c>
      <c r="BG744" s="75">
        <v>1536</v>
      </c>
      <c r="BH744" s="75">
        <v>1895</v>
      </c>
      <c r="BI744" s="75">
        <v>834</v>
      </c>
      <c r="BJ744" s="75">
        <v>686</v>
      </c>
    </row>
    <row r="745" spans="1:62" x14ac:dyDescent="0.3">
      <c r="A745" s="74" t="s">
        <v>2</v>
      </c>
      <c r="B745" s="74" t="s">
        <v>1019</v>
      </c>
      <c r="C745" s="74" t="s">
        <v>696</v>
      </c>
      <c r="D745" s="74" t="s">
        <v>1338</v>
      </c>
      <c r="E745" s="74" t="s">
        <v>698</v>
      </c>
      <c r="F745" s="74" t="s">
        <v>1486</v>
      </c>
      <c r="G745" s="74" t="s">
        <v>1487</v>
      </c>
      <c r="H745" s="74" t="s">
        <v>1488</v>
      </c>
      <c r="I745" s="75">
        <v>72352</v>
      </c>
      <c r="J745" s="75">
        <v>76750</v>
      </c>
      <c r="K745" s="75">
        <v>149102</v>
      </c>
      <c r="L745" s="75">
        <v>13024</v>
      </c>
      <c r="M745" s="75">
        <v>11054</v>
      </c>
      <c r="N745" s="75">
        <v>8798</v>
      </c>
      <c r="O745" s="75">
        <v>7990</v>
      </c>
      <c r="P745" s="75">
        <v>6649</v>
      </c>
      <c r="Q745" s="75">
        <v>5142</v>
      </c>
      <c r="R745" s="75">
        <v>4563</v>
      </c>
      <c r="S745" s="75">
        <v>3169</v>
      </c>
      <c r="T745" s="75">
        <v>3353</v>
      </c>
      <c r="U745" s="75">
        <v>1851</v>
      </c>
      <c r="V745" s="75">
        <v>2100</v>
      </c>
      <c r="W745" s="75">
        <v>1173</v>
      </c>
      <c r="X745" s="75">
        <v>1371</v>
      </c>
      <c r="Y745" s="75">
        <v>664</v>
      </c>
      <c r="Z745" s="75">
        <v>915</v>
      </c>
      <c r="AA745" s="75">
        <v>277</v>
      </c>
      <c r="AB745" s="75">
        <v>259</v>
      </c>
      <c r="AC745" s="75">
        <v>14302</v>
      </c>
      <c r="AD745" s="75">
        <v>12166</v>
      </c>
      <c r="AE745" s="75">
        <v>9029</v>
      </c>
      <c r="AF745" s="75">
        <v>7350</v>
      </c>
      <c r="AG745" s="75">
        <v>5766</v>
      </c>
      <c r="AH745" s="75">
        <v>5356</v>
      </c>
      <c r="AI745" s="75">
        <v>5384</v>
      </c>
      <c r="AJ745" s="75">
        <v>3932</v>
      </c>
      <c r="AK745" s="75">
        <v>3661</v>
      </c>
      <c r="AL745" s="75">
        <v>2158</v>
      </c>
      <c r="AM745" s="75">
        <v>2468</v>
      </c>
      <c r="AN745" s="75">
        <v>1292</v>
      </c>
      <c r="AO745" s="75">
        <v>1612</v>
      </c>
      <c r="AP745" s="75">
        <v>737</v>
      </c>
      <c r="AQ745" s="75">
        <v>927</v>
      </c>
      <c r="AR745" s="75">
        <v>345</v>
      </c>
      <c r="AS745" s="75">
        <v>265</v>
      </c>
      <c r="AT745" s="75">
        <v>27326</v>
      </c>
      <c r="AU745" s="75">
        <v>23220</v>
      </c>
      <c r="AV745" s="75">
        <v>17827</v>
      </c>
      <c r="AW745" s="75">
        <v>15340</v>
      </c>
      <c r="AX745" s="75">
        <v>12415</v>
      </c>
      <c r="AY745" s="75">
        <v>10498</v>
      </c>
      <c r="AZ745" s="75">
        <v>9947</v>
      </c>
      <c r="BA745" s="75">
        <v>7101</v>
      </c>
      <c r="BB745" s="75">
        <v>7014</v>
      </c>
      <c r="BC745" s="75">
        <v>4009</v>
      </c>
      <c r="BD745" s="75">
        <v>4568</v>
      </c>
      <c r="BE745" s="75">
        <v>2465</v>
      </c>
      <c r="BF745" s="75">
        <v>2983</v>
      </c>
      <c r="BG745" s="75">
        <v>1401</v>
      </c>
      <c r="BH745" s="75">
        <v>1842</v>
      </c>
      <c r="BI745" s="75">
        <v>622</v>
      </c>
      <c r="BJ745" s="75">
        <v>524</v>
      </c>
    </row>
    <row r="746" spans="1:62" x14ac:dyDescent="0.3">
      <c r="A746" s="74" t="s">
        <v>2</v>
      </c>
      <c r="B746" s="74" t="s">
        <v>1019</v>
      </c>
      <c r="C746" s="74" t="s">
        <v>696</v>
      </c>
      <c r="D746" s="74" t="s">
        <v>1338</v>
      </c>
      <c r="E746" s="74" t="s">
        <v>699</v>
      </c>
      <c r="F746" s="74" t="s">
        <v>1514</v>
      </c>
      <c r="G746" s="74" t="s">
        <v>1515</v>
      </c>
      <c r="H746" s="74" t="s">
        <v>1516</v>
      </c>
      <c r="I746" s="75">
        <v>56357</v>
      </c>
      <c r="J746" s="75">
        <v>70684</v>
      </c>
      <c r="K746" s="75">
        <v>127041</v>
      </c>
      <c r="L746" s="75">
        <v>10246</v>
      </c>
      <c r="M746" s="75">
        <v>8366</v>
      </c>
      <c r="N746" s="75">
        <v>7354</v>
      </c>
      <c r="O746" s="75">
        <v>7880</v>
      </c>
      <c r="P746" s="75">
        <v>5498</v>
      </c>
      <c r="Q746" s="75">
        <v>4333</v>
      </c>
      <c r="R746" s="75">
        <v>3460</v>
      </c>
      <c r="S746" s="75">
        <v>2304</v>
      </c>
      <c r="T746" s="75">
        <v>2056</v>
      </c>
      <c r="U746" s="75">
        <v>1107</v>
      </c>
      <c r="V746" s="75">
        <v>1297</v>
      </c>
      <c r="W746" s="75">
        <v>656</v>
      </c>
      <c r="X746" s="75">
        <v>738</v>
      </c>
      <c r="Y746" s="75">
        <v>354</v>
      </c>
      <c r="Z746" s="75">
        <v>404</v>
      </c>
      <c r="AA746" s="75">
        <v>150</v>
      </c>
      <c r="AB746" s="75">
        <v>154</v>
      </c>
      <c r="AC746" s="75">
        <v>11356</v>
      </c>
      <c r="AD746" s="75">
        <v>9962</v>
      </c>
      <c r="AE746" s="75">
        <v>9424</v>
      </c>
      <c r="AF746" s="75">
        <v>7695</v>
      </c>
      <c r="AG746" s="75">
        <v>6818</v>
      </c>
      <c r="AH746" s="75">
        <v>6141</v>
      </c>
      <c r="AI746" s="75">
        <v>5195</v>
      </c>
      <c r="AJ746" s="75">
        <v>3829</v>
      </c>
      <c r="AK746" s="75">
        <v>3248</v>
      </c>
      <c r="AL746" s="75">
        <v>2121</v>
      </c>
      <c r="AM746" s="75">
        <v>1694</v>
      </c>
      <c r="AN746" s="75">
        <v>1173</v>
      </c>
      <c r="AO746" s="75">
        <v>904</v>
      </c>
      <c r="AP746" s="75">
        <v>391</v>
      </c>
      <c r="AQ746" s="75">
        <v>418</v>
      </c>
      <c r="AR746" s="75">
        <v>184</v>
      </c>
      <c r="AS746" s="75">
        <v>131</v>
      </c>
      <c r="AT746" s="75">
        <v>21602</v>
      </c>
      <c r="AU746" s="75">
        <v>18328</v>
      </c>
      <c r="AV746" s="75">
        <v>16778</v>
      </c>
      <c r="AW746" s="75">
        <v>15575</v>
      </c>
      <c r="AX746" s="75">
        <v>12316</v>
      </c>
      <c r="AY746" s="75">
        <v>10474</v>
      </c>
      <c r="AZ746" s="75">
        <v>8655</v>
      </c>
      <c r="BA746" s="75">
        <v>6133</v>
      </c>
      <c r="BB746" s="75">
        <v>5304</v>
      </c>
      <c r="BC746" s="75">
        <v>3228</v>
      </c>
      <c r="BD746" s="75">
        <v>2991</v>
      </c>
      <c r="BE746" s="75">
        <v>1829</v>
      </c>
      <c r="BF746" s="75">
        <v>1642</v>
      </c>
      <c r="BG746" s="75">
        <v>745</v>
      </c>
      <c r="BH746" s="75">
        <v>822</v>
      </c>
      <c r="BI746" s="75">
        <v>334</v>
      </c>
      <c r="BJ746" s="75">
        <v>285</v>
      </c>
    </row>
    <row r="747" spans="1:62" x14ac:dyDescent="0.3">
      <c r="A747" s="74" t="s">
        <v>2</v>
      </c>
      <c r="B747" s="74" t="s">
        <v>1019</v>
      </c>
      <c r="C747" s="74" t="s">
        <v>696</v>
      </c>
      <c r="D747" s="74" t="s">
        <v>1338</v>
      </c>
      <c r="E747" s="74" t="s">
        <v>700</v>
      </c>
      <c r="F747" s="74" t="s">
        <v>1709</v>
      </c>
      <c r="G747" s="74" t="s">
        <v>1515</v>
      </c>
      <c r="H747" s="74" t="s">
        <v>1516</v>
      </c>
      <c r="I747" s="75">
        <v>67642</v>
      </c>
      <c r="J747" s="75">
        <v>69483</v>
      </c>
      <c r="K747" s="75">
        <v>137125</v>
      </c>
      <c r="L747" s="75">
        <v>12359</v>
      </c>
      <c r="M747" s="75">
        <v>10920</v>
      </c>
      <c r="N747" s="75">
        <v>9086</v>
      </c>
      <c r="O747" s="75">
        <v>7656</v>
      </c>
      <c r="P747" s="75">
        <v>5811</v>
      </c>
      <c r="Q747" s="75">
        <v>4713</v>
      </c>
      <c r="R747" s="75">
        <v>3801</v>
      </c>
      <c r="S747" s="75">
        <v>2732</v>
      </c>
      <c r="T747" s="75">
        <v>2715</v>
      </c>
      <c r="U747" s="75">
        <v>1664</v>
      </c>
      <c r="V747" s="75">
        <v>1889</v>
      </c>
      <c r="W747" s="75">
        <v>1027</v>
      </c>
      <c r="X747" s="75">
        <v>1310</v>
      </c>
      <c r="Y747" s="75">
        <v>613</v>
      </c>
      <c r="Z747" s="75">
        <v>762</v>
      </c>
      <c r="AA747" s="75">
        <v>281</v>
      </c>
      <c r="AB747" s="75">
        <v>303</v>
      </c>
      <c r="AC747" s="75">
        <v>12782</v>
      </c>
      <c r="AD747" s="75">
        <v>11342</v>
      </c>
      <c r="AE747" s="75">
        <v>8930</v>
      </c>
      <c r="AF747" s="75">
        <v>7611</v>
      </c>
      <c r="AG747" s="75">
        <v>5511</v>
      </c>
      <c r="AH747" s="75">
        <v>4767</v>
      </c>
      <c r="AI747" s="75">
        <v>4427</v>
      </c>
      <c r="AJ747" s="75">
        <v>3453</v>
      </c>
      <c r="AK747" s="75">
        <v>2849</v>
      </c>
      <c r="AL747" s="75">
        <v>1795</v>
      </c>
      <c r="AM747" s="75">
        <v>1862</v>
      </c>
      <c r="AN747" s="75">
        <v>1120</v>
      </c>
      <c r="AO747" s="75">
        <v>1107</v>
      </c>
      <c r="AP747" s="75">
        <v>635</v>
      </c>
      <c r="AQ747" s="75">
        <v>691</v>
      </c>
      <c r="AR747" s="75">
        <v>323</v>
      </c>
      <c r="AS747" s="75">
        <v>278</v>
      </c>
      <c r="AT747" s="75">
        <v>25141</v>
      </c>
      <c r="AU747" s="75">
        <v>22262</v>
      </c>
      <c r="AV747" s="75">
        <v>18016</v>
      </c>
      <c r="AW747" s="75">
        <v>15267</v>
      </c>
      <c r="AX747" s="75">
        <v>11322</v>
      </c>
      <c r="AY747" s="75">
        <v>9480</v>
      </c>
      <c r="AZ747" s="75">
        <v>8228</v>
      </c>
      <c r="BA747" s="75">
        <v>6185</v>
      </c>
      <c r="BB747" s="75">
        <v>5564</v>
      </c>
      <c r="BC747" s="75">
        <v>3459</v>
      </c>
      <c r="BD747" s="75">
        <v>3751</v>
      </c>
      <c r="BE747" s="75">
        <v>2147</v>
      </c>
      <c r="BF747" s="75">
        <v>2417</v>
      </c>
      <c r="BG747" s="75">
        <v>1248</v>
      </c>
      <c r="BH747" s="75">
        <v>1453</v>
      </c>
      <c r="BI747" s="75">
        <v>604</v>
      </c>
      <c r="BJ747" s="75">
        <v>581</v>
      </c>
    </row>
    <row r="748" spans="1:62" x14ac:dyDescent="0.3">
      <c r="A748" s="74" t="s">
        <v>2</v>
      </c>
      <c r="B748" s="74" t="s">
        <v>1019</v>
      </c>
      <c r="C748" s="74" t="s">
        <v>696</v>
      </c>
      <c r="D748" s="74" t="s">
        <v>1338</v>
      </c>
      <c r="E748" s="74" t="s">
        <v>701</v>
      </c>
      <c r="F748" s="74" t="s">
        <v>1717</v>
      </c>
      <c r="G748" s="74" t="s">
        <v>1515</v>
      </c>
      <c r="H748" s="74" t="s">
        <v>1516</v>
      </c>
      <c r="I748" s="75">
        <v>316987</v>
      </c>
      <c r="J748" s="75">
        <v>318535</v>
      </c>
      <c r="K748" s="75">
        <v>635522</v>
      </c>
      <c r="L748" s="75">
        <v>61306</v>
      </c>
      <c r="M748" s="75">
        <v>52924</v>
      </c>
      <c r="N748" s="75">
        <v>39329</v>
      </c>
      <c r="O748" s="75">
        <v>33895</v>
      </c>
      <c r="P748" s="75">
        <v>27122</v>
      </c>
      <c r="Q748" s="75">
        <v>22544</v>
      </c>
      <c r="R748" s="75">
        <v>19196</v>
      </c>
      <c r="S748" s="75">
        <v>13574</v>
      </c>
      <c r="T748" s="75">
        <v>12983</v>
      </c>
      <c r="U748" s="75">
        <v>7660</v>
      </c>
      <c r="V748" s="75">
        <v>8187</v>
      </c>
      <c r="W748" s="75">
        <v>4470</v>
      </c>
      <c r="X748" s="75">
        <v>5335</v>
      </c>
      <c r="Y748" s="75">
        <v>2702</v>
      </c>
      <c r="Z748" s="75">
        <v>3253</v>
      </c>
      <c r="AA748" s="75">
        <v>1321</v>
      </c>
      <c r="AB748" s="75">
        <v>1186</v>
      </c>
      <c r="AC748" s="75">
        <v>64516</v>
      </c>
      <c r="AD748" s="75">
        <v>53669</v>
      </c>
      <c r="AE748" s="75">
        <v>39129</v>
      </c>
      <c r="AF748" s="75">
        <v>32082</v>
      </c>
      <c r="AG748" s="75">
        <v>23175</v>
      </c>
      <c r="AH748" s="75">
        <v>20603</v>
      </c>
      <c r="AI748" s="75">
        <v>19057</v>
      </c>
      <c r="AJ748" s="75">
        <v>15343</v>
      </c>
      <c r="AK748" s="75">
        <v>13503</v>
      </c>
      <c r="AL748" s="75">
        <v>8966</v>
      </c>
      <c r="AM748" s="75">
        <v>9194</v>
      </c>
      <c r="AN748" s="75">
        <v>5347</v>
      </c>
      <c r="AO748" s="75">
        <v>5425</v>
      </c>
      <c r="AP748" s="75">
        <v>2855</v>
      </c>
      <c r="AQ748" s="75">
        <v>3294</v>
      </c>
      <c r="AR748" s="75">
        <v>1357</v>
      </c>
      <c r="AS748" s="75">
        <v>1020</v>
      </c>
      <c r="AT748" s="75">
        <v>125822</v>
      </c>
      <c r="AU748" s="75">
        <v>106593</v>
      </c>
      <c r="AV748" s="75">
        <v>78458</v>
      </c>
      <c r="AW748" s="75">
        <v>65977</v>
      </c>
      <c r="AX748" s="75">
        <v>50297</v>
      </c>
      <c r="AY748" s="75">
        <v>43147</v>
      </c>
      <c r="AZ748" s="75">
        <v>38253</v>
      </c>
      <c r="BA748" s="75">
        <v>28917</v>
      </c>
      <c r="BB748" s="75">
        <v>26486</v>
      </c>
      <c r="BC748" s="75">
        <v>16626</v>
      </c>
      <c r="BD748" s="75">
        <v>17381</v>
      </c>
      <c r="BE748" s="75">
        <v>9817</v>
      </c>
      <c r="BF748" s="75">
        <v>10760</v>
      </c>
      <c r="BG748" s="75">
        <v>5557</v>
      </c>
      <c r="BH748" s="75">
        <v>6547</v>
      </c>
      <c r="BI748" s="75">
        <v>2678</v>
      </c>
      <c r="BJ748" s="75">
        <v>2206</v>
      </c>
    </row>
    <row r="749" spans="1:62" x14ac:dyDescent="0.3">
      <c r="A749" s="74" t="s">
        <v>2</v>
      </c>
      <c r="B749" s="74" t="s">
        <v>1019</v>
      </c>
      <c r="C749" s="74" t="s">
        <v>696</v>
      </c>
      <c r="D749" s="74" t="s">
        <v>1338</v>
      </c>
      <c r="E749" s="74" t="s">
        <v>702</v>
      </c>
      <c r="F749" s="74" t="s">
        <v>1753</v>
      </c>
      <c r="G749" s="74" t="s">
        <v>1487</v>
      </c>
      <c r="H749" s="74" t="s">
        <v>1488</v>
      </c>
      <c r="I749" s="75">
        <v>113635</v>
      </c>
      <c r="J749" s="75">
        <v>129246</v>
      </c>
      <c r="K749" s="75">
        <v>242881</v>
      </c>
      <c r="L749" s="75">
        <v>20667</v>
      </c>
      <c r="M749" s="75">
        <v>17018</v>
      </c>
      <c r="N749" s="75">
        <v>13512</v>
      </c>
      <c r="O749" s="75">
        <v>12175</v>
      </c>
      <c r="P749" s="75">
        <v>10506</v>
      </c>
      <c r="Q749" s="75">
        <v>8456</v>
      </c>
      <c r="R749" s="75">
        <v>7814</v>
      </c>
      <c r="S749" s="75">
        <v>4975</v>
      </c>
      <c r="T749" s="75">
        <v>5249</v>
      </c>
      <c r="U749" s="75">
        <v>2954</v>
      </c>
      <c r="V749" s="75">
        <v>3403</v>
      </c>
      <c r="W749" s="75">
        <v>1588</v>
      </c>
      <c r="X749" s="75">
        <v>2081</v>
      </c>
      <c r="Y749" s="75">
        <v>1056</v>
      </c>
      <c r="Z749" s="75">
        <v>1251</v>
      </c>
      <c r="AA749" s="75">
        <v>424</v>
      </c>
      <c r="AB749" s="75">
        <v>506</v>
      </c>
      <c r="AC749" s="75">
        <v>23082</v>
      </c>
      <c r="AD749" s="75">
        <v>18926</v>
      </c>
      <c r="AE749" s="75">
        <v>16123</v>
      </c>
      <c r="AF749" s="75">
        <v>14464</v>
      </c>
      <c r="AG749" s="75">
        <v>10651</v>
      </c>
      <c r="AH749" s="75">
        <v>8674</v>
      </c>
      <c r="AI749" s="75">
        <v>8512</v>
      </c>
      <c r="AJ749" s="75">
        <v>6154</v>
      </c>
      <c r="AK749" s="75">
        <v>6450</v>
      </c>
      <c r="AL749" s="75">
        <v>3904</v>
      </c>
      <c r="AM749" s="75">
        <v>4174</v>
      </c>
      <c r="AN749" s="75">
        <v>2105</v>
      </c>
      <c r="AO749" s="75">
        <v>2615</v>
      </c>
      <c r="AP749" s="75">
        <v>1162</v>
      </c>
      <c r="AQ749" s="75">
        <v>1404</v>
      </c>
      <c r="AR749" s="75">
        <v>453</v>
      </c>
      <c r="AS749" s="75">
        <v>393</v>
      </c>
      <c r="AT749" s="75">
        <v>43749</v>
      </c>
      <c r="AU749" s="75">
        <v>35944</v>
      </c>
      <c r="AV749" s="75">
        <v>29635</v>
      </c>
      <c r="AW749" s="75">
        <v>26639</v>
      </c>
      <c r="AX749" s="75">
        <v>21157</v>
      </c>
      <c r="AY749" s="75">
        <v>17130</v>
      </c>
      <c r="AZ749" s="75">
        <v>16326</v>
      </c>
      <c r="BA749" s="75">
        <v>11129</v>
      </c>
      <c r="BB749" s="75">
        <v>11699</v>
      </c>
      <c r="BC749" s="75">
        <v>6858</v>
      </c>
      <c r="BD749" s="75">
        <v>7577</v>
      </c>
      <c r="BE749" s="75">
        <v>3693</v>
      </c>
      <c r="BF749" s="75">
        <v>4696</v>
      </c>
      <c r="BG749" s="75">
        <v>2218</v>
      </c>
      <c r="BH749" s="75">
        <v>2655</v>
      </c>
      <c r="BI749" s="75">
        <v>877</v>
      </c>
      <c r="BJ749" s="75">
        <v>899</v>
      </c>
    </row>
    <row r="750" spans="1:62" x14ac:dyDescent="0.3">
      <c r="A750" s="74" t="s">
        <v>2</v>
      </c>
      <c r="B750" s="74" t="s">
        <v>1019</v>
      </c>
      <c r="C750" s="74" t="s">
        <v>696</v>
      </c>
      <c r="D750" s="74" t="s">
        <v>1338</v>
      </c>
      <c r="E750" s="74" t="s">
        <v>703</v>
      </c>
      <c r="F750" s="74" t="s">
        <v>1774</v>
      </c>
      <c r="G750" s="74" t="s">
        <v>1487</v>
      </c>
      <c r="H750" s="74" t="s">
        <v>1488</v>
      </c>
      <c r="I750" s="75">
        <v>79872</v>
      </c>
      <c r="J750" s="75">
        <v>101530</v>
      </c>
      <c r="K750" s="75">
        <v>181402</v>
      </c>
      <c r="L750" s="75">
        <v>14694</v>
      </c>
      <c r="M750" s="75">
        <v>13277</v>
      </c>
      <c r="N750" s="75">
        <v>10598</v>
      </c>
      <c r="O750" s="75">
        <v>8073</v>
      </c>
      <c r="P750" s="75">
        <v>7218</v>
      </c>
      <c r="Q750" s="75">
        <v>5619</v>
      </c>
      <c r="R750" s="75">
        <v>4755</v>
      </c>
      <c r="S750" s="75">
        <v>3100</v>
      </c>
      <c r="T750" s="75">
        <v>3636</v>
      </c>
      <c r="U750" s="75">
        <v>2137</v>
      </c>
      <c r="V750" s="75">
        <v>2053</v>
      </c>
      <c r="W750" s="75">
        <v>1256</v>
      </c>
      <c r="X750" s="75">
        <v>1412</v>
      </c>
      <c r="Y750" s="75">
        <v>624</v>
      </c>
      <c r="Z750" s="75">
        <v>874</v>
      </c>
      <c r="AA750" s="75">
        <v>279</v>
      </c>
      <c r="AB750" s="75">
        <v>267</v>
      </c>
      <c r="AC750" s="75">
        <v>16378</v>
      </c>
      <c r="AD750" s="75">
        <v>15326</v>
      </c>
      <c r="AE750" s="75">
        <v>16515</v>
      </c>
      <c r="AF750" s="75">
        <v>13043</v>
      </c>
      <c r="AG750" s="75">
        <v>8778</v>
      </c>
      <c r="AH750" s="75">
        <v>6445</v>
      </c>
      <c r="AI750" s="75">
        <v>6005</v>
      </c>
      <c r="AJ750" s="75">
        <v>4207</v>
      </c>
      <c r="AK750" s="75">
        <v>4054</v>
      </c>
      <c r="AL750" s="75">
        <v>2585</v>
      </c>
      <c r="AM750" s="75">
        <v>2496</v>
      </c>
      <c r="AN750" s="75">
        <v>1764</v>
      </c>
      <c r="AO750" s="75">
        <v>1632</v>
      </c>
      <c r="AP750" s="75">
        <v>773</v>
      </c>
      <c r="AQ750" s="75">
        <v>909</v>
      </c>
      <c r="AR750" s="75">
        <v>339</v>
      </c>
      <c r="AS750" s="75">
        <v>281</v>
      </c>
      <c r="AT750" s="75">
        <v>31072</v>
      </c>
      <c r="AU750" s="75">
        <v>28603</v>
      </c>
      <c r="AV750" s="75">
        <v>27113</v>
      </c>
      <c r="AW750" s="75">
        <v>21116</v>
      </c>
      <c r="AX750" s="75">
        <v>15996</v>
      </c>
      <c r="AY750" s="75">
        <v>12064</v>
      </c>
      <c r="AZ750" s="75">
        <v>10760</v>
      </c>
      <c r="BA750" s="75">
        <v>7307</v>
      </c>
      <c r="BB750" s="75">
        <v>7690</v>
      </c>
      <c r="BC750" s="75">
        <v>4722</v>
      </c>
      <c r="BD750" s="75">
        <v>4549</v>
      </c>
      <c r="BE750" s="75">
        <v>3020</v>
      </c>
      <c r="BF750" s="75">
        <v>3044</v>
      </c>
      <c r="BG750" s="75">
        <v>1397</v>
      </c>
      <c r="BH750" s="75">
        <v>1783</v>
      </c>
      <c r="BI750" s="75">
        <v>618</v>
      </c>
      <c r="BJ750" s="75">
        <v>548</v>
      </c>
    </row>
    <row r="751" spans="1:62" x14ac:dyDescent="0.3">
      <c r="A751" s="74" t="s">
        <v>2</v>
      </c>
      <c r="B751" s="74" t="s">
        <v>1019</v>
      </c>
      <c r="C751" s="74" t="s">
        <v>696</v>
      </c>
      <c r="D751" s="74" t="s">
        <v>1338</v>
      </c>
      <c r="E751" s="74" t="s">
        <v>704</v>
      </c>
      <c r="F751" s="74" t="s">
        <v>1776</v>
      </c>
      <c r="G751" s="74" t="s">
        <v>1487</v>
      </c>
      <c r="H751" s="74" t="s">
        <v>1488</v>
      </c>
      <c r="I751" s="75">
        <v>72288</v>
      </c>
      <c r="J751" s="75">
        <v>72385</v>
      </c>
      <c r="K751" s="75">
        <v>144673</v>
      </c>
      <c r="L751" s="75">
        <v>13741</v>
      </c>
      <c r="M751" s="75">
        <v>11793</v>
      </c>
      <c r="N751" s="75">
        <v>8489</v>
      </c>
      <c r="O751" s="75">
        <v>8777</v>
      </c>
      <c r="P751" s="75">
        <v>7068</v>
      </c>
      <c r="Q751" s="75">
        <v>4866</v>
      </c>
      <c r="R751" s="75">
        <v>4053</v>
      </c>
      <c r="S751" s="75">
        <v>2836</v>
      </c>
      <c r="T751" s="75">
        <v>3019</v>
      </c>
      <c r="U751" s="75">
        <v>1574</v>
      </c>
      <c r="V751" s="75">
        <v>1956</v>
      </c>
      <c r="W751" s="75">
        <v>979</v>
      </c>
      <c r="X751" s="75">
        <v>1230</v>
      </c>
      <c r="Y751" s="75">
        <v>655</v>
      </c>
      <c r="Z751" s="75">
        <v>734</v>
      </c>
      <c r="AA751" s="75">
        <v>283</v>
      </c>
      <c r="AB751" s="75">
        <v>235</v>
      </c>
      <c r="AC751" s="75">
        <v>14200</v>
      </c>
      <c r="AD751" s="75">
        <v>11944</v>
      </c>
      <c r="AE751" s="75">
        <v>7916</v>
      </c>
      <c r="AF751" s="75">
        <v>6280</v>
      </c>
      <c r="AG751" s="75">
        <v>5495</v>
      </c>
      <c r="AH751" s="75">
        <v>5256</v>
      </c>
      <c r="AI751" s="75">
        <v>5112</v>
      </c>
      <c r="AJ751" s="75">
        <v>3736</v>
      </c>
      <c r="AK751" s="75">
        <v>3297</v>
      </c>
      <c r="AL751" s="75">
        <v>1909</v>
      </c>
      <c r="AM751" s="75">
        <v>2261</v>
      </c>
      <c r="AN751" s="75">
        <v>1359</v>
      </c>
      <c r="AO751" s="75">
        <v>1514</v>
      </c>
      <c r="AP751" s="75">
        <v>650</v>
      </c>
      <c r="AQ751" s="75">
        <v>796</v>
      </c>
      <c r="AR751" s="75">
        <v>386</v>
      </c>
      <c r="AS751" s="75">
        <v>274</v>
      </c>
      <c r="AT751" s="75">
        <v>27941</v>
      </c>
      <c r="AU751" s="75">
        <v>23737</v>
      </c>
      <c r="AV751" s="75">
        <v>16405</v>
      </c>
      <c r="AW751" s="75">
        <v>15057</v>
      </c>
      <c r="AX751" s="75">
        <v>12563</v>
      </c>
      <c r="AY751" s="75">
        <v>10122</v>
      </c>
      <c r="AZ751" s="75">
        <v>9165</v>
      </c>
      <c r="BA751" s="75">
        <v>6572</v>
      </c>
      <c r="BB751" s="75">
        <v>6316</v>
      </c>
      <c r="BC751" s="75">
        <v>3483</v>
      </c>
      <c r="BD751" s="75">
        <v>4217</v>
      </c>
      <c r="BE751" s="75">
        <v>2338</v>
      </c>
      <c r="BF751" s="75">
        <v>2744</v>
      </c>
      <c r="BG751" s="75">
        <v>1305</v>
      </c>
      <c r="BH751" s="75">
        <v>1530</v>
      </c>
      <c r="BI751" s="75">
        <v>669</v>
      </c>
      <c r="BJ751" s="75">
        <v>509</v>
      </c>
    </row>
    <row r="752" spans="1:62" x14ac:dyDescent="0.3">
      <c r="A752" s="74" t="s">
        <v>2</v>
      </c>
      <c r="B752" s="74" t="s">
        <v>1019</v>
      </c>
      <c r="C752" s="74" t="s">
        <v>696</v>
      </c>
      <c r="D752" s="74" t="s">
        <v>1338</v>
      </c>
      <c r="E752" s="74" t="s">
        <v>705</v>
      </c>
      <c r="F752" s="74" t="s">
        <v>2051</v>
      </c>
      <c r="G752" s="74" t="s">
        <v>1335</v>
      </c>
      <c r="H752" s="74" t="s">
        <v>1336</v>
      </c>
      <c r="I752" s="75">
        <v>279759</v>
      </c>
      <c r="J752" s="75">
        <v>305069</v>
      </c>
      <c r="K752" s="75">
        <v>584828</v>
      </c>
      <c r="L752" s="75">
        <v>52354</v>
      </c>
      <c r="M752" s="75">
        <v>44200</v>
      </c>
      <c r="N752" s="75">
        <v>33897</v>
      </c>
      <c r="O752" s="75">
        <v>29757</v>
      </c>
      <c r="P752" s="75">
        <v>25682</v>
      </c>
      <c r="Q752" s="75">
        <v>20681</v>
      </c>
      <c r="R752" s="75">
        <v>18361</v>
      </c>
      <c r="S752" s="75">
        <v>13053</v>
      </c>
      <c r="T752" s="75">
        <v>12076</v>
      </c>
      <c r="U752" s="75">
        <v>7513</v>
      </c>
      <c r="V752" s="75">
        <v>7407</v>
      </c>
      <c r="W752" s="75">
        <v>3644</v>
      </c>
      <c r="X752" s="75">
        <v>4527</v>
      </c>
      <c r="Y752" s="75">
        <v>1912</v>
      </c>
      <c r="Z752" s="75">
        <v>2593</v>
      </c>
      <c r="AA752" s="75">
        <v>1067</v>
      </c>
      <c r="AB752" s="75">
        <v>1035</v>
      </c>
      <c r="AC752" s="75">
        <v>57424</v>
      </c>
      <c r="AD752" s="75">
        <v>48960</v>
      </c>
      <c r="AE752" s="75">
        <v>38297</v>
      </c>
      <c r="AF752" s="75">
        <v>32876</v>
      </c>
      <c r="AG752" s="75">
        <v>23558</v>
      </c>
      <c r="AH752" s="75">
        <v>19346</v>
      </c>
      <c r="AI752" s="75">
        <v>19144</v>
      </c>
      <c r="AJ752" s="75">
        <v>14823</v>
      </c>
      <c r="AK752" s="75">
        <v>14708</v>
      </c>
      <c r="AL752" s="75">
        <v>8987</v>
      </c>
      <c r="AM752" s="75">
        <v>9308</v>
      </c>
      <c r="AN752" s="75">
        <v>4486</v>
      </c>
      <c r="AO752" s="75">
        <v>5667</v>
      </c>
      <c r="AP752" s="75">
        <v>2358</v>
      </c>
      <c r="AQ752" s="75">
        <v>3029</v>
      </c>
      <c r="AR752" s="75">
        <v>1109</v>
      </c>
      <c r="AS752" s="75">
        <v>989</v>
      </c>
      <c r="AT752" s="75">
        <v>109778</v>
      </c>
      <c r="AU752" s="75">
        <v>93160</v>
      </c>
      <c r="AV752" s="75">
        <v>72194</v>
      </c>
      <c r="AW752" s="75">
        <v>62633</v>
      </c>
      <c r="AX752" s="75">
        <v>49240</v>
      </c>
      <c r="AY752" s="75">
        <v>40027</v>
      </c>
      <c r="AZ752" s="75">
        <v>37505</v>
      </c>
      <c r="BA752" s="75">
        <v>27876</v>
      </c>
      <c r="BB752" s="75">
        <v>26784</v>
      </c>
      <c r="BC752" s="75">
        <v>16500</v>
      </c>
      <c r="BD752" s="75">
        <v>16715</v>
      </c>
      <c r="BE752" s="75">
        <v>8130</v>
      </c>
      <c r="BF752" s="75">
        <v>10194</v>
      </c>
      <c r="BG752" s="75">
        <v>4270</v>
      </c>
      <c r="BH752" s="75">
        <v>5622</v>
      </c>
      <c r="BI752" s="75">
        <v>2176</v>
      </c>
      <c r="BJ752" s="75">
        <v>2024</v>
      </c>
    </row>
    <row r="753" spans="1:62" x14ac:dyDescent="0.3">
      <c r="A753" s="74" t="s">
        <v>2</v>
      </c>
      <c r="B753" s="74" t="s">
        <v>1019</v>
      </c>
      <c r="C753" s="74" t="s">
        <v>696</v>
      </c>
      <c r="D753" s="74" t="s">
        <v>1338</v>
      </c>
      <c r="E753" s="74" t="s">
        <v>706</v>
      </c>
      <c r="F753" s="74" t="s">
        <v>2113</v>
      </c>
      <c r="G753" s="74" t="s">
        <v>1335</v>
      </c>
      <c r="H753" s="74" t="s">
        <v>1336</v>
      </c>
      <c r="I753" s="75">
        <v>71898</v>
      </c>
      <c r="J753" s="75">
        <v>80037</v>
      </c>
      <c r="K753" s="75">
        <v>151935</v>
      </c>
      <c r="L753" s="75">
        <v>13591</v>
      </c>
      <c r="M753" s="75">
        <v>11107</v>
      </c>
      <c r="N753" s="75">
        <v>8850</v>
      </c>
      <c r="O753" s="75">
        <v>7404</v>
      </c>
      <c r="P753" s="75">
        <v>6630</v>
      </c>
      <c r="Q753" s="75">
        <v>5299</v>
      </c>
      <c r="R753" s="75">
        <v>4662</v>
      </c>
      <c r="S753" s="75">
        <v>3362</v>
      </c>
      <c r="T753" s="75">
        <v>3167</v>
      </c>
      <c r="U753" s="75">
        <v>1768</v>
      </c>
      <c r="V753" s="75">
        <v>2066</v>
      </c>
      <c r="W753" s="75">
        <v>979</v>
      </c>
      <c r="X753" s="75">
        <v>1175</v>
      </c>
      <c r="Y753" s="75">
        <v>609</v>
      </c>
      <c r="Z753" s="75">
        <v>731</v>
      </c>
      <c r="AA753" s="75">
        <v>226</v>
      </c>
      <c r="AB753" s="75">
        <v>272</v>
      </c>
      <c r="AC753" s="75">
        <v>15338</v>
      </c>
      <c r="AD753" s="75">
        <v>12491</v>
      </c>
      <c r="AE753" s="75">
        <v>10701</v>
      </c>
      <c r="AF753" s="75">
        <v>8736</v>
      </c>
      <c r="AG753" s="75">
        <v>5877</v>
      </c>
      <c r="AH753" s="75">
        <v>5059</v>
      </c>
      <c r="AI753" s="75">
        <v>5094</v>
      </c>
      <c r="AJ753" s="75">
        <v>3919</v>
      </c>
      <c r="AK753" s="75">
        <v>3682</v>
      </c>
      <c r="AL753" s="75">
        <v>2382</v>
      </c>
      <c r="AM753" s="75">
        <v>2443</v>
      </c>
      <c r="AN753" s="75">
        <v>982</v>
      </c>
      <c r="AO753" s="75">
        <v>1497</v>
      </c>
      <c r="AP753" s="75">
        <v>585</v>
      </c>
      <c r="AQ753" s="75">
        <v>748</v>
      </c>
      <c r="AR753" s="75">
        <v>225</v>
      </c>
      <c r="AS753" s="75">
        <v>278</v>
      </c>
      <c r="AT753" s="75">
        <v>28929</v>
      </c>
      <c r="AU753" s="75">
        <v>23598</v>
      </c>
      <c r="AV753" s="75">
        <v>19551</v>
      </c>
      <c r="AW753" s="75">
        <v>16140</v>
      </c>
      <c r="AX753" s="75">
        <v>12507</v>
      </c>
      <c r="AY753" s="75">
        <v>10358</v>
      </c>
      <c r="AZ753" s="75">
        <v>9756</v>
      </c>
      <c r="BA753" s="75">
        <v>7281</v>
      </c>
      <c r="BB753" s="75">
        <v>6849</v>
      </c>
      <c r="BC753" s="75">
        <v>4150</v>
      </c>
      <c r="BD753" s="75">
        <v>4509</v>
      </c>
      <c r="BE753" s="75">
        <v>1961</v>
      </c>
      <c r="BF753" s="75">
        <v>2672</v>
      </c>
      <c r="BG753" s="75">
        <v>1194</v>
      </c>
      <c r="BH753" s="75">
        <v>1479</v>
      </c>
      <c r="BI753" s="75">
        <v>451</v>
      </c>
      <c r="BJ753" s="75">
        <v>550</v>
      </c>
    </row>
    <row r="754" spans="1:62" x14ac:dyDescent="0.3">
      <c r="A754" s="74" t="s">
        <v>2</v>
      </c>
      <c r="B754" s="74" t="s">
        <v>1019</v>
      </c>
      <c r="C754" s="74" t="s">
        <v>696</v>
      </c>
      <c r="D754" s="74" t="s">
        <v>1338</v>
      </c>
      <c r="E754" s="74" t="s">
        <v>707</v>
      </c>
      <c r="F754" s="74" t="s">
        <v>2235</v>
      </c>
      <c r="G754" s="74" t="s">
        <v>1335</v>
      </c>
      <c r="H754" s="74" t="s">
        <v>1336</v>
      </c>
      <c r="I754" s="75">
        <v>34939</v>
      </c>
      <c r="J754" s="75">
        <v>38317</v>
      </c>
      <c r="K754" s="75">
        <v>73256</v>
      </c>
      <c r="L754" s="75">
        <v>6311</v>
      </c>
      <c r="M754" s="75">
        <v>5427</v>
      </c>
      <c r="N754" s="75">
        <v>3916</v>
      </c>
      <c r="O754" s="75">
        <v>3584</v>
      </c>
      <c r="P754" s="75">
        <v>3350</v>
      </c>
      <c r="Q754" s="75">
        <v>2738</v>
      </c>
      <c r="R754" s="75">
        <v>2506</v>
      </c>
      <c r="S754" s="75">
        <v>1675</v>
      </c>
      <c r="T754" s="75">
        <v>1592</v>
      </c>
      <c r="U754" s="75">
        <v>863</v>
      </c>
      <c r="V754" s="75">
        <v>986</v>
      </c>
      <c r="W754" s="75">
        <v>512</v>
      </c>
      <c r="X754" s="75">
        <v>550</v>
      </c>
      <c r="Y754" s="75">
        <v>337</v>
      </c>
      <c r="Z754" s="75">
        <v>336</v>
      </c>
      <c r="AA754" s="75">
        <v>113</v>
      </c>
      <c r="AB754" s="75">
        <v>143</v>
      </c>
      <c r="AC754" s="75">
        <v>7063</v>
      </c>
      <c r="AD754" s="75">
        <v>5946</v>
      </c>
      <c r="AE754" s="75">
        <v>4442</v>
      </c>
      <c r="AF754" s="75">
        <v>3622</v>
      </c>
      <c r="AG754" s="75">
        <v>2710</v>
      </c>
      <c r="AH754" s="75">
        <v>2723</v>
      </c>
      <c r="AI754" s="75">
        <v>2830</v>
      </c>
      <c r="AJ754" s="75">
        <v>2065</v>
      </c>
      <c r="AK754" s="75">
        <v>2097</v>
      </c>
      <c r="AL754" s="75">
        <v>1159</v>
      </c>
      <c r="AM754" s="75">
        <v>1261</v>
      </c>
      <c r="AN754" s="75">
        <v>604</v>
      </c>
      <c r="AO754" s="75">
        <v>744</v>
      </c>
      <c r="AP754" s="75">
        <v>309</v>
      </c>
      <c r="AQ754" s="75">
        <v>444</v>
      </c>
      <c r="AR754" s="75">
        <v>147</v>
      </c>
      <c r="AS754" s="75">
        <v>151</v>
      </c>
      <c r="AT754" s="75">
        <v>13374</v>
      </c>
      <c r="AU754" s="75">
        <v>11373</v>
      </c>
      <c r="AV754" s="75">
        <v>8358</v>
      </c>
      <c r="AW754" s="75">
        <v>7206</v>
      </c>
      <c r="AX754" s="75">
        <v>6060</v>
      </c>
      <c r="AY754" s="75">
        <v>5461</v>
      </c>
      <c r="AZ754" s="75">
        <v>5336</v>
      </c>
      <c r="BA754" s="75">
        <v>3740</v>
      </c>
      <c r="BB754" s="75">
        <v>3689</v>
      </c>
      <c r="BC754" s="75">
        <v>2022</v>
      </c>
      <c r="BD754" s="75">
        <v>2247</v>
      </c>
      <c r="BE754" s="75">
        <v>1116</v>
      </c>
      <c r="BF754" s="75">
        <v>1294</v>
      </c>
      <c r="BG754" s="75">
        <v>646</v>
      </c>
      <c r="BH754" s="75">
        <v>780</v>
      </c>
      <c r="BI754" s="75">
        <v>260</v>
      </c>
      <c r="BJ754" s="75">
        <v>294</v>
      </c>
    </row>
    <row r="755" spans="1:62" x14ac:dyDescent="0.3">
      <c r="A755" s="74" t="s">
        <v>2</v>
      </c>
      <c r="B755" s="74" t="s">
        <v>1019</v>
      </c>
      <c r="C755" s="74" t="s">
        <v>696</v>
      </c>
      <c r="D755" s="74" t="s">
        <v>1338</v>
      </c>
      <c r="E755" s="74" t="s">
        <v>708</v>
      </c>
      <c r="F755" s="74" t="s">
        <v>2330</v>
      </c>
      <c r="G755" s="74" t="s">
        <v>1515</v>
      </c>
      <c r="H755" s="74" t="s">
        <v>1516</v>
      </c>
      <c r="I755" s="75">
        <v>45547</v>
      </c>
      <c r="J755" s="75">
        <v>47318</v>
      </c>
      <c r="K755" s="75">
        <v>92865</v>
      </c>
      <c r="L755" s="75">
        <v>8804</v>
      </c>
      <c r="M755" s="75">
        <v>7879</v>
      </c>
      <c r="N755" s="75">
        <v>5908</v>
      </c>
      <c r="O755" s="75">
        <v>4630</v>
      </c>
      <c r="P755" s="75">
        <v>3956</v>
      </c>
      <c r="Q755" s="75">
        <v>3071</v>
      </c>
      <c r="R755" s="75">
        <v>2561</v>
      </c>
      <c r="S755" s="75">
        <v>1885</v>
      </c>
      <c r="T755" s="75">
        <v>1780</v>
      </c>
      <c r="U755" s="75">
        <v>1046</v>
      </c>
      <c r="V755" s="75">
        <v>1207</v>
      </c>
      <c r="W755" s="75">
        <v>684</v>
      </c>
      <c r="X755" s="75">
        <v>837</v>
      </c>
      <c r="Y755" s="75">
        <v>373</v>
      </c>
      <c r="Z755" s="75">
        <v>516</v>
      </c>
      <c r="AA755" s="75">
        <v>204</v>
      </c>
      <c r="AB755" s="75">
        <v>206</v>
      </c>
      <c r="AC755" s="75">
        <v>9223</v>
      </c>
      <c r="AD755" s="75">
        <v>7986</v>
      </c>
      <c r="AE755" s="75">
        <v>6302</v>
      </c>
      <c r="AF755" s="75">
        <v>5118</v>
      </c>
      <c r="AG755" s="75">
        <v>3369</v>
      </c>
      <c r="AH755" s="75">
        <v>3268</v>
      </c>
      <c r="AI755" s="75">
        <v>2890</v>
      </c>
      <c r="AJ755" s="75">
        <v>2171</v>
      </c>
      <c r="AK755" s="75">
        <v>1935</v>
      </c>
      <c r="AL755" s="75">
        <v>1222</v>
      </c>
      <c r="AM755" s="75">
        <v>1185</v>
      </c>
      <c r="AN755" s="75">
        <v>731</v>
      </c>
      <c r="AO755" s="75">
        <v>666</v>
      </c>
      <c r="AP755" s="75">
        <v>436</v>
      </c>
      <c r="AQ755" s="75">
        <v>447</v>
      </c>
      <c r="AR755" s="75">
        <v>205</v>
      </c>
      <c r="AS755" s="75">
        <v>164</v>
      </c>
      <c r="AT755" s="75">
        <v>18027</v>
      </c>
      <c r="AU755" s="75">
        <v>15865</v>
      </c>
      <c r="AV755" s="75">
        <v>12210</v>
      </c>
      <c r="AW755" s="75">
        <v>9748</v>
      </c>
      <c r="AX755" s="75">
        <v>7325</v>
      </c>
      <c r="AY755" s="75">
        <v>6339</v>
      </c>
      <c r="AZ755" s="75">
        <v>5451</v>
      </c>
      <c r="BA755" s="75">
        <v>4056</v>
      </c>
      <c r="BB755" s="75">
        <v>3715</v>
      </c>
      <c r="BC755" s="75">
        <v>2268</v>
      </c>
      <c r="BD755" s="75">
        <v>2392</v>
      </c>
      <c r="BE755" s="75">
        <v>1415</v>
      </c>
      <c r="BF755" s="75">
        <v>1503</v>
      </c>
      <c r="BG755" s="75">
        <v>809</v>
      </c>
      <c r="BH755" s="75">
        <v>963</v>
      </c>
      <c r="BI755" s="75">
        <v>409</v>
      </c>
      <c r="BJ755" s="75">
        <v>370</v>
      </c>
    </row>
    <row r="756" spans="1:62" x14ac:dyDescent="0.3">
      <c r="A756" s="74" t="s">
        <v>2</v>
      </c>
      <c r="B756" s="74" t="s">
        <v>1019</v>
      </c>
      <c r="C756" s="74" t="s">
        <v>696</v>
      </c>
      <c r="D756" s="74" t="s">
        <v>1338</v>
      </c>
      <c r="E756" s="74" t="s">
        <v>709</v>
      </c>
      <c r="F756" s="74" t="s">
        <v>2350</v>
      </c>
      <c r="G756" s="74" t="s">
        <v>1335</v>
      </c>
      <c r="H756" s="74" t="s">
        <v>1336</v>
      </c>
      <c r="I756" s="75">
        <v>80321</v>
      </c>
      <c r="J756" s="75">
        <v>93901</v>
      </c>
      <c r="K756" s="75">
        <v>174222</v>
      </c>
      <c r="L756" s="75">
        <v>14111</v>
      </c>
      <c r="M756" s="75">
        <v>11727</v>
      </c>
      <c r="N756" s="75">
        <v>10165</v>
      </c>
      <c r="O756" s="75">
        <v>10203</v>
      </c>
      <c r="P756" s="75">
        <v>7394</v>
      </c>
      <c r="Q756" s="75">
        <v>5919</v>
      </c>
      <c r="R756" s="75">
        <v>5142</v>
      </c>
      <c r="S756" s="75">
        <v>3601</v>
      </c>
      <c r="T756" s="75">
        <v>3480</v>
      </c>
      <c r="U756" s="75">
        <v>1908</v>
      </c>
      <c r="V756" s="75">
        <v>2116</v>
      </c>
      <c r="W756" s="75">
        <v>1114</v>
      </c>
      <c r="X756" s="75">
        <v>1384</v>
      </c>
      <c r="Y756" s="75">
        <v>652</v>
      </c>
      <c r="Z756" s="75">
        <v>835</v>
      </c>
      <c r="AA756" s="75">
        <v>286</v>
      </c>
      <c r="AB756" s="75">
        <v>284</v>
      </c>
      <c r="AC756" s="75">
        <v>16579</v>
      </c>
      <c r="AD756" s="75">
        <v>14691</v>
      </c>
      <c r="AE756" s="75">
        <v>12362</v>
      </c>
      <c r="AF756" s="75">
        <v>10865</v>
      </c>
      <c r="AG756" s="75">
        <v>7169</v>
      </c>
      <c r="AH756" s="75">
        <v>6077</v>
      </c>
      <c r="AI756" s="75">
        <v>5979</v>
      </c>
      <c r="AJ756" s="75">
        <v>4823</v>
      </c>
      <c r="AK756" s="75">
        <v>4346</v>
      </c>
      <c r="AL756" s="75">
        <v>2811</v>
      </c>
      <c r="AM756" s="75">
        <v>2566</v>
      </c>
      <c r="AN756" s="75">
        <v>1559</v>
      </c>
      <c r="AO756" s="75">
        <v>1754</v>
      </c>
      <c r="AP756" s="75">
        <v>863</v>
      </c>
      <c r="AQ756" s="75">
        <v>817</v>
      </c>
      <c r="AR756" s="75">
        <v>374</v>
      </c>
      <c r="AS756" s="75">
        <v>266</v>
      </c>
      <c r="AT756" s="75">
        <v>30690</v>
      </c>
      <c r="AU756" s="75">
        <v>26418</v>
      </c>
      <c r="AV756" s="75">
        <v>22527</v>
      </c>
      <c r="AW756" s="75">
        <v>21068</v>
      </c>
      <c r="AX756" s="75">
        <v>14563</v>
      </c>
      <c r="AY756" s="75">
        <v>11996</v>
      </c>
      <c r="AZ756" s="75">
        <v>11121</v>
      </c>
      <c r="BA756" s="75">
        <v>8424</v>
      </c>
      <c r="BB756" s="75">
        <v>7826</v>
      </c>
      <c r="BC756" s="75">
        <v>4719</v>
      </c>
      <c r="BD756" s="75">
        <v>4682</v>
      </c>
      <c r="BE756" s="75">
        <v>2673</v>
      </c>
      <c r="BF756" s="75">
        <v>3138</v>
      </c>
      <c r="BG756" s="75">
        <v>1515</v>
      </c>
      <c r="BH756" s="75">
        <v>1652</v>
      </c>
      <c r="BI756" s="75">
        <v>660</v>
      </c>
      <c r="BJ756" s="75">
        <v>550</v>
      </c>
    </row>
    <row r="757" spans="1:62" x14ac:dyDescent="0.3">
      <c r="A757" s="74" t="s">
        <v>2</v>
      </c>
      <c r="B757" s="74" t="s">
        <v>1019</v>
      </c>
      <c r="C757" s="74" t="s">
        <v>696</v>
      </c>
      <c r="D757" s="74" t="s">
        <v>1338</v>
      </c>
      <c r="E757" s="74" t="s">
        <v>710</v>
      </c>
      <c r="F757" s="74" t="s">
        <v>2583</v>
      </c>
      <c r="G757" s="74" t="s">
        <v>1515</v>
      </c>
      <c r="H757" s="74" t="s">
        <v>1516</v>
      </c>
      <c r="I757" s="75">
        <v>104909</v>
      </c>
      <c r="J757" s="75">
        <v>112464</v>
      </c>
      <c r="K757" s="75">
        <v>217373</v>
      </c>
      <c r="L757" s="75">
        <v>20428</v>
      </c>
      <c r="M757" s="75">
        <v>16058</v>
      </c>
      <c r="N757" s="75">
        <v>14448</v>
      </c>
      <c r="O757" s="75">
        <v>12298</v>
      </c>
      <c r="P757" s="75">
        <v>9194</v>
      </c>
      <c r="Q757" s="75">
        <v>7615</v>
      </c>
      <c r="R757" s="75">
        <v>6009</v>
      </c>
      <c r="S757" s="75">
        <v>4353</v>
      </c>
      <c r="T757" s="75">
        <v>3910</v>
      </c>
      <c r="U757" s="75">
        <v>2420</v>
      </c>
      <c r="V757" s="75">
        <v>2449</v>
      </c>
      <c r="W757" s="75">
        <v>1521</v>
      </c>
      <c r="X757" s="75">
        <v>1494</v>
      </c>
      <c r="Y757" s="75">
        <v>803</v>
      </c>
      <c r="Z757" s="75">
        <v>965</v>
      </c>
      <c r="AA757" s="75">
        <v>475</v>
      </c>
      <c r="AB757" s="75">
        <v>469</v>
      </c>
      <c r="AC757" s="75">
        <v>21495</v>
      </c>
      <c r="AD757" s="75">
        <v>17079</v>
      </c>
      <c r="AE757" s="75">
        <v>15274</v>
      </c>
      <c r="AF757" s="75">
        <v>12754</v>
      </c>
      <c r="AG757" s="75">
        <v>9184</v>
      </c>
      <c r="AH757" s="75">
        <v>7962</v>
      </c>
      <c r="AI757" s="75">
        <v>7090</v>
      </c>
      <c r="AJ757" s="75">
        <v>5798</v>
      </c>
      <c r="AK757" s="75">
        <v>4475</v>
      </c>
      <c r="AL757" s="75">
        <v>3242</v>
      </c>
      <c r="AM757" s="75">
        <v>2631</v>
      </c>
      <c r="AN757" s="75">
        <v>1688</v>
      </c>
      <c r="AO757" s="75">
        <v>1368</v>
      </c>
      <c r="AP757" s="75">
        <v>900</v>
      </c>
      <c r="AQ757" s="75">
        <v>807</v>
      </c>
      <c r="AR757" s="75">
        <v>404</v>
      </c>
      <c r="AS757" s="75">
        <v>313</v>
      </c>
      <c r="AT757" s="75">
        <v>41923</v>
      </c>
      <c r="AU757" s="75">
        <v>33137</v>
      </c>
      <c r="AV757" s="75">
        <v>29722</v>
      </c>
      <c r="AW757" s="75">
        <v>25052</v>
      </c>
      <c r="AX757" s="75">
        <v>18378</v>
      </c>
      <c r="AY757" s="75">
        <v>15577</v>
      </c>
      <c r="AZ757" s="75">
        <v>13099</v>
      </c>
      <c r="BA757" s="75">
        <v>10151</v>
      </c>
      <c r="BB757" s="75">
        <v>8385</v>
      </c>
      <c r="BC757" s="75">
        <v>5662</v>
      </c>
      <c r="BD757" s="75">
        <v>5080</v>
      </c>
      <c r="BE757" s="75">
        <v>3209</v>
      </c>
      <c r="BF757" s="75">
        <v>2862</v>
      </c>
      <c r="BG757" s="75">
        <v>1703</v>
      </c>
      <c r="BH757" s="75">
        <v>1772</v>
      </c>
      <c r="BI757" s="75">
        <v>879</v>
      </c>
      <c r="BJ757" s="75">
        <v>782</v>
      </c>
    </row>
    <row r="758" spans="1:62" x14ac:dyDescent="0.3">
      <c r="A758" s="74" t="s">
        <v>2</v>
      </c>
      <c r="B758" s="74" t="s">
        <v>1019</v>
      </c>
      <c r="C758" s="74" t="s">
        <v>696</v>
      </c>
      <c r="D758" s="74" t="s">
        <v>1338</v>
      </c>
      <c r="E758" s="74" t="s">
        <v>2698</v>
      </c>
      <c r="F758" s="74" t="s">
        <v>2699</v>
      </c>
      <c r="G758" s="74" t="s">
        <v>1487</v>
      </c>
      <c r="H758" s="74" t="s">
        <v>1488</v>
      </c>
      <c r="I758" s="75">
        <v>53396</v>
      </c>
      <c r="J758" s="75">
        <v>59104</v>
      </c>
      <c r="K758" s="75">
        <v>112500</v>
      </c>
      <c r="L758" s="75">
        <v>9332</v>
      </c>
      <c r="M758" s="75">
        <v>8453</v>
      </c>
      <c r="N758" s="75">
        <v>5838</v>
      </c>
      <c r="O758" s="75">
        <v>6346</v>
      </c>
      <c r="P758" s="75">
        <v>5419</v>
      </c>
      <c r="Q758" s="75">
        <v>3942</v>
      </c>
      <c r="R758" s="75">
        <v>3665</v>
      </c>
      <c r="S758" s="75">
        <v>2149</v>
      </c>
      <c r="T758" s="75">
        <v>2460</v>
      </c>
      <c r="U758" s="75">
        <v>1121</v>
      </c>
      <c r="V758" s="75">
        <v>1486</v>
      </c>
      <c r="W758" s="75">
        <v>837</v>
      </c>
      <c r="X758" s="75">
        <v>1028</v>
      </c>
      <c r="Y758" s="75">
        <v>384</v>
      </c>
      <c r="Z758" s="75">
        <v>566</v>
      </c>
      <c r="AA758" s="75">
        <v>197</v>
      </c>
      <c r="AB758" s="75">
        <v>173</v>
      </c>
      <c r="AC758" s="75">
        <v>10574</v>
      </c>
      <c r="AD758" s="75">
        <v>9438</v>
      </c>
      <c r="AE758" s="75">
        <v>6550</v>
      </c>
      <c r="AF758" s="75">
        <v>5781</v>
      </c>
      <c r="AG758" s="75">
        <v>4834</v>
      </c>
      <c r="AH758" s="75">
        <v>4170</v>
      </c>
      <c r="AI758" s="75">
        <v>4402</v>
      </c>
      <c r="AJ758" s="75">
        <v>2974</v>
      </c>
      <c r="AK758" s="75">
        <v>2963</v>
      </c>
      <c r="AL758" s="75">
        <v>1584</v>
      </c>
      <c r="AM758" s="75">
        <v>1983</v>
      </c>
      <c r="AN758" s="75">
        <v>992</v>
      </c>
      <c r="AO758" s="75">
        <v>1258</v>
      </c>
      <c r="AP758" s="75">
        <v>537</v>
      </c>
      <c r="AQ758" s="75">
        <v>699</v>
      </c>
      <c r="AR758" s="75">
        <v>190</v>
      </c>
      <c r="AS758" s="75">
        <v>175</v>
      </c>
      <c r="AT758" s="75">
        <v>19906</v>
      </c>
      <c r="AU758" s="75">
        <v>17891</v>
      </c>
      <c r="AV758" s="75">
        <v>12388</v>
      </c>
      <c r="AW758" s="75">
        <v>12127</v>
      </c>
      <c r="AX758" s="75">
        <v>10253</v>
      </c>
      <c r="AY758" s="75">
        <v>8112</v>
      </c>
      <c r="AZ758" s="75">
        <v>8067</v>
      </c>
      <c r="BA758" s="75">
        <v>5123</v>
      </c>
      <c r="BB758" s="75">
        <v>5423</v>
      </c>
      <c r="BC758" s="75">
        <v>2705</v>
      </c>
      <c r="BD758" s="75">
        <v>3469</v>
      </c>
      <c r="BE758" s="75">
        <v>1829</v>
      </c>
      <c r="BF758" s="75">
        <v>2286</v>
      </c>
      <c r="BG758" s="75">
        <v>921</v>
      </c>
      <c r="BH758" s="75">
        <v>1265</v>
      </c>
      <c r="BI758" s="75">
        <v>387</v>
      </c>
      <c r="BJ758" s="75">
        <v>348</v>
      </c>
    </row>
    <row r="759" spans="1:62" x14ac:dyDescent="0.3">
      <c r="A759" s="74" t="s">
        <v>2</v>
      </c>
      <c r="B759" s="74" t="s">
        <v>1019</v>
      </c>
      <c r="C759" s="74" t="s">
        <v>696</v>
      </c>
      <c r="D759" s="74" t="s">
        <v>1338</v>
      </c>
      <c r="E759" s="74" t="s">
        <v>711</v>
      </c>
      <c r="F759" s="74" t="s">
        <v>2821</v>
      </c>
      <c r="G759" s="74" t="s">
        <v>1487</v>
      </c>
      <c r="H759" s="74" t="s">
        <v>1488</v>
      </c>
      <c r="I759" s="75">
        <v>87633</v>
      </c>
      <c r="J759" s="75">
        <v>93822</v>
      </c>
      <c r="K759" s="75">
        <v>181455</v>
      </c>
      <c r="L759" s="75">
        <v>15736</v>
      </c>
      <c r="M759" s="75">
        <v>13560</v>
      </c>
      <c r="N759" s="75">
        <v>9790</v>
      </c>
      <c r="O759" s="75">
        <v>9423</v>
      </c>
      <c r="P759" s="75">
        <v>8927</v>
      </c>
      <c r="Q759" s="75">
        <v>6407</v>
      </c>
      <c r="R759" s="75">
        <v>6176</v>
      </c>
      <c r="S759" s="75">
        <v>3932</v>
      </c>
      <c r="T759" s="75">
        <v>4059</v>
      </c>
      <c r="U759" s="75">
        <v>1949</v>
      </c>
      <c r="V759" s="75">
        <v>2528</v>
      </c>
      <c r="W759" s="75">
        <v>1141</v>
      </c>
      <c r="X759" s="75">
        <v>1639</v>
      </c>
      <c r="Y759" s="75">
        <v>691</v>
      </c>
      <c r="Z759" s="75">
        <v>1024</v>
      </c>
      <c r="AA759" s="75">
        <v>320</v>
      </c>
      <c r="AB759" s="75">
        <v>331</v>
      </c>
      <c r="AC759" s="75">
        <v>17686</v>
      </c>
      <c r="AD759" s="75">
        <v>14810</v>
      </c>
      <c r="AE759" s="75">
        <v>10193</v>
      </c>
      <c r="AF759" s="75">
        <v>8527</v>
      </c>
      <c r="AG759" s="75">
        <v>6852</v>
      </c>
      <c r="AH759" s="75">
        <v>6432</v>
      </c>
      <c r="AI759" s="75">
        <v>6867</v>
      </c>
      <c r="AJ759" s="75">
        <v>4788</v>
      </c>
      <c r="AK759" s="75">
        <v>5438</v>
      </c>
      <c r="AL759" s="75">
        <v>2795</v>
      </c>
      <c r="AM759" s="75">
        <v>3235</v>
      </c>
      <c r="AN759" s="75">
        <v>1406</v>
      </c>
      <c r="AO759" s="75">
        <v>2170</v>
      </c>
      <c r="AP759" s="75">
        <v>662</v>
      </c>
      <c r="AQ759" s="75">
        <v>1239</v>
      </c>
      <c r="AR759" s="75">
        <v>361</v>
      </c>
      <c r="AS759" s="75">
        <v>361</v>
      </c>
      <c r="AT759" s="75">
        <v>33422</v>
      </c>
      <c r="AU759" s="75">
        <v>28370</v>
      </c>
      <c r="AV759" s="75">
        <v>19983</v>
      </c>
      <c r="AW759" s="75">
        <v>17950</v>
      </c>
      <c r="AX759" s="75">
        <v>15779</v>
      </c>
      <c r="AY759" s="75">
        <v>12839</v>
      </c>
      <c r="AZ759" s="75">
        <v>13043</v>
      </c>
      <c r="BA759" s="75">
        <v>8720</v>
      </c>
      <c r="BB759" s="75">
        <v>9497</v>
      </c>
      <c r="BC759" s="75">
        <v>4744</v>
      </c>
      <c r="BD759" s="75">
        <v>5763</v>
      </c>
      <c r="BE759" s="75">
        <v>2547</v>
      </c>
      <c r="BF759" s="75">
        <v>3809</v>
      </c>
      <c r="BG759" s="75">
        <v>1353</v>
      </c>
      <c r="BH759" s="75">
        <v>2263</v>
      </c>
      <c r="BI759" s="75">
        <v>681</v>
      </c>
      <c r="BJ759" s="75">
        <v>692</v>
      </c>
    </row>
    <row r="760" spans="1:62" x14ac:dyDescent="0.3">
      <c r="A760" s="74" t="s">
        <v>2</v>
      </c>
      <c r="B760" s="74" t="s">
        <v>1019</v>
      </c>
      <c r="C760" s="74" t="s">
        <v>696</v>
      </c>
      <c r="D760" s="74" t="s">
        <v>1338</v>
      </c>
      <c r="E760" s="74" t="s">
        <v>712</v>
      </c>
      <c r="F760" s="74" t="s">
        <v>2823</v>
      </c>
      <c r="G760" s="74" t="s">
        <v>1335</v>
      </c>
      <c r="H760" s="74" t="s">
        <v>1336</v>
      </c>
      <c r="I760" s="75">
        <v>104997</v>
      </c>
      <c r="J760" s="75">
        <v>107275</v>
      </c>
      <c r="K760" s="75">
        <v>212272</v>
      </c>
      <c r="L760" s="75">
        <v>18824</v>
      </c>
      <c r="M760" s="75">
        <v>16729</v>
      </c>
      <c r="N760" s="75">
        <v>11990</v>
      </c>
      <c r="O760" s="75">
        <v>9841</v>
      </c>
      <c r="P760" s="75">
        <v>9712</v>
      </c>
      <c r="Q760" s="75">
        <v>7377</v>
      </c>
      <c r="R760" s="75">
        <v>7424</v>
      </c>
      <c r="S760" s="75">
        <v>4096</v>
      </c>
      <c r="T760" s="75">
        <v>5316</v>
      </c>
      <c r="U760" s="75">
        <v>2455</v>
      </c>
      <c r="V760" s="75">
        <v>3787</v>
      </c>
      <c r="W760" s="75">
        <v>1533</v>
      </c>
      <c r="X760" s="75">
        <v>2492</v>
      </c>
      <c r="Y760" s="75">
        <v>947</v>
      </c>
      <c r="Z760" s="75">
        <v>1595</v>
      </c>
      <c r="AA760" s="75">
        <v>431</v>
      </c>
      <c r="AB760" s="75">
        <v>448</v>
      </c>
      <c r="AC760" s="75">
        <v>20208</v>
      </c>
      <c r="AD760" s="75">
        <v>16824</v>
      </c>
      <c r="AE760" s="75">
        <v>11068</v>
      </c>
      <c r="AF760" s="75">
        <v>8393</v>
      </c>
      <c r="AG760" s="75">
        <v>7412</v>
      </c>
      <c r="AH760" s="75">
        <v>7784</v>
      </c>
      <c r="AI760" s="75">
        <v>8248</v>
      </c>
      <c r="AJ760" s="75">
        <v>5630</v>
      </c>
      <c r="AK760" s="75">
        <v>6132</v>
      </c>
      <c r="AL760" s="75">
        <v>3151</v>
      </c>
      <c r="AM760" s="75">
        <v>4176</v>
      </c>
      <c r="AN760" s="75">
        <v>2079</v>
      </c>
      <c r="AO760" s="75">
        <v>2760</v>
      </c>
      <c r="AP760" s="75">
        <v>967</v>
      </c>
      <c r="AQ760" s="75">
        <v>1503</v>
      </c>
      <c r="AR760" s="75">
        <v>510</v>
      </c>
      <c r="AS760" s="75">
        <v>430</v>
      </c>
      <c r="AT760" s="75">
        <v>39032</v>
      </c>
      <c r="AU760" s="75">
        <v>33553</v>
      </c>
      <c r="AV760" s="75">
        <v>23058</v>
      </c>
      <c r="AW760" s="75">
        <v>18234</v>
      </c>
      <c r="AX760" s="75">
        <v>17124</v>
      </c>
      <c r="AY760" s="75">
        <v>15161</v>
      </c>
      <c r="AZ760" s="75">
        <v>15672</v>
      </c>
      <c r="BA760" s="75">
        <v>9726</v>
      </c>
      <c r="BB760" s="75">
        <v>11448</v>
      </c>
      <c r="BC760" s="75">
        <v>5606</v>
      </c>
      <c r="BD760" s="75">
        <v>7963</v>
      </c>
      <c r="BE760" s="75">
        <v>3612</v>
      </c>
      <c r="BF760" s="75">
        <v>5252</v>
      </c>
      <c r="BG760" s="75">
        <v>1914</v>
      </c>
      <c r="BH760" s="75">
        <v>3098</v>
      </c>
      <c r="BI760" s="75">
        <v>941</v>
      </c>
      <c r="BJ760" s="75">
        <v>878</v>
      </c>
    </row>
    <row r="761" spans="1:62" x14ac:dyDescent="0.3">
      <c r="A761" s="74" t="s">
        <v>2</v>
      </c>
      <c r="B761" s="74" t="s">
        <v>1019</v>
      </c>
      <c r="C761" s="74" t="s">
        <v>713</v>
      </c>
      <c r="D761" s="74" t="s">
        <v>1256</v>
      </c>
      <c r="E761" s="74" t="s">
        <v>714</v>
      </c>
      <c r="F761" s="74" t="s">
        <v>1252</v>
      </c>
      <c r="G761" s="74" t="s">
        <v>1253</v>
      </c>
      <c r="H761" s="74" t="s">
        <v>1254</v>
      </c>
      <c r="I761" s="75">
        <v>100951</v>
      </c>
      <c r="J761" s="75">
        <v>103810</v>
      </c>
      <c r="K761" s="75">
        <v>204761</v>
      </c>
      <c r="L761" s="75">
        <v>19686</v>
      </c>
      <c r="M761" s="75">
        <v>16314</v>
      </c>
      <c r="N761" s="75">
        <v>11889</v>
      </c>
      <c r="O761" s="75">
        <v>10912</v>
      </c>
      <c r="P761" s="75">
        <v>9216</v>
      </c>
      <c r="Q761" s="75">
        <v>7619</v>
      </c>
      <c r="R761" s="75">
        <v>6400</v>
      </c>
      <c r="S761" s="75">
        <v>4415</v>
      </c>
      <c r="T761" s="75">
        <v>4059</v>
      </c>
      <c r="U761" s="75">
        <v>2268</v>
      </c>
      <c r="V761" s="75">
        <v>2667</v>
      </c>
      <c r="W761" s="75">
        <v>1336</v>
      </c>
      <c r="X761" s="75">
        <v>1590</v>
      </c>
      <c r="Y761" s="75">
        <v>753</v>
      </c>
      <c r="Z761" s="75">
        <v>1058</v>
      </c>
      <c r="AA761" s="75">
        <v>394</v>
      </c>
      <c r="AB761" s="75">
        <v>375</v>
      </c>
      <c r="AC761" s="75">
        <v>21058</v>
      </c>
      <c r="AD761" s="75">
        <v>16899</v>
      </c>
      <c r="AE761" s="75">
        <v>12824</v>
      </c>
      <c r="AF761" s="75">
        <v>11105</v>
      </c>
      <c r="AG761" s="75">
        <v>7259</v>
      </c>
      <c r="AH761" s="75">
        <v>6753</v>
      </c>
      <c r="AI761" s="75">
        <v>6652</v>
      </c>
      <c r="AJ761" s="75">
        <v>5158</v>
      </c>
      <c r="AK761" s="75">
        <v>4553</v>
      </c>
      <c r="AL761" s="75">
        <v>2834</v>
      </c>
      <c r="AM761" s="75">
        <v>2801</v>
      </c>
      <c r="AN761" s="75">
        <v>1658</v>
      </c>
      <c r="AO761" s="75">
        <v>1798</v>
      </c>
      <c r="AP761" s="75">
        <v>798</v>
      </c>
      <c r="AQ761" s="75">
        <v>883</v>
      </c>
      <c r="AR761" s="75">
        <v>415</v>
      </c>
      <c r="AS761" s="75">
        <v>362</v>
      </c>
      <c r="AT761" s="75">
        <v>40744</v>
      </c>
      <c r="AU761" s="75">
        <v>33213</v>
      </c>
      <c r="AV761" s="75">
        <v>24713</v>
      </c>
      <c r="AW761" s="75">
        <v>22017</v>
      </c>
      <c r="AX761" s="75">
        <v>16475</v>
      </c>
      <c r="AY761" s="75">
        <v>14372</v>
      </c>
      <c r="AZ761" s="75">
        <v>13052</v>
      </c>
      <c r="BA761" s="75">
        <v>9573</v>
      </c>
      <c r="BB761" s="75">
        <v>8612</v>
      </c>
      <c r="BC761" s="75">
        <v>5102</v>
      </c>
      <c r="BD761" s="75">
        <v>5468</v>
      </c>
      <c r="BE761" s="75">
        <v>2994</v>
      </c>
      <c r="BF761" s="75">
        <v>3388</v>
      </c>
      <c r="BG761" s="75">
        <v>1551</v>
      </c>
      <c r="BH761" s="75">
        <v>1941</v>
      </c>
      <c r="BI761" s="75">
        <v>809</v>
      </c>
      <c r="BJ761" s="75">
        <v>737</v>
      </c>
    </row>
    <row r="762" spans="1:62" x14ac:dyDescent="0.3">
      <c r="A762" s="74" t="s">
        <v>2</v>
      </c>
      <c r="B762" s="74" t="s">
        <v>1019</v>
      </c>
      <c r="C762" s="74" t="s">
        <v>713</v>
      </c>
      <c r="D762" s="74" t="s">
        <v>1256</v>
      </c>
      <c r="E762" s="74" t="s">
        <v>715</v>
      </c>
      <c r="F762" s="74" t="s">
        <v>1354</v>
      </c>
      <c r="G762" s="74" t="s">
        <v>1253</v>
      </c>
      <c r="H762" s="74" t="s">
        <v>1254</v>
      </c>
      <c r="I762" s="75">
        <v>121106</v>
      </c>
      <c r="J762" s="75">
        <v>119506</v>
      </c>
      <c r="K762" s="75">
        <v>240612</v>
      </c>
      <c r="L762" s="75">
        <v>24096</v>
      </c>
      <c r="M762" s="75">
        <v>20234</v>
      </c>
      <c r="N762" s="75">
        <v>13045</v>
      </c>
      <c r="O762" s="75">
        <v>12339</v>
      </c>
      <c r="P762" s="75">
        <v>11067</v>
      </c>
      <c r="Q762" s="75">
        <v>9409</v>
      </c>
      <c r="R762" s="75">
        <v>7861</v>
      </c>
      <c r="S762" s="75">
        <v>5375</v>
      </c>
      <c r="T762" s="75">
        <v>5218</v>
      </c>
      <c r="U762" s="75">
        <v>2719</v>
      </c>
      <c r="V762" s="75">
        <v>3339</v>
      </c>
      <c r="W762" s="75">
        <v>1414</v>
      </c>
      <c r="X762" s="75">
        <v>2184</v>
      </c>
      <c r="Y762" s="75">
        <v>798</v>
      </c>
      <c r="Z762" s="75">
        <v>1250</v>
      </c>
      <c r="AA762" s="75">
        <v>349</v>
      </c>
      <c r="AB762" s="75">
        <v>409</v>
      </c>
      <c r="AC762" s="75">
        <v>24798</v>
      </c>
      <c r="AD762" s="75">
        <v>20716</v>
      </c>
      <c r="AE762" s="75">
        <v>13995</v>
      </c>
      <c r="AF762" s="75">
        <v>11201</v>
      </c>
      <c r="AG762" s="75">
        <v>7720</v>
      </c>
      <c r="AH762" s="75">
        <v>7481</v>
      </c>
      <c r="AI762" s="75">
        <v>7515</v>
      </c>
      <c r="AJ762" s="75">
        <v>6217</v>
      </c>
      <c r="AK762" s="75">
        <v>5419</v>
      </c>
      <c r="AL762" s="75">
        <v>3299</v>
      </c>
      <c r="AM762" s="75">
        <v>3635</v>
      </c>
      <c r="AN762" s="75">
        <v>2229</v>
      </c>
      <c r="AO762" s="75">
        <v>2330</v>
      </c>
      <c r="AP762" s="75">
        <v>976</v>
      </c>
      <c r="AQ762" s="75">
        <v>1165</v>
      </c>
      <c r="AR762" s="75">
        <v>457</v>
      </c>
      <c r="AS762" s="75">
        <v>353</v>
      </c>
      <c r="AT762" s="75">
        <v>48894</v>
      </c>
      <c r="AU762" s="75">
        <v>40950</v>
      </c>
      <c r="AV762" s="75">
        <v>27040</v>
      </c>
      <c r="AW762" s="75">
        <v>23540</v>
      </c>
      <c r="AX762" s="75">
        <v>18787</v>
      </c>
      <c r="AY762" s="75">
        <v>16890</v>
      </c>
      <c r="AZ762" s="75">
        <v>15376</v>
      </c>
      <c r="BA762" s="75">
        <v>11592</v>
      </c>
      <c r="BB762" s="75">
        <v>10637</v>
      </c>
      <c r="BC762" s="75">
        <v>6018</v>
      </c>
      <c r="BD762" s="75">
        <v>6974</v>
      </c>
      <c r="BE762" s="75">
        <v>3643</v>
      </c>
      <c r="BF762" s="75">
        <v>4514</v>
      </c>
      <c r="BG762" s="75">
        <v>1774</v>
      </c>
      <c r="BH762" s="75">
        <v>2415</v>
      </c>
      <c r="BI762" s="75">
        <v>806</v>
      </c>
      <c r="BJ762" s="75">
        <v>762</v>
      </c>
    </row>
    <row r="763" spans="1:62" x14ac:dyDescent="0.3">
      <c r="A763" s="74" t="s">
        <v>2</v>
      </c>
      <c r="B763" s="74" t="s">
        <v>1019</v>
      </c>
      <c r="C763" s="74" t="s">
        <v>713</v>
      </c>
      <c r="D763" s="74" t="s">
        <v>1256</v>
      </c>
      <c r="E763" s="74" t="s">
        <v>1431</v>
      </c>
      <c r="F763" s="74" t="s">
        <v>1432</v>
      </c>
      <c r="G763" s="74" t="s">
        <v>1433</v>
      </c>
      <c r="H763" s="74" t="s">
        <v>1434</v>
      </c>
      <c r="I763" s="75">
        <v>139976</v>
      </c>
      <c r="J763" s="75">
        <v>137699</v>
      </c>
      <c r="K763" s="75">
        <v>277675</v>
      </c>
      <c r="L763" s="75">
        <v>26750</v>
      </c>
      <c r="M763" s="75">
        <v>23441</v>
      </c>
      <c r="N763" s="75">
        <v>15347</v>
      </c>
      <c r="O763" s="75">
        <v>13996</v>
      </c>
      <c r="P763" s="75">
        <v>12812</v>
      </c>
      <c r="Q763" s="75">
        <v>10979</v>
      </c>
      <c r="R763" s="75">
        <v>9535</v>
      </c>
      <c r="S763" s="75">
        <v>6184</v>
      </c>
      <c r="T763" s="75">
        <v>6208</v>
      </c>
      <c r="U763" s="75">
        <v>2946</v>
      </c>
      <c r="V763" s="75">
        <v>3809</v>
      </c>
      <c r="W763" s="75">
        <v>1864</v>
      </c>
      <c r="X763" s="75">
        <v>2409</v>
      </c>
      <c r="Y763" s="75">
        <v>1104</v>
      </c>
      <c r="Z763" s="75">
        <v>1447</v>
      </c>
      <c r="AA763" s="75">
        <v>557</v>
      </c>
      <c r="AB763" s="75">
        <v>588</v>
      </c>
      <c r="AC763" s="75">
        <v>28405</v>
      </c>
      <c r="AD763" s="75">
        <v>24090</v>
      </c>
      <c r="AE763" s="75">
        <v>15964</v>
      </c>
      <c r="AF763" s="75">
        <v>13121</v>
      </c>
      <c r="AG763" s="75">
        <v>8525</v>
      </c>
      <c r="AH763" s="75">
        <v>8254</v>
      </c>
      <c r="AI763" s="75">
        <v>8825</v>
      </c>
      <c r="AJ763" s="75">
        <v>7069</v>
      </c>
      <c r="AK763" s="75">
        <v>6343</v>
      </c>
      <c r="AL763" s="75">
        <v>3773</v>
      </c>
      <c r="AM763" s="75">
        <v>4175</v>
      </c>
      <c r="AN763" s="75">
        <v>2566</v>
      </c>
      <c r="AO763" s="75">
        <v>2655</v>
      </c>
      <c r="AP763" s="75">
        <v>1322</v>
      </c>
      <c r="AQ763" s="75">
        <v>1444</v>
      </c>
      <c r="AR763" s="75">
        <v>624</v>
      </c>
      <c r="AS763" s="75">
        <v>544</v>
      </c>
      <c r="AT763" s="75">
        <v>55155</v>
      </c>
      <c r="AU763" s="75">
        <v>47531</v>
      </c>
      <c r="AV763" s="75">
        <v>31311</v>
      </c>
      <c r="AW763" s="75">
        <v>27117</v>
      </c>
      <c r="AX763" s="75">
        <v>21337</v>
      </c>
      <c r="AY763" s="75">
        <v>19233</v>
      </c>
      <c r="AZ763" s="75">
        <v>18360</v>
      </c>
      <c r="BA763" s="75">
        <v>13253</v>
      </c>
      <c r="BB763" s="75">
        <v>12551</v>
      </c>
      <c r="BC763" s="75">
        <v>6719</v>
      </c>
      <c r="BD763" s="75">
        <v>7984</v>
      </c>
      <c r="BE763" s="75">
        <v>4430</v>
      </c>
      <c r="BF763" s="75">
        <v>5064</v>
      </c>
      <c r="BG763" s="75">
        <v>2426</v>
      </c>
      <c r="BH763" s="75">
        <v>2891</v>
      </c>
      <c r="BI763" s="75">
        <v>1181</v>
      </c>
      <c r="BJ763" s="75">
        <v>1132</v>
      </c>
    </row>
    <row r="764" spans="1:62" x14ac:dyDescent="0.3">
      <c r="A764" s="74" t="s">
        <v>2</v>
      </c>
      <c r="B764" s="74" t="s">
        <v>1019</v>
      </c>
      <c r="C764" s="74" t="s">
        <v>713</v>
      </c>
      <c r="D764" s="74" t="s">
        <v>1256</v>
      </c>
      <c r="E764" s="74" t="s">
        <v>716</v>
      </c>
      <c r="F764" s="74" t="s">
        <v>1476</v>
      </c>
      <c r="G764" s="74" t="s">
        <v>1253</v>
      </c>
      <c r="H764" s="74" t="s">
        <v>1254</v>
      </c>
      <c r="I764" s="75">
        <v>166884</v>
      </c>
      <c r="J764" s="75">
        <v>169888</v>
      </c>
      <c r="K764" s="75">
        <v>336772</v>
      </c>
      <c r="L764" s="75">
        <v>34603</v>
      </c>
      <c r="M764" s="75">
        <v>27736</v>
      </c>
      <c r="N764" s="75">
        <v>18741</v>
      </c>
      <c r="O764" s="75">
        <v>16787</v>
      </c>
      <c r="P764" s="75">
        <v>14320</v>
      </c>
      <c r="Q764" s="75">
        <v>12149</v>
      </c>
      <c r="R764" s="75">
        <v>10080</v>
      </c>
      <c r="S764" s="75">
        <v>7203</v>
      </c>
      <c r="T764" s="75">
        <v>6787</v>
      </c>
      <c r="U764" s="75">
        <v>3786</v>
      </c>
      <c r="V764" s="75">
        <v>4750</v>
      </c>
      <c r="W764" s="75">
        <v>2422</v>
      </c>
      <c r="X764" s="75">
        <v>2974</v>
      </c>
      <c r="Y764" s="75">
        <v>1429</v>
      </c>
      <c r="Z764" s="75">
        <v>1828</v>
      </c>
      <c r="AA764" s="75">
        <v>710</v>
      </c>
      <c r="AB764" s="75">
        <v>579</v>
      </c>
      <c r="AC764" s="75">
        <v>40480</v>
      </c>
      <c r="AD764" s="75">
        <v>28961</v>
      </c>
      <c r="AE764" s="75">
        <v>19715</v>
      </c>
      <c r="AF764" s="75">
        <v>14825</v>
      </c>
      <c r="AG764" s="75">
        <v>10661</v>
      </c>
      <c r="AH764" s="75">
        <v>10461</v>
      </c>
      <c r="AI764" s="75">
        <v>10053</v>
      </c>
      <c r="AJ764" s="75">
        <v>7950</v>
      </c>
      <c r="AK764" s="75">
        <v>6991</v>
      </c>
      <c r="AL764" s="75">
        <v>4504</v>
      </c>
      <c r="AM764" s="75">
        <v>4736</v>
      </c>
      <c r="AN764" s="75">
        <v>3181</v>
      </c>
      <c r="AO764" s="75">
        <v>3026</v>
      </c>
      <c r="AP764" s="75">
        <v>1492</v>
      </c>
      <c r="AQ764" s="75">
        <v>1627</v>
      </c>
      <c r="AR764" s="75">
        <v>716</v>
      </c>
      <c r="AS764" s="75">
        <v>509</v>
      </c>
      <c r="AT764" s="75">
        <v>75083</v>
      </c>
      <c r="AU764" s="75">
        <v>56697</v>
      </c>
      <c r="AV764" s="75">
        <v>38456</v>
      </c>
      <c r="AW764" s="75">
        <v>31612</v>
      </c>
      <c r="AX764" s="75">
        <v>24981</v>
      </c>
      <c r="AY764" s="75">
        <v>22610</v>
      </c>
      <c r="AZ764" s="75">
        <v>20133</v>
      </c>
      <c r="BA764" s="75">
        <v>15153</v>
      </c>
      <c r="BB764" s="75">
        <v>13778</v>
      </c>
      <c r="BC764" s="75">
        <v>8290</v>
      </c>
      <c r="BD764" s="75">
        <v>9486</v>
      </c>
      <c r="BE764" s="75">
        <v>5603</v>
      </c>
      <c r="BF764" s="75">
        <v>6000</v>
      </c>
      <c r="BG764" s="75">
        <v>2921</v>
      </c>
      <c r="BH764" s="75">
        <v>3455</v>
      </c>
      <c r="BI764" s="75">
        <v>1426</v>
      </c>
      <c r="BJ764" s="75">
        <v>1088</v>
      </c>
    </row>
    <row r="765" spans="1:62" x14ac:dyDescent="0.3">
      <c r="A765" s="74" t="s">
        <v>2</v>
      </c>
      <c r="B765" s="74" t="s">
        <v>1019</v>
      </c>
      <c r="C765" s="74" t="s">
        <v>713</v>
      </c>
      <c r="D765" s="74" t="s">
        <v>1256</v>
      </c>
      <c r="E765" s="74" t="s">
        <v>717</v>
      </c>
      <c r="F765" s="74" t="s">
        <v>1478</v>
      </c>
      <c r="G765" s="74" t="s">
        <v>1479</v>
      </c>
      <c r="H765" s="74" t="s">
        <v>1480</v>
      </c>
      <c r="I765" s="75">
        <v>153406</v>
      </c>
      <c r="J765" s="75">
        <v>153885</v>
      </c>
      <c r="K765" s="75">
        <v>307291</v>
      </c>
      <c r="L765" s="75">
        <v>28900</v>
      </c>
      <c r="M765" s="75">
        <v>24534</v>
      </c>
      <c r="N765" s="75">
        <v>17835</v>
      </c>
      <c r="O765" s="75">
        <v>17103</v>
      </c>
      <c r="P765" s="75">
        <v>14428</v>
      </c>
      <c r="Q765" s="75">
        <v>11722</v>
      </c>
      <c r="R765" s="75">
        <v>9610</v>
      </c>
      <c r="S765" s="75">
        <v>6750</v>
      </c>
      <c r="T765" s="75">
        <v>6390</v>
      </c>
      <c r="U765" s="75">
        <v>3518</v>
      </c>
      <c r="V765" s="75">
        <v>4054</v>
      </c>
      <c r="W765" s="75">
        <v>2268</v>
      </c>
      <c r="X765" s="75">
        <v>2380</v>
      </c>
      <c r="Y765" s="75">
        <v>1182</v>
      </c>
      <c r="Z765" s="75">
        <v>1506</v>
      </c>
      <c r="AA765" s="75">
        <v>591</v>
      </c>
      <c r="AB765" s="75">
        <v>635</v>
      </c>
      <c r="AC765" s="75">
        <v>30396</v>
      </c>
      <c r="AD765" s="75">
        <v>25080</v>
      </c>
      <c r="AE765" s="75">
        <v>18696</v>
      </c>
      <c r="AF765" s="75">
        <v>15093</v>
      </c>
      <c r="AG765" s="75">
        <v>10843</v>
      </c>
      <c r="AH765" s="75">
        <v>10701</v>
      </c>
      <c r="AI765" s="75">
        <v>10150</v>
      </c>
      <c r="AJ765" s="75">
        <v>8054</v>
      </c>
      <c r="AK765" s="75">
        <v>6903</v>
      </c>
      <c r="AL765" s="75">
        <v>4345</v>
      </c>
      <c r="AM765" s="75">
        <v>4149</v>
      </c>
      <c r="AN765" s="75">
        <v>2765</v>
      </c>
      <c r="AO765" s="75">
        <v>2583</v>
      </c>
      <c r="AP765" s="75">
        <v>1455</v>
      </c>
      <c r="AQ765" s="75">
        <v>1400</v>
      </c>
      <c r="AR765" s="75">
        <v>702</v>
      </c>
      <c r="AS765" s="75">
        <v>570</v>
      </c>
      <c r="AT765" s="75">
        <v>59296</v>
      </c>
      <c r="AU765" s="75">
        <v>49614</v>
      </c>
      <c r="AV765" s="75">
        <v>36531</v>
      </c>
      <c r="AW765" s="75">
        <v>32196</v>
      </c>
      <c r="AX765" s="75">
        <v>25271</v>
      </c>
      <c r="AY765" s="75">
        <v>22423</v>
      </c>
      <c r="AZ765" s="75">
        <v>19760</v>
      </c>
      <c r="BA765" s="75">
        <v>14804</v>
      </c>
      <c r="BB765" s="75">
        <v>13293</v>
      </c>
      <c r="BC765" s="75">
        <v>7863</v>
      </c>
      <c r="BD765" s="75">
        <v>8203</v>
      </c>
      <c r="BE765" s="75">
        <v>5033</v>
      </c>
      <c r="BF765" s="75">
        <v>4963</v>
      </c>
      <c r="BG765" s="75">
        <v>2637</v>
      </c>
      <c r="BH765" s="75">
        <v>2906</v>
      </c>
      <c r="BI765" s="75">
        <v>1293</v>
      </c>
      <c r="BJ765" s="75">
        <v>1205</v>
      </c>
    </row>
    <row r="766" spans="1:62" x14ac:dyDescent="0.3">
      <c r="A766" s="74" t="s">
        <v>2</v>
      </c>
      <c r="B766" s="74" t="s">
        <v>1019</v>
      </c>
      <c r="C766" s="74" t="s">
        <v>713</v>
      </c>
      <c r="D766" s="74" t="s">
        <v>1256</v>
      </c>
      <c r="E766" s="74" t="s">
        <v>718</v>
      </c>
      <c r="F766" s="74" t="s">
        <v>1782</v>
      </c>
      <c r="G766" s="74" t="s">
        <v>1253</v>
      </c>
      <c r="H766" s="74" t="s">
        <v>1254</v>
      </c>
      <c r="I766" s="75">
        <v>144347</v>
      </c>
      <c r="J766" s="75">
        <v>144148</v>
      </c>
      <c r="K766" s="75">
        <v>288495</v>
      </c>
      <c r="L766" s="75">
        <v>28484</v>
      </c>
      <c r="M766" s="75">
        <v>23661</v>
      </c>
      <c r="N766" s="75">
        <v>14883</v>
      </c>
      <c r="O766" s="75">
        <v>15905</v>
      </c>
      <c r="P766" s="75">
        <v>14143</v>
      </c>
      <c r="Q766" s="75">
        <v>11024</v>
      </c>
      <c r="R766" s="75">
        <v>8991</v>
      </c>
      <c r="S766" s="75">
        <v>5754</v>
      </c>
      <c r="T766" s="75">
        <v>6202</v>
      </c>
      <c r="U766" s="75">
        <v>2901</v>
      </c>
      <c r="V766" s="75">
        <v>4193</v>
      </c>
      <c r="W766" s="75">
        <v>1874</v>
      </c>
      <c r="X766" s="75">
        <v>2612</v>
      </c>
      <c r="Y766" s="75">
        <v>1209</v>
      </c>
      <c r="Z766" s="75">
        <v>1499</v>
      </c>
      <c r="AA766" s="75">
        <v>574</v>
      </c>
      <c r="AB766" s="75">
        <v>438</v>
      </c>
      <c r="AC766" s="75">
        <v>29627</v>
      </c>
      <c r="AD766" s="75">
        <v>23665</v>
      </c>
      <c r="AE766" s="75">
        <v>15890</v>
      </c>
      <c r="AF766" s="75">
        <v>12630</v>
      </c>
      <c r="AG766" s="75">
        <v>9520</v>
      </c>
      <c r="AH766" s="75">
        <v>10438</v>
      </c>
      <c r="AI766" s="75">
        <v>10480</v>
      </c>
      <c r="AJ766" s="75">
        <v>7667</v>
      </c>
      <c r="AK766" s="75">
        <v>6677</v>
      </c>
      <c r="AL766" s="75">
        <v>3643</v>
      </c>
      <c r="AM766" s="75">
        <v>4363</v>
      </c>
      <c r="AN766" s="75">
        <v>2717</v>
      </c>
      <c r="AO766" s="75">
        <v>2905</v>
      </c>
      <c r="AP766" s="75">
        <v>1455</v>
      </c>
      <c r="AQ766" s="75">
        <v>1453</v>
      </c>
      <c r="AR766" s="75">
        <v>592</v>
      </c>
      <c r="AS766" s="75">
        <v>426</v>
      </c>
      <c r="AT766" s="75">
        <v>58111</v>
      </c>
      <c r="AU766" s="75">
        <v>47326</v>
      </c>
      <c r="AV766" s="75">
        <v>30773</v>
      </c>
      <c r="AW766" s="75">
        <v>28535</v>
      </c>
      <c r="AX766" s="75">
        <v>23663</v>
      </c>
      <c r="AY766" s="75">
        <v>21462</v>
      </c>
      <c r="AZ766" s="75">
        <v>19471</v>
      </c>
      <c r="BA766" s="75">
        <v>13421</v>
      </c>
      <c r="BB766" s="75">
        <v>12879</v>
      </c>
      <c r="BC766" s="75">
        <v>6544</v>
      </c>
      <c r="BD766" s="75">
        <v>8556</v>
      </c>
      <c r="BE766" s="75">
        <v>4591</v>
      </c>
      <c r="BF766" s="75">
        <v>5517</v>
      </c>
      <c r="BG766" s="75">
        <v>2664</v>
      </c>
      <c r="BH766" s="75">
        <v>2952</v>
      </c>
      <c r="BI766" s="75">
        <v>1166</v>
      </c>
      <c r="BJ766" s="75">
        <v>864</v>
      </c>
    </row>
    <row r="767" spans="1:62" x14ac:dyDescent="0.3">
      <c r="A767" s="74" t="s">
        <v>2</v>
      </c>
      <c r="B767" s="74" t="s">
        <v>1019</v>
      </c>
      <c r="C767" s="74" t="s">
        <v>713</v>
      </c>
      <c r="D767" s="74" t="s">
        <v>1256</v>
      </c>
      <c r="E767" s="74" t="s">
        <v>719</v>
      </c>
      <c r="F767" s="74" t="s">
        <v>1788</v>
      </c>
      <c r="G767" s="74" t="s">
        <v>1479</v>
      </c>
      <c r="H767" s="74" t="s">
        <v>1480</v>
      </c>
      <c r="I767" s="75">
        <v>236887</v>
      </c>
      <c r="J767" s="75">
        <v>257943</v>
      </c>
      <c r="K767" s="75">
        <v>494830</v>
      </c>
      <c r="L767" s="75">
        <v>45390</v>
      </c>
      <c r="M767" s="75">
        <v>38699</v>
      </c>
      <c r="N767" s="75">
        <v>28181</v>
      </c>
      <c r="O767" s="75">
        <v>24068</v>
      </c>
      <c r="P767" s="75">
        <v>21196</v>
      </c>
      <c r="Q767" s="75">
        <v>18197</v>
      </c>
      <c r="R767" s="75">
        <v>14210</v>
      </c>
      <c r="S767" s="75">
        <v>10774</v>
      </c>
      <c r="T767" s="75">
        <v>9846</v>
      </c>
      <c r="U767" s="75">
        <v>5850</v>
      </c>
      <c r="V767" s="75">
        <v>6210</v>
      </c>
      <c r="W767" s="75">
        <v>4003</v>
      </c>
      <c r="X767" s="75">
        <v>3686</v>
      </c>
      <c r="Y767" s="75">
        <v>2032</v>
      </c>
      <c r="Z767" s="75">
        <v>2370</v>
      </c>
      <c r="AA767" s="75">
        <v>1055</v>
      </c>
      <c r="AB767" s="75">
        <v>1120</v>
      </c>
      <c r="AC767" s="75">
        <v>47256</v>
      </c>
      <c r="AD767" s="75">
        <v>38690</v>
      </c>
      <c r="AE767" s="75">
        <v>35170</v>
      </c>
      <c r="AF767" s="75">
        <v>28090</v>
      </c>
      <c r="AG767" s="75">
        <v>19878</v>
      </c>
      <c r="AH767" s="75">
        <v>18343</v>
      </c>
      <c r="AI767" s="75">
        <v>16021</v>
      </c>
      <c r="AJ767" s="75">
        <v>13650</v>
      </c>
      <c r="AK767" s="75">
        <v>10936</v>
      </c>
      <c r="AL767" s="75">
        <v>7624</v>
      </c>
      <c r="AM767" s="75">
        <v>6478</v>
      </c>
      <c r="AN767" s="75">
        <v>5527</v>
      </c>
      <c r="AO767" s="75">
        <v>3759</v>
      </c>
      <c r="AP767" s="75">
        <v>2608</v>
      </c>
      <c r="AQ767" s="75">
        <v>2004</v>
      </c>
      <c r="AR767" s="75">
        <v>1062</v>
      </c>
      <c r="AS767" s="75">
        <v>847</v>
      </c>
      <c r="AT767" s="75">
        <v>92646</v>
      </c>
      <c r="AU767" s="75">
        <v>77389</v>
      </c>
      <c r="AV767" s="75">
        <v>63351</v>
      </c>
      <c r="AW767" s="75">
        <v>52158</v>
      </c>
      <c r="AX767" s="75">
        <v>41074</v>
      </c>
      <c r="AY767" s="75">
        <v>36540</v>
      </c>
      <c r="AZ767" s="75">
        <v>30231</v>
      </c>
      <c r="BA767" s="75">
        <v>24424</v>
      </c>
      <c r="BB767" s="75">
        <v>20782</v>
      </c>
      <c r="BC767" s="75">
        <v>13474</v>
      </c>
      <c r="BD767" s="75">
        <v>12688</v>
      </c>
      <c r="BE767" s="75">
        <v>9530</v>
      </c>
      <c r="BF767" s="75">
        <v>7445</v>
      </c>
      <c r="BG767" s="75">
        <v>4640</v>
      </c>
      <c r="BH767" s="75">
        <v>4374</v>
      </c>
      <c r="BI767" s="75">
        <v>2117</v>
      </c>
      <c r="BJ767" s="75">
        <v>1967</v>
      </c>
    </row>
    <row r="768" spans="1:62" x14ac:dyDescent="0.3">
      <c r="A768" s="74" t="s">
        <v>2</v>
      </c>
      <c r="B768" s="74" t="s">
        <v>1019</v>
      </c>
      <c r="C768" s="74" t="s">
        <v>713</v>
      </c>
      <c r="D768" s="74" t="s">
        <v>1256</v>
      </c>
      <c r="E768" s="74" t="s">
        <v>2135</v>
      </c>
      <c r="F768" s="74" t="s">
        <v>2136</v>
      </c>
      <c r="G768" s="74" t="s">
        <v>1433</v>
      </c>
      <c r="H768" s="74" t="s">
        <v>1434</v>
      </c>
      <c r="I768" s="75">
        <v>209826</v>
      </c>
      <c r="J768" s="75">
        <v>220624</v>
      </c>
      <c r="K768" s="75">
        <v>430450</v>
      </c>
      <c r="L768" s="75">
        <v>41305</v>
      </c>
      <c r="M768" s="75">
        <v>33369</v>
      </c>
      <c r="N768" s="75">
        <v>24641</v>
      </c>
      <c r="O768" s="75">
        <v>21088</v>
      </c>
      <c r="P768" s="75">
        <v>18069</v>
      </c>
      <c r="Q768" s="75">
        <v>15872</v>
      </c>
      <c r="R768" s="75">
        <v>13236</v>
      </c>
      <c r="S768" s="75">
        <v>9910</v>
      </c>
      <c r="T768" s="75">
        <v>8639</v>
      </c>
      <c r="U768" s="75">
        <v>5619</v>
      </c>
      <c r="V768" s="75">
        <v>5565</v>
      </c>
      <c r="W768" s="75">
        <v>3239</v>
      </c>
      <c r="X768" s="75">
        <v>3565</v>
      </c>
      <c r="Y768" s="75">
        <v>1905</v>
      </c>
      <c r="Z768" s="75">
        <v>1990</v>
      </c>
      <c r="AA768" s="75">
        <v>874</v>
      </c>
      <c r="AB768" s="75">
        <v>940</v>
      </c>
      <c r="AC768" s="75">
        <v>44246</v>
      </c>
      <c r="AD768" s="75">
        <v>35550</v>
      </c>
      <c r="AE768" s="75">
        <v>28807</v>
      </c>
      <c r="AF768" s="75">
        <v>24001</v>
      </c>
      <c r="AG768" s="75">
        <v>16305</v>
      </c>
      <c r="AH768" s="75">
        <v>13682</v>
      </c>
      <c r="AI768" s="75">
        <v>12745</v>
      </c>
      <c r="AJ768" s="75">
        <v>10796</v>
      </c>
      <c r="AK768" s="75">
        <v>9305</v>
      </c>
      <c r="AL768" s="75">
        <v>6630</v>
      </c>
      <c r="AM768" s="75">
        <v>5727</v>
      </c>
      <c r="AN768" s="75">
        <v>3905</v>
      </c>
      <c r="AO768" s="75">
        <v>3330</v>
      </c>
      <c r="AP768" s="75">
        <v>2088</v>
      </c>
      <c r="AQ768" s="75">
        <v>1747</v>
      </c>
      <c r="AR768" s="75">
        <v>996</v>
      </c>
      <c r="AS768" s="75">
        <v>764</v>
      </c>
      <c r="AT768" s="75">
        <v>85551</v>
      </c>
      <c r="AU768" s="75">
        <v>68919</v>
      </c>
      <c r="AV768" s="75">
        <v>53448</v>
      </c>
      <c r="AW768" s="75">
        <v>45089</v>
      </c>
      <c r="AX768" s="75">
        <v>34374</v>
      </c>
      <c r="AY768" s="75">
        <v>29554</v>
      </c>
      <c r="AZ768" s="75">
        <v>25981</v>
      </c>
      <c r="BA768" s="75">
        <v>20706</v>
      </c>
      <c r="BB768" s="75">
        <v>17944</v>
      </c>
      <c r="BC768" s="75">
        <v>12249</v>
      </c>
      <c r="BD768" s="75">
        <v>11292</v>
      </c>
      <c r="BE768" s="75">
        <v>7144</v>
      </c>
      <c r="BF768" s="75">
        <v>6895</v>
      </c>
      <c r="BG768" s="75">
        <v>3993</v>
      </c>
      <c r="BH768" s="75">
        <v>3737</v>
      </c>
      <c r="BI768" s="75">
        <v>1870</v>
      </c>
      <c r="BJ768" s="75">
        <v>1704</v>
      </c>
    </row>
    <row r="769" spans="1:62" x14ac:dyDescent="0.3">
      <c r="A769" s="74" t="s">
        <v>2</v>
      </c>
      <c r="B769" s="74" t="s">
        <v>1019</v>
      </c>
      <c r="C769" s="74" t="s">
        <v>713</v>
      </c>
      <c r="D769" s="74" t="s">
        <v>1256</v>
      </c>
      <c r="E769" s="74" t="s">
        <v>720</v>
      </c>
      <c r="F769" s="74" t="s">
        <v>2272</v>
      </c>
      <c r="G769" s="74" t="s">
        <v>1253</v>
      </c>
      <c r="H769" s="74" t="s">
        <v>1254</v>
      </c>
      <c r="I769" s="75">
        <v>138784</v>
      </c>
      <c r="J769" s="75">
        <v>146882</v>
      </c>
      <c r="K769" s="75">
        <v>285666</v>
      </c>
      <c r="L769" s="75">
        <v>27795</v>
      </c>
      <c r="M769" s="75">
        <v>21623</v>
      </c>
      <c r="N769" s="75">
        <v>16258</v>
      </c>
      <c r="O769" s="75">
        <v>14335</v>
      </c>
      <c r="P769" s="75">
        <v>12133</v>
      </c>
      <c r="Q769" s="75">
        <v>10431</v>
      </c>
      <c r="R769" s="75">
        <v>8786</v>
      </c>
      <c r="S769" s="75">
        <v>6410</v>
      </c>
      <c r="T769" s="75">
        <v>5667</v>
      </c>
      <c r="U769" s="75">
        <v>3597</v>
      </c>
      <c r="V769" s="75">
        <v>3772</v>
      </c>
      <c r="W769" s="75">
        <v>1983</v>
      </c>
      <c r="X769" s="75">
        <v>2425</v>
      </c>
      <c r="Y769" s="75">
        <v>1080</v>
      </c>
      <c r="Z769" s="75">
        <v>1410</v>
      </c>
      <c r="AA769" s="75">
        <v>595</v>
      </c>
      <c r="AB769" s="75">
        <v>484</v>
      </c>
      <c r="AC769" s="75">
        <v>30065</v>
      </c>
      <c r="AD769" s="75">
        <v>24774</v>
      </c>
      <c r="AE769" s="75">
        <v>19082</v>
      </c>
      <c r="AF769" s="75">
        <v>15017</v>
      </c>
      <c r="AG769" s="75">
        <v>10526</v>
      </c>
      <c r="AH769" s="75">
        <v>9188</v>
      </c>
      <c r="AI769" s="75">
        <v>8768</v>
      </c>
      <c r="AJ769" s="75">
        <v>7134</v>
      </c>
      <c r="AK769" s="75">
        <v>6183</v>
      </c>
      <c r="AL769" s="75">
        <v>4213</v>
      </c>
      <c r="AM769" s="75">
        <v>4040</v>
      </c>
      <c r="AN769" s="75">
        <v>2131</v>
      </c>
      <c r="AO769" s="75">
        <v>2491</v>
      </c>
      <c r="AP769" s="75">
        <v>917</v>
      </c>
      <c r="AQ769" s="75">
        <v>1326</v>
      </c>
      <c r="AR769" s="75">
        <v>507</v>
      </c>
      <c r="AS769" s="75">
        <v>520</v>
      </c>
      <c r="AT769" s="75">
        <v>57860</v>
      </c>
      <c r="AU769" s="75">
        <v>46397</v>
      </c>
      <c r="AV769" s="75">
        <v>35340</v>
      </c>
      <c r="AW769" s="75">
        <v>29352</v>
      </c>
      <c r="AX769" s="75">
        <v>22659</v>
      </c>
      <c r="AY769" s="75">
        <v>19619</v>
      </c>
      <c r="AZ769" s="75">
        <v>17554</v>
      </c>
      <c r="BA769" s="75">
        <v>13544</v>
      </c>
      <c r="BB769" s="75">
        <v>11850</v>
      </c>
      <c r="BC769" s="75">
        <v>7810</v>
      </c>
      <c r="BD769" s="75">
        <v>7812</v>
      </c>
      <c r="BE769" s="75">
        <v>4114</v>
      </c>
      <c r="BF769" s="75">
        <v>4916</v>
      </c>
      <c r="BG769" s="75">
        <v>1997</v>
      </c>
      <c r="BH769" s="75">
        <v>2736</v>
      </c>
      <c r="BI769" s="75">
        <v>1102</v>
      </c>
      <c r="BJ769" s="75">
        <v>1004</v>
      </c>
    </row>
    <row r="770" spans="1:62" x14ac:dyDescent="0.3">
      <c r="A770" s="74" t="s">
        <v>2</v>
      </c>
      <c r="B770" s="74" t="s">
        <v>1019</v>
      </c>
      <c r="C770" s="74" t="s">
        <v>713</v>
      </c>
      <c r="D770" s="74" t="s">
        <v>1256</v>
      </c>
      <c r="E770" s="74" t="s">
        <v>721</v>
      </c>
      <c r="F770" s="74" t="s">
        <v>2280</v>
      </c>
      <c r="G770" s="74" t="s">
        <v>1479</v>
      </c>
      <c r="H770" s="74" t="s">
        <v>1480</v>
      </c>
      <c r="I770" s="75">
        <v>207527</v>
      </c>
      <c r="J770" s="75">
        <v>210355</v>
      </c>
      <c r="K770" s="75">
        <v>417882</v>
      </c>
      <c r="L770" s="75">
        <v>41039</v>
      </c>
      <c r="M770" s="75">
        <v>32933</v>
      </c>
      <c r="N770" s="75">
        <v>23701</v>
      </c>
      <c r="O770" s="75">
        <v>22592</v>
      </c>
      <c r="P770" s="75">
        <v>18956</v>
      </c>
      <c r="Q770" s="75">
        <v>15277</v>
      </c>
      <c r="R770" s="75">
        <v>12894</v>
      </c>
      <c r="S770" s="75">
        <v>8980</v>
      </c>
      <c r="T770" s="75">
        <v>8745</v>
      </c>
      <c r="U770" s="75">
        <v>4997</v>
      </c>
      <c r="V770" s="75">
        <v>5940</v>
      </c>
      <c r="W770" s="75">
        <v>2864</v>
      </c>
      <c r="X770" s="75">
        <v>3533</v>
      </c>
      <c r="Y770" s="75">
        <v>1508</v>
      </c>
      <c r="Z770" s="75">
        <v>2029</v>
      </c>
      <c r="AA770" s="75">
        <v>729</v>
      </c>
      <c r="AB770" s="75">
        <v>810</v>
      </c>
      <c r="AC770" s="75">
        <v>43652</v>
      </c>
      <c r="AD770" s="75">
        <v>34470</v>
      </c>
      <c r="AE770" s="75">
        <v>25481</v>
      </c>
      <c r="AF770" s="75">
        <v>20070</v>
      </c>
      <c r="AG770" s="75">
        <v>14901</v>
      </c>
      <c r="AH770" s="75">
        <v>13682</v>
      </c>
      <c r="AI770" s="75">
        <v>13311</v>
      </c>
      <c r="AJ770" s="75">
        <v>10639</v>
      </c>
      <c r="AK770" s="75">
        <v>9264</v>
      </c>
      <c r="AL770" s="75">
        <v>5921</v>
      </c>
      <c r="AM770" s="75">
        <v>6104</v>
      </c>
      <c r="AN770" s="75">
        <v>3491</v>
      </c>
      <c r="AO770" s="75">
        <v>3841</v>
      </c>
      <c r="AP770" s="75">
        <v>1972</v>
      </c>
      <c r="AQ770" s="75">
        <v>1992</v>
      </c>
      <c r="AR770" s="75">
        <v>822</v>
      </c>
      <c r="AS770" s="75">
        <v>742</v>
      </c>
      <c r="AT770" s="75">
        <v>84691</v>
      </c>
      <c r="AU770" s="75">
        <v>67403</v>
      </c>
      <c r="AV770" s="75">
        <v>49182</v>
      </c>
      <c r="AW770" s="75">
        <v>42662</v>
      </c>
      <c r="AX770" s="75">
        <v>33857</v>
      </c>
      <c r="AY770" s="75">
        <v>28959</v>
      </c>
      <c r="AZ770" s="75">
        <v>26205</v>
      </c>
      <c r="BA770" s="75">
        <v>19619</v>
      </c>
      <c r="BB770" s="75">
        <v>18009</v>
      </c>
      <c r="BC770" s="75">
        <v>10918</v>
      </c>
      <c r="BD770" s="75">
        <v>12044</v>
      </c>
      <c r="BE770" s="75">
        <v>6355</v>
      </c>
      <c r="BF770" s="75">
        <v>7374</v>
      </c>
      <c r="BG770" s="75">
        <v>3480</v>
      </c>
      <c r="BH770" s="75">
        <v>4021</v>
      </c>
      <c r="BI770" s="75">
        <v>1551</v>
      </c>
      <c r="BJ770" s="75">
        <v>1552</v>
      </c>
    </row>
    <row r="771" spans="1:62" x14ac:dyDescent="0.3">
      <c r="A771" s="74" t="s">
        <v>2</v>
      </c>
      <c r="B771" s="74" t="s">
        <v>1019</v>
      </c>
      <c r="C771" s="74" t="s">
        <v>713</v>
      </c>
      <c r="D771" s="74" t="s">
        <v>1256</v>
      </c>
      <c r="E771" s="74" t="s">
        <v>722</v>
      </c>
      <c r="F771" s="74" t="s">
        <v>2648</v>
      </c>
      <c r="G771" s="74" t="s">
        <v>1433</v>
      </c>
      <c r="H771" s="74" t="s">
        <v>1434</v>
      </c>
      <c r="I771" s="75">
        <v>94865</v>
      </c>
      <c r="J771" s="75">
        <v>91249</v>
      </c>
      <c r="K771" s="75">
        <v>186114</v>
      </c>
      <c r="L771" s="75">
        <v>18085</v>
      </c>
      <c r="M771" s="75">
        <v>15917</v>
      </c>
      <c r="N771" s="75">
        <v>10632</v>
      </c>
      <c r="O771" s="75">
        <v>8133</v>
      </c>
      <c r="P771" s="75">
        <v>7843</v>
      </c>
      <c r="Q771" s="75">
        <v>7053</v>
      </c>
      <c r="R771" s="75">
        <v>6709</v>
      </c>
      <c r="S771" s="75">
        <v>4345</v>
      </c>
      <c r="T771" s="75">
        <v>4687</v>
      </c>
      <c r="U771" s="75">
        <v>2245</v>
      </c>
      <c r="V771" s="75">
        <v>3117</v>
      </c>
      <c r="W771" s="75">
        <v>1393</v>
      </c>
      <c r="X771" s="75">
        <v>1939</v>
      </c>
      <c r="Y771" s="75">
        <v>828</v>
      </c>
      <c r="Z771" s="75">
        <v>1086</v>
      </c>
      <c r="AA771" s="75">
        <v>430</v>
      </c>
      <c r="AB771" s="75">
        <v>423</v>
      </c>
      <c r="AC771" s="75">
        <v>18812</v>
      </c>
      <c r="AD771" s="75">
        <v>15298</v>
      </c>
      <c r="AE771" s="75">
        <v>10300</v>
      </c>
      <c r="AF771" s="75">
        <v>8259</v>
      </c>
      <c r="AG771" s="75">
        <v>5545</v>
      </c>
      <c r="AH771" s="75">
        <v>5400</v>
      </c>
      <c r="AI771" s="75">
        <v>5868</v>
      </c>
      <c r="AJ771" s="75">
        <v>4512</v>
      </c>
      <c r="AK771" s="75">
        <v>4789</v>
      </c>
      <c r="AL771" s="75">
        <v>2588</v>
      </c>
      <c r="AM771" s="75">
        <v>3281</v>
      </c>
      <c r="AN771" s="75">
        <v>1891</v>
      </c>
      <c r="AO771" s="75">
        <v>2046</v>
      </c>
      <c r="AP771" s="75">
        <v>810</v>
      </c>
      <c r="AQ771" s="75">
        <v>1133</v>
      </c>
      <c r="AR771" s="75">
        <v>377</v>
      </c>
      <c r="AS771" s="75">
        <v>340</v>
      </c>
      <c r="AT771" s="75">
        <v>36897</v>
      </c>
      <c r="AU771" s="75">
        <v>31215</v>
      </c>
      <c r="AV771" s="75">
        <v>20932</v>
      </c>
      <c r="AW771" s="75">
        <v>16392</v>
      </c>
      <c r="AX771" s="75">
        <v>13388</v>
      </c>
      <c r="AY771" s="75">
        <v>12453</v>
      </c>
      <c r="AZ771" s="75">
        <v>12577</v>
      </c>
      <c r="BA771" s="75">
        <v>8857</v>
      </c>
      <c r="BB771" s="75">
        <v>9476</v>
      </c>
      <c r="BC771" s="75">
        <v>4833</v>
      </c>
      <c r="BD771" s="75">
        <v>6398</v>
      </c>
      <c r="BE771" s="75">
        <v>3284</v>
      </c>
      <c r="BF771" s="75">
        <v>3985</v>
      </c>
      <c r="BG771" s="75">
        <v>1638</v>
      </c>
      <c r="BH771" s="75">
        <v>2219</v>
      </c>
      <c r="BI771" s="75">
        <v>807</v>
      </c>
      <c r="BJ771" s="75">
        <v>763</v>
      </c>
    </row>
    <row r="772" spans="1:62" x14ac:dyDescent="0.3">
      <c r="A772" s="74" t="s">
        <v>2</v>
      </c>
      <c r="B772" s="74" t="s">
        <v>1019</v>
      </c>
      <c r="C772" s="74" t="s">
        <v>713</v>
      </c>
      <c r="D772" s="74" t="s">
        <v>1256</v>
      </c>
      <c r="E772" s="74" t="s">
        <v>723</v>
      </c>
      <c r="F772" s="74" t="s">
        <v>2689</v>
      </c>
      <c r="G772" s="74" t="s">
        <v>1433</v>
      </c>
      <c r="H772" s="74" t="s">
        <v>1434</v>
      </c>
      <c r="I772" s="75">
        <v>145541</v>
      </c>
      <c r="J772" s="75">
        <v>146354</v>
      </c>
      <c r="K772" s="75">
        <v>291895</v>
      </c>
      <c r="L772" s="75">
        <v>28075</v>
      </c>
      <c r="M772" s="75">
        <v>23348</v>
      </c>
      <c r="N772" s="75">
        <v>16213</v>
      </c>
      <c r="O772" s="75">
        <v>15487</v>
      </c>
      <c r="P772" s="75">
        <v>13346</v>
      </c>
      <c r="Q772" s="75">
        <v>11191</v>
      </c>
      <c r="R772" s="75">
        <v>9120</v>
      </c>
      <c r="S772" s="75">
        <v>6629</v>
      </c>
      <c r="T772" s="75">
        <v>6153</v>
      </c>
      <c r="U772" s="75">
        <v>3711</v>
      </c>
      <c r="V772" s="75">
        <v>3966</v>
      </c>
      <c r="W772" s="75">
        <v>1959</v>
      </c>
      <c r="X772" s="75">
        <v>2612</v>
      </c>
      <c r="Y772" s="75">
        <v>1001</v>
      </c>
      <c r="Z772" s="75">
        <v>1458</v>
      </c>
      <c r="AA772" s="75">
        <v>660</v>
      </c>
      <c r="AB772" s="75">
        <v>612</v>
      </c>
      <c r="AC772" s="75">
        <v>29633</v>
      </c>
      <c r="AD772" s="75">
        <v>23780</v>
      </c>
      <c r="AE772" s="75">
        <v>17822</v>
      </c>
      <c r="AF772" s="75">
        <v>14061</v>
      </c>
      <c r="AG772" s="75">
        <v>10310</v>
      </c>
      <c r="AH772" s="75">
        <v>9895</v>
      </c>
      <c r="AI772" s="75">
        <v>9507</v>
      </c>
      <c r="AJ772" s="75">
        <v>7515</v>
      </c>
      <c r="AK772" s="75">
        <v>6454</v>
      </c>
      <c r="AL772" s="75">
        <v>4067</v>
      </c>
      <c r="AM772" s="75">
        <v>4159</v>
      </c>
      <c r="AN772" s="75">
        <v>2795</v>
      </c>
      <c r="AO772" s="75">
        <v>2518</v>
      </c>
      <c r="AP772" s="75">
        <v>1291</v>
      </c>
      <c r="AQ772" s="75">
        <v>1389</v>
      </c>
      <c r="AR772" s="75">
        <v>664</v>
      </c>
      <c r="AS772" s="75">
        <v>494</v>
      </c>
      <c r="AT772" s="75">
        <v>57708</v>
      </c>
      <c r="AU772" s="75">
        <v>47128</v>
      </c>
      <c r="AV772" s="75">
        <v>34035</v>
      </c>
      <c r="AW772" s="75">
        <v>29548</v>
      </c>
      <c r="AX772" s="75">
        <v>23656</v>
      </c>
      <c r="AY772" s="75">
        <v>21086</v>
      </c>
      <c r="AZ772" s="75">
        <v>18627</v>
      </c>
      <c r="BA772" s="75">
        <v>14144</v>
      </c>
      <c r="BB772" s="75">
        <v>12607</v>
      </c>
      <c r="BC772" s="75">
        <v>7778</v>
      </c>
      <c r="BD772" s="75">
        <v>8125</v>
      </c>
      <c r="BE772" s="75">
        <v>4754</v>
      </c>
      <c r="BF772" s="75">
        <v>5130</v>
      </c>
      <c r="BG772" s="75">
        <v>2292</v>
      </c>
      <c r="BH772" s="75">
        <v>2847</v>
      </c>
      <c r="BI772" s="75">
        <v>1324</v>
      </c>
      <c r="BJ772" s="75">
        <v>1106</v>
      </c>
    </row>
    <row r="773" spans="1:62" x14ac:dyDescent="0.3">
      <c r="A773" s="74" t="s">
        <v>2</v>
      </c>
      <c r="B773" s="74" t="s">
        <v>1019</v>
      </c>
      <c r="C773" s="74" t="s">
        <v>713</v>
      </c>
      <c r="D773" s="74" t="s">
        <v>1256</v>
      </c>
      <c r="E773" s="74" t="s">
        <v>724</v>
      </c>
      <c r="F773" s="74" t="s">
        <v>2711</v>
      </c>
      <c r="G773" s="74" t="s">
        <v>1479</v>
      </c>
      <c r="H773" s="74" t="s">
        <v>1480</v>
      </c>
      <c r="I773" s="75">
        <v>195130</v>
      </c>
      <c r="J773" s="75">
        <v>184563</v>
      </c>
      <c r="K773" s="75">
        <v>379693</v>
      </c>
      <c r="L773" s="75">
        <v>37980</v>
      </c>
      <c r="M773" s="75">
        <v>33412</v>
      </c>
      <c r="N773" s="75">
        <v>22884</v>
      </c>
      <c r="O773" s="75">
        <v>20234</v>
      </c>
      <c r="P773" s="75">
        <v>17728</v>
      </c>
      <c r="Q773" s="75">
        <v>15049</v>
      </c>
      <c r="R773" s="75">
        <v>12192</v>
      </c>
      <c r="S773" s="75">
        <v>8520</v>
      </c>
      <c r="T773" s="75">
        <v>7798</v>
      </c>
      <c r="U773" s="75">
        <v>4386</v>
      </c>
      <c r="V773" s="75">
        <v>4655</v>
      </c>
      <c r="W773" s="75">
        <v>2673</v>
      </c>
      <c r="X773" s="75">
        <v>2854</v>
      </c>
      <c r="Y773" s="75">
        <v>1366</v>
      </c>
      <c r="Z773" s="75">
        <v>1869</v>
      </c>
      <c r="AA773" s="75">
        <v>726</v>
      </c>
      <c r="AB773" s="75">
        <v>804</v>
      </c>
      <c r="AC773" s="75">
        <v>38004</v>
      </c>
      <c r="AD773" s="75">
        <v>32614</v>
      </c>
      <c r="AE773" s="75">
        <v>22171</v>
      </c>
      <c r="AF773" s="75">
        <v>16928</v>
      </c>
      <c r="AG773" s="75">
        <v>11733</v>
      </c>
      <c r="AH773" s="75">
        <v>11939</v>
      </c>
      <c r="AI773" s="75">
        <v>11681</v>
      </c>
      <c r="AJ773" s="75">
        <v>9284</v>
      </c>
      <c r="AK773" s="75">
        <v>7906</v>
      </c>
      <c r="AL773" s="75">
        <v>5314</v>
      </c>
      <c r="AM773" s="75">
        <v>5068</v>
      </c>
      <c r="AN773" s="75">
        <v>3753</v>
      </c>
      <c r="AO773" s="75">
        <v>3031</v>
      </c>
      <c r="AP773" s="75">
        <v>1857</v>
      </c>
      <c r="AQ773" s="75">
        <v>1711</v>
      </c>
      <c r="AR773" s="75">
        <v>869</v>
      </c>
      <c r="AS773" s="75">
        <v>700</v>
      </c>
      <c r="AT773" s="75">
        <v>75984</v>
      </c>
      <c r="AU773" s="75">
        <v>66026</v>
      </c>
      <c r="AV773" s="75">
        <v>45055</v>
      </c>
      <c r="AW773" s="75">
        <v>37162</v>
      </c>
      <c r="AX773" s="75">
        <v>29461</v>
      </c>
      <c r="AY773" s="75">
        <v>26988</v>
      </c>
      <c r="AZ773" s="75">
        <v>23873</v>
      </c>
      <c r="BA773" s="75">
        <v>17804</v>
      </c>
      <c r="BB773" s="75">
        <v>15704</v>
      </c>
      <c r="BC773" s="75">
        <v>9700</v>
      </c>
      <c r="BD773" s="75">
        <v>9723</v>
      </c>
      <c r="BE773" s="75">
        <v>6426</v>
      </c>
      <c r="BF773" s="75">
        <v>5885</v>
      </c>
      <c r="BG773" s="75">
        <v>3223</v>
      </c>
      <c r="BH773" s="75">
        <v>3580</v>
      </c>
      <c r="BI773" s="75">
        <v>1595</v>
      </c>
      <c r="BJ773" s="75">
        <v>1504</v>
      </c>
    </row>
    <row r="774" spans="1:62" x14ac:dyDescent="0.3">
      <c r="A774" s="74" t="s">
        <v>2</v>
      </c>
      <c r="B774" s="74" t="s">
        <v>1019</v>
      </c>
      <c r="C774" s="74" t="s">
        <v>713</v>
      </c>
      <c r="D774" s="74" t="s">
        <v>1256</v>
      </c>
      <c r="E774" s="74" t="s">
        <v>725</v>
      </c>
      <c r="F774" s="74" t="s">
        <v>2835</v>
      </c>
      <c r="G774" s="74" t="s">
        <v>1433</v>
      </c>
      <c r="H774" s="74" t="s">
        <v>1434</v>
      </c>
      <c r="I774" s="75">
        <v>215118</v>
      </c>
      <c r="J774" s="75">
        <v>211065</v>
      </c>
      <c r="K774" s="75">
        <v>426183</v>
      </c>
      <c r="L774" s="75">
        <v>40528</v>
      </c>
      <c r="M774" s="75">
        <v>35499</v>
      </c>
      <c r="N774" s="75">
        <v>24573</v>
      </c>
      <c r="O774" s="75">
        <v>21722</v>
      </c>
      <c r="P774" s="75">
        <v>19410</v>
      </c>
      <c r="Q774" s="75">
        <v>16085</v>
      </c>
      <c r="R774" s="75">
        <v>14581</v>
      </c>
      <c r="S774" s="75">
        <v>9987</v>
      </c>
      <c r="T774" s="75">
        <v>9489</v>
      </c>
      <c r="U774" s="75">
        <v>5003</v>
      </c>
      <c r="V774" s="75">
        <v>5902</v>
      </c>
      <c r="W774" s="75">
        <v>2893</v>
      </c>
      <c r="X774" s="75">
        <v>3811</v>
      </c>
      <c r="Y774" s="75">
        <v>1614</v>
      </c>
      <c r="Z774" s="75">
        <v>2263</v>
      </c>
      <c r="AA774" s="75">
        <v>864</v>
      </c>
      <c r="AB774" s="75">
        <v>894</v>
      </c>
      <c r="AC774" s="75">
        <v>43077</v>
      </c>
      <c r="AD774" s="75">
        <v>35805</v>
      </c>
      <c r="AE774" s="75">
        <v>25201</v>
      </c>
      <c r="AF774" s="75">
        <v>20122</v>
      </c>
      <c r="AG774" s="75">
        <v>13538</v>
      </c>
      <c r="AH774" s="75">
        <v>12913</v>
      </c>
      <c r="AI774" s="75">
        <v>13587</v>
      </c>
      <c r="AJ774" s="75">
        <v>10448</v>
      </c>
      <c r="AK774" s="75">
        <v>9983</v>
      </c>
      <c r="AL774" s="75">
        <v>6216</v>
      </c>
      <c r="AM774" s="75">
        <v>6741</v>
      </c>
      <c r="AN774" s="75">
        <v>3780</v>
      </c>
      <c r="AO774" s="75">
        <v>4236</v>
      </c>
      <c r="AP774" s="75">
        <v>1623</v>
      </c>
      <c r="AQ774" s="75">
        <v>2176</v>
      </c>
      <c r="AR774" s="75">
        <v>808</v>
      </c>
      <c r="AS774" s="75">
        <v>811</v>
      </c>
      <c r="AT774" s="75">
        <v>83605</v>
      </c>
      <c r="AU774" s="75">
        <v>71304</v>
      </c>
      <c r="AV774" s="75">
        <v>49774</v>
      </c>
      <c r="AW774" s="75">
        <v>41844</v>
      </c>
      <c r="AX774" s="75">
        <v>32948</v>
      </c>
      <c r="AY774" s="75">
        <v>28998</v>
      </c>
      <c r="AZ774" s="75">
        <v>28168</v>
      </c>
      <c r="BA774" s="75">
        <v>20435</v>
      </c>
      <c r="BB774" s="75">
        <v>19472</v>
      </c>
      <c r="BC774" s="75">
        <v>11219</v>
      </c>
      <c r="BD774" s="75">
        <v>12643</v>
      </c>
      <c r="BE774" s="75">
        <v>6673</v>
      </c>
      <c r="BF774" s="75">
        <v>8047</v>
      </c>
      <c r="BG774" s="75">
        <v>3237</v>
      </c>
      <c r="BH774" s="75">
        <v>4439</v>
      </c>
      <c r="BI774" s="75">
        <v>1672</v>
      </c>
      <c r="BJ774" s="75">
        <v>1705</v>
      </c>
    </row>
  </sheetData>
  <autoFilter ref="A1:BJ774" xr:uid="{0F0BBC39-2DE3-488C-A86A-03E10D791E2D}"/>
  <printOptions headings="1"/>
  <pageMargins left="0.25" right="0.25" top="0.5" bottom="0.5" header="0.25" footer="0.25"/>
  <pageSetup orientation="portrait" r:id="rId1"/>
  <headerFooter>
    <oddHeader>&amp;L&amp;F&amp;R&amp;A                    August 17, 2016</oddHeader>
    <oddFooter>&amp;LSOURCE: U.S. Census Bureau&amp;RVersion 2</oddFoot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E73CB80D-92F9-4359-B74F-0C81D60A6F48}">
  <dimension ref="A1:BJ774"/>
  <sheetViews>
    <sheetView tabSelected="1" zoomScaleNormal="100" workbookViewId="0">
      <pane ySplit="1" topLeftCell="A2" activePane="bottomLeft" state="frozen"/>
      <selection pane="bottomLeft" activeCell="D16" sqref="D16"/>
    </sheetView>
  </sheetViews>
  <sheetFormatPr defaultRowHeight="14.4" x14ac:dyDescent="0.3"/>
  <cols>
    <col min="1" max="1" width="13.109375" style="74" bestFit="1" customWidth="1"/>
    <col min="2" max="2" width="13.5546875" style="74" bestFit="1" customWidth="1"/>
    <col min="3" max="3" width="26.88671875" style="74" bestFit="1" customWidth="1"/>
    <col min="4" max="4" width="13.5546875" style="74" bestFit="1" customWidth="1"/>
    <col min="5" max="5" width="26.88671875" style="74" bestFit="1" customWidth="1"/>
    <col min="6" max="6" width="13.5546875" style="74" bestFit="1" customWidth="1"/>
    <col min="7" max="7" width="20.88671875" style="74" bestFit="1" customWidth="1"/>
    <col min="8" max="8" width="13.5546875" style="74" customWidth="1"/>
    <col min="9" max="42" width="13" style="75" customWidth="1"/>
    <col min="43" max="43" width="11.5546875" style="75" bestFit="1" customWidth="1"/>
    <col min="44" max="62" width="13" style="75" customWidth="1"/>
    <col min="63" max="16384" width="8.88671875" style="74"/>
  </cols>
  <sheetData>
    <row r="1" spans="1:62" s="81" customFormat="1" x14ac:dyDescent="0.3">
      <c r="A1" s="80" t="s">
        <v>752</v>
      </c>
      <c r="B1" s="80" t="s">
        <v>753</v>
      </c>
      <c r="C1" s="80" t="s">
        <v>0</v>
      </c>
      <c r="D1" s="80" t="s">
        <v>754</v>
      </c>
      <c r="E1" s="80" t="s">
        <v>1</v>
      </c>
      <c r="F1" s="80" t="s">
        <v>755</v>
      </c>
      <c r="G1" s="80" t="s">
        <v>1001</v>
      </c>
      <c r="H1" s="80" t="s">
        <v>1002</v>
      </c>
      <c r="I1" s="76" t="s">
        <v>913</v>
      </c>
      <c r="J1" s="76" t="s">
        <v>912</v>
      </c>
      <c r="K1" s="76" t="s">
        <v>914</v>
      </c>
      <c r="L1" s="76" t="s">
        <v>959</v>
      </c>
      <c r="M1" s="76" t="s">
        <v>960</v>
      </c>
      <c r="N1" s="76" t="s">
        <v>929</v>
      </c>
      <c r="O1" s="76" t="s">
        <v>930</v>
      </c>
      <c r="P1" s="76" t="s">
        <v>931</v>
      </c>
      <c r="Q1" s="76" t="s">
        <v>932</v>
      </c>
      <c r="R1" s="76" t="s">
        <v>933</v>
      </c>
      <c r="S1" s="76" t="s">
        <v>934</v>
      </c>
      <c r="T1" s="76" t="s">
        <v>935</v>
      </c>
      <c r="U1" s="76" t="s">
        <v>936</v>
      </c>
      <c r="V1" s="76" t="s">
        <v>937</v>
      </c>
      <c r="W1" s="76" t="s">
        <v>938</v>
      </c>
      <c r="X1" s="76" t="s">
        <v>939</v>
      </c>
      <c r="Y1" s="76" t="s">
        <v>940</v>
      </c>
      <c r="Z1" s="76" t="s">
        <v>941</v>
      </c>
      <c r="AA1" s="76" t="s">
        <v>942</v>
      </c>
      <c r="AB1" s="76" t="s">
        <v>2841</v>
      </c>
      <c r="AC1" s="76" t="s">
        <v>957</v>
      </c>
      <c r="AD1" s="76" t="s">
        <v>958</v>
      </c>
      <c r="AE1" s="76" t="s">
        <v>915</v>
      </c>
      <c r="AF1" s="76" t="s">
        <v>916</v>
      </c>
      <c r="AG1" s="76" t="s">
        <v>917</v>
      </c>
      <c r="AH1" s="76" t="s">
        <v>918</v>
      </c>
      <c r="AI1" s="76" t="s">
        <v>919</v>
      </c>
      <c r="AJ1" s="76" t="s">
        <v>920</v>
      </c>
      <c r="AK1" s="76" t="s">
        <v>921</v>
      </c>
      <c r="AL1" s="76" t="s">
        <v>922</v>
      </c>
      <c r="AM1" s="76" t="s">
        <v>923</v>
      </c>
      <c r="AN1" s="76" t="s">
        <v>924</v>
      </c>
      <c r="AO1" s="76" t="s">
        <v>925</v>
      </c>
      <c r="AP1" s="76" t="s">
        <v>926</v>
      </c>
      <c r="AQ1" s="76" t="s">
        <v>927</v>
      </c>
      <c r="AR1" s="76" t="s">
        <v>928</v>
      </c>
      <c r="AS1" s="76" t="s">
        <v>2842</v>
      </c>
      <c r="AT1" s="76" t="s">
        <v>961</v>
      </c>
      <c r="AU1" s="76" t="s">
        <v>962</v>
      </c>
      <c r="AV1" s="76" t="s">
        <v>943</v>
      </c>
      <c r="AW1" s="76" t="s">
        <v>944</v>
      </c>
      <c r="AX1" s="76" t="s">
        <v>945</v>
      </c>
      <c r="AY1" s="76" t="s">
        <v>946</v>
      </c>
      <c r="AZ1" s="76" t="s">
        <v>947</v>
      </c>
      <c r="BA1" s="76" t="s">
        <v>948</v>
      </c>
      <c r="BB1" s="76" t="s">
        <v>949</v>
      </c>
      <c r="BC1" s="76" t="s">
        <v>950</v>
      </c>
      <c r="BD1" s="76" t="s">
        <v>951</v>
      </c>
      <c r="BE1" s="76" t="s">
        <v>952</v>
      </c>
      <c r="BF1" s="76" t="s">
        <v>953</v>
      </c>
      <c r="BG1" s="76" t="s">
        <v>954</v>
      </c>
      <c r="BH1" s="76" t="s">
        <v>955</v>
      </c>
      <c r="BI1" s="76" t="s">
        <v>956</v>
      </c>
      <c r="BJ1" s="76" t="s">
        <v>2843</v>
      </c>
    </row>
    <row r="2" spans="1:62" x14ac:dyDescent="0.3">
      <c r="A2" s="74" t="s">
        <v>2</v>
      </c>
      <c r="B2" s="74" t="s">
        <v>1019</v>
      </c>
      <c r="C2" s="74" t="s">
        <v>3</v>
      </c>
      <c r="D2" s="74" t="s">
        <v>1018</v>
      </c>
      <c r="E2" s="74" t="s">
        <v>4</v>
      </c>
      <c r="F2" s="74" t="s">
        <v>1013</v>
      </c>
      <c r="G2" s="74" t="s">
        <v>1015</v>
      </c>
      <c r="H2" s="74" t="s">
        <v>1016</v>
      </c>
      <c r="I2" s="75">
        <v>676387</v>
      </c>
      <c r="J2" s="75">
        <v>689766</v>
      </c>
      <c r="K2" s="75">
        <v>1366153</v>
      </c>
      <c r="L2" s="75">
        <v>76887</v>
      </c>
      <c r="M2" s="75">
        <v>76490</v>
      </c>
      <c r="N2" s="75">
        <v>90080</v>
      </c>
      <c r="O2" s="75">
        <v>82943</v>
      </c>
      <c r="P2" s="75">
        <v>63413</v>
      </c>
      <c r="Q2" s="75">
        <v>52971</v>
      </c>
      <c r="R2" s="75">
        <v>46036</v>
      </c>
      <c r="S2" s="75">
        <v>42703</v>
      </c>
      <c r="T2" s="75">
        <v>33620</v>
      </c>
      <c r="U2" s="75">
        <v>29880</v>
      </c>
      <c r="V2" s="75">
        <v>21876</v>
      </c>
      <c r="W2" s="75">
        <v>19637</v>
      </c>
      <c r="X2" s="75">
        <v>13046</v>
      </c>
      <c r="Y2" s="75">
        <v>11165</v>
      </c>
      <c r="Z2" s="75">
        <v>7329</v>
      </c>
      <c r="AA2" s="75">
        <v>4952</v>
      </c>
      <c r="AB2" s="75">
        <v>3359</v>
      </c>
      <c r="AC2" s="75">
        <v>80217</v>
      </c>
      <c r="AD2" s="75">
        <v>78680</v>
      </c>
      <c r="AE2" s="75">
        <v>87350</v>
      </c>
      <c r="AF2" s="75">
        <v>83080</v>
      </c>
      <c r="AG2" s="75">
        <v>68280</v>
      </c>
      <c r="AH2" s="75">
        <v>54714</v>
      </c>
      <c r="AI2" s="75">
        <v>46706</v>
      </c>
      <c r="AJ2" s="75">
        <v>39922</v>
      </c>
      <c r="AK2" s="75">
        <v>36965</v>
      </c>
      <c r="AL2" s="75">
        <v>32232</v>
      </c>
      <c r="AM2" s="75">
        <v>24097</v>
      </c>
      <c r="AN2" s="75">
        <v>20192</v>
      </c>
      <c r="AO2" s="75">
        <v>12988</v>
      </c>
      <c r="AP2" s="75">
        <v>11137</v>
      </c>
      <c r="AQ2" s="75">
        <v>6482</v>
      </c>
      <c r="AR2" s="75">
        <v>4379</v>
      </c>
      <c r="AS2" s="75">
        <v>2345</v>
      </c>
      <c r="AT2" s="75">
        <v>157104</v>
      </c>
      <c r="AU2" s="75">
        <v>155170</v>
      </c>
      <c r="AV2" s="75">
        <v>177430</v>
      </c>
      <c r="AW2" s="75">
        <v>166023</v>
      </c>
      <c r="AX2" s="75">
        <v>131693</v>
      </c>
      <c r="AY2" s="75">
        <v>107685</v>
      </c>
      <c r="AZ2" s="75">
        <v>92742</v>
      </c>
      <c r="BA2" s="75">
        <v>82625</v>
      </c>
      <c r="BB2" s="75">
        <v>70585</v>
      </c>
      <c r="BC2" s="75">
        <v>62112</v>
      </c>
      <c r="BD2" s="75">
        <v>45973</v>
      </c>
      <c r="BE2" s="75">
        <v>39829</v>
      </c>
      <c r="BF2" s="75">
        <v>26034</v>
      </c>
      <c r="BG2" s="75">
        <v>22302</v>
      </c>
      <c r="BH2" s="75">
        <v>13811</v>
      </c>
      <c r="BI2" s="75">
        <v>9331</v>
      </c>
      <c r="BJ2" s="75">
        <v>5704</v>
      </c>
    </row>
    <row r="3" spans="1:62" x14ac:dyDescent="0.3">
      <c r="A3" s="74" t="s">
        <v>2</v>
      </c>
      <c r="B3" s="74" t="s">
        <v>1019</v>
      </c>
      <c r="C3" s="74" t="s">
        <v>3</v>
      </c>
      <c r="D3" s="74" t="s">
        <v>1018</v>
      </c>
      <c r="E3" s="74" t="s">
        <v>6</v>
      </c>
      <c r="F3" s="74" t="s">
        <v>1280</v>
      </c>
      <c r="G3" s="74" t="s">
        <v>1281</v>
      </c>
      <c r="H3" s="74" t="s">
        <v>1282</v>
      </c>
      <c r="I3" s="75">
        <v>648167</v>
      </c>
      <c r="J3" s="75">
        <v>641770</v>
      </c>
      <c r="K3" s="75">
        <v>1289937</v>
      </c>
      <c r="L3" s="75">
        <v>68765</v>
      </c>
      <c r="M3" s="75">
        <v>72579</v>
      </c>
      <c r="N3" s="75">
        <v>80004</v>
      </c>
      <c r="O3" s="75">
        <v>77043</v>
      </c>
      <c r="P3" s="75">
        <v>56487</v>
      </c>
      <c r="Q3" s="75">
        <v>44468</v>
      </c>
      <c r="R3" s="75">
        <v>40239</v>
      </c>
      <c r="S3" s="75">
        <v>39436</v>
      </c>
      <c r="T3" s="75">
        <v>33070</v>
      </c>
      <c r="U3" s="75">
        <v>31150</v>
      </c>
      <c r="V3" s="75">
        <v>24300</v>
      </c>
      <c r="W3" s="75">
        <v>24457</v>
      </c>
      <c r="X3" s="75">
        <v>17431</v>
      </c>
      <c r="Y3" s="75">
        <v>16748</v>
      </c>
      <c r="Z3" s="75">
        <v>10433</v>
      </c>
      <c r="AA3" s="75">
        <v>7541</v>
      </c>
      <c r="AB3" s="75">
        <v>4016</v>
      </c>
      <c r="AC3" s="75">
        <v>71451</v>
      </c>
      <c r="AD3" s="75">
        <v>76646</v>
      </c>
      <c r="AE3" s="75">
        <v>85775</v>
      </c>
      <c r="AF3" s="75">
        <v>83936</v>
      </c>
      <c r="AG3" s="75">
        <v>64900</v>
      </c>
      <c r="AH3" s="75">
        <v>46865</v>
      </c>
      <c r="AI3" s="75">
        <v>36750</v>
      </c>
      <c r="AJ3" s="75">
        <v>32738</v>
      </c>
      <c r="AK3" s="75">
        <v>30496</v>
      </c>
      <c r="AL3" s="75">
        <v>27590</v>
      </c>
      <c r="AM3" s="75">
        <v>21340</v>
      </c>
      <c r="AN3" s="75">
        <v>19939</v>
      </c>
      <c r="AO3" s="75">
        <v>13230</v>
      </c>
      <c r="AP3" s="75">
        <v>13170</v>
      </c>
      <c r="AQ3" s="75">
        <v>7860</v>
      </c>
      <c r="AR3" s="75">
        <v>6154</v>
      </c>
      <c r="AS3" s="75">
        <v>2930</v>
      </c>
      <c r="AT3" s="75">
        <v>140216</v>
      </c>
      <c r="AU3" s="75">
        <v>149225</v>
      </c>
      <c r="AV3" s="75">
        <v>165779</v>
      </c>
      <c r="AW3" s="75">
        <v>160979</v>
      </c>
      <c r="AX3" s="75">
        <v>121387</v>
      </c>
      <c r="AY3" s="75">
        <v>91333</v>
      </c>
      <c r="AZ3" s="75">
        <v>76989</v>
      </c>
      <c r="BA3" s="75">
        <v>72174</v>
      </c>
      <c r="BB3" s="75">
        <v>63566</v>
      </c>
      <c r="BC3" s="75">
        <v>58740</v>
      </c>
      <c r="BD3" s="75">
        <v>45640</v>
      </c>
      <c r="BE3" s="75">
        <v>44396</v>
      </c>
      <c r="BF3" s="75">
        <v>30661</v>
      </c>
      <c r="BG3" s="75">
        <v>29918</v>
      </c>
      <c r="BH3" s="75">
        <v>18293</v>
      </c>
      <c r="BI3" s="75">
        <v>13695</v>
      </c>
      <c r="BJ3" s="75">
        <v>6946</v>
      </c>
    </row>
    <row r="4" spans="1:62" x14ac:dyDescent="0.3">
      <c r="A4" s="74" t="s">
        <v>2</v>
      </c>
      <c r="B4" s="74" t="s">
        <v>1019</v>
      </c>
      <c r="C4" s="74" t="s">
        <v>3</v>
      </c>
      <c r="D4" s="74" t="s">
        <v>1018</v>
      </c>
      <c r="E4" s="74" t="s">
        <v>8</v>
      </c>
      <c r="F4" s="74" t="s">
        <v>1958</v>
      </c>
      <c r="G4" s="74" t="s">
        <v>1959</v>
      </c>
      <c r="H4" s="74" t="s">
        <v>1960</v>
      </c>
      <c r="I4" s="75">
        <v>612685</v>
      </c>
      <c r="J4" s="75">
        <v>610202</v>
      </c>
      <c r="K4" s="75">
        <v>1222887</v>
      </c>
      <c r="L4" s="75">
        <v>64831</v>
      </c>
      <c r="M4" s="75">
        <v>66798</v>
      </c>
      <c r="N4" s="75">
        <v>78621</v>
      </c>
      <c r="O4" s="75">
        <v>75374</v>
      </c>
      <c r="P4" s="75">
        <v>55431</v>
      </c>
      <c r="Q4" s="75">
        <v>43792</v>
      </c>
      <c r="R4" s="75">
        <v>38477</v>
      </c>
      <c r="S4" s="75">
        <v>36585</v>
      </c>
      <c r="T4" s="75">
        <v>30501</v>
      </c>
      <c r="U4" s="75">
        <v>28260</v>
      </c>
      <c r="V4" s="75">
        <v>22471</v>
      </c>
      <c r="W4" s="75">
        <v>22364</v>
      </c>
      <c r="X4" s="75">
        <v>14975</v>
      </c>
      <c r="Y4" s="75">
        <v>14320</v>
      </c>
      <c r="Z4" s="75">
        <v>9393</v>
      </c>
      <c r="AA4" s="75">
        <v>6472</v>
      </c>
      <c r="AB4" s="75">
        <v>4020</v>
      </c>
      <c r="AC4" s="75">
        <v>67090</v>
      </c>
      <c r="AD4" s="75">
        <v>69305</v>
      </c>
      <c r="AE4" s="75">
        <v>79489</v>
      </c>
      <c r="AF4" s="75">
        <v>77681</v>
      </c>
      <c r="AG4" s="75">
        <v>64673</v>
      </c>
      <c r="AH4" s="75">
        <v>46267</v>
      </c>
      <c r="AI4" s="75">
        <v>36303</v>
      </c>
      <c r="AJ4" s="75">
        <v>31563</v>
      </c>
      <c r="AK4" s="75">
        <v>29481</v>
      </c>
      <c r="AL4" s="75">
        <v>26740</v>
      </c>
      <c r="AM4" s="75">
        <v>20610</v>
      </c>
      <c r="AN4" s="75">
        <v>19924</v>
      </c>
      <c r="AO4" s="75">
        <v>12401</v>
      </c>
      <c r="AP4" s="75">
        <v>12436</v>
      </c>
      <c r="AQ4" s="75">
        <v>7424</v>
      </c>
      <c r="AR4" s="75">
        <v>6015</v>
      </c>
      <c r="AS4" s="75">
        <v>2800</v>
      </c>
      <c r="AT4" s="75">
        <v>131921</v>
      </c>
      <c r="AU4" s="75">
        <v>136103</v>
      </c>
      <c r="AV4" s="75">
        <v>158110</v>
      </c>
      <c r="AW4" s="75">
        <v>153055</v>
      </c>
      <c r="AX4" s="75">
        <v>120104</v>
      </c>
      <c r="AY4" s="75">
        <v>90059</v>
      </c>
      <c r="AZ4" s="75">
        <v>74780</v>
      </c>
      <c r="BA4" s="75">
        <v>68148</v>
      </c>
      <c r="BB4" s="75">
        <v>59982</v>
      </c>
      <c r="BC4" s="75">
        <v>55000</v>
      </c>
      <c r="BD4" s="75">
        <v>43081</v>
      </c>
      <c r="BE4" s="75">
        <v>42288</v>
      </c>
      <c r="BF4" s="75">
        <v>27376</v>
      </c>
      <c r="BG4" s="75">
        <v>26756</v>
      </c>
      <c r="BH4" s="75">
        <v>16817</v>
      </c>
      <c r="BI4" s="75">
        <v>12487</v>
      </c>
      <c r="BJ4" s="75">
        <v>6820</v>
      </c>
    </row>
    <row r="5" spans="1:62" x14ac:dyDescent="0.3">
      <c r="A5" s="74" t="s">
        <v>2</v>
      </c>
      <c r="B5" s="74" t="s">
        <v>1019</v>
      </c>
      <c r="C5" s="74" t="s">
        <v>16</v>
      </c>
      <c r="D5" s="74" t="s">
        <v>1554</v>
      </c>
      <c r="E5" s="74" t="s">
        <v>17</v>
      </c>
      <c r="F5" s="74" t="s">
        <v>1550</v>
      </c>
      <c r="G5" s="74" t="s">
        <v>1551</v>
      </c>
      <c r="H5" s="74" t="s">
        <v>1552</v>
      </c>
      <c r="I5" s="75">
        <v>975116</v>
      </c>
      <c r="J5" s="75">
        <v>994490</v>
      </c>
      <c r="K5" s="75">
        <v>1969606</v>
      </c>
      <c r="L5" s="75">
        <v>171378</v>
      </c>
      <c r="M5" s="75">
        <v>145498</v>
      </c>
      <c r="N5" s="75">
        <v>119551</v>
      </c>
      <c r="O5" s="75">
        <v>101328</v>
      </c>
      <c r="P5" s="75">
        <v>84372</v>
      </c>
      <c r="Q5" s="75">
        <v>71665</v>
      </c>
      <c r="R5" s="75">
        <v>60658</v>
      </c>
      <c r="S5" s="75">
        <v>48427</v>
      </c>
      <c r="T5" s="75">
        <v>42067</v>
      </c>
      <c r="U5" s="75">
        <v>30368</v>
      </c>
      <c r="V5" s="75">
        <v>26339</v>
      </c>
      <c r="W5" s="75">
        <v>20790</v>
      </c>
      <c r="X5" s="75">
        <v>18129</v>
      </c>
      <c r="Y5" s="75">
        <v>13285</v>
      </c>
      <c r="Z5" s="75">
        <v>11049</v>
      </c>
      <c r="AA5" s="75">
        <v>6210</v>
      </c>
      <c r="AB5" s="75">
        <v>4002</v>
      </c>
      <c r="AC5" s="75">
        <v>180392</v>
      </c>
      <c r="AD5" s="75">
        <v>150501</v>
      </c>
      <c r="AE5" s="75">
        <v>123625</v>
      </c>
      <c r="AF5" s="75">
        <v>105688</v>
      </c>
      <c r="AG5" s="75">
        <v>79759</v>
      </c>
      <c r="AH5" s="75">
        <v>67995</v>
      </c>
      <c r="AI5" s="75">
        <v>62410</v>
      </c>
      <c r="AJ5" s="75">
        <v>53934</v>
      </c>
      <c r="AK5" s="75">
        <v>43163</v>
      </c>
      <c r="AL5" s="75">
        <v>33845</v>
      </c>
      <c r="AM5" s="75">
        <v>25873</v>
      </c>
      <c r="AN5" s="75">
        <v>20978</v>
      </c>
      <c r="AO5" s="75">
        <v>15102</v>
      </c>
      <c r="AP5" s="75">
        <v>12410</v>
      </c>
      <c r="AQ5" s="75">
        <v>9239</v>
      </c>
      <c r="AR5" s="75">
        <v>6217</v>
      </c>
      <c r="AS5" s="75">
        <v>3359</v>
      </c>
      <c r="AT5" s="75">
        <v>351770</v>
      </c>
      <c r="AU5" s="75">
        <v>295999</v>
      </c>
      <c r="AV5" s="75">
        <v>243176</v>
      </c>
      <c r="AW5" s="75">
        <v>207016</v>
      </c>
      <c r="AX5" s="75">
        <v>164131</v>
      </c>
      <c r="AY5" s="75">
        <v>139660</v>
      </c>
      <c r="AZ5" s="75">
        <v>123068</v>
      </c>
      <c r="BA5" s="75">
        <v>102361</v>
      </c>
      <c r="BB5" s="75">
        <v>85230</v>
      </c>
      <c r="BC5" s="75">
        <v>64213</v>
      </c>
      <c r="BD5" s="75">
        <v>52212</v>
      </c>
      <c r="BE5" s="75">
        <v>41768</v>
      </c>
      <c r="BF5" s="75">
        <v>33231</v>
      </c>
      <c r="BG5" s="75">
        <v>25695</v>
      </c>
      <c r="BH5" s="75">
        <v>20288</v>
      </c>
      <c r="BI5" s="75">
        <v>12427</v>
      </c>
      <c r="BJ5" s="75">
        <v>7361</v>
      </c>
    </row>
    <row r="6" spans="1:62" x14ac:dyDescent="0.3">
      <c r="A6" s="74" t="s">
        <v>2</v>
      </c>
      <c r="B6" s="74" t="s">
        <v>1019</v>
      </c>
      <c r="C6" s="74" t="s">
        <v>16</v>
      </c>
      <c r="D6" s="74" t="s">
        <v>1554</v>
      </c>
      <c r="E6" s="74" t="s">
        <v>18</v>
      </c>
      <c r="F6" s="74" t="s">
        <v>1711</v>
      </c>
      <c r="G6" s="74" t="s">
        <v>1712</v>
      </c>
      <c r="H6" s="74" t="s">
        <v>1713</v>
      </c>
      <c r="I6" s="75">
        <v>811795</v>
      </c>
      <c r="J6" s="75">
        <v>851401</v>
      </c>
      <c r="K6" s="75">
        <v>1663196</v>
      </c>
      <c r="L6" s="75">
        <v>136569</v>
      </c>
      <c r="M6" s="75">
        <v>118838</v>
      </c>
      <c r="N6" s="75">
        <v>104910</v>
      </c>
      <c r="O6" s="75">
        <v>91408</v>
      </c>
      <c r="P6" s="75">
        <v>74055</v>
      </c>
      <c r="Q6" s="75">
        <v>58097</v>
      </c>
      <c r="R6" s="75">
        <v>49157</v>
      </c>
      <c r="S6" s="75">
        <v>39498</v>
      </c>
      <c r="T6" s="75">
        <v>34915</v>
      </c>
      <c r="U6" s="75">
        <v>24590</v>
      </c>
      <c r="V6" s="75">
        <v>21618</v>
      </c>
      <c r="W6" s="75">
        <v>16055</v>
      </c>
      <c r="X6" s="75">
        <v>13669</v>
      </c>
      <c r="Y6" s="75">
        <v>10314</v>
      </c>
      <c r="Z6" s="75">
        <v>9427</v>
      </c>
      <c r="AA6" s="75">
        <v>5067</v>
      </c>
      <c r="AB6" s="75">
        <v>3608</v>
      </c>
      <c r="AC6" s="75">
        <v>143059</v>
      </c>
      <c r="AD6" s="75">
        <v>122460</v>
      </c>
      <c r="AE6" s="75">
        <v>104475</v>
      </c>
      <c r="AF6" s="75">
        <v>91118</v>
      </c>
      <c r="AG6" s="75">
        <v>78602</v>
      </c>
      <c r="AH6" s="75">
        <v>65922</v>
      </c>
      <c r="AI6" s="75">
        <v>53682</v>
      </c>
      <c r="AJ6" s="75">
        <v>46576</v>
      </c>
      <c r="AK6" s="75">
        <v>37425</v>
      </c>
      <c r="AL6" s="75">
        <v>29761</v>
      </c>
      <c r="AM6" s="75">
        <v>21723</v>
      </c>
      <c r="AN6" s="75">
        <v>19368</v>
      </c>
      <c r="AO6" s="75">
        <v>12350</v>
      </c>
      <c r="AP6" s="75">
        <v>10725</v>
      </c>
      <c r="AQ6" s="75">
        <v>6984</v>
      </c>
      <c r="AR6" s="75">
        <v>4668</v>
      </c>
      <c r="AS6" s="75">
        <v>2503</v>
      </c>
      <c r="AT6" s="75">
        <v>279628</v>
      </c>
      <c r="AU6" s="75">
        <v>241298</v>
      </c>
      <c r="AV6" s="75">
        <v>209385</v>
      </c>
      <c r="AW6" s="75">
        <v>182526</v>
      </c>
      <c r="AX6" s="75">
        <v>152657</v>
      </c>
      <c r="AY6" s="75">
        <v>124019</v>
      </c>
      <c r="AZ6" s="75">
        <v>102839</v>
      </c>
      <c r="BA6" s="75">
        <v>86074</v>
      </c>
      <c r="BB6" s="75">
        <v>72340</v>
      </c>
      <c r="BC6" s="75">
        <v>54351</v>
      </c>
      <c r="BD6" s="75">
        <v>43341</v>
      </c>
      <c r="BE6" s="75">
        <v>35423</v>
      </c>
      <c r="BF6" s="75">
        <v>26019</v>
      </c>
      <c r="BG6" s="75">
        <v>21039</v>
      </c>
      <c r="BH6" s="75">
        <v>16411</v>
      </c>
      <c r="BI6" s="75">
        <v>9735</v>
      </c>
      <c r="BJ6" s="75">
        <v>6111</v>
      </c>
    </row>
    <row r="7" spans="1:62" x14ac:dyDescent="0.3">
      <c r="A7" s="74" t="s">
        <v>2</v>
      </c>
      <c r="B7" s="74" t="s">
        <v>1019</v>
      </c>
      <c r="C7" s="74" t="s">
        <v>16</v>
      </c>
      <c r="D7" s="74" t="s">
        <v>1554</v>
      </c>
      <c r="E7" s="74" t="s">
        <v>26</v>
      </c>
      <c r="F7" s="74" t="s">
        <v>2237</v>
      </c>
      <c r="G7" s="74" t="s">
        <v>2238</v>
      </c>
      <c r="H7" s="74" t="s">
        <v>2239</v>
      </c>
      <c r="I7" s="75">
        <v>381341</v>
      </c>
      <c r="J7" s="75">
        <v>382456</v>
      </c>
      <c r="K7" s="75">
        <v>763797</v>
      </c>
      <c r="L7" s="75">
        <v>64813</v>
      </c>
      <c r="M7" s="75">
        <v>56240</v>
      </c>
      <c r="N7" s="75">
        <v>48550</v>
      </c>
      <c r="O7" s="75">
        <v>40468</v>
      </c>
      <c r="P7" s="75">
        <v>31789</v>
      </c>
      <c r="Q7" s="75">
        <v>25961</v>
      </c>
      <c r="R7" s="75">
        <v>21816</v>
      </c>
      <c r="S7" s="75">
        <v>17778</v>
      </c>
      <c r="T7" s="75">
        <v>16168</v>
      </c>
      <c r="U7" s="75">
        <v>12387</v>
      </c>
      <c r="V7" s="75">
        <v>11777</v>
      </c>
      <c r="W7" s="75">
        <v>8376</v>
      </c>
      <c r="X7" s="75">
        <v>8163</v>
      </c>
      <c r="Y7" s="75">
        <v>6141</v>
      </c>
      <c r="Z7" s="75">
        <v>5804</v>
      </c>
      <c r="AA7" s="75">
        <v>2973</v>
      </c>
      <c r="AB7" s="75">
        <v>2137</v>
      </c>
      <c r="AC7" s="75">
        <v>68470</v>
      </c>
      <c r="AD7" s="75">
        <v>58189</v>
      </c>
      <c r="AE7" s="75">
        <v>49705</v>
      </c>
      <c r="AF7" s="75">
        <v>41724</v>
      </c>
      <c r="AG7" s="75">
        <v>31871</v>
      </c>
      <c r="AH7" s="75">
        <v>26375</v>
      </c>
      <c r="AI7" s="75">
        <v>22715</v>
      </c>
      <c r="AJ7" s="75">
        <v>19366</v>
      </c>
      <c r="AK7" s="75">
        <v>15257</v>
      </c>
      <c r="AL7" s="75">
        <v>12430</v>
      </c>
      <c r="AM7" s="75">
        <v>9152</v>
      </c>
      <c r="AN7" s="75">
        <v>8553</v>
      </c>
      <c r="AO7" s="75">
        <v>5484</v>
      </c>
      <c r="AP7" s="75">
        <v>5182</v>
      </c>
      <c r="AQ7" s="75">
        <v>3912</v>
      </c>
      <c r="AR7" s="75">
        <v>2519</v>
      </c>
      <c r="AS7" s="75">
        <v>1552</v>
      </c>
      <c r="AT7" s="75">
        <v>133283</v>
      </c>
      <c r="AU7" s="75">
        <v>114429</v>
      </c>
      <c r="AV7" s="75">
        <v>98255</v>
      </c>
      <c r="AW7" s="75">
        <v>82192</v>
      </c>
      <c r="AX7" s="75">
        <v>63660</v>
      </c>
      <c r="AY7" s="75">
        <v>52336</v>
      </c>
      <c r="AZ7" s="75">
        <v>44531</v>
      </c>
      <c r="BA7" s="75">
        <v>37144</v>
      </c>
      <c r="BB7" s="75">
        <v>31425</v>
      </c>
      <c r="BC7" s="75">
        <v>24817</v>
      </c>
      <c r="BD7" s="75">
        <v>20929</v>
      </c>
      <c r="BE7" s="75">
        <v>16929</v>
      </c>
      <c r="BF7" s="75">
        <v>13647</v>
      </c>
      <c r="BG7" s="75">
        <v>11323</v>
      </c>
      <c r="BH7" s="75">
        <v>9716</v>
      </c>
      <c r="BI7" s="75">
        <v>5492</v>
      </c>
      <c r="BJ7" s="75">
        <v>3689</v>
      </c>
    </row>
    <row r="8" spans="1:62" x14ac:dyDescent="0.3">
      <c r="A8" s="74" t="s">
        <v>2</v>
      </c>
      <c r="B8" s="74" t="s">
        <v>1019</v>
      </c>
      <c r="C8" s="74" t="s">
        <v>38</v>
      </c>
      <c r="D8" s="74" t="s">
        <v>1038</v>
      </c>
      <c r="E8" s="74" t="s">
        <v>39</v>
      </c>
      <c r="F8" s="74" t="s">
        <v>1034</v>
      </c>
      <c r="G8" s="74" t="s">
        <v>1035</v>
      </c>
      <c r="H8" s="74" t="s">
        <v>1036</v>
      </c>
      <c r="I8" s="75">
        <v>859336</v>
      </c>
      <c r="J8" s="75">
        <v>873108</v>
      </c>
      <c r="K8" s="75">
        <v>1732444</v>
      </c>
      <c r="L8" s="75">
        <v>99309</v>
      </c>
      <c r="M8" s="75">
        <v>104529</v>
      </c>
      <c r="N8" s="75">
        <v>109114</v>
      </c>
      <c r="O8" s="75">
        <v>102482</v>
      </c>
      <c r="P8" s="75">
        <v>74872</v>
      </c>
      <c r="Q8" s="75">
        <v>62462</v>
      </c>
      <c r="R8" s="75">
        <v>55853</v>
      </c>
      <c r="S8" s="75">
        <v>54948</v>
      </c>
      <c r="T8" s="75">
        <v>44511</v>
      </c>
      <c r="U8" s="75">
        <v>40666</v>
      </c>
      <c r="V8" s="75">
        <v>29496</v>
      </c>
      <c r="W8" s="75">
        <v>25846</v>
      </c>
      <c r="X8" s="75">
        <v>20887</v>
      </c>
      <c r="Y8" s="75">
        <v>17163</v>
      </c>
      <c r="Z8" s="75">
        <v>9272</v>
      </c>
      <c r="AA8" s="75">
        <v>5264</v>
      </c>
      <c r="AB8" s="75">
        <v>2662</v>
      </c>
      <c r="AC8" s="75">
        <v>104988</v>
      </c>
      <c r="AD8" s="75">
        <v>111281</v>
      </c>
      <c r="AE8" s="75">
        <v>114847</v>
      </c>
      <c r="AF8" s="75">
        <v>109919</v>
      </c>
      <c r="AG8" s="75">
        <v>86022</v>
      </c>
      <c r="AH8" s="75">
        <v>64482</v>
      </c>
      <c r="AI8" s="75">
        <v>51686</v>
      </c>
      <c r="AJ8" s="75">
        <v>46637</v>
      </c>
      <c r="AK8" s="75">
        <v>42802</v>
      </c>
      <c r="AL8" s="75">
        <v>38074</v>
      </c>
      <c r="AM8" s="75">
        <v>29536</v>
      </c>
      <c r="AN8" s="75">
        <v>23626</v>
      </c>
      <c r="AO8" s="75">
        <v>19255</v>
      </c>
      <c r="AP8" s="75">
        <v>13991</v>
      </c>
      <c r="AQ8" s="75">
        <v>8390</v>
      </c>
      <c r="AR8" s="75">
        <v>5002</v>
      </c>
      <c r="AS8" s="75">
        <v>2570</v>
      </c>
      <c r="AT8" s="75">
        <v>204297</v>
      </c>
      <c r="AU8" s="75">
        <v>215810</v>
      </c>
      <c r="AV8" s="75">
        <v>223961</v>
      </c>
      <c r="AW8" s="75">
        <v>212401</v>
      </c>
      <c r="AX8" s="75">
        <v>160894</v>
      </c>
      <c r="AY8" s="75">
        <v>126944</v>
      </c>
      <c r="AZ8" s="75">
        <v>107539</v>
      </c>
      <c r="BA8" s="75">
        <v>101585</v>
      </c>
      <c r="BB8" s="75">
        <v>87313</v>
      </c>
      <c r="BC8" s="75">
        <v>78740</v>
      </c>
      <c r="BD8" s="75">
        <v>59032</v>
      </c>
      <c r="BE8" s="75">
        <v>49472</v>
      </c>
      <c r="BF8" s="75">
        <v>40142</v>
      </c>
      <c r="BG8" s="75">
        <v>31154</v>
      </c>
      <c r="BH8" s="75">
        <v>17662</v>
      </c>
      <c r="BI8" s="75">
        <v>10266</v>
      </c>
      <c r="BJ8" s="75">
        <v>5232</v>
      </c>
    </row>
    <row r="9" spans="1:62" x14ac:dyDescent="0.3">
      <c r="A9" s="74" t="s">
        <v>2</v>
      </c>
      <c r="B9" s="74" t="s">
        <v>1019</v>
      </c>
      <c r="C9" s="74" t="s">
        <v>38</v>
      </c>
      <c r="D9" s="74" t="s">
        <v>1038</v>
      </c>
      <c r="E9" s="74" t="s">
        <v>40</v>
      </c>
      <c r="F9" s="74" t="s">
        <v>1578</v>
      </c>
      <c r="G9" s="74" t="s">
        <v>1579</v>
      </c>
      <c r="H9" s="74" t="s">
        <v>1580</v>
      </c>
      <c r="I9" s="75">
        <v>939692</v>
      </c>
      <c r="J9" s="75">
        <v>980540</v>
      </c>
      <c r="K9" s="75">
        <v>1920232</v>
      </c>
      <c r="L9" s="75">
        <v>111632</v>
      </c>
      <c r="M9" s="75">
        <v>117516</v>
      </c>
      <c r="N9" s="75">
        <v>119430</v>
      </c>
      <c r="O9" s="75">
        <v>109505</v>
      </c>
      <c r="P9" s="75">
        <v>82466</v>
      </c>
      <c r="Q9" s="75">
        <v>70847</v>
      </c>
      <c r="R9" s="75">
        <v>62900</v>
      </c>
      <c r="S9" s="75">
        <v>61838</v>
      </c>
      <c r="T9" s="75">
        <v>48897</v>
      </c>
      <c r="U9" s="75">
        <v>43811</v>
      </c>
      <c r="V9" s="75">
        <v>31724</v>
      </c>
      <c r="W9" s="75">
        <v>27599</v>
      </c>
      <c r="X9" s="75">
        <v>20176</v>
      </c>
      <c r="Y9" s="75">
        <v>15894</v>
      </c>
      <c r="Z9" s="75">
        <v>7684</v>
      </c>
      <c r="AA9" s="75">
        <v>5536</v>
      </c>
      <c r="AB9" s="75">
        <v>2237</v>
      </c>
      <c r="AC9" s="75">
        <v>118947</v>
      </c>
      <c r="AD9" s="75">
        <v>125449</v>
      </c>
      <c r="AE9" s="75">
        <v>126364</v>
      </c>
      <c r="AF9" s="75">
        <v>119478</v>
      </c>
      <c r="AG9" s="75">
        <v>95992</v>
      </c>
      <c r="AH9" s="75">
        <v>73115</v>
      </c>
      <c r="AI9" s="75">
        <v>60080</v>
      </c>
      <c r="AJ9" s="75">
        <v>55745</v>
      </c>
      <c r="AK9" s="75">
        <v>49650</v>
      </c>
      <c r="AL9" s="75">
        <v>42463</v>
      </c>
      <c r="AM9" s="75">
        <v>32674</v>
      </c>
      <c r="AN9" s="75">
        <v>26634</v>
      </c>
      <c r="AO9" s="75">
        <v>21083</v>
      </c>
      <c r="AP9" s="75">
        <v>15518</v>
      </c>
      <c r="AQ9" s="75">
        <v>9227</v>
      </c>
      <c r="AR9" s="75">
        <v>5595</v>
      </c>
      <c r="AS9" s="75">
        <v>2526</v>
      </c>
      <c r="AT9" s="75">
        <v>230579</v>
      </c>
      <c r="AU9" s="75">
        <v>242965</v>
      </c>
      <c r="AV9" s="75">
        <v>245794</v>
      </c>
      <c r="AW9" s="75">
        <v>228983</v>
      </c>
      <c r="AX9" s="75">
        <v>178458</v>
      </c>
      <c r="AY9" s="75">
        <v>143962</v>
      </c>
      <c r="AZ9" s="75">
        <v>122980</v>
      </c>
      <c r="BA9" s="75">
        <v>117583</v>
      </c>
      <c r="BB9" s="75">
        <v>98547</v>
      </c>
      <c r="BC9" s="75">
        <v>86274</v>
      </c>
      <c r="BD9" s="75">
        <v>64398</v>
      </c>
      <c r="BE9" s="75">
        <v>54233</v>
      </c>
      <c r="BF9" s="75">
        <v>41259</v>
      </c>
      <c r="BG9" s="75">
        <v>31412</v>
      </c>
      <c r="BH9" s="75">
        <v>16911</v>
      </c>
      <c r="BI9" s="75">
        <v>11131</v>
      </c>
      <c r="BJ9" s="75">
        <v>4763</v>
      </c>
    </row>
    <row r="10" spans="1:62" x14ac:dyDescent="0.3">
      <c r="A10" s="74" t="s">
        <v>2</v>
      </c>
      <c r="B10" s="74" t="s">
        <v>1019</v>
      </c>
      <c r="C10" s="74" t="s">
        <v>38</v>
      </c>
      <c r="D10" s="74" t="s">
        <v>1038</v>
      </c>
      <c r="E10" s="74" t="s">
        <v>44</v>
      </c>
      <c r="F10" s="74" t="s">
        <v>1677</v>
      </c>
      <c r="G10" s="74" t="s">
        <v>1678</v>
      </c>
      <c r="H10" s="74" t="s">
        <v>1679</v>
      </c>
      <c r="I10" s="75">
        <v>990184</v>
      </c>
      <c r="J10" s="75">
        <v>1022904</v>
      </c>
      <c r="K10" s="75">
        <v>2013088</v>
      </c>
      <c r="L10" s="75">
        <v>115319</v>
      </c>
      <c r="M10" s="75">
        <v>120178</v>
      </c>
      <c r="N10" s="75">
        <v>125243</v>
      </c>
      <c r="O10" s="75">
        <v>117396</v>
      </c>
      <c r="P10" s="75">
        <v>89546</v>
      </c>
      <c r="Q10" s="75">
        <v>74678</v>
      </c>
      <c r="R10" s="75">
        <v>65596</v>
      </c>
      <c r="S10" s="75">
        <v>63881</v>
      </c>
      <c r="T10" s="75">
        <v>51236</v>
      </c>
      <c r="U10" s="75">
        <v>45964</v>
      </c>
      <c r="V10" s="75">
        <v>33169</v>
      </c>
      <c r="W10" s="75">
        <v>29509</v>
      </c>
      <c r="X10" s="75">
        <v>22152</v>
      </c>
      <c r="Y10" s="75">
        <v>19489</v>
      </c>
      <c r="Z10" s="75">
        <v>9130</v>
      </c>
      <c r="AA10" s="75">
        <v>5122</v>
      </c>
      <c r="AB10" s="75">
        <v>2576</v>
      </c>
      <c r="AC10" s="75">
        <v>121649</v>
      </c>
      <c r="AD10" s="75">
        <v>128227</v>
      </c>
      <c r="AE10" s="75">
        <v>130511</v>
      </c>
      <c r="AF10" s="75">
        <v>125878</v>
      </c>
      <c r="AG10" s="75">
        <v>103709</v>
      </c>
      <c r="AH10" s="75">
        <v>78494</v>
      </c>
      <c r="AI10" s="75">
        <v>63082</v>
      </c>
      <c r="AJ10" s="75">
        <v>57353</v>
      </c>
      <c r="AK10" s="75">
        <v>51070</v>
      </c>
      <c r="AL10" s="75">
        <v>45103</v>
      </c>
      <c r="AM10" s="75">
        <v>33811</v>
      </c>
      <c r="AN10" s="75">
        <v>27616</v>
      </c>
      <c r="AO10" s="75">
        <v>21598</v>
      </c>
      <c r="AP10" s="75">
        <v>16731</v>
      </c>
      <c r="AQ10" s="75">
        <v>9836</v>
      </c>
      <c r="AR10" s="75">
        <v>5636</v>
      </c>
      <c r="AS10" s="75">
        <v>2600</v>
      </c>
      <c r="AT10" s="75">
        <v>236968</v>
      </c>
      <c r="AU10" s="75">
        <v>248405</v>
      </c>
      <c r="AV10" s="75">
        <v>255754</v>
      </c>
      <c r="AW10" s="75">
        <v>243274</v>
      </c>
      <c r="AX10" s="75">
        <v>193255</v>
      </c>
      <c r="AY10" s="75">
        <v>153172</v>
      </c>
      <c r="AZ10" s="75">
        <v>128678</v>
      </c>
      <c r="BA10" s="75">
        <v>121234</v>
      </c>
      <c r="BB10" s="75">
        <v>102306</v>
      </c>
      <c r="BC10" s="75">
        <v>91067</v>
      </c>
      <c r="BD10" s="75">
        <v>66980</v>
      </c>
      <c r="BE10" s="75">
        <v>57125</v>
      </c>
      <c r="BF10" s="75">
        <v>43750</v>
      </c>
      <c r="BG10" s="75">
        <v>36220</v>
      </c>
      <c r="BH10" s="75">
        <v>18966</v>
      </c>
      <c r="BI10" s="75">
        <v>10758</v>
      </c>
      <c r="BJ10" s="75">
        <v>5176</v>
      </c>
    </row>
    <row r="11" spans="1:62" x14ac:dyDescent="0.3">
      <c r="A11" s="74" t="s">
        <v>2</v>
      </c>
      <c r="B11" s="74" t="s">
        <v>1019</v>
      </c>
      <c r="C11" s="74" t="s">
        <v>68</v>
      </c>
      <c r="D11" s="74" t="s">
        <v>1126</v>
      </c>
      <c r="E11" s="74" t="s">
        <v>69</v>
      </c>
      <c r="F11" s="74" t="s">
        <v>1122</v>
      </c>
      <c r="G11" s="74" t="s">
        <v>1123</v>
      </c>
      <c r="H11" s="74" t="s">
        <v>1124</v>
      </c>
      <c r="I11" s="75">
        <v>1051430</v>
      </c>
      <c r="J11" s="75">
        <v>1059326</v>
      </c>
      <c r="K11" s="75">
        <v>2110756</v>
      </c>
      <c r="L11" s="75">
        <v>112060</v>
      </c>
      <c r="M11" s="75">
        <v>118629</v>
      </c>
      <c r="N11" s="75">
        <v>135549</v>
      </c>
      <c r="O11" s="75">
        <v>130210</v>
      </c>
      <c r="P11" s="75">
        <v>98424</v>
      </c>
      <c r="Q11" s="75">
        <v>78960</v>
      </c>
      <c r="R11" s="75">
        <v>68324</v>
      </c>
      <c r="S11" s="75">
        <v>66170</v>
      </c>
      <c r="T11" s="75">
        <v>53202</v>
      </c>
      <c r="U11" s="75">
        <v>49209</v>
      </c>
      <c r="V11" s="75">
        <v>34961</v>
      </c>
      <c r="W11" s="75">
        <v>35180</v>
      </c>
      <c r="X11" s="75">
        <v>22715</v>
      </c>
      <c r="Y11" s="75">
        <v>21693</v>
      </c>
      <c r="Z11" s="75">
        <v>12369</v>
      </c>
      <c r="AA11" s="75">
        <v>9232</v>
      </c>
      <c r="AB11" s="75">
        <v>4543</v>
      </c>
      <c r="AC11" s="75">
        <v>117313</v>
      </c>
      <c r="AD11" s="75">
        <v>125242</v>
      </c>
      <c r="AE11" s="75">
        <v>139468</v>
      </c>
      <c r="AF11" s="75">
        <v>134679</v>
      </c>
      <c r="AG11" s="75">
        <v>106730</v>
      </c>
      <c r="AH11" s="75">
        <v>77577</v>
      </c>
      <c r="AI11" s="75">
        <v>63318</v>
      </c>
      <c r="AJ11" s="75">
        <v>56954</v>
      </c>
      <c r="AK11" s="75">
        <v>53712</v>
      </c>
      <c r="AL11" s="75">
        <v>47925</v>
      </c>
      <c r="AM11" s="75">
        <v>37747</v>
      </c>
      <c r="AN11" s="75">
        <v>32193</v>
      </c>
      <c r="AO11" s="75">
        <v>22814</v>
      </c>
      <c r="AP11" s="75">
        <v>19490</v>
      </c>
      <c r="AQ11" s="75">
        <v>11694</v>
      </c>
      <c r="AR11" s="75">
        <v>8260</v>
      </c>
      <c r="AS11" s="75">
        <v>4210</v>
      </c>
      <c r="AT11" s="75">
        <v>229373</v>
      </c>
      <c r="AU11" s="75">
        <v>243871</v>
      </c>
      <c r="AV11" s="75">
        <v>275017</v>
      </c>
      <c r="AW11" s="75">
        <v>264889</v>
      </c>
      <c r="AX11" s="75">
        <v>205154</v>
      </c>
      <c r="AY11" s="75">
        <v>156537</v>
      </c>
      <c r="AZ11" s="75">
        <v>131642</v>
      </c>
      <c r="BA11" s="75">
        <v>123124</v>
      </c>
      <c r="BB11" s="75">
        <v>106914</v>
      </c>
      <c r="BC11" s="75">
        <v>97134</v>
      </c>
      <c r="BD11" s="75">
        <v>72708</v>
      </c>
      <c r="BE11" s="75">
        <v>67373</v>
      </c>
      <c r="BF11" s="75">
        <v>45529</v>
      </c>
      <c r="BG11" s="75">
        <v>41183</v>
      </c>
      <c r="BH11" s="75">
        <v>24063</v>
      </c>
      <c r="BI11" s="75">
        <v>17492</v>
      </c>
      <c r="BJ11" s="75">
        <v>8753</v>
      </c>
    </row>
    <row r="12" spans="1:62" x14ac:dyDescent="0.3">
      <c r="A12" s="74" t="s">
        <v>2</v>
      </c>
      <c r="B12" s="74" t="s">
        <v>1019</v>
      </c>
      <c r="C12" s="74" t="s">
        <v>68</v>
      </c>
      <c r="D12" s="74" t="s">
        <v>1126</v>
      </c>
      <c r="E12" s="74" t="s">
        <v>70</v>
      </c>
      <c r="F12" s="74" t="s">
        <v>1224</v>
      </c>
      <c r="G12" s="74" t="s">
        <v>1225</v>
      </c>
      <c r="H12" s="74" t="s">
        <v>1226</v>
      </c>
      <c r="I12" s="75">
        <v>882706</v>
      </c>
      <c r="J12" s="75">
        <v>920115</v>
      </c>
      <c r="K12" s="75">
        <v>1802821</v>
      </c>
      <c r="L12" s="75">
        <v>97437</v>
      </c>
      <c r="M12" s="75">
        <v>101245</v>
      </c>
      <c r="N12" s="75">
        <v>117201</v>
      </c>
      <c r="O12" s="75">
        <v>108109</v>
      </c>
      <c r="P12" s="75">
        <v>82276</v>
      </c>
      <c r="Q12" s="75">
        <v>70232</v>
      </c>
      <c r="R12" s="75">
        <v>59540</v>
      </c>
      <c r="S12" s="75">
        <v>55451</v>
      </c>
      <c r="T12" s="75">
        <v>45192</v>
      </c>
      <c r="U12" s="75">
        <v>40320</v>
      </c>
      <c r="V12" s="75">
        <v>28674</v>
      </c>
      <c r="W12" s="75">
        <v>26358</v>
      </c>
      <c r="X12" s="75">
        <v>16677</v>
      </c>
      <c r="Y12" s="75">
        <v>14716</v>
      </c>
      <c r="Z12" s="75">
        <v>9155</v>
      </c>
      <c r="AA12" s="75">
        <v>6698</v>
      </c>
      <c r="AB12" s="75">
        <v>3425</v>
      </c>
      <c r="AC12" s="75">
        <v>100792</v>
      </c>
      <c r="AD12" s="75">
        <v>106679</v>
      </c>
      <c r="AE12" s="75">
        <v>118270</v>
      </c>
      <c r="AF12" s="75">
        <v>114751</v>
      </c>
      <c r="AG12" s="75">
        <v>93483</v>
      </c>
      <c r="AH12" s="75">
        <v>75030</v>
      </c>
      <c r="AI12" s="75">
        <v>60541</v>
      </c>
      <c r="AJ12" s="75">
        <v>51440</v>
      </c>
      <c r="AK12" s="75">
        <v>47362</v>
      </c>
      <c r="AL12" s="75">
        <v>40792</v>
      </c>
      <c r="AM12" s="75">
        <v>32359</v>
      </c>
      <c r="AN12" s="75">
        <v>26030</v>
      </c>
      <c r="AO12" s="75">
        <v>19692</v>
      </c>
      <c r="AP12" s="75">
        <v>15107</v>
      </c>
      <c r="AQ12" s="75">
        <v>8942</v>
      </c>
      <c r="AR12" s="75">
        <v>5789</v>
      </c>
      <c r="AS12" s="75">
        <v>3056</v>
      </c>
      <c r="AT12" s="75">
        <v>198229</v>
      </c>
      <c r="AU12" s="75">
        <v>207924</v>
      </c>
      <c r="AV12" s="75">
        <v>235471</v>
      </c>
      <c r="AW12" s="75">
        <v>222860</v>
      </c>
      <c r="AX12" s="75">
        <v>175759</v>
      </c>
      <c r="AY12" s="75">
        <v>145262</v>
      </c>
      <c r="AZ12" s="75">
        <v>120081</v>
      </c>
      <c r="BA12" s="75">
        <v>106891</v>
      </c>
      <c r="BB12" s="75">
        <v>92554</v>
      </c>
      <c r="BC12" s="75">
        <v>81112</v>
      </c>
      <c r="BD12" s="75">
        <v>61033</v>
      </c>
      <c r="BE12" s="75">
        <v>52388</v>
      </c>
      <c r="BF12" s="75">
        <v>36369</v>
      </c>
      <c r="BG12" s="75">
        <v>29823</v>
      </c>
      <c r="BH12" s="75">
        <v>18097</v>
      </c>
      <c r="BI12" s="75">
        <v>12487</v>
      </c>
      <c r="BJ12" s="75">
        <v>6481</v>
      </c>
    </row>
    <row r="13" spans="1:62" x14ac:dyDescent="0.3">
      <c r="A13" s="74" t="s">
        <v>2</v>
      </c>
      <c r="B13" s="74" t="s">
        <v>1019</v>
      </c>
      <c r="C13" s="74" t="s">
        <v>68</v>
      </c>
      <c r="D13" s="74" t="s">
        <v>1126</v>
      </c>
      <c r="E13" s="74" t="s">
        <v>72</v>
      </c>
      <c r="F13" s="74" t="s">
        <v>1230</v>
      </c>
      <c r="G13" s="74" t="s">
        <v>1231</v>
      </c>
      <c r="H13" s="74" t="s">
        <v>1232</v>
      </c>
      <c r="I13" s="75">
        <v>998740</v>
      </c>
      <c r="J13" s="75">
        <v>1024467</v>
      </c>
      <c r="K13" s="75">
        <v>2023207</v>
      </c>
      <c r="L13" s="75">
        <v>109973</v>
      </c>
      <c r="M13" s="75">
        <v>114430</v>
      </c>
      <c r="N13" s="75">
        <v>126983</v>
      </c>
      <c r="O13" s="75">
        <v>119128</v>
      </c>
      <c r="P13" s="75">
        <v>92763</v>
      </c>
      <c r="Q13" s="75">
        <v>76658</v>
      </c>
      <c r="R13" s="75">
        <v>65924</v>
      </c>
      <c r="S13" s="75">
        <v>63959</v>
      </c>
      <c r="T13" s="75">
        <v>50741</v>
      </c>
      <c r="U13" s="75">
        <v>46339</v>
      </c>
      <c r="V13" s="75">
        <v>32243</v>
      </c>
      <c r="W13" s="75">
        <v>34067</v>
      </c>
      <c r="X13" s="75">
        <v>19743</v>
      </c>
      <c r="Y13" s="75">
        <v>20108</v>
      </c>
      <c r="Z13" s="75">
        <v>11435</v>
      </c>
      <c r="AA13" s="75">
        <v>9704</v>
      </c>
      <c r="AB13" s="75">
        <v>4542</v>
      </c>
      <c r="AC13" s="75">
        <v>114891</v>
      </c>
      <c r="AD13" s="75">
        <v>120793</v>
      </c>
      <c r="AE13" s="75">
        <v>130938</v>
      </c>
      <c r="AF13" s="75">
        <v>126586</v>
      </c>
      <c r="AG13" s="75">
        <v>104374</v>
      </c>
      <c r="AH13" s="75">
        <v>79517</v>
      </c>
      <c r="AI13" s="75">
        <v>63844</v>
      </c>
      <c r="AJ13" s="75">
        <v>56240</v>
      </c>
      <c r="AK13" s="75">
        <v>52114</v>
      </c>
      <c r="AL13" s="75">
        <v>46075</v>
      </c>
      <c r="AM13" s="75">
        <v>35295</v>
      </c>
      <c r="AN13" s="75">
        <v>31259</v>
      </c>
      <c r="AO13" s="75">
        <v>20525</v>
      </c>
      <c r="AP13" s="75">
        <v>19073</v>
      </c>
      <c r="AQ13" s="75">
        <v>10803</v>
      </c>
      <c r="AR13" s="75">
        <v>8339</v>
      </c>
      <c r="AS13" s="75">
        <v>3801</v>
      </c>
      <c r="AT13" s="75">
        <v>224864</v>
      </c>
      <c r="AU13" s="75">
        <v>235223</v>
      </c>
      <c r="AV13" s="75">
        <v>257921</v>
      </c>
      <c r="AW13" s="75">
        <v>245714</v>
      </c>
      <c r="AX13" s="75">
        <v>197137</v>
      </c>
      <c r="AY13" s="75">
        <v>156175</v>
      </c>
      <c r="AZ13" s="75">
        <v>129768</v>
      </c>
      <c r="BA13" s="75">
        <v>120199</v>
      </c>
      <c r="BB13" s="75">
        <v>102855</v>
      </c>
      <c r="BC13" s="75">
        <v>92414</v>
      </c>
      <c r="BD13" s="75">
        <v>67538</v>
      </c>
      <c r="BE13" s="75">
        <v>65326</v>
      </c>
      <c r="BF13" s="75">
        <v>40268</v>
      </c>
      <c r="BG13" s="75">
        <v>39181</v>
      </c>
      <c r="BH13" s="75">
        <v>22238</v>
      </c>
      <c r="BI13" s="75">
        <v>18043</v>
      </c>
      <c r="BJ13" s="75">
        <v>8343</v>
      </c>
    </row>
    <row r="14" spans="1:62" x14ac:dyDescent="0.3">
      <c r="A14" s="74" t="s">
        <v>2</v>
      </c>
      <c r="B14" s="74" t="s">
        <v>1019</v>
      </c>
      <c r="C14" s="74" t="s">
        <v>90</v>
      </c>
      <c r="D14" s="74" t="s">
        <v>1220</v>
      </c>
      <c r="E14" s="74" t="s">
        <v>91</v>
      </c>
      <c r="F14" s="74" t="s">
        <v>1216</v>
      </c>
      <c r="G14" s="74" t="s">
        <v>1217</v>
      </c>
      <c r="H14" s="74" t="s">
        <v>1218</v>
      </c>
      <c r="I14" s="75">
        <v>1200773</v>
      </c>
      <c r="J14" s="75">
        <v>1244572</v>
      </c>
      <c r="K14" s="75">
        <v>2445345</v>
      </c>
      <c r="L14" s="75">
        <v>230561</v>
      </c>
      <c r="M14" s="75">
        <v>184323</v>
      </c>
      <c r="N14" s="75">
        <v>150062</v>
      </c>
      <c r="O14" s="75">
        <v>133084</v>
      </c>
      <c r="P14" s="75">
        <v>105786</v>
      </c>
      <c r="Q14" s="75">
        <v>86235</v>
      </c>
      <c r="R14" s="75">
        <v>71214</v>
      </c>
      <c r="S14" s="75">
        <v>56315</v>
      </c>
      <c r="T14" s="75">
        <v>48044</v>
      </c>
      <c r="U14" s="75">
        <v>33224</v>
      </c>
      <c r="V14" s="75">
        <v>29746</v>
      </c>
      <c r="W14" s="75">
        <v>20628</v>
      </c>
      <c r="X14" s="75">
        <v>17914</v>
      </c>
      <c r="Y14" s="75">
        <v>11945</v>
      </c>
      <c r="Z14" s="75">
        <v>10869</v>
      </c>
      <c r="AA14" s="75">
        <v>6047</v>
      </c>
      <c r="AB14" s="75">
        <v>4776</v>
      </c>
      <c r="AC14" s="75">
        <v>243732</v>
      </c>
      <c r="AD14" s="75">
        <v>194375</v>
      </c>
      <c r="AE14" s="75">
        <v>161165</v>
      </c>
      <c r="AF14" s="75">
        <v>133957</v>
      </c>
      <c r="AG14" s="75">
        <v>98042</v>
      </c>
      <c r="AH14" s="75">
        <v>83869</v>
      </c>
      <c r="AI14" s="75">
        <v>73102</v>
      </c>
      <c r="AJ14" s="75">
        <v>62063</v>
      </c>
      <c r="AK14" s="75">
        <v>51161</v>
      </c>
      <c r="AL14" s="75">
        <v>38730</v>
      </c>
      <c r="AM14" s="75">
        <v>30751</v>
      </c>
      <c r="AN14" s="75">
        <v>23598</v>
      </c>
      <c r="AO14" s="75">
        <v>16829</v>
      </c>
      <c r="AP14" s="75">
        <v>12875</v>
      </c>
      <c r="AQ14" s="75">
        <v>9835</v>
      </c>
      <c r="AR14" s="75">
        <v>6448</v>
      </c>
      <c r="AS14" s="75">
        <v>4040</v>
      </c>
      <c r="AT14" s="75">
        <v>474293</v>
      </c>
      <c r="AU14" s="75">
        <v>378698</v>
      </c>
      <c r="AV14" s="75">
        <v>311227</v>
      </c>
      <c r="AW14" s="75">
        <v>267041</v>
      </c>
      <c r="AX14" s="75">
        <v>203828</v>
      </c>
      <c r="AY14" s="75">
        <v>170104</v>
      </c>
      <c r="AZ14" s="75">
        <v>144316</v>
      </c>
      <c r="BA14" s="75">
        <v>118378</v>
      </c>
      <c r="BB14" s="75">
        <v>99205</v>
      </c>
      <c r="BC14" s="75">
        <v>71954</v>
      </c>
      <c r="BD14" s="75">
        <v>60497</v>
      </c>
      <c r="BE14" s="75">
        <v>44226</v>
      </c>
      <c r="BF14" s="75">
        <v>34743</v>
      </c>
      <c r="BG14" s="75">
        <v>24820</v>
      </c>
      <c r="BH14" s="75">
        <v>20704</v>
      </c>
      <c r="BI14" s="75">
        <v>12495</v>
      </c>
      <c r="BJ14" s="75">
        <v>8816</v>
      </c>
    </row>
    <row r="15" spans="1:62" x14ac:dyDescent="0.3">
      <c r="A15" s="74" t="s">
        <v>2</v>
      </c>
      <c r="B15" s="74" t="s">
        <v>1019</v>
      </c>
      <c r="C15" s="74" t="s">
        <v>90</v>
      </c>
      <c r="D15" s="74" t="s">
        <v>1220</v>
      </c>
      <c r="E15" s="74" t="s">
        <v>1517</v>
      </c>
      <c r="F15" s="74" t="s">
        <v>1518</v>
      </c>
      <c r="G15" s="74" t="s">
        <v>1519</v>
      </c>
      <c r="H15" s="74" t="s">
        <v>1520</v>
      </c>
      <c r="I15" s="75">
        <v>1102253</v>
      </c>
      <c r="J15" s="75">
        <v>1150685</v>
      </c>
      <c r="K15" s="75">
        <v>2252938</v>
      </c>
      <c r="L15" s="75">
        <v>220404</v>
      </c>
      <c r="M15" s="75">
        <v>173965</v>
      </c>
      <c r="N15" s="75">
        <v>134890</v>
      </c>
      <c r="O15" s="75">
        <v>116001</v>
      </c>
      <c r="P15" s="75">
        <v>94230</v>
      </c>
      <c r="Q15" s="75">
        <v>79001</v>
      </c>
      <c r="R15" s="75">
        <v>66764</v>
      </c>
      <c r="S15" s="75">
        <v>51180</v>
      </c>
      <c r="T15" s="75">
        <v>44810</v>
      </c>
      <c r="U15" s="75">
        <v>30271</v>
      </c>
      <c r="V15" s="75">
        <v>28665</v>
      </c>
      <c r="W15" s="75">
        <v>16156</v>
      </c>
      <c r="X15" s="75">
        <v>17915</v>
      </c>
      <c r="Y15" s="75">
        <v>9376</v>
      </c>
      <c r="Z15" s="75">
        <v>9381</v>
      </c>
      <c r="AA15" s="75">
        <v>5068</v>
      </c>
      <c r="AB15" s="75">
        <v>4176</v>
      </c>
      <c r="AC15" s="75">
        <v>233264</v>
      </c>
      <c r="AD15" s="75">
        <v>186179</v>
      </c>
      <c r="AE15" s="75">
        <v>148969</v>
      </c>
      <c r="AF15" s="75">
        <v>121485</v>
      </c>
      <c r="AG15" s="75">
        <v>85732</v>
      </c>
      <c r="AH15" s="75">
        <v>73832</v>
      </c>
      <c r="AI15" s="75">
        <v>67863</v>
      </c>
      <c r="AJ15" s="75">
        <v>56469</v>
      </c>
      <c r="AK15" s="75">
        <v>48301</v>
      </c>
      <c r="AL15" s="75">
        <v>33953</v>
      </c>
      <c r="AM15" s="75">
        <v>30519</v>
      </c>
      <c r="AN15" s="75">
        <v>18119</v>
      </c>
      <c r="AO15" s="75">
        <v>17524</v>
      </c>
      <c r="AP15" s="75">
        <v>9560</v>
      </c>
      <c r="AQ15" s="75">
        <v>10057</v>
      </c>
      <c r="AR15" s="75">
        <v>5123</v>
      </c>
      <c r="AS15" s="75">
        <v>3736</v>
      </c>
      <c r="AT15" s="75">
        <v>453668</v>
      </c>
      <c r="AU15" s="75">
        <v>360144</v>
      </c>
      <c r="AV15" s="75">
        <v>283859</v>
      </c>
      <c r="AW15" s="75">
        <v>237486</v>
      </c>
      <c r="AX15" s="75">
        <v>179962</v>
      </c>
      <c r="AY15" s="75">
        <v>152833</v>
      </c>
      <c r="AZ15" s="75">
        <v>134627</v>
      </c>
      <c r="BA15" s="75">
        <v>107649</v>
      </c>
      <c r="BB15" s="75">
        <v>93111</v>
      </c>
      <c r="BC15" s="75">
        <v>64224</v>
      </c>
      <c r="BD15" s="75">
        <v>59184</v>
      </c>
      <c r="BE15" s="75">
        <v>34275</v>
      </c>
      <c r="BF15" s="75">
        <v>35439</v>
      </c>
      <c r="BG15" s="75">
        <v>18936</v>
      </c>
      <c r="BH15" s="75">
        <v>19438</v>
      </c>
      <c r="BI15" s="75">
        <v>10191</v>
      </c>
      <c r="BJ15" s="75">
        <v>7912</v>
      </c>
    </row>
    <row r="16" spans="1:62" x14ac:dyDescent="0.3">
      <c r="A16" s="74" t="s">
        <v>2</v>
      </c>
      <c r="B16" s="74" t="s">
        <v>1019</v>
      </c>
      <c r="C16" s="74" t="s">
        <v>90</v>
      </c>
      <c r="D16" s="74" t="s">
        <v>1220</v>
      </c>
      <c r="E16" s="74" t="s">
        <v>95</v>
      </c>
      <c r="F16" s="74" t="s">
        <v>1729</v>
      </c>
      <c r="G16" s="74" t="s">
        <v>1730</v>
      </c>
      <c r="H16" s="74" t="s">
        <v>1731</v>
      </c>
      <c r="I16" s="75">
        <v>969490</v>
      </c>
      <c r="J16" s="75">
        <v>1022361</v>
      </c>
      <c r="K16" s="75">
        <v>1991851</v>
      </c>
      <c r="L16" s="75">
        <v>188334</v>
      </c>
      <c r="M16" s="75">
        <v>150723</v>
      </c>
      <c r="N16" s="75">
        <v>117307</v>
      </c>
      <c r="O16" s="75">
        <v>103169</v>
      </c>
      <c r="P16" s="75">
        <v>85224</v>
      </c>
      <c r="Q16" s="75">
        <v>70622</v>
      </c>
      <c r="R16" s="75">
        <v>60798</v>
      </c>
      <c r="S16" s="75">
        <v>46000</v>
      </c>
      <c r="T16" s="75">
        <v>40397</v>
      </c>
      <c r="U16" s="75">
        <v>26783</v>
      </c>
      <c r="V16" s="75">
        <v>25120</v>
      </c>
      <c r="W16" s="75">
        <v>14556</v>
      </c>
      <c r="X16" s="75">
        <v>15656</v>
      </c>
      <c r="Y16" s="75">
        <v>8794</v>
      </c>
      <c r="Z16" s="75">
        <v>8460</v>
      </c>
      <c r="AA16" s="75">
        <v>4055</v>
      </c>
      <c r="AB16" s="75">
        <v>3492</v>
      </c>
      <c r="AC16" s="75">
        <v>202504</v>
      </c>
      <c r="AD16" s="75">
        <v>165105</v>
      </c>
      <c r="AE16" s="75">
        <v>131880</v>
      </c>
      <c r="AF16" s="75">
        <v>107309</v>
      </c>
      <c r="AG16" s="75">
        <v>76990</v>
      </c>
      <c r="AH16" s="75">
        <v>65520</v>
      </c>
      <c r="AI16" s="75">
        <v>62070</v>
      </c>
      <c r="AJ16" s="75">
        <v>50097</v>
      </c>
      <c r="AK16" s="75">
        <v>44110</v>
      </c>
      <c r="AL16" s="75">
        <v>30587</v>
      </c>
      <c r="AM16" s="75">
        <v>28072</v>
      </c>
      <c r="AN16" s="75">
        <v>16134</v>
      </c>
      <c r="AO16" s="75">
        <v>15992</v>
      </c>
      <c r="AP16" s="75">
        <v>8402</v>
      </c>
      <c r="AQ16" s="75">
        <v>9674</v>
      </c>
      <c r="AR16" s="75">
        <v>4279</v>
      </c>
      <c r="AS16" s="75">
        <v>3636</v>
      </c>
      <c r="AT16" s="75">
        <v>390838</v>
      </c>
      <c r="AU16" s="75">
        <v>315828</v>
      </c>
      <c r="AV16" s="75">
        <v>249187</v>
      </c>
      <c r="AW16" s="75">
        <v>210478</v>
      </c>
      <c r="AX16" s="75">
        <v>162214</v>
      </c>
      <c r="AY16" s="75">
        <v>136142</v>
      </c>
      <c r="AZ16" s="75">
        <v>122868</v>
      </c>
      <c r="BA16" s="75">
        <v>96097</v>
      </c>
      <c r="BB16" s="75">
        <v>84507</v>
      </c>
      <c r="BC16" s="75">
        <v>57370</v>
      </c>
      <c r="BD16" s="75">
        <v>53192</v>
      </c>
      <c r="BE16" s="75">
        <v>30690</v>
      </c>
      <c r="BF16" s="75">
        <v>31648</v>
      </c>
      <c r="BG16" s="75">
        <v>17196</v>
      </c>
      <c r="BH16" s="75">
        <v>18134</v>
      </c>
      <c r="BI16" s="75">
        <v>8334</v>
      </c>
      <c r="BJ16" s="75">
        <v>7128</v>
      </c>
    </row>
    <row r="17" spans="1:62" x14ac:dyDescent="0.3">
      <c r="A17" s="74" t="s">
        <v>2</v>
      </c>
      <c r="B17" s="74" t="s">
        <v>1019</v>
      </c>
      <c r="C17" s="74" t="s">
        <v>107</v>
      </c>
      <c r="D17" s="74" t="s">
        <v>1472</v>
      </c>
      <c r="E17" s="74" t="s">
        <v>108</v>
      </c>
      <c r="F17" s="74" t="s">
        <v>1468</v>
      </c>
      <c r="G17" s="74" t="s">
        <v>1469</v>
      </c>
      <c r="H17" s="74" t="s">
        <v>1470</v>
      </c>
      <c r="I17" s="75">
        <v>237154</v>
      </c>
      <c r="J17" s="75">
        <v>247846</v>
      </c>
      <c r="K17" s="75">
        <v>485000</v>
      </c>
      <c r="L17" s="75">
        <v>28291</v>
      </c>
      <c r="M17" s="75">
        <v>30157</v>
      </c>
      <c r="N17" s="75">
        <v>30565</v>
      </c>
      <c r="O17" s="75">
        <v>28300</v>
      </c>
      <c r="P17" s="75">
        <v>20369</v>
      </c>
      <c r="Q17" s="75">
        <v>17445</v>
      </c>
      <c r="R17" s="75">
        <v>15851</v>
      </c>
      <c r="S17" s="75">
        <v>15417</v>
      </c>
      <c r="T17" s="75">
        <v>12363</v>
      </c>
      <c r="U17" s="75">
        <v>10889</v>
      </c>
      <c r="V17" s="75">
        <v>7633</v>
      </c>
      <c r="W17" s="75">
        <v>6750</v>
      </c>
      <c r="X17" s="75">
        <v>5076</v>
      </c>
      <c r="Y17" s="75">
        <v>3645</v>
      </c>
      <c r="Z17" s="75">
        <v>1931</v>
      </c>
      <c r="AA17" s="75">
        <v>1673</v>
      </c>
      <c r="AB17" s="75">
        <v>799</v>
      </c>
      <c r="AC17" s="75">
        <v>29482</v>
      </c>
      <c r="AD17" s="75">
        <v>31974</v>
      </c>
      <c r="AE17" s="75">
        <v>32491</v>
      </c>
      <c r="AF17" s="75">
        <v>31496</v>
      </c>
      <c r="AG17" s="75">
        <v>24165</v>
      </c>
      <c r="AH17" s="75">
        <v>18084</v>
      </c>
      <c r="AI17" s="75">
        <v>15179</v>
      </c>
      <c r="AJ17" s="75">
        <v>13626</v>
      </c>
      <c r="AK17" s="75">
        <v>12632</v>
      </c>
      <c r="AL17" s="75">
        <v>10582</v>
      </c>
      <c r="AM17" s="75">
        <v>8305</v>
      </c>
      <c r="AN17" s="75">
        <v>6346</v>
      </c>
      <c r="AO17" s="75">
        <v>5007</v>
      </c>
      <c r="AP17" s="75">
        <v>3713</v>
      </c>
      <c r="AQ17" s="75">
        <v>2423</v>
      </c>
      <c r="AR17" s="75">
        <v>1542</v>
      </c>
      <c r="AS17" s="75">
        <v>799</v>
      </c>
      <c r="AT17" s="75">
        <v>57773</v>
      </c>
      <c r="AU17" s="75">
        <v>62131</v>
      </c>
      <c r="AV17" s="75">
        <v>63056</v>
      </c>
      <c r="AW17" s="75">
        <v>59796</v>
      </c>
      <c r="AX17" s="75">
        <v>44534</v>
      </c>
      <c r="AY17" s="75">
        <v>35529</v>
      </c>
      <c r="AZ17" s="75">
        <v>31030</v>
      </c>
      <c r="BA17" s="75">
        <v>29043</v>
      </c>
      <c r="BB17" s="75">
        <v>24995</v>
      </c>
      <c r="BC17" s="75">
        <v>21471</v>
      </c>
      <c r="BD17" s="75">
        <v>15938</v>
      </c>
      <c r="BE17" s="75">
        <v>13096</v>
      </c>
      <c r="BF17" s="75">
        <v>10083</v>
      </c>
      <c r="BG17" s="75">
        <v>7358</v>
      </c>
      <c r="BH17" s="75">
        <v>4354</v>
      </c>
      <c r="BI17" s="75">
        <v>3215</v>
      </c>
      <c r="BJ17" s="75">
        <v>1598</v>
      </c>
    </row>
    <row r="18" spans="1:62" x14ac:dyDescent="0.3">
      <c r="A18" s="74" t="s">
        <v>2</v>
      </c>
      <c r="B18" s="74" t="s">
        <v>1019</v>
      </c>
      <c r="C18" s="74" t="s">
        <v>107</v>
      </c>
      <c r="D18" s="74" t="s">
        <v>1472</v>
      </c>
      <c r="E18" s="74" t="s">
        <v>109</v>
      </c>
      <c r="F18" s="74" t="s">
        <v>1611</v>
      </c>
      <c r="G18" s="74" t="s">
        <v>1612</v>
      </c>
      <c r="H18" s="74" t="s">
        <v>1613</v>
      </c>
      <c r="I18" s="75">
        <v>374263</v>
      </c>
      <c r="J18" s="75">
        <v>388881</v>
      </c>
      <c r="K18" s="75">
        <v>763144</v>
      </c>
      <c r="L18" s="75">
        <v>47260</v>
      </c>
      <c r="M18" s="75">
        <v>48485</v>
      </c>
      <c r="N18" s="75">
        <v>47529</v>
      </c>
      <c r="O18" s="75">
        <v>42270</v>
      </c>
      <c r="P18" s="75">
        <v>31471</v>
      </c>
      <c r="Q18" s="75">
        <v>26995</v>
      </c>
      <c r="R18" s="75">
        <v>25151</v>
      </c>
      <c r="S18" s="75">
        <v>24501</v>
      </c>
      <c r="T18" s="75">
        <v>19299</v>
      </c>
      <c r="U18" s="75">
        <v>17492</v>
      </c>
      <c r="V18" s="75">
        <v>12358</v>
      </c>
      <c r="W18" s="75">
        <v>10435</v>
      </c>
      <c r="X18" s="75">
        <v>7718</v>
      </c>
      <c r="Y18" s="75">
        <v>6104</v>
      </c>
      <c r="Z18" s="75">
        <v>3444</v>
      </c>
      <c r="AA18" s="75">
        <v>2521</v>
      </c>
      <c r="AB18" s="75">
        <v>1230</v>
      </c>
      <c r="AC18" s="75">
        <v>50082</v>
      </c>
      <c r="AD18" s="75">
        <v>52712</v>
      </c>
      <c r="AE18" s="75">
        <v>51154</v>
      </c>
      <c r="AF18" s="75">
        <v>47617</v>
      </c>
      <c r="AG18" s="75">
        <v>36603</v>
      </c>
      <c r="AH18" s="75">
        <v>27724</v>
      </c>
      <c r="AI18" s="75">
        <v>23372</v>
      </c>
      <c r="AJ18" s="75">
        <v>20729</v>
      </c>
      <c r="AK18" s="75">
        <v>19392</v>
      </c>
      <c r="AL18" s="75">
        <v>15785</v>
      </c>
      <c r="AM18" s="75">
        <v>13768</v>
      </c>
      <c r="AN18" s="75">
        <v>8908</v>
      </c>
      <c r="AO18" s="75">
        <v>8106</v>
      </c>
      <c r="AP18" s="75">
        <v>5232</v>
      </c>
      <c r="AQ18" s="75">
        <v>4211</v>
      </c>
      <c r="AR18" s="75">
        <v>2116</v>
      </c>
      <c r="AS18" s="75">
        <v>1370</v>
      </c>
      <c r="AT18" s="75">
        <v>97342</v>
      </c>
      <c r="AU18" s="75">
        <v>101197</v>
      </c>
      <c r="AV18" s="75">
        <v>98683</v>
      </c>
      <c r="AW18" s="75">
        <v>89887</v>
      </c>
      <c r="AX18" s="75">
        <v>68074</v>
      </c>
      <c r="AY18" s="75">
        <v>54719</v>
      </c>
      <c r="AZ18" s="75">
        <v>48523</v>
      </c>
      <c r="BA18" s="75">
        <v>45230</v>
      </c>
      <c r="BB18" s="75">
        <v>38691</v>
      </c>
      <c r="BC18" s="75">
        <v>33277</v>
      </c>
      <c r="BD18" s="75">
        <v>26126</v>
      </c>
      <c r="BE18" s="75">
        <v>19343</v>
      </c>
      <c r="BF18" s="75">
        <v>15824</v>
      </c>
      <c r="BG18" s="75">
        <v>11336</v>
      </c>
      <c r="BH18" s="75">
        <v>7655</v>
      </c>
      <c r="BI18" s="75">
        <v>4637</v>
      </c>
      <c r="BJ18" s="75">
        <v>2600</v>
      </c>
    </row>
    <row r="19" spans="1:62" x14ac:dyDescent="0.3">
      <c r="A19" s="74" t="s">
        <v>2</v>
      </c>
      <c r="B19" s="74" t="s">
        <v>1019</v>
      </c>
      <c r="C19" s="74" t="s">
        <v>107</v>
      </c>
      <c r="D19" s="74" t="s">
        <v>1472</v>
      </c>
      <c r="E19" s="74" t="s">
        <v>110</v>
      </c>
      <c r="F19" s="74" t="s">
        <v>2165</v>
      </c>
      <c r="G19" s="74" t="s">
        <v>2166</v>
      </c>
      <c r="H19" s="74" t="s">
        <v>2167</v>
      </c>
      <c r="I19" s="75">
        <v>625544</v>
      </c>
      <c r="J19" s="75">
        <v>664086</v>
      </c>
      <c r="K19" s="75">
        <v>1289630</v>
      </c>
      <c r="L19" s="75">
        <v>74903</v>
      </c>
      <c r="M19" s="75">
        <v>79158</v>
      </c>
      <c r="N19" s="75">
        <v>79008</v>
      </c>
      <c r="O19" s="75">
        <v>74175</v>
      </c>
      <c r="P19" s="75">
        <v>57456</v>
      </c>
      <c r="Q19" s="75">
        <v>48933</v>
      </c>
      <c r="R19" s="75">
        <v>43235</v>
      </c>
      <c r="S19" s="75">
        <v>40685</v>
      </c>
      <c r="T19" s="75">
        <v>31318</v>
      </c>
      <c r="U19" s="75">
        <v>27290</v>
      </c>
      <c r="V19" s="75">
        <v>18808</v>
      </c>
      <c r="W19" s="75">
        <v>17490</v>
      </c>
      <c r="X19" s="75">
        <v>12112</v>
      </c>
      <c r="Y19" s="75">
        <v>9646</v>
      </c>
      <c r="Z19" s="75">
        <v>5460</v>
      </c>
      <c r="AA19" s="75">
        <v>3579</v>
      </c>
      <c r="AB19" s="75">
        <v>2288</v>
      </c>
      <c r="AC19" s="75">
        <v>78471</v>
      </c>
      <c r="AD19" s="75">
        <v>84719</v>
      </c>
      <c r="AE19" s="75">
        <v>83734</v>
      </c>
      <c r="AF19" s="75">
        <v>81467</v>
      </c>
      <c r="AG19" s="75">
        <v>67316</v>
      </c>
      <c r="AH19" s="75">
        <v>52932</v>
      </c>
      <c r="AI19" s="75">
        <v>43934</v>
      </c>
      <c r="AJ19" s="75">
        <v>38418</v>
      </c>
      <c r="AK19" s="75">
        <v>33940</v>
      </c>
      <c r="AL19" s="75">
        <v>28020</v>
      </c>
      <c r="AM19" s="75">
        <v>21668</v>
      </c>
      <c r="AN19" s="75">
        <v>16233</v>
      </c>
      <c r="AO19" s="75">
        <v>12668</v>
      </c>
      <c r="AP19" s="75">
        <v>8641</v>
      </c>
      <c r="AQ19" s="75">
        <v>6156</v>
      </c>
      <c r="AR19" s="75">
        <v>3630</v>
      </c>
      <c r="AS19" s="75">
        <v>2139</v>
      </c>
      <c r="AT19" s="75">
        <v>153374</v>
      </c>
      <c r="AU19" s="75">
        <v>163877</v>
      </c>
      <c r="AV19" s="75">
        <v>162742</v>
      </c>
      <c r="AW19" s="75">
        <v>155642</v>
      </c>
      <c r="AX19" s="75">
        <v>124772</v>
      </c>
      <c r="AY19" s="75">
        <v>101865</v>
      </c>
      <c r="AZ19" s="75">
        <v>87169</v>
      </c>
      <c r="BA19" s="75">
        <v>79103</v>
      </c>
      <c r="BB19" s="75">
        <v>65258</v>
      </c>
      <c r="BC19" s="75">
        <v>55310</v>
      </c>
      <c r="BD19" s="75">
        <v>40476</v>
      </c>
      <c r="BE19" s="75">
        <v>33723</v>
      </c>
      <c r="BF19" s="75">
        <v>24780</v>
      </c>
      <c r="BG19" s="75">
        <v>18287</v>
      </c>
      <c r="BH19" s="75">
        <v>11616</v>
      </c>
      <c r="BI19" s="75">
        <v>7209</v>
      </c>
      <c r="BJ19" s="75">
        <v>4427</v>
      </c>
    </row>
    <row r="20" spans="1:62" x14ac:dyDescent="0.3">
      <c r="A20" s="74" t="s">
        <v>2</v>
      </c>
      <c r="B20" s="74" t="s">
        <v>1019</v>
      </c>
      <c r="C20" s="74" t="s">
        <v>115</v>
      </c>
      <c r="D20" s="74" t="s">
        <v>1084</v>
      </c>
      <c r="E20" s="74" t="s">
        <v>116</v>
      </c>
      <c r="F20" s="74" t="s">
        <v>1080</v>
      </c>
      <c r="G20" s="74" t="s">
        <v>1081</v>
      </c>
      <c r="H20" s="74" t="s">
        <v>1082</v>
      </c>
      <c r="I20" s="75">
        <v>986395</v>
      </c>
      <c r="J20" s="75">
        <v>1009046</v>
      </c>
      <c r="K20" s="75">
        <v>1995441</v>
      </c>
      <c r="L20" s="75">
        <v>181035</v>
      </c>
      <c r="M20" s="75">
        <v>143661</v>
      </c>
      <c r="N20" s="75">
        <v>122294</v>
      </c>
      <c r="O20" s="75">
        <v>107367</v>
      </c>
      <c r="P20" s="75">
        <v>83102</v>
      </c>
      <c r="Q20" s="75">
        <v>71243</v>
      </c>
      <c r="R20" s="75">
        <v>60585</v>
      </c>
      <c r="S20" s="75">
        <v>49851</v>
      </c>
      <c r="T20" s="75">
        <v>43379</v>
      </c>
      <c r="U20" s="75">
        <v>31676</v>
      </c>
      <c r="V20" s="75">
        <v>26583</v>
      </c>
      <c r="W20" s="75">
        <v>18504</v>
      </c>
      <c r="X20" s="75">
        <v>19248</v>
      </c>
      <c r="Y20" s="75">
        <v>11769</v>
      </c>
      <c r="Z20" s="75">
        <v>8135</v>
      </c>
      <c r="AA20" s="75">
        <v>4729</v>
      </c>
      <c r="AB20" s="75">
        <v>3234</v>
      </c>
      <c r="AC20" s="75">
        <v>190350</v>
      </c>
      <c r="AD20" s="75">
        <v>151958</v>
      </c>
      <c r="AE20" s="75">
        <v>130532</v>
      </c>
      <c r="AF20" s="75">
        <v>114668</v>
      </c>
      <c r="AG20" s="75">
        <v>82639</v>
      </c>
      <c r="AH20" s="75">
        <v>67179</v>
      </c>
      <c r="AI20" s="75">
        <v>58610</v>
      </c>
      <c r="AJ20" s="75">
        <v>50357</v>
      </c>
      <c r="AK20" s="75">
        <v>41715</v>
      </c>
      <c r="AL20" s="75">
        <v>33382</v>
      </c>
      <c r="AM20" s="75">
        <v>26364</v>
      </c>
      <c r="AN20" s="75">
        <v>18294</v>
      </c>
      <c r="AO20" s="75">
        <v>16523</v>
      </c>
      <c r="AP20" s="75">
        <v>11081</v>
      </c>
      <c r="AQ20" s="75">
        <v>7408</v>
      </c>
      <c r="AR20" s="75">
        <v>4982</v>
      </c>
      <c r="AS20" s="75">
        <v>3004</v>
      </c>
      <c r="AT20" s="75">
        <v>371385</v>
      </c>
      <c r="AU20" s="75">
        <v>295619</v>
      </c>
      <c r="AV20" s="75">
        <v>252826</v>
      </c>
      <c r="AW20" s="75">
        <v>222035</v>
      </c>
      <c r="AX20" s="75">
        <v>165741</v>
      </c>
      <c r="AY20" s="75">
        <v>138422</v>
      </c>
      <c r="AZ20" s="75">
        <v>119195</v>
      </c>
      <c r="BA20" s="75">
        <v>100208</v>
      </c>
      <c r="BB20" s="75">
        <v>85094</v>
      </c>
      <c r="BC20" s="75">
        <v>65058</v>
      </c>
      <c r="BD20" s="75">
        <v>52947</v>
      </c>
      <c r="BE20" s="75">
        <v>36798</v>
      </c>
      <c r="BF20" s="75">
        <v>35771</v>
      </c>
      <c r="BG20" s="75">
        <v>22850</v>
      </c>
      <c r="BH20" s="75">
        <v>15543</v>
      </c>
      <c r="BI20" s="75">
        <v>9711</v>
      </c>
      <c r="BJ20" s="75">
        <v>6238</v>
      </c>
    </row>
    <row r="21" spans="1:62" x14ac:dyDescent="0.3">
      <c r="A21" s="74" t="s">
        <v>2</v>
      </c>
      <c r="B21" s="74" t="s">
        <v>1019</v>
      </c>
      <c r="C21" s="74" t="s">
        <v>115</v>
      </c>
      <c r="D21" s="74" t="s">
        <v>1084</v>
      </c>
      <c r="E21" s="74" t="s">
        <v>119</v>
      </c>
      <c r="F21" s="74" t="s">
        <v>1490</v>
      </c>
      <c r="G21" s="74" t="s">
        <v>1491</v>
      </c>
      <c r="H21" s="74" t="s">
        <v>1492</v>
      </c>
      <c r="I21" s="75">
        <v>904543</v>
      </c>
      <c r="J21" s="75">
        <v>924050</v>
      </c>
      <c r="K21" s="75">
        <v>1828593</v>
      </c>
      <c r="L21" s="75">
        <v>158028</v>
      </c>
      <c r="M21" s="75">
        <v>134188</v>
      </c>
      <c r="N21" s="75">
        <v>119733</v>
      </c>
      <c r="O21" s="75">
        <v>102993</v>
      </c>
      <c r="P21" s="75">
        <v>81388</v>
      </c>
      <c r="Q21" s="75">
        <v>63128</v>
      </c>
      <c r="R21" s="75">
        <v>52320</v>
      </c>
      <c r="S21" s="75">
        <v>42741</v>
      </c>
      <c r="T21" s="75">
        <v>37338</v>
      </c>
      <c r="U21" s="75">
        <v>26870</v>
      </c>
      <c r="V21" s="75">
        <v>22692</v>
      </c>
      <c r="W21" s="75">
        <v>17328</v>
      </c>
      <c r="X21" s="75">
        <v>16599</v>
      </c>
      <c r="Y21" s="75">
        <v>10829</v>
      </c>
      <c r="Z21" s="75">
        <v>8869</v>
      </c>
      <c r="AA21" s="75">
        <v>5336</v>
      </c>
      <c r="AB21" s="75">
        <v>4163</v>
      </c>
      <c r="AC21" s="75">
        <v>165073</v>
      </c>
      <c r="AD21" s="75">
        <v>136570</v>
      </c>
      <c r="AE21" s="75">
        <v>119577</v>
      </c>
      <c r="AF21" s="75">
        <v>103789</v>
      </c>
      <c r="AG21" s="75">
        <v>82341</v>
      </c>
      <c r="AH21" s="75">
        <v>67117</v>
      </c>
      <c r="AI21" s="75">
        <v>55595</v>
      </c>
      <c r="AJ21" s="75">
        <v>47705</v>
      </c>
      <c r="AK21" s="75">
        <v>37763</v>
      </c>
      <c r="AL21" s="75">
        <v>31549</v>
      </c>
      <c r="AM21" s="75">
        <v>23193</v>
      </c>
      <c r="AN21" s="75">
        <v>17859</v>
      </c>
      <c r="AO21" s="75">
        <v>12720</v>
      </c>
      <c r="AP21" s="75">
        <v>8729</v>
      </c>
      <c r="AQ21" s="75">
        <v>6755</v>
      </c>
      <c r="AR21" s="75">
        <v>4499</v>
      </c>
      <c r="AS21" s="75">
        <v>3216</v>
      </c>
      <c r="AT21" s="75">
        <v>323101</v>
      </c>
      <c r="AU21" s="75">
        <v>270758</v>
      </c>
      <c r="AV21" s="75">
        <v>239310</v>
      </c>
      <c r="AW21" s="75">
        <v>206782</v>
      </c>
      <c r="AX21" s="75">
        <v>163729</v>
      </c>
      <c r="AY21" s="75">
        <v>130245</v>
      </c>
      <c r="AZ21" s="75">
        <v>107915</v>
      </c>
      <c r="BA21" s="75">
        <v>90446</v>
      </c>
      <c r="BB21" s="75">
        <v>75101</v>
      </c>
      <c r="BC21" s="75">
        <v>58419</v>
      </c>
      <c r="BD21" s="75">
        <v>45885</v>
      </c>
      <c r="BE21" s="75">
        <v>35187</v>
      </c>
      <c r="BF21" s="75">
        <v>29319</v>
      </c>
      <c r="BG21" s="75">
        <v>19558</v>
      </c>
      <c r="BH21" s="75">
        <v>15624</v>
      </c>
      <c r="BI21" s="75">
        <v>9835</v>
      </c>
      <c r="BJ21" s="75">
        <v>7379</v>
      </c>
    </row>
    <row r="22" spans="1:62" x14ac:dyDescent="0.3">
      <c r="A22" s="74" t="s">
        <v>2</v>
      </c>
      <c r="B22" s="74" t="s">
        <v>1019</v>
      </c>
      <c r="C22" s="74" t="s">
        <v>115</v>
      </c>
      <c r="D22" s="74" t="s">
        <v>1084</v>
      </c>
      <c r="E22" s="74" t="s">
        <v>124</v>
      </c>
      <c r="F22" s="74" t="s">
        <v>2128</v>
      </c>
      <c r="G22" s="74" t="s">
        <v>2129</v>
      </c>
      <c r="H22" s="74" t="s">
        <v>2130</v>
      </c>
      <c r="I22" s="75">
        <v>989404</v>
      </c>
      <c r="J22" s="75">
        <v>1001490</v>
      </c>
      <c r="K22" s="75">
        <v>1990894</v>
      </c>
      <c r="L22" s="75">
        <v>175523</v>
      </c>
      <c r="M22" s="75">
        <v>153739</v>
      </c>
      <c r="N22" s="75">
        <v>129382</v>
      </c>
      <c r="O22" s="75">
        <v>107690</v>
      </c>
      <c r="P22" s="75">
        <v>84502</v>
      </c>
      <c r="Q22" s="75">
        <v>65239</v>
      </c>
      <c r="R22" s="75">
        <v>55777</v>
      </c>
      <c r="S22" s="75">
        <v>42446</v>
      </c>
      <c r="T22" s="75">
        <v>39768</v>
      </c>
      <c r="U22" s="75">
        <v>27998</v>
      </c>
      <c r="V22" s="75">
        <v>26324</v>
      </c>
      <c r="W22" s="75">
        <v>18755</v>
      </c>
      <c r="X22" s="75">
        <v>21563</v>
      </c>
      <c r="Y22" s="75">
        <v>14659</v>
      </c>
      <c r="Z22" s="75">
        <v>12392</v>
      </c>
      <c r="AA22" s="75">
        <v>7705</v>
      </c>
      <c r="AB22" s="75">
        <v>5942</v>
      </c>
      <c r="AC22" s="75">
        <v>183877</v>
      </c>
      <c r="AD22" s="75">
        <v>157444</v>
      </c>
      <c r="AE22" s="75">
        <v>132122</v>
      </c>
      <c r="AF22" s="75">
        <v>112417</v>
      </c>
      <c r="AG22" s="75">
        <v>82919</v>
      </c>
      <c r="AH22" s="75">
        <v>66902</v>
      </c>
      <c r="AI22" s="75">
        <v>59051</v>
      </c>
      <c r="AJ22" s="75">
        <v>48638</v>
      </c>
      <c r="AK22" s="75">
        <v>39523</v>
      </c>
      <c r="AL22" s="75">
        <v>30968</v>
      </c>
      <c r="AM22" s="75">
        <v>24420</v>
      </c>
      <c r="AN22" s="75">
        <v>17751</v>
      </c>
      <c r="AO22" s="75">
        <v>14561</v>
      </c>
      <c r="AP22" s="75">
        <v>10403</v>
      </c>
      <c r="AQ22" s="75">
        <v>9273</v>
      </c>
      <c r="AR22" s="75">
        <v>6522</v>
      </c>
      <c r="AS22" s="75">
        <v>4699</v>
      </c>
      <c r="AT22" s="75">
        <v>359400</v>
      </c>
      <c r="AU22" s="75">
        <v>311183</v>
      </c>
      <c r="AV22" s="75">
        <v>261504</v>
      </c>
      <c r="AW22" s="75">
        <v>220107</v>
      </c>
      <c r="AX22" s="75">
        <v>167421</v>
      </c>
      <c r="AY22" s="75">
        <v>132141</v>
      </c>
      <c r="AZ22" s="75">
        <v>114828</v>
      </c>
      <c r="BA22" s="75">
        <v>91084</v>
      </c>
      <c r="BB22" s="75">
        <v>79291</v>
      </c>
      <c r="BC22" s="75">
        <v>58966</v>
      </c>
      <c r="BD22" s="75">
        <v>50744</v>
      </c>
      <c r="BE22" s="75">
        <v>36506</v>
      </c>
      <c r="BF22" s="75">
        <v>36124</v>
      </c>
      <c r="BG22" s="75">
        <v>25062</v>
      </c>
      <c r="BH22" s="75">
        <v>21665</v>
      </c>
      <c r="BI22" s="75">
        <v>14227</v>
      </c>
      <c r="BJ22" s="75">
        <v>10641</v>
      </c>
    </row>
    <row r="23" spans="1:62" x14ac:dyDescent="0.3">
      <c r="A23" s="74" t="s">
        <v>2</v>
      </c>
      <c r="B23" s="74" t="s">
        <v>1019</v>
      </c>
      <c r="C23" s="74" t="s">
        <v>138</v>
      </c>
      <c r="D23" s="74" t="s">
        <v>1027</v>
      </c>
      <c r="E23" s="74" t="s">
        <v>139</v>
      </c>
      <c r="F23" s="74" t="s">
        <v>1023</v>
      </c>
      <c r="G23" s="74" t="s">
        <v>1024</v>
      </c>
      <c r="H23" s="74" t="s">
        <v>1025</v>
      </c>
      <c r="I23" s="75">
        <v>1141046</v>
      </c>
      <c r="J23" s="75">
        <v>1271144</v>
      </c>
      <c r="K23" s="75">
        <v>2412190</v>
      </c>
      <c r="L23" s="75">
        <v>214256</v>
      </c>
      <c r="M23" s="75">
        <v>180052</v>
      </c>
      <c r="N23" s="75">
        <v>131240</v>
      </c>
      <c r="O23" s="75">
        <v>120691</v>
      </c>
      <c r="P23" s="75">
        <v>106025</v>
      </c>
      <c r="Q23" s="75">
        <v>84307</v>
      </c>
      <c r="R23" s="75">
        <v>76649</v>
      </c>
      <c r="S23" s="75">
        <v>53608</v>
      </c>
      <c r="T23" s="75">
        <v>51083</v>
      </c>
      <c r="U23" s="75">
        <v>29322</v>
      </c>
      <c r="V23" s="75">
        <v>30996</v>
      </c>
      <c r="W23" s="75">
        <v>16084</v>
      </c>
      <c r="X23" s="75">
        <v>19507</v>
      </c>
      <c r="Y23" s="75">
        <v>8846</v>
      </c>
      <c r="Z23" s="75">
        <v>9980</v>
      </c>
      <c r="AA23" s="75">
        <v>4360</v>
      </c>
      <c r="AB23" s="75">
        <v>4040</v>
      </c>
      <c r="AC23" s="75">
        <v>236816</v>
      </c>
      <c r="AD23" s="75">
        <v>203172</v>
      </c>
      <c r="AE23" s="75">
        <v>151070</v>
      </c>
      <c r="AF23" s="75">
        <v>125320</v>
      </c>
      <c r="AG23" s="75">
        <v>98169</v>
      </c>
      <c r="AH23" s="75">
        <v>83928</v>
      </c>
      <c r="AI23" s="75">
        <v>84754</v>
      </c>
      <c r="AJ23" s="75">
        <v>66821</v>
      </c>
      <c r="AK23" s="75">
        <v>63904</v>
      </c>
      <c r="AL23" s="75">
        <v>40652</v>
      </c>
      <c r="AM23" s="75">
        <v>39159</v>
      </c>
      <c r="AN23" s="75">
        <v>21024</v>
      </c>
      <c r="AO23" s="75">
        <v>24843</v>
      </c>
      <c r="AP23" s="75">
        <v>11045</v>
      </c>
      <c r="AQ23" s="75">
        <v>11892</v>
      </c>
      <c r="AR23" s="75">
        <v>4798</v>
      </c>
      <c r="AS23" s="75">
        <v>3777</v>
      </c>
      <c r="AT23" s="75">
        <v>451072</v>
      </c>
      <c r="AU23" s="75">
        <v>383224</v>
      </c>
      <c r="AV23" s="75">
        <v>282310</v>
      </c>
      <c r="AW23" s="75">
        <v>246011</v>
      </c>
      <c r="AX23" s="75">
        <v>204194</v>
      </c>
      <c r="AY23" s="75">
        <v>168235</v>
      </c>
      <c r="AZ23" s="75">
        <v>161403</v>
      </c>
      <c r="BA23" s="75">
        <v>120429</v>
      </c>
      <c r="BB23" s="75">
        <v>114987</v>
      </c>
      <c r="BC23" s="75">
        <v>69974</v>
      </c>
      <c r="BD23" s="75">
        <v>70155</v>
      </c>
      <c r="BE23" s="75">
        <v>37108</v>
      </c>
      <c r="BF23" s="75">
        <v>44350</v>
      </c>
      <c r="BG23" s="75">
        <v>19891</v>
      </c>
      <c r="BH23" s="75">
        <v>21872</v>
      </c>
      <c r="BI23" s="75">
        <v>9158</v>
      </c>
      <c r="BJ23" s="75">
        <v>7817</v>
      </c>
    </row>
    <row r="24" spans="1:62" x14ac:dyDescent="0.3">
      <c r="A24" s="74" t="s">
        <v>2</v>
      </c>
      <c r="B24" s="74" t="s">
        <v>1019</v>
      </c>
      <c r="C24" s="74" t="s">
        <v>138</v>
      </c>
      <c r="D24" s="74" t="s">
        <v>1027</v>
      </c>
      <c r="E24" s="74" t="s">
        <v>140</v>
      </c>
      <c r="F24" s="74" t="s">
        <v>1292</v>
      </c>
      <c r="G24" s="74" t="s">
        <v>1293</v>
      </c>
      <c r="H24" s="74" t="s">
        <v>1294</v>
      </c>
      <c r="I24" s="75">
        <v>909028</v>
      </c>
      <c r="J24" s="75">
        <v>979547</v>
      </c>
      <c r="K24" s="75">
        <v>1888575</v>
      </c>
      <c r="L24" s="75">
        <v>172651</v>
      </c>
      <c r="M24" s="75">
        <v>138734</v>
      </c>
      <c r="N24" s="75">
        <v>107910</v>
      </c>
      <c r="O24" s="75">
        <v>95198</v>
      </c>
      <c r="P24" s="75">
        <v>79988</v>
      </c>
      <c r="Q24" s="75">
        <v>66953</v>
      </c>
      <c r="R24" s="75">
        <v>54469</v>
      </c>
      <c r="S24" s="75">
        <v>42029</v>
      </c>
      <c r="T24" s="75">
        <v>38027</v>
      </c>
      <c r="U24" s="75">
        <v>26079</v>
      </c>
      <c r="V24" s="75">
        <v>24998</v>
      </c>
      <c r="W24" s="75">
        <v>16137</v>
      </c>
      <c r="X24" s="75">
        <v>16379</v>
      </c>
      <c r="Y24" s="75">
        <v>10243</v>
      </c>
      <c r="Z24" s="75">
        <v>10311</v>
      </c>
      <c r="AA24" s="75">
        <v>4984</v>
      </c>
      <c r="AB24" s="75">
        <v>3938</v>
      </c>
      <c r="AC24" s="75">
        <v>185254</v>
      </c>
      <c r="AD24" s="75">
        <v>154793</v>
      </c>
      <c r="AE24" s="75">
        <v>126273</v>
      </c>
      <c r="AF24" s="75">
        <v>107894</v>
      </c>
      <c r="AG24" s="75">
        <v>77761</v>
      </c>
      <c r="AH24" s="75">
        <v>66514</v>
      </c>
      <c r="AI24" s="75">
        <v>60554</v>
      </c>
      <c r="AJ24" s="75">
        <v>49156</v>
      </c>
      <c r="AK24" s="75">
        <v>40129</v>
      </c>
      <c r="AL24" s="75">
        <v>28914</v>
      </c>
      <c r="AM24" s="75">
        <v>24761</v>
      </c>
      <c r="AN24" s="75">
        <v>16098</v>
      </c>
      <c r="AO24" s="75">
        <v>14543</v>
      </c>
      <c r="AP24" s="75">
        <v>9173</v>
      </c>
      <c r="AQ24" s="75">
        <v>9270</v>
      </c>
      <c r="AR24" s="75">
        <v>4701</v>
      </c>
      <c r="AS24" s="75">
        <v>3759</v>
      </c>
      <c r="AT24" s="75">
        <v>357905</v>
      </c>
      <c r="AU24" s="75">
        <v>293527</v>
      </c>
      <c r="AV24" s="75">
        <v>234183</v>
      </c>
      <c r="AW24" s="75">
        <v>203092</v>
      </c>
      <c r="AX24" s="75">
        <v>157749</v>
      </c>
      <c r="AY24" s="75">
        <v>133467</v>
      </c>
      <c r="AZ24" s="75">
        <v>115023</v>
      </c>
      <c r="BA24" s="75">
        <v>91185</v>
      </c>
      <c r="BB24" s="75">
        <v>78156</v>
      </c>
      <c r="BC24" s="75">
        <v>54993</v>
      </c>
      <c r="BD24" s="75">
        <v>49759</v>
      </c>
      <c r="BE24" s="75">
        <v>32235</v>
      </c>
      <c r="BF24" s="75">
        <v>30922</v>
      </c>
      <c r="BG24" s="75">
        <v>19416</v>
      </c>
      <c r="BH24" s="75">
        <v>19581</v>
      </c>
      <c r="BI24" s="75">
        <v>9685</v>
      </c>
      <c r="BJ24" s="75">
        <v>7697</v>
      </c>
    </row>
    <row r="25" spans="1:62" x14ac:dyDescent="0.3">
      <c r="A25" s="74" t="s">
        <v>2</v>
      </c>
      <c r="B25" s="74" t="s">
        <v>1019</v>
      </c>
      <c r="C25" s="74" t="s">
        <v>138</v>
      </c>
      <c r="D25" s="74" t="s">
        <v>1027</v>
      </c>
      <c r="E25" s="74" t="s">
        <v>141</v>
      </c>
      <c r="F25" s="74" t="s">
        <v>1364</v>
      </c>
      <c r="G25" s="74" t="s">
        <v>1365</v>
      </c>
      <c r="H25" s="74" t="s">
        <v>1366</v>
      </c>
      <c r="I25" s="75">
        <v>1104650</v>
      </c>
      <c r="J25" s="75">
        <v>1189577</v>
      </c>
      <c r="K25" s="75">
        <v>2294227</v>
      </c>
      <c r="L25" s="75">
        <v>209960</v>
      </c>
      <c r="M25" s="75">
        <v>174191</v>
      </c>
      <c r="N25" s="75">
        <v>130097</v>
      </c>
      <c r="O25" s="75">
        <v>111039</v>
      </c>
      <c r="P25" s="75">
        <v>99447</v>
      </c>
      <c r="Q25" s="75">
        <v>79273</v>
      </c>
      <c r="R25" s="75">
        <v>70498</v>
      </c>
      <c r="S25" s="75">
        <v>50927</v>
      </c>
      <c r="T25" s="75">
        <v>49776</v>
      </c>
      <c r="U25" s="75">
        <v>29396</v>
      </c>
      <c r="V25" s="75">
        <v>31272</v>
      </c>
      <c r="W25" s="75">
        <v>17070</v>
      </c>
      <c r="X25" s="75">
        <v>21027</v>
      </c>
      <c r="Y25" s="75">
        <v>9862</v>
      </c>
      <c r="Z25" s="75">
        <v>11518</v>
      </c>
      <c r="AA25" s="75">
        <v>4807</v>
      </c>
      <c r="AB25" s="75">
        <v>4490</v>
      </c>
      <c r="AC25" s="75">
        <v>222875</v>
      </c>
      <c r="AD25" s="75">
        <v>186974</v>
      </c>
      <c r="AE25" s="75">
        <v>144530</v>
      </c>
      <c r="AF25" s="75">
        <v>115683</v>
      </c>
      <c r="AG25" s="75">
        <v>94860</v>
      </c>
      <c r="AH25" s="75">
        <v>83539</v>
      </c>
      <c r="AI25" s="75">
        <v>75684</v>
      </c>
      <c r="AJ25" s="75">
        <v>60547</v>
      </c>
      <c r="AK25" s="75">
        <v>56817</v>
      </c>
      <c r="AL25" s="75">
        <v>39012</v>
      </c>
      <c r="AM25" s="75">
        <v>34816</v>
      </c>
      <c r="AN25" s="75">
        <v>22981</v>
      </c>
      <c r="AO25" s="75">
        <v>21397</v>
      </c>
      <c r="AP25" s="75">
        <v>11235</v>
      </c>
      <c r="AQ25" s="75">
        <v>10467</v>
      </c>
      <c r="AR25" s="75">
        <v>4557</v>
      </c>
      <c r="AS25" s="75">
        <v>3603</v>
      </c>
      <c r="AT25" s="75">
        <v>432835</v>
      </c>
      <c r="AU25" s="75">
        <v>361165</v>
      </c>
      <c r="AV25" s="75">
        <v>274627</v>
      </c>
      <c r="AW25" s="75">
        <v>226722</v>
      </c>
      <c r="AX25" s="75">
        <v>194307</v>
      </c>
      <c r="AY25" s="75">
        <v>162812</v>
      </c>
      <c r="AZ25" s="75">
        <v>146182</v>
      </c>
      <c r="BA25" s="75">
        <v>111474</v>
      </c>
      <c r="BB25" s="75">
        <v>106593</v>
      </c>
      <c r="BC25" s="75">
        <v>68408</v>
      </c>
      <c r="BD25" s="75">
        <v>66088</v>
      </c>
      <c r="BE25" s="75">
        <v>40051</v>
      </c>
      <c r="BF25" s="75">
        <v>42424</v>
      </c>
      <c r="BG25" s="75">
        <v>21097</v>
      </c>
      <c r="BH25" s="75">
        <v>21985</v>
      </c>
      <c r="BI25" s="75">
        <v>9364</v>
      </c>
      <c r="BJ25" s="75">
        <v>8093</v>
      </c>
    </row>
    <row r="26" spans="1:62" x14ac:dyDescent="0.3">
      <c r="A26" s="74" t="s">
        <v>2</v>
      </c>
      <c r="B26" s="74" t="s">
        <v>1019</v>
      </c>
      <c r="C26" s="74" t="s">
        <v>166</v>
      </c>
      <c r="D26" s="74" t="s">
        <v>1058</v>
      </c>
      <c r="E26" s="74" t="s">
        <v>167</v>
      </c>
      <c r="F26" s="74" t="s">
        <v>1054</v>
      </c>
      <c r="G26" s="74" t="s">
        <v>1055</v>
      </c>
      <c r="H26" s="74" t="s">
        <v>1056</v>
      </c>
      <c r="I26" s="75">
        <v>573527</v>
      </c>
      <c r="J26" s="75">
        <v>588774</v>
      </c>
      <c r="K26" s="75">
        <v>1162301</v>
      </c>
      <c r="L26" s="75">
        <v>70796</v>
      </c>
      <c r="M26" s="75">
        <v>73474</v>
      </c>
      <c r="N26" s="75">
        <v>73057</v>
      </c>
      <c r="O26" s="75">
        <v>65947</v>
      </c>
      <c r="P26" s="75">
        <v>50260</v>
      </c>
      <c r="Q26" s="75">
        <v>42285</v>
      </c>
      <c r="R26" s="75">
        <v>37614</v>
      </c>
      <c r="S26" s="75">
        <v>36010</v>
      </c>
      <c r="T26" s="75">
        <v>29161</v>
      </c>
      <c r="U26" s="75">
        <v>25594</v>
      </c>
      <c r="V26" s="75">
        <v>19376</v>
      </c>
      <c r="W26" s="75">
        <v>14868</v>
      </c>
      <c r="X26" s="75">
        <v>13536</v>
      </c>
      <c r="Y26" s="75">
        <v>9712</v>
      </c>
      <c r="Z26" s="75">
        <v>5844</v>
      </c>
      <c r="AA26" s="75">
        <v>3873</v>
      </c>
      <c r="AB26" s="75">
        <v>2120</v>
      </c>
      <c r="AC26" s="75">
        <v>74723</v>
      </c>
      <c r="AD26" s="75">
        <v>78160</v>
      </c>
      <c r="AE26" s="75">
        <v>77055</v>
      </c>
      <c r="AF26" s="75">
        <v>72145</v>
      </c>
      <c r="AG26" s="75">
        <v>57356</v>
      </c>
      <c r="AH26" s="75">
        <v>44351</v>
      </c>
      <c r="AI26" s="75">
        <v>36075</v>
      </c>
      <c r="AJ26" s="75">
        <v>32114</v>
      </c>
      <c r="AK26" s="75">
        <v>28835</v>
      </c>
      <c r="AL26" s="75">
        <v>24438</v>
      </c>
      <c r="AM26" s="75">
        <v>19052</v>
      </c>
      <c r="AN26" s="75">
        <v>14321</v>
      </c>
      <c r="AO26" s="75">
        <v>11723</v>
      </c>
      <c r="AP26" s="75">
        <v>8248</v>
      </c>
      <c r="AQ26" s="75">
        <v>5085</v>
      </c>
      <c r="AR26" s="75">
        <v>3199</v>
      </c>
      <c r="AS26" s="75">
        <v>1894</v>
      </c>
      <c r="AT26" s="75">
        <v>145519</v>
      </c>
      <c r="AU26" s="75">
        <v>151634</v>
      </c>
      <c r="AV26" s="75">
        <v>150112</v>
      </c>
      <c r="AW26" s="75">
        <v>138092</v>
      </c>
      <c r="AX26" s="75">
        <v>107616</v>
      </c>
      <c r="AY26" s="75">
        <v>86636</v>
      </c>
      <c r="AZ26" s="75">
        <v>73689</v>
      </c>
      <c r="BA26" s="75">
        <v>68124</v>
      </c>
      <c r="BB26" s="75">
        <v>57996</v>
      </c>
      <c r="BC26" s="75">
        <v>50032</v>
      </c>
      <c r="BD26" s="75">
        <v>38428</v>
      </c>
      <c r="BE26" s="75">
        <v>29189</v>
      </c>
      <c r="BF26" s="75">
        <v>25259</v>
      </c>
      <c r="BG26" s="75">
        <v>17960</v>
      </c>
      <c r="BH26" s="75">
        <v>10929</v>
      </c>
      <c r="BI26" s="75">
        <v>7072</v>
      </c>
      <c r="BJ26" s="75">
        <v>4014</v>
      </c>
    </row>
    <row r="27" spans="1:62" x14ac:dyDescent="0.3">
      <c r="A27" s="74" t="s">
        <v>2</v>
      </c>
      <c r="B27" s="74" t="s">
        <v>1019</v>
      </c>
      <c r="C27" s="74" t="s">
        <v>166</v>
      </c>
      <c r="D27" s="74" t="s">
        <v>1058</v>
      </c>
      <c r="E27" s="74" t="s">
        <v>168</v>
      </c>
      <c r="F27" s="74" t="s">
        <v>1160</v>
      </c>
      <c r="G27" s="74" t="s">
        <v>1161</v>
      </c>
      <c r="H27" s="74" t="s">
        <v>1162</v>
      </c>
      <c r="I27" s="75">
        <v>688207</v>
      </c>
      <c r="J27" s="75">
        <v>735204</v>
      </c>
      <c r="K27" s="75">
        <v>1423411</v>
      </c>
      <c r="L27" s="75">
        <v>86433</v>
      </c>
      <c r="M27" s="75">
        <v>86297</v>
      </c>
      <c r="N27" s="75">
        <v>87879</v>
      </c>
      <c r="O27" s="75">
        <v>84286</v>
      </c>
      <c r="P27" s="75">
        <v>69346</v>
      </c>
      <c r="Q27" s="75">
        <v>53864</v>
      </c>
      <c r="R27" s="75">
        <v>46205</v>
      </c>
      <c r="S27" s="75">
        <v>42289</v>
      </c>
      <c r="T27" s="75">
        <v>34246</v>
      </c>
      <c r="U27" s="75">
        <v>27257</v>
      </c>
      <c r="V27" s="75">
        <v>20543</v>
      </c>
      <c r="W27" s="75">
        <v>15752</v>
      </c>
      <c r="X27" s="75">
        <v>12468</v>
      </c>
      <c r="Y27" s="75">
        <v>9588</v>
      </c>
      <c r="Z27" s="75">
        <v>5930</v>
      </c>
      <c r="AA27" s="75">
        <v>3738</v>
      </c>
      <c r="AB27" s="75">
        <v>2086</v>
      </c>
      <c r="AC27" s="75">
        <v>90804</v>
      </c>
      <c r="AD27" s="75">
        <v>92634</v>
      </c>
      <c r="AE27" s="75">
        <v>91502</v>
      </c>
      <c r="AF27" s="75">
        <v>85010</v>
      </c>
      <c r="AG27" s="75">
        <v>76172</v>
      </c>
      <c r="AH27" s="75">
        <v>62819</v>
      </c>
      <c r="AI27" s="75">
        <v>49285</v>
      </c>
      <c r="AJ27" s="75">
        <v>43414</v>
      </c>
      <c r="AK27" s="75">
        <v>37928</v>
      </c>
      <c r="AL27" s="75">
        <v>31997</v>
      </c>
      <c r="AM27" s="75">
        <v>23600</v>
      </c>
      <c r="AN27" s="75">
        <v>17008</v>
      </c>
      <c r="AO27" s="75">
        <v>12734</v>
      </c>
      <c r="AP27" s="75">
        <v>9413</v>
      </c>
      <c r="AQ27" s="75">
        <v>5577</v>
      </c>
      <c r="AR27" s="75">
        <v>3574</v>
      </c>
      <c r="AS27" s="75">
        <v>1733</v>
      </c>
      <c r="AT27" s="75">
        <v>177237</v>
      </c>
      <c r="AU27" s="75">
        <v>178931</v>
      </c>
      <c r="AV27" s="75">
        <v>179381</v>
      </c>
      <c r="AW27" s="75">
        <v>169296</v>
      </c>
      <c r="AX27" s="75">
        <v>145518</v>
      </c>
      <c r="AY27" s="75">
        <v>116683</v>
      </c>
      <c r="AZ27" s="75">
        <v>95490</v>
      </c>
      <c r="BA27" s="75">
        <v>85703</v>
      </c>
      <c r="BB27" s="75">
        <v>72174</v>
      </c>
      <c r="BC27" s="75">
        <v>59254</v>
      </c>
      <c r="BD27" s="75">
        <v>44143</v>
      </c>
      <c r="BE27" s="75">
        <v>32760</v>
      </c>
      <c r="BF27" s="75">
        <v>25202</v>
      </c>
      <c r="BG27" s="75">
        <v>19001</v>
      </c>
      <c r="BH27" s="75">
        <v>11507</v>
      </c>
      <c r="BI27" s="75">
        <v>7312</v>
      </c>
      <c r="BJ27" s="75">
        <v>3819</v>
      </c>
    </row>
    <row r="28" spans="1:62" x14ac:dyDescent="0.3">
      <c r="A28" s="74" t="s">
        <v>2</v>
      </c>
      <c r="B28" s="74" t="s">
        <v>1019</v>
      </c>
      <c r="C28" s="74" t="s">
        <v>166</v>
      </c>
      <c r="D28" s="74" t="s">
        <v>1058</v>
      </c>
      <c r="E28" s="74" t="s">
        <v>1395</v>
      </c>
      <c r="F28" s="74" t="s">
        <v>1396</v>
      </c>
      <c r="G28" s="74" t="s">
        <v>1397</v>
      </c>
      <c r="H28" s="74" t="s">
        <v>1398</v>
      </c>
      <c r="I28" s="75">
        <v>680844</v>
      </c>
      <c r="J28" s="75">
        <v>691709</v>
      </c>
      <c r="K28" s="75">
        <v>1372553</v>
      </c>
      <c r="L28" s="75">
        <v>85873</v>
      </c>
      <c r="M28" s="75">
        <v>87255</v>
      </c>
      <c r="N28" s="75">
        <v>86131</v>
      </c>
      <c r="O28" s="75">
        <v>78230</v>
      </c>
      <c r="P28" s="75">
        <v>58032</v>
      </c>
      <c r="Q28" s="75">
        <v>49409</v>
      </c>
      <c r="R28" s="75">
        <v>43927</v>
      </c>
      <c r="S28" s="75">
        <v>42578</v>
      </c>
      <c r="T28" s="75">
        <v>34726</v>
      </c>
      <c r="U28" s="75">
        <v>31007</v>
      </c>
      <c r="V28" s="75">
        <v>23707</v>
      </c>
      <c r="W28" s="75">
        <v>18131</v>
      </c>
      <c r="X28" s="75">
        <v>15135</v>
      </c>
      <c r="Y28" s="75">
        <v>12340</v>
      </c>
      <c r="Z28" s="75">
        <v>6915</v>
      </c>
      <c r="AA28" s="75">
        <v>4948</v>
      </c>
      <c r="AB28" s="75">
        <v>2500</v>
      </c>
      <c r="AC28" s="75">
        <v>89943</v>
      </c>
      <c r="AD28" s="75">
        <v>93007</v>
      </c>
      <c r="AE28" s="75">
        <v>91778</v>
      </c>
      <c r="AF28" s="75">
        <v>85165</v>
      </c>
      <c r="AG28" s="75">
        <v>66270</v>
      </c>
      <c r="AH28" s="75">
        <v>50052</v>
      </c>
      <c r="AI28" s="75">
        <v>40584</v>
      </c>
      <c r="AJ28" s="75">
        <v>36437</v>
      </c>
      <c r="AK28" s="75">
        <v>33081</v>
      </c>
      <c r="AL28" s="75">
        <v>28842</v>
      </c>
      <c r="AM28" s="75">
        <v>22932</v>
      </c>
      <c r="AN28" s="75">
        <v>16671</v>
      </c>
      <c r="AO28" s="75">
        <v>13354</v>
      </c>
      <c r="AP28" s="75">
        <v>10529</v>
      </c>
      <c r="AQ28" s="75">
        <v>6491</v>
      </c>
      <c r="AR28" s="75">
        <v>4182</v>
      </c>
      <c r="AS28" s="75">
        <v>2391</v>
      </c>
      <c r="AT28" s="75">
        <v>175816</v>
      </c>
      <c r="AU28" s="75">
        <v>180262</v>
      </c>
      <c r="AV28" s="75">
        <v>177909</v>
      </c>
      <c r="AW28" s="75">
        <v>163395</v>
      </c>
      <c r="AX28" s="75">
        <v>124302</v>
      </c>
      <c r="AY28" s="75">
        <v>99461</v>
      </c>
      <c r="AZ28" s="75">
        <v>84511</v>
      </c>
      <c r="BA28" s="75">
        <v>79015</v>
      </c>
      <c r="BB28" s="75">
        <v>67807</v>
      </c>
      <c r="BC28" s="75">
        <v>59849</v>
      </c>
      <c r="BD28" s="75">
        <v>46639</v>
      </c>
      <c r="BE28" s="75">
        <v>34802</v>
      </c>
      <c r="BF28" s="75">
        <v>28489</v>
      </c>
      <c r="BG28" s="75">
        <v>22869</v>
      </c>
      <c r="BH28" s="75">
        <v>13406</v>
      </c>
      <c r="BI28" s="75">
        <v>9130</v>
      </c>
      <c r="BJ28" s="75">
        <v>4891</v>
      </c>
    </row>
    <row r="29" spans="1:62" x14ac:dyDescent="0.3">
      <c r="A29" s="74" t="s">
        <v>2</v>
      </c>
      <c r="B29" s="74" t="s">
        <v>1019</v>
      </c>
      <c r="C29" s="74" t="s">
        <v>182</v>
      </c>
      <c r="D29" s="74" t="s">
        <v>1248</v>
      </c>
      <c r="E29" s="74" t="s">
        <v>183</v>
      </c>
      <c r="F29" s="74" t="s">
        <v>1244</v>
      </c>
      <c r="G29" s="74" t="s">
        <v>1245</v>
      </c>
      <c r="H29" s="74" t="s">
        <v>1246</v>
      </c>
      <c r="I29" s="75">
        <v>877320</v>
      </c>
      <c r="J29" s="75">
        <v>860873</v>
      </c>
      <c r="K29" s="75">
        <v>1738193</v>
      </c>
      <c r="L29" s="75">
        <v>104243</v>
      </c>
      <c r="M29" s="75">
        <v>97844</v>
      </c>
      <c r="N29" s="75">
        <v>109777</v>
      </c>
      <c r="O29" s="75">
        <v>102294</v>
      </c>
      <c r="P29" s="75">
        <v>82669</v>
      </c>
      <c r="Q29" s="75">
        <v>63448</v>
      </c>
      <c r="R29" s="75">
        <v>54041</v>
      </c>
      <c r="S29" s="75">
        <v>49880</v>
      </c>
      <c r="T29" s="75">
        <v>41317</v>
      </c>
      <c r="U29" s="75">
        <v>39362</v>
      </c>
      <c r="V29" s="75">
        <v>29918</v>
      </c>
      <c r="W29" s="75">
        <v>32334</v>
      </c>
      <c r="X29" s="75">
        <v>20708</v>
      </c>
      <c r="Y29" s="75">
        <v>20812</v>
      </c>
      <c r="Z29" s="75">
        <v>12755</v>
      </c>
      <c r="AA29" s="75">
        <v>10460</v>
      </c>
      <c r="AB29" s="75">
        <v>5458</v>
      </c>
      <c r="AC29" s="75">
        <v>106695</v>
      </c>
      <c r="AD29" s="75">
        <v>100040</v>
      </c>
      <c r="AE29" s="75">
        <v>108100</v>
      </c>
      <c r="AF29" s="75">
        <v>103897</v>
      </c>
      <c r="AG29" s="75">
        <v>89977</v>
      </c>
      <c r="AH29" s="75">
        <v>68445</v>
      </c>
      <c r="AI29" s="75">
        <v>54710</v>
      </c>
      <c r="AJ29" s="75">
        <v>47645</v>
      </c>
      <c r="AK29" s="75">
        <v>39438</v>
      </c>
      <c r="AL29" s="75">
        <v>35604</v>
      </c>
      <c r="AM29" s="75">
        <v>26440</v>
      </c>
      <c r="AN29" s="75">
        <v>26655</v>
      </c>
      <c r="AO29" s="75">
        <v>16364</v>
      </c>
      <c r="AP29" s="75">
        <v>16291</v>
      </c>
      <c r="AQ29" s="75">
        <v>9446</v>
      </c>
      <c r="AR29" s="75">
        <v>7771</v>
      </c>
      <c r="AS29" s="75">
        <v>3355</v>
      </c>
      <c r="AT29" s="75">
        <v>210938</v>
      </c>
      <c r="AU29" s="75">
        <v>197884</v>
      </c>
      <c r="AV29" s="75">
        <v>217877</v>
      </c>
      <c r="AW29" s="75">
        <v>206191</v>
      </c>
      <c r="AX29" s="75">
        <v>172646</v>
      </c>
      <c r="AY29" s="75">
        <v>131893</v>
      </c>
      <c r="AZ29" s="75">
        <v>108751</v>
      </c>
      <c r="BA29" s="75">
        <v>97525</v>
      </c>
      <c r="BB29" s="75">
        <v>80755</v>
      </c>
      <c r="BC29" s="75">
        <v>74966</v>
      </c>
      <c r="BD29" s="75">
        <v>56358</v>
      </c>
      <c r="BE29" s="75">
        <v>58989</v>
      </c>
      <c r="BF29" s="75">
        <v>37072</v>
      </c>
      <c r="BG29" s="75">
        <v>37103</v>
      </c>
      <c r="BH29" s="75">
        <v>22201</v>
      </c>
      <c r="BI29" s="75">
        <v>18231</v>
      </c>
      <c r="BJ29" s="75">
        <v>8813</v>
      </c>
    </row>
    <row r="30" spans="1:62" x14ac:dyDescent="0.3">
      <c r="A30" s="74" t="s">
        <v>2</v>
      </c>
      <c r="B30" s="74" t="s">
        <v>1019</v>
      </c>
      <c r="C30" s="74" t="s">
        <v>182</v>
      </c>
      <c r="D30" s="74" t="s">
        <v>1248</v>
      </c>
      <c r="E30" s="74" t="s">
        <v>185</v>
      </c>
      <c r="F30" s="74" t="s">
        <v>1454</v>
      </c>
      <c r="G30" s="74" t="s">
        <v>1455</v>
      </c>
      <c r="H30" s="74" t="s">
        <v>1456</v>
      </c>
      <c r="I30" s="75">
        <v>859430</v>
      </c>
      <c r="J30" s="75">
        <v>890821</v>
      </c>
      <c r="K30" s="75">
        <v>1750251</v>
      </c>
      <c r="L30" s="75">
        <v>102008</v>
      </c>
      <c r="M30" s="75">
        <v>105070</v>
      </c>
      <c r="N30" s="75">
        <v>108883</v>
      </c>
      <c r="O30" s="75">
        <v>98905</v>
      </c>
      <c r="P30" s="75">
        <v>76192</v>
      </c>
      <c r="Q30" s="75">
        <v>64320</v>
      </c>
      <c r="R30" s="75">
        <v>56556</v>
      </c>
      <c r="S30" s="75">
        <v>55510</v>
      </c>
      <c r="T30" s="75">
        <v>43511</v>
      </c>
      <c r="U30" s="75">
        <v>40067</v>
      </c>
      <c r="V30" s="75">
        <v>28686</v>
      </c>
      <c r="W30" s="75">
        <v>26963</v>
      </c>
      <c r="X30" s="75">
        <v>17434</v>
      </c>
      <c r="Y30" s="75">
        <v>15370</v>
      </c>
      <c r="Z30" s="75">
        <v>9317</v>
      </c>
      <c r="AA30" s="75">
        <v>6727</v>
      </c>
      <c r="AB30" s="75">
        <v>3911</v>
      </c>
      <c r="AC30" s="75">
        <v>108014</v>
      </c>
      <c r="AD30" s="75">
        <v>112285</v>
      </c>
      <c r="AE30" s="75">
        <v>114348</v>
      </c>
      <c r="AF30" s="75">
        <v>109441</v>
      </c>
      <c r="AG30" s="75">
        <v>88944</v>
      </c>
      <c r="AH30" s="75">
        <v>68710</v>
      </c>
      <c r="AI30" s="75">
        <v>55546</v>
      </c>
      <c r="AJ30" s="75">
        <v>50684</v>
      </c>
      <c r="AK30" s="75">
        <v>44089</v>
      </c>
      <c r="AL30" s="75">
        <v>38421</v>
      </c>
      <c r="AM30" s="75">
        <v>28944</v>
      </c>
      <c r="AN30" s="75">
        <v>24509</v>
      </c>
      <c r="AO30" s="75">
        <v>15884</v>
      </c>
      <c r="AP30" s="75">
        <v>13357</v>
      </c>
      <c r="AQ30" s="75">
        <v>8328</v>
      </c>
      <c r="AR30" s="75">
        <v>6058</v>
      </c>
      <c r="AS30" s="75">
        <v>3259</v>
      </c>
      <c r="AT30" s="75">
        <v>210022</v>
      </c>
      <c r="AU30" s="75">
        <v>217355</v>
      </c>
      <c r="AV30" s="75">
        <v>223231</v>
      </c>
      <c r="AW30" s="75">
        <v>208346</v>
      </c>
      <c r="AX30" s="75">
        <v>165136</v>
      </c>
      <c r="AY30" s="75">
        <v>133030</v>
      </c>
      <c r="AZ30" s="75">
        <v>112102</v>
      </c>
      <c r="BA30" s="75">
        <v>106194</v>
      </c>
      <c r="BB30" s="75">
        <v>87600</v>
      </c>
      <c r="BC30" s="75">
        <v>78488</v>
      </c>
      <c r="BD30" s="75">
        <v>57630</v>
      </c>
      <c r="BE30" s="75">
        <v>51472</v>
      </c>
      <c r="BF30" s="75">
        <v>33318</v>
      </c>
      <c r="BG30" s="75">
        <v>28727</v>
      </c>
      <c r="BH30" s="75">
        <v>17645</v>
      </c>
      <c r="BI30" s="75">
        <v>12785</v>
      </c>
      <c r="BJ30" s="75">
        <v>7170</v>
      </c>
    </row>
    <row r="31" spans="1:62" x14ac:dyDescent="0.3">
      <c r="A31" s="74" t="s">
        <v>2</v>
      </c>
      <c r="B31" s="74" t="s">
        <v>1019</v>
      </c>
      <c r="C31" s="74" t="s">
        <v>182</v>
      </c>
      <c r="D31" s="74" t="s">
        <v>1248</v>
      </c>
      <c r="E31" s="74" t="s">
        <v>187</v>
      </c>
      <c r="F31" s="74" t="s">
        <v>1667</v>
      </c>
      <c r="G31" s="74" t="s">
        <v>1668</v>
      </c>
      <c r="H31" s="74" t="s">
        <v>1669</v>
      </c>
      <c r="I31" s="75">
        <v>1163011</v>
      </c>
      <c r="J31" s="75">
        <v>1176271</v>
      </c>
      <c r="K31" s="75">
        <v>2339282</v>
      </c>
      <c r="L31" s="75">
        <v>145808</v>
      </c>
      <c r="M31" s="75">
        <v>144225</v>
      </c>
      <c r="N31" s="75">
        <v>146670</v>
      </c>
      <c r="O31" s="75">
        <v>131824</v>
      </c>
      <c r="P31" s="75">
        <v>104895</v>
      </c>
      <c r="Q31" s="75">
        <v>86948</v>
      </c>
      <c r="R31" s="75">
        <v>76117</v>
      </c>
      <c r="S31" s="75">
        <v>72827</v>
      </c>
      <c r="T31" s="75">
        <v>57742</v>
      </c>
      <c r="U31" s="75">
        <v>52728</v>
      </c>
      <c r="V31" s="75">
        <v>36401</v>
      </c>
      <c r="W31" s="75">
        <v>36765</v>
      </c>
      <c r="X31" s="75">
        <v>21131</v>
      </c>
      <c r="Y31" s="75">
        <v>19648</v>
      </c>
      <c r="Z31" s="75">
        <v>13016</v>
      </c>
      <c r="AA31" s="75">
        <v>9853</v>
      </c>
      <c r="AB31" s="75">
        <v>6413</v>
      </c>
      <c r="AC31" s="75">
        <v>152393</v>
      </c>
      <c r="AD31" s="75">
        <v>151100</v>
      </c>
      <c r="AE31" s="75">
        <v>150746</v>
      </c>
      <c r="AF31" s="75">
        <v>140602</v>
      </c>
      <c r="AG31" s="75">
        <v>118682</v>
      </c>
      <c r="AH31" s="75">
        <v>90787</v>
      </c>
      <c r="AI31" s="75">
        <v>72614</v>
      </c>
      <c r="AJ31" s="75">
        <v>65071</v>
      </c>
      <c r="AK31" s="75">
        <v>56206</v>
      </c>
      <c r="AL31" s="75">
        <v>49604</v>
      </c>
      <c r="AM31" s="75">
        <v>37112</v>
      </c>
      <c r="AN31" s="75">
        <v>31491</v>
      </c>
      <c r="AO31" s="75">
        <v>20077</v>
      </c>
      <c r="AP31" s="75">
        <v>17754</v>
      </c>
      <c r="AQ31" s="75">
        <v>9921</v>
      </c>
      <c r="AR31" s="75">
        <v>8057</v>
      </c>
      <c r="AS31" s="75">
        <v>4054</v>
      </c>
      <c r="AT31" s="75">
        <v>298201</v>
      </c>
      <c r="AU31" s="75">
        <v>295325</v>
      </c>
      <c r="AV31" s="75">
        <v>297416</v>
      </c>
      <c r="AW31" s="75">
        <v>272426</v>
      </c>
      <c r="AX31" s="75">
        <v>223577</v>
      </c>
      <c r="AY31" s="75">
        <v>177735</v>
      </c>
      <c r="AZ31" s="75">
        <v>148731</v>
      </c>
      <c r="BA31" s="75">
        <v>137898</v>
      </c>
      <c r="BB31" s="75">
        <v>113948</v>
      </c>
      <c r="BC31" s="75">
        <v>102332</v>
      </c>
      <c r="BD31" s="75">
        <v>73513</v>
      </c>
      <c r="BE31" s="75">
        <v>68256</v>
      </c>
      <c r="BF31" s="75">
        <v>41208</v>
      </c>
      <c r="BG31" s="75">
        <v>37402</v>
      </c>
      <c r="BH31" s="75">
        <v>22937</v>
      </c>
      <c r="BI31" s="75">
        <v>17910</v>
      </c>
      <c r="BJ31" s="75">
        <v>10467</v>
      </c>
    </row>
    <row r="32" spans="1:62" x14ac:dyDescent="0.3">
      <c r="A32" s="74" t="s">
        <v>2</v>
      </c>
      <c r="B32" s="74" t="s">
        <v>1019</v>
      </c>
      <c r="C32" s="74" t="s">
        <v>208</v>
      </c>
      <c r="D32" s="74" t="s">
        <v>1044</v>
      </c>
      <c r="E32" s="74" t="s">
        <v>209</v>
      </c>
      <c r="F32" s="74" t="s">
        <v>1040</v>
      </c>
      <c r="G32" s="74" t="s">
        <v>1041</v>
      </c>
      <c r="H32" s="74" t="s">
        <v>1042</v>
      </c>
      <c r="I32" s="75">
        <v>418514</v>
      </c>
      <c r="J32" s="75">
        <v>385431</v>
      </c>
      <c r="K32" s="75">
        <v>803945</v>
      </c>
      <c r="L32" s="75">
        <v>66829</v>
      </c>
      <c r="M32" s="75">
        <v>60802</v>
      </c>
      <c r="N32" s="75">
        <v>54415</v>
      </c>
      <c r="O32" s="75">
        <v>49721</v>
      </c>
      <c r="P32" s="75">
        <v>34375</v>
      </c>
      <c r="Q32" s="75">
        <v>29630</v>
      </c>
      <c r="R32" s="75">
        <v>25695</v>
      </c>
      <c r="S32" s="75">
        <v>22718</v>
      </c>
      <c r="T32" s="75">
        <v>18839</v>
      </c>
      <c r="U32" s="75">
        <v>15498</v>
      </c>
      <c r="V32" s="75">
        <v>11147</v>
      </c>
      <c r="W32" s="75">
        <v>9401</v>
      </c>
      <c r="X32" s="75">
        <v>7492</v>
      </c>
      <c r="Y32" s="75">
        <v>5658</v>
      </c>
      <c r="Z32" s="75">
        <v>3052</v>
      </c>
      <c r="AA32" s="75">
        <v>1923</v>
      </c>
      <c r="AB32" s="75">
        <v>1319</v>
      </c>
      <c r="AC32" s="75">
        <v>67844</v>
      </c>
      <c r="AD32" s="75">
        <v>59735</v>
      </c>
      <c r="AE32" s="75">
        <v>51160</v>
      </c>
      <c r="AF32" s="75">
        <v>42420</v>
      </c>
      <c r="AG32" s="75">
        <v>31620</v>
      </c>
      <c r="AH32" s="75">
        <v>24009</v>
      </c>
      <c r="AI32" s="75">
        <v>20912</v>
      </c>
      <c r="AJ32" s="75">
        <v>19225</v>
      </c>
      <c r="AK32" s="75">
        <v>16936</v>
      </c>
      <c r="AL32" s="75">
        <v>14629</v>
      </c>
      <c r="AM32" s="75">
        <v>11486</v>
      </c>
      <c r="AN32" s="75">
        <v>7886</v>
      </c>
      <c r="AO32" s="75">
        <v>6668</v>
      </c>
      <c r="AP32" s="75">
        <v>4990</v>
      </c>
      <c r="AQ32" s="75">
        <v>2773</v>
      </c>
      <c r="AR32" s="75">
        <v>1966</v>
      </c>
      <c r="AS32" s="75">
        <v>1172</v>
      </c>
      <c r="AT32" s="75">
        <v>134673</v>
      </c>
      <c r="AU32" s="75">
        <v>120537</v>
      </c>
      <c r="AV32" s="75">
        <v>105575</v>
      </c>
      <c r="AW32" s="75">
        <v>92141</v>
      </c>
      <c r="AX32" s="75">
        <v>65995</v>
      </c>
      <c r="AY32" s="75">
        <v>53639</v>
      </c>
      <c r="AZ32" s="75">
        <v>46607</v>
      </c>
      <c r="BA32" s="75">
        <v>41943</v>
      </c>
      <c r="BB32" s="75">
        <v>35775</v>
      </c>
      <c r="BC32" s="75">
        <v>30127</v>
      </c>
      <c r="BD32" s="75">
        <v>22633</v>
      </c>
      <c r="BE32" s="75">
        <v>17287</v>
      </c>
      <c r="BF32" s="75">
        <v>14160</v>
      </c>
      <c r="BG32" s="75">
        <v>10648</v>
      </c>
      <c r="BH32" s="75">
        <v>5825</v>
      </c>
      <c r="BI32" s="75">
        <v>3889</v>
      </c>
      <c r="BJ32" s="75">
        <v>2491</v>
      </c>
    </row>
    <row r="33" spans="1:62" x14ac:dyDescent="0.3">
      <c r="A33" s="74" t="s">
        <v>2</v>
      </c>
      <c r="B33" s="74" t="s">
        <v>1019</v>
      </c>
      <c r="C33" s="74" t="s">
        <v>208</v>
      </c>
      <c r="D33" s="74" t="s">
        <v>1044</v>
      </c>
      <c r="E33" s="74" t="s">
        <v>210</v>
      </c>
      <c r="F33" s="74" t="s">
        <v>1102</v>
      </c>
      <c r="G33" s="74" t="s">
        <v>1103</v>
      </c>
      <c r="H33" s="74" t="s">
        <v>1104</v>
      </c>
      <c r="I33" s="75">
        <v>703035</v>
      </c>
      <c r="J33" s="75">
        <v>709066</v>
      </c>
      <c r="K33" s="75">
        <v>1412101</v>
      </c>
      <c r="L33" s="75">
        <v>82679</v>
      </c>
      <c r="M33" s="75">
        <v>84009</v>
      </c>
      <c r="N33" s="75">
        <v>89448</v>
      </c>
      <c r="O33" s="75">
        <v>82111</v>
      </c>
      <c r="P33" s="75">
        <v>59935</v>
      </c>
      <c r="Q33" s="75">
        <v>49022</v>
      </c>
      <c r="R33" s="75">
        <v>44191</v>
      </c>
      <c r="S33" s="75">
        <v>44531</v>
      </c>
      <c r="T33" s="75">
        <v>36621</v>
      </c>
      <c r="U33" s="75">
        <v>33302</v>
      </c>
      <c r="V33" s="75">
        <v>24334</v>
      </c>
      <c r="W33" s="75">
        <v>22700</v>
      </c>
      <c r="X33" s="75">
        <v>17603</v>
      </c>
      <c r="Y33" s="75">
        <v>15376</v>
      </c>
      <c r="Z33" s="75">
        <v>8783</v>
      </c>
      <c r="AA33" s="75">
        <v>5276</v>
      </c>
      <c r="AB33" s="75">
        <v>3114</v>
      </c>
      <c r="AC33" s="75">
        <v>87003</v>
      </c>
      <c r="AD33" s="75">
        <v>90145</v>
      </c>
      <c r="AE33" s="75">
        <v>95044</v>
      </c>
      <c r="AF33" s="75">
        <v>91762</v>
      </c>
      <c r="AG33" s="75">
        <v>71070</v>
      </c>
      <c r="AH33" s="75">
        <v>49562</v>
      </c>
      <c r="AI33" s="75">
        <v>39241</v>
      </c>
      <c r="AJ33" s="75">
        <v>35907</v>
      </c>
      <c r="AK33" s="75">
        <v>33623</v>
      </c>
      <c r="AL33" s="75">
        <v>29711</v>
      </c>
      <c r="AM33" s="75">
        <v>23227</v>
      </c>
      <c r="AN33" s="75">
        <v>20080</v>
      </c>
      <c r="AO33" s="75">
        <v>14389</v>
      </c>
      <c r="AP33" s="75">
        <v>11859</v>
      </c>
      <c r="AQ33" s="75">
        <v>7541</v>
      </c>
      <c r="AR33" s="75">
        <v>6087</v>
      </c>
      <c r="AS33" s="75">
        <v>2815</v>
      </c>
      <c r="AT33" s="75">
        <v>169682</v>
      </c>
      <c r="AU33" s="75">
        <v>174154</v>
      </c>
      <c r="AV33" s="75">
        <v>184492</v>
      </c>
      <c r="AW33" s="75">
        <v>173873</v>
      </c>
      <c r="AX33" s="75">
        <v>131005</v>
      </c>
      <c r="AY33" s="75">
        <v>98584</v>
      </c>
      <c r="AZ33" s="75">
        <v>83432</v>
      </c>
      <c r="BA33" s="75">
        <v>80438</v>
      </c>
      <c r="BB33" s="75">
        <v>70244</v>
      </c>
      <c r="BC33" s="75">
        <v>63013</v>
      </c>
      <c r="BD33" s="75">
        <v>47561</v>
      </c>
      <c r="BE33" s="75">
        <v>42780</v>
      </c>
      <c r="BF33" s="75">
        <v>31992</v>
      </c>
      <c r="BG33" s="75">
        <v>27235</v>
      </c>
      <c r="BH33" s="75">
        <v>16324</v>
      </c>
      <c r="BI33" s="75">
        <v>11363</v>
      </c>
      <c r="BJ33" s="75">
        <v>5929</v>
      </c>
    </row>
    <row r="34" spans="1:62" x14ac:dyDescent="0.3">
      <c r="A34" s="74" t="s">
        <v>2</v>
      </c>
      <c r="B34" s="74" t="s">
        <v>1019</v>
      </c>
      <c r="C34" s="74" t="s">
        <v>208</v>
      </c>
      <c r="D34" s="74" t="s">
        <v>1044</v>
      </c>
      <c r="E34" s="74" t="s">
        <v>212</v>
      </c>
      <c r="F34" s="74" t="s">
        <v>1695</v>
      </c>
      <c r="G34" s="74" t="s">
        <v>1696</v>
      </c>
      <c r="H34" s="74" t="s">
        <v>1697</v>
      </c>
      <c r="I34" s="75">
        <v>402350</v>
      </c>
      <c r="J34" s="75">
        <v>364737</v>
      </c>
      <c r="K34" s="75">
        <v>767087</v>
      </c>
      <c r="L34" s="75">
        <v>58382</v>
      </c>
      <c r="M34" s="75">
        <v>54899</v>
      </c>
      <c r="N34" s="75">
        <v>50691</v>
      </c>
      <c r="O34" s="75">
        <v>47168</v>
      </c>
      <c r="P34" s="75">
        <v>31209</v>
      </c>
      <c r="Q34" s="75">
        <v>26263</v>
      </c>
      <c r="R34" s="75">
        <v>24149</v>
      </c>
      <c r="S34" s="75">
        <v>22937</v>
      </c>
      <c r="T34" s="75">
        <v>20692</v>
      </c>
      <c r="U34" s="75">
        <v>18876</v>
      </c>
      <c r="V34" s="75">
        <v>12681</v>
      </c>
      <c r="W34" s="75">
        <v>10387</v>
      </c>
      <c r="X34" s="75">
        <v>8859</v>
      </c>
      <c r="Y34" s="75">
        <v>6552</v>
      </c>
      <c r="Z34" s="75">
        <v>4116</v>
      </c>
      <c r="AA34" s="75">
        <v>2777</v>
      </c>
      <c r="AB34" s="75">
        <v>1712</v>
      </c>
      <c r="AC34" s="75">
        <v>58986</v>
      </c>
      <c r="AD34" s="75">
        <v>53874</v>
      </c>
      <c r="AE34" s="75">
        <v>50830</v>
      </c>
      <c r="AF34" s="75">
        <v>42489</v>
      </c>
      <c r="AG34" s="75">
        <v>29393</v>
      </c>
      <c r="AH34" s="75">
        <v>21914</v>
      </c>
      <c r="AI34" s="75">
        <v>19431</v>
      </c>
      <c r="AJ34" s="75">
        <v>17206</v>
      </c>
      <c r="AK34" s="75">
        <v>16629</v>
      </c>
      <c r="AL34" s="75">
        <v>14107</v>
      </c>
      <c r="AM34" s="75">
        <v>11396</v>
      </c>
      <c r="AN34" s="75">
        <v>8269</v>
      </c>
      <c r="AO34" s="75">
        <v>7484</v>
      </c>
      <c r="AP34" s="75">
        <v>5627</v>
      </c>
      <c r="AQ34" s="75">
        <v>3541</v>
      </c>
      <c r="AR34" s="75">
        <v>2185</v>
      </c>
      <c r="AS34" s="75">
        <v>1376</v>
      </c>
      <c r="AT34" s="75">
        <v>117368</v>
      </c>
      <c r="AU34" s="75">
        <v>108773</v>
      </c>
      <c r="AV34" s="75">
        <v>101521</v>
      </c>
      <c r="AW34" s="75">
        <v>89657</v>
      </c>
      <c r="AX34" s="75">
        <v>60602</v>
      </c>
      <c r="AY34" s="75">
        <v>48177</v>
      </c>
      <c r="AZ34" s="75">
        <v>43580</v>
      </c>
      <c r="BA34" s="75">
        <v>40143</v>
      </c>
      <c r="BB34" s="75">
        <v>37321</v>
      </c>
      <c r="BC34" s="75">
        <v>32983</v>
      </c>
      <c r="BD34" s="75">
        <v>24077</v>
      </c>
      <c r="BE34" s="75">
        <v>18656</v>
      </c>
      <c r="BF34" s="75">
        <v>16343</v>
      </c>
      <c r="BG34" s="75">
        <v>12179</v>
      </c>
      <c r="BH34" s="75">
        <v>7657</v>
      </c>
      <c r="BI34" s="75">
        <v>4962</v>
      </c>
      <c r="BJ34" s="75">
        <v>3088</v>
      </c>
    </row>
    <row r="35" spans="1:62" x14ac:dyDescent="0.3">
      <c r="A35" s="74" t="s">
        <v>2</v>
      </c>
      <c r="B35" s="74" t="s">
        <v>1019</v>
      </c>
      <c r="C35" s="74" t="s">
        <v>221</v>
      </c>
      <c r="D35" s="74" t="s">
        <v>1176</v>
      </c>
      <c r="E35" s="74" t="s">
        <v>222</v>
      </c>
      <c r="F35" s="74" t="s">
        <v>1172</v>
      </c>
      <c r="G35" s="74" t="s">
        <v>1173</v>
      </c>
      <c r="H35" s="74" t="s">
        <v>1174</v>
      </c>
      <c r="I35" s="75">
        <v>774381</v>
      </c>
      <c r="J35" s="75">
        <v>787885</v>
      </c>
      <c r="K35" s="75">
        <v>1562266</v>
      </c>
      <c r="L35" s="75">
        <v>93398</v>
      </c>
      <c r="M35" s="75">
        <v>95604</v>
      </c>
      <c r="N35" s="75">
        <v>96369</v>
      </c>
      <c r="O35" s="75">
        <v>87682</v>
      </c>
      <c r="P35" s="75">
        <v>68445</v>
      </c>
      <c r="Q35" s="75">
        <v>55600</v>
      </c>
      <c r="R35" s="75">
        <v>49004</v>
      </c>
      <c r="S35" s="75">
        <v>47660</v>
      </c>
      <c r="T35" s="75">
        <v>39072</v>
      </c>
      <c r="U35" s="75">
        <v>36001</v>
      </c>
      <c r="V35" s="75">
        <v>26347</v>
      </c>
      <c r="W35" s="75">
        <v>25044</v>
      </c>
      <c r="X35" s="75">
        <v>16946</v>
      </c>
      <c r="Y35" s="75">
        <v>15923</v>
      </c>
      <c r="Z35" s="75">
        <v>9787</v>
      </c>
      <c r="AA35" s="75">
        <v>7399</v>
      </c>
      <c r="AB35" s="75">
        <v>4100</v>
      </c>
      <c r="AC35" s="75">
        <v>99429</v>
      </c>
      <c r="AD35" s="75">
        <v>102829</v>
      </c>
      <c r="AE35" s="75">
        <v>103186</v>
      </c>
      <c r="AF35" s="75">
        <v>97697</v>
      </c>
      <c r="AG35" s="75">
        <v>79929</v>
      </c>
      <c r="AH35" s="75">
        <v>59347</v>
      </c>
      <c r="AI35" s="75">
        <v>45541</v>
      </c>
      <c r="AJ35" s="75">
        <v>40874</v>
      </c>
      <c r="AK35" s="75">
        <v>36553</v>
      </c>
      <c r="AL35" s="75">
        <v>32377</v>
      </c>
      <c r="AM35" s="75">
        <v>24652</v>
      </c>
      <c r="AN35" s="75">
        <v>21380</v>
      </c>
      <c r="AO35" s="75">
        <v>14053</v>
      </c>
      <c r="AP35" s="75">
        <v>13204</v>
      </c>
      <c r="AQ35" s="75">
        <v>7833</v>
      </c>
      <c r="AR35" s="75">
        <v>5939</v>
      </c>
      <c r="AS35" s="75">
        <v>3062</v>
      </c>
      <c r="AT35" s="75">
        <v>192827</v>
      </c>
      <c r="AU35" s="75">
        <v>198433</v>
      </c>
      <c r="AV35" s="75">
        <v>199555</v>
      </c>
      <c r="AW35" s="75">
        <v>185379</v>
      </c>
      <c r="AX35" s="75">
        <v>148374</v>
      </c>
      <c r="AY35" s="75">
        <v>114947</v>
      </c>
      <c r="AZ35" s="75">
        <v>94545</v>
      </c>
      <c r="BA35" s="75">
        <v>88534</v>
      </c>
      <c r="BB35" s="75">
        <v>75625</v>
      </c>
      <c r="BC35" s="75">
        <v>68378</v>
      </c>
      <c r="BD35" s="75">
        <v>50999</v>
      </c>
      <c r="BE35" s="75">
        <v>46424</v>
      </c>
      <c r="BF35" s="75">
        <v>30999</v>
      </c>
      <c r="BG35" s="75">
        <v>29127</v>
      </c>
      <c r="BH35" s="75">
        <v>17620</v>
      </c>
      <c r="BI35" s="75">
        <v>13338</v>
      </c>
      <c r="BJ35" s="75">
        <v>7162</v>
      </c>
    </row>
    <row r="36" spans="1:62" x14ac:dyDescent="0.3">
      <c r="A36" s="74" t="s">
        <v>2</v>
      </c>
      <c r="B36" s="74" t="s">
        <v>1019</v>
      </c>
      <c r="C36" s="74" t="s">
        <v>221</v>
      </c>
      <c r="D36" s="74" t="s">
        <v>1176</v>
      </c>
      <c r="E36" s="74" t="s">
        <v>223</v>
      </c>
      <c r="F36" s="74" t="s">
        <v>1601</v>
      </c>
      <c r="G36" s="74" t="s">
        <v>1602</v>
      </c>
      <c r="H36" s="74" t="s">
        <v>1603</v>
      </c>
      <c r="I36" s="75">
        <v>985092</v>
      </c>
      <c r="J36" s="75">
        <v>1009164</v>
      </c>
      <c r="K36" s="75">
        <v>1994256</v>
      </c>
      <c r="L36" s="75">
        <v>120333</v>
      </c>
      <c r="M36" s="75">
        <v>111889</v>
      </c>
      <c r="N36" s="75">
        <v>120236</v>
      </c>
      <c r="O36" s="75">
        <v>109319</v>
      </c>
      <c r="P36" s="75">
        <v>99645</v>
      </c>
      <c r="Q36" s="75">
        <v>78969</v>
      </c>
      <c r="R36" s="75">
        <v>63658</v>
      </c>
      <c r="S36" s="75">
        <v>59381</v>
      </c>
      <c r="T36" s="75">
        <v>45960</v>
      </c>
      <c r="U36" s="75">
        <v>43622</v>
      </c>
      <c r="V36" s="75">
        <v>31132</v>
      </c>
      <c r="W36" s="75">
        <v>34912</v>
      </c>
      <c r="X36" s="75">
        <v>19289</v>
      </c>
      <c r="Y36" s="75">
        <v>19418</v>
      </c>
      <c r="Z36" s="75">
        <v>11861</v>
      </c>
      <c r="AA36" s="75">
        <v>9145</v>
      </c>
      <c r="AB36" s="75">
        <v>6323</v>
      </c>
      <c r="AC36" s="75">
        <v>126357</v>
      </c>
      <c r="AD36" s="75">
        <v>113320</v>
      </c>
      <c r="AE36" s="75">
        <v>115951</v>
      </c>
      <c r="AF36" s="75">
        <v>111743</v>
      </c>
      <c r="AG36" s="75">
        <v>117725</v>
      </c>
      <c r="AH36" s="75">
        <v>98098</v>
      </c>
      <c r="AI36" s="75">
        <v>70899</v>
      </c>
      <c r="AJ36" s="75">
        <v>60347</v>
      </c>
      <c r="AK36" s="75">
        <v>43898</v>
      </c>
      <c r="AL36" s="75">
        <v>41947</v>
      </c>
      <c r="AM36" s="75">
        <v>28435</v>
      </c>
      <c r="AN36" s="75">
        <v>31648</v>
      </c>
      <c r="AO36" s="75">
        <v>15895</v>
      </c>
      <c r="AP36" s="75">
        <v>15725</v>
      </c>
      <c r="AQ36" s="75">
        <v>7860</v>
      </c>
      <c r="AR36" s="75">
        <v>6166</v>
      </c>
      <c r="AS36" s="75">
        <v>3150</v>
      </c>
      <c r="AT36" s="75">
        <v>246690</v>
      </c>
      <c r="AU36" s="75">
        <v>225209</v>
      </c>
      <c r="AV36" s="75">
        <v>236187</v>
      </c>
      <c r="AW36" s="75">
        <v>221062</v>
      </c>
      <c r="AX36" s="75">
        <v>217370</v>
      </c>
      <c r="AY36" s="75">
        <v>177067</v>
      </c>
      <c r="AZ36" s="75">
        <v>134557</v>
      </c>
      <c r="BA36" s="75">
        <v>119728</v>
      </c>
      <c r="BB36" s="75">
        <v>89858</v>
      </c>
      <c r="BC36" s="75">
        <v>85569</v>
      </c>
      <c r="BD36" s="75">
        <v>59567</v>
      </c>
      <c r="BE36" s="75">
        <v>66560</v>
      </c>
      <c r="BF36" s="75">
        <v>35184</v>
      </c>
      <c r="BG36" s="75">
        <v>35143</v>
      </c>
      <c r="BH36" s="75">
        <v>19721</v>
      </c>
      <c r="BI36" s="75">
        <v>15311</v>
      </c>
      <c r="BJ36" s="75">
        <v>9473</v>
      </c>
    </row>
    <row r="37" spans="1:62" x14ac:dyDescent="0.3">
      <c r="A37" s="74" t="s">
        <v>2</v>
      </c>
      <c r="B37" s="74" t="s">
        <v>1019</v>
      </c>
      <c r="C37" s="74" t="s">
        <v>221</v>
      </c>
      <c r="D37" s="74" t="s">
        <v>1176</v>
      </c>
      <c r="E37" s="74" t="s">
        <v>224</v>
      </c>
      <c r="F37" s="74" t="s">
        <v>1647</v>
      </c>
      <c r="G37" s="74" t="s">
        <v>1648</v>
      </c>
      <c r="H37" s="74" t="s">
        <v>1649</v>
      </c>
      <c r="I37" s="75">
        <v>414873</v>
      </c>
      <c r="J37" s="75">
        <v>421675</v>
      </c>
      <c r="K37" s="75">
        <v>836548</v>
      </c>
      <c r="L37" s="75">
        <v>48025</v>
      </c>
      <c r="M37" s="75">
        <v>48432</v>
      </c>
      <c r="N37" s="75">
        <v>51190</v>
      </c>
      <c r="O37" s="75">
        <v>48303</v>
      </c>
      <c r="P37" s="75">
        <v>38867</v>
      </c>
      <c r="Q37" s="75">
        <v>29561</v>
      </c>
      <c r="R37" s="75">
        <v>24780</v>
      </c>
      <c r="S37" s="75">
        <v>24211</v>
      </c>
      <c r="T37" s="75">
        <v>20244</v>
      </c>
      <c r="U37" s="75">
        <v>19430</v>
      </c>
      <c r="V37" s="75">
        <v>14229</v>
      </c>
      <c r="W37" s="75">
        <v>15000</v>
      </c>
      <c r="X37" s="75">
        <v>9671</v>
      </c>
      <c r="Y37" s="75">
        <v>9823</v>
      </c>
      <c r="Z37" s="75">
        <v>5888</v>
      </c>
      <c r="AA37" s="75">
        <v>4737</v>
      </c>
      <c r="AB37" s="75">
        <v>2482</v>
      </c>
      <c r="AC37" s="75">
        <v>50643</v>
      </c>
      <c r="AD37" s="75">
        <v>51742</v>
      </c>
      <c r="AE37" s="75">
        <v>54082</v>
      </c>
      <c r="AF37" s="75">
        <v>53339</v>
      </c>
      <c r="AG37" s="75">
        <v>47036</v>
      </c>
      <c r="AH37" s="75">
        <v>34292</v>
      </c>
      <c r="AI37" s="75">
        <v>24436</v>
      </c>
      <c r="AJ37" s="75">
        <v>20942</v>
      </c>
      <c r="AK37" s="75">
        <v>18502</v>
      </c>
      <c r="AL37" s="75">
        <v>17048</v>
      </c>
      <c r="AM37" s="75">
        <v>12903</v>
      </c>
      <c r="AN37" s="75">
        <v>12069</v>
      </c>
      <c r="AO37" s="75">
        <v>7443</v>
      </c>
      <c r="AP37" s="75">
        <v>7314</v>
      </c>
      <c r="AQ37" s="75">
        <v>4573</v>
      </c>
      <c r="AR37" s="75">
        <v>3485</v>
      </c>
      <c r="AS37" s="75">
        <v>1826</v>
      </c>
      <c r="AT37" s="75">
        <v>98668</v>
      </c>
      <c r="AU37" s="75">
        <v>100174</v>
      </c>
      <c r="AV37" s="75">
        <v>105272</v>
      </c>
      <c r="AW37" s="75">
        <v>101642</v>
      </c>
      <c r="AX37" s="75">
        <v>85903</v>
      </c>
      <c r="AY37" s="75">
        <v>63853</v>
      </c>
      <c r="AZ37" s="75">
        <v>49216</v>
      </c>
      <c r="BA37" s="75">
        <v>45153</v>
      </c>
      <c r="BB37" s="75">
        <v>38746</v>
      </c>
      <c r="BC37" s="75">
        <v>36478</v>
      </c>
      <c r="BD37" s="75">
        <v>27132</v>
      </c>
      <c r="BE37" s="75">
        <v>27069</v>
      </c>
      <c r="BF37" s="75">
        <v>17114</v>
      </c>
      <c r="BG37" s="75">
        <v>17137</v>
      </c>
      <c r="BH37" s="75">
        <v>10461</v>
      </c>
      <c r="BI37" s="75">
        <v>8222</v>
      </c>
      <c r="BJ37" s="75">
        <v>4308</v>
      </c>
    </row>
    <row r="38" spans="1:62" x14ac:dyDescent="0.3">
      <c r="A38" s="74" t="s">
        <v>2</v>
      </c>
      <c r="B38" s="74" t="s">
        <v>1019</v>
      </c>
      <c r="C38" s="74" t="s">
        <v>240</v>
      </c>
      <c r="D38" s="74" t="s">
        <v>1094</v>
      </c>
      <c r="E38" s="74" t="s">
        <v>1089</v>
      </c>
      <c r="F38" s="74" t="s">
        <v>1090</v>
      </c>
      <c r="G38" s="74" t="s">
        <v>1091</v>
      </c>
      <c r="H38" s="74" t="s">
        <v>1092</v>
      </c>
      <c r="I38" s="75">
        <v>695129</v>
      </c>
      <c r="J38" s="75">
        <v>722216</v>
      </c>
      <c r="K38" s="75">
        <v>1417345</v>
      </c>
      <c r="L38" s="75">
        <v>74966</v>
      </c>
      <c r="M38" s="75">
        <v>80885</v>
      </c>
      <c r="N38" s="75">
        <v>89889</v>
      </c>
      <c r="O38" s="75">
        <v>83749</v>
      </c>
      <c r="P38" s="75">
        <v>71735</v>
      </c>
      <c r="Q38" s="75">
        <v>52365</v>
      </c>
      <c r="R38" s="75">
        <v>42757</v>
      </c>
      <c r="S38" s="75">
        <v>42763</v>
      </c>
      <c r="T38" s="75">
        <v>33894</v>
      </c>
      <c r="U38" s="75">
        <v>31772</v>
      </c>
      <c r="V38" s="75">
        <v>21219</v>
      </c>
      <c r="W38" s="75">
        <v>23732</v>
      </c>
      <c r="X38" s="75">
        <v>14671</v>
      </c>
      <c r="Y38" s="75">
        <v>16538</v>
      </c>
      <c r="Z38" s="75">
        <v>7219</v>
      </c>
      <c r="AA38" s="75">
        <v>4231</v>
      </c>
      <c r="AB38" s="75">
        <v>2744</v>
      </c>
      <c r="AC38" s="75">
        <v>79229</v>
      </c>
      <c r="AD38" s="75">
        <v>85659</v>
      </c>
      <c r="AE38" s="75">
        <v>92784</v>
      </c>
      <c r="AF38" s="75">
        <v>91583</v>
      </c>
      <c r="AG38" s="75">
        <v>89234</v>
      </c>
      <c r="AH38" s="75">
        <v>61141</v>
      </c>
      <c r="AI38" s="75">
        <v>42118</v>
      </c>
      <c r="AJ38" s="75">
        <v>37181</v>
      </c>
      <c r="AK38" s="75">
        <v>33874</v>
      </c>
      <c r="AL38" s="75">
        <v>29045</v>
      </c>
      <c r="AM38" s="75">
        <v>23411</v>
      </c>
      <c r="AN38" s="75">
        <v>18648</v>
      </c>
      <c r="AO38" s="75">
        <v>14314</v>
      </c>
      <c r="AP38" s="75">
        <v>11067</v>
      </c>
      <c r="AQ38" s="75">
        <v>7160</v>
      </c>
      <c r="AR38" s="75">
        <v>3624</v>
      </c>
      <c r="AS38" s="75">
        <v>2144</v>
      </c>
      <c r="AT38" s="75">
        <v>154195</v>
      </c>
      <c r="AU38" s="75">
        <v>166544</v>
      </c>
      <c r="AV38" s="75">
        <v>182673</v>
      </c>
      <c r="AW38" s="75">
        <v>175332</v>
      </c>
      <c r="AX38" s="75">
        <v>160969</v>
      </c>
      <c r="AY38" s="75">
        <v>113506</v>
      </c>
      <c r="AZ38" s="75">
        <v>84875</v>
      </c>
      <c r="BA38" s="75">
        <v>79944</v>
      </c>
      <c r="BB38" s="75">
        <v>67768</v>
      </c>
      <c r="BC38" s="75">
        <v>60817</v>
      </c>
      <c r="BD38" s="75">
        <v>44630</v>
      </c>
      <c r="BE38" s="75">
        <v>42380</v>
      </c>
      <c r="BF38" s="75">
        <v>28985</v>
      </c>
      <c r="BG38" s="75">
        <v>27605</v>
      </c>
      <c r="BH38" s="75">
        <v>14379</v>
      </c>
      <c r="BI38" s="75">
        <v>7855</v>
      </c>
      <c r="BJ38" s="75">
        <v>4888</v>
      </c>
    </row>
    <row r="39" spans="1:62" x14ac:dyDescent="0.3">
      <c r="A39" s="74" t="s">
        <v>2</v>
      </c>
      <c r="B39" s="74" t="s">
        <v>1019</v>
      </c>
      <c r="C39" s="74" t="s">
        <v>240</v>
      </c>
      <c r="D39" s="74" t="s">
        <v>1094</v>
      </c>
      <c r="E39" s="74" t="s">
        <v>242</v>
      </c>
      <c r="F39" s="74" t="s">
        <v>1620</v>
      </c>
      <c r="G39" s="74" t="s">
        <v>1147</v>
      </c>
      <c r="H39" s="74" t="s">
        <v>1148</v>
      </c>
      <c r="I39" s="75">
        <v>657013</v>
      </c>
      <c r="J39" s="75">
        <v>646571</v>
      </c>
      <c r="K39" s="75">
        <v>1303584</v>
      </c>
      <c r="L39" s="75">
        <v>70356</v>
      </c>
      <c r="M39" s="75">
        <v>77958</v>
      </c>
      <c r="N39" s="75">
        <v>85740</v>
      </c>
      <c r="O39" s="75">
        <v>86170</v>
      </c>
      <c r="P39" s="75">
        <v>71438</v>
      </c>
      <c r="Q39" s="75">
        <v>46744</v>
      </c>
      <c r="R39" s="75">
        <v>39217</v>
      </c>
      <c r="S39" s="75">
        <v>38958</v>
      </c>
      <c r="T39" s="75">
        <v>30819</v>
      </c>
      <c r="U39" s="75">
        <v>29333</v>
      </c>
      <c r="V39" s="75">
        <v>21084</v>
      </c>
      <c r="W39" s="75">
        <v>21046</v>
      </c>
      <c r="X39" s="75">
        <v>14460</v>
      </c>
      <c r="Y39" s="75">
        <v>10306</v>
      </c>
      <c r="Z39" s="75">
        <v>6054</v>
      </c>
      <c r="AA39" s="75">
        <v>4573</v>
      </c>
      <c r="AB39" s="75">
        <v>2757</v>
      </c>
      <c r="AC39" s="75">
        <v>73480</v>
      </c>
      <c r="AD39" s="75">
        <v>82072</v>
      </c>
      <c r="AE39" s="75">
        <v>90602</v>
      </c>
      <c r="AF39" s="75">
        <v>84507</v>
      </c>
      <c r="AG39" s="75">
        <v>68922</v>
      </c>
      <c r="AH39" s="75">
        <v>46649</v>
      </c>
      <c r="AI39" s="75">
        <v>37206</v>
      </c>
      <c r="AJ39" s="75">
        <v>32157</v>
      </c>
      <c r="AK39" s="75">
        <v>30840</v>
      </c>
      <c r="AL39" s="75">
        <v>26619</v>
      </c>
      <c r="AM39" s="75">
        <v>21722</v>
      </c>
      <c r="AN39" s="75">
        <v>15619</v>
      </c>
      <c r="AO39" s="75">
        <v>13369</v>
      </c>
      <c r="AP39" s="75">
        <v>10070</v>
      </c>
      <c r="AQ39" s="75">
        <v>7131</v>
      </c>
      <c r="AR39" s="75">
        <v>3385</v>
      </c>
      <c r="AS39" s="75">
        <v>2221</v>
      </c>
      <c r="AT39" s="75">
        <v>143836</v>
      </c>
      <c r="AU39" s="75">
        <v>160030</v>
      </c>
      <c r="AV39" s="75">
        <v>176342</v>
      </c>
      <c r="AW39" s="75">
        <v>170677</v>
      </c>
      <c r="AX39" s="75">
        <v>140360</v>
      </c>
      <c r="AY39" s="75">
        <v>93393</v>
      </c>
      <c r="AZ39" s="75">
        <v>76423</v>
      </c>
      <c r="BA39" s="75">
        <v>71115</v>
      </c>
      <c r="BB39" s="75">
        <v>61659</v>
      </c>
      <c r="BC39" s="75">
        <v>55952</v>
      </c>
      <c r="BD39" s="75">
        <v>42806</v>
      </c>
      <c r="BE39" s="75">
        <v>36665</v>
      </c>
      <c r="BF39" s="75">
        <v>27829</v>
      </c>
      <c r="BG39" s="75">
        <v>20376</v>
      </c>
      <c r="BH39" s="75">
        <v>13185</v>
      </c>
      <c r="BI39" s="75">
        <v>7958</v>
      </c>
      <c r="BJ39" s="75">
        <v>4978</v>
      </c>
    </row>
    <row r="40" spans="1:62" x14ac:dyDescent="0.3">
      <c r="A40" s="74" t="s">
        <v>2</v>
      </c>
      <c r="B40" s="74" t="s">
        <v>1019</v>
      </c>
      <c r="C40" s="74" t="s">
        <v>240</v>
      </c>
      <c r="D40" s="74" t="s">
        <v>1094</v>
      </c>
      <c r="E40" s="74" t="s">
        <v>246</v>
      </c>
      <c r="F40" s="74" t="s">
        <v>1866</v>
      </c>
      <c r="G40" s="74" t="s">
        <v>1867</v>
      </c>
      <c r="H40" s="74" t="s">
        <v>1868</v>
      </c>
      <c r="I40" s="75">
        <v>388220</v>
      </c>
      <c r="J40" s="75">
        <v>401803</v>
      </c>
      <c r="K40" s="75">
        <v>790023</v>
      </c>
      <c r="L40" s="75">
        <v>43553</v>
      </c>
      <c r="M40" s="75">
        <v>48161</v>
      </c>
      <c r="N40" s="75">
        <v>54891</v>
      </c>
      <c r="O40" s="75">
        <v>47139</v>
      </c>
      <c r="P40" s="75">
        <v>32153</v>
      </c>
      <c r="Q40" s="75">
        <v>26674</v>
      </c>
      <c r="R40" s="75">
        <v>23709</v>
      </c>
      <c r="S40" s="75">
        <v>24103</v>
      </c>
      <c r="T40" s="75">
        <v>19848</v>
      </c>
      <c r="U40" s="75">
        <v>18511</v>
      </c>
      <c r="V40" s="75">
        <v>12636</v>
      </c>
      <c r="W40" s="75">
        <v>12864</v>
      </c>
      <c r="X40" s="75">
        <v>8934</v>
      </c>
      <c r="Y40" s="75">
        <v>7321</v>
      </c>
      <c r="Z40" s="75">
        <v>3338</v>
      </c>
      <c r="AA40" s="75">
        <v>2891</v>
      </c>
      <c r="AB40" s="75">
        <v>1494</v>
      </c>
      <c r="AC40" s="75">
        <v>46322</v>
      </c>
      <c r="AD40" s="75">
        <v>51226</v>
      </c>
      <c r="AE40" s="75">
        <v>58288</v>
      </c>
      <c r="AF40" s="75">
        <v>55387</v>
      </c>
      <c r="AG40" s="75">
        <v>40315</v>
      </c>
      <c r="AH40" s="75">
        <v>27148</v>
      </c>
      <c r="AI40" s="75">
        <v>22071</v>
      </c>
      <c r="AJ40" s="75">
        <v>19863</v>
      </c>
      <c r="AK40" s="75">
        <v>18674</v>
      </c>
      <c r="AL40" s="75">
        <v>16369</v>
      </c>
      <c r="AM40" s="75">
        <v>13189</v>
      </c>
      <c r="AN40" s="75">
        <v>10011</v>
      </c>
      <c r="AO40" s="75">
        <v>8343</v>
      </c>
      <c r="AP40" s="75">
        <v>6576</v>
      </c>
      <c r="AQ40" s="75">
        <v>4035</v>
      </c>
      <c r="AR40" s="75">
        <v>2647</v>
      </c>
      <c r="AS40" s="75">
        <v>1339</v>
      </c>
      <c r="AT40" s="75">
        <v>89875</v>
      </c>
      <c r="AU40" s="75">
        <v>99387</v>
      </c>
      <c r="AV40" s="75">
        <v>113179</v>
      </c>
      <c r="AW40" s="75">
        <v>102526</v>
      </c>
      <c r="AX40" s="75">
        <v>72468</v>
      </c>
      <c r="AY40" s="75">
        <v>53822</v>
      </c>
      <c r="AZ40" s="75">
        <v>45780</v>
      </c>
      <c r="BA40" s="75">
        <v>43966</v>
      </c>
      <c r="BB40" s="75">
        <v>38522</v>
      </c>
      <c r="BC40" s="75">
        <v>34880</v>
      </c>
      <c r="BD40" s="75">
        <v>25825</v>
      </c>
      <c r="BE40" s="75">
        <v>22875</v>
      </c>
      <c r="BF40" s="75">
        <v>17277</v>
      </c>
      <c r="BG40" s="75">
        <v>13897</v>
      </c>
      <c r="BH40" s="75">
        <v>7373</v>
      </c>
      <c r="BI40" s="75">
        <v>5538</v>
      </c>
      <c r="BJ40" s="75">
        <v>2833</v>
      </c>
    </row>
    <row r="41" spans="1:62" x14ac:dyDescent="0.3">
      <c r="A41" s="74" t="s">
        <v>2</v>
      </c>
      <c r="B41" s="74" t="s">
        <v>1019</v>
      </c>
      <c r="C41" s="74" t="s">
        <v>254</v>
      </c>
      <c r="D41" s="74" t="s">
        <v>1242</v>
      </c>
      <c r="E41" s="74" t="s">
        <v>255</v>
      </c>
      <c r="F41" s="74" t="s">
        <v>1238</v>
      </c>
      <c r="G41" s="74" t="s">
        <v>1239</v>
      </c>
      <c r="H41" s="74" t="s">
        <v>1240</v>
      </c>
      <c r="I41" s="75">
        <v>577214</v>
      </c>
      <c r="J41" s="75">
        <v>540886</v>
      </c>
      <c r="K41" s="75">
        <v>1118100</v>
      </c>
      <c r="L41" s="75">
        <v>61078</v>
      </c>
      <c r="M41" s="75">
        <v>60139</v>
      </c>
      <c r="N41" s="75">
        <v>67487</v>
      </c>
      <c r="O41" s="75">
        <v>65930</v>
      </c>
      <c r="P41" s="75">
        <v>48540</v>
      </c>
      <c r="Q41" s="75">
        <v>38353</v>
      </c>
      <c r="R41" s="75">
        <v>35569</v>
      </c>
      <c r="S41" s="75">
        <v>35168</v>
      </c>
      <c r="T41" s="75">
        <v>30805</v>
      </c>
      <c r="U41" s="75">
        <v>30642</v>
      </c>
      <c r="V41" s="75">
        <v>23897</v>
      </c>
      <c r="W41" s="75">
        <v>24369</v>
      </c>
      <c r="X41" s="75">
        <v>17416</v>
      </c>
      <c r="Y41" s="75">
        <v>17386</v>
      </c>
      <c r="Z41" s="75">
        <v>9703</v>
      </c>
      <c r="AA41" s="75">
        <v>7152</v>
      </c>
      <c r="AB41" s="75">
        <v>3580</v>
      </c>
      <c r="AC41" s="75">
        <v>60574</v>
      </c>
      <c r="AD41" s="75">
        <v>62556</v>
      </c>
      <c r="AE41" s="75">
        <v>70498</v>
      </c>
      <c r="AF41" s="75">
        <v>66759</v>
      </c>
      <c r="AG41" s="75">
        <v>52374</v>
      </c>
      <c r="AH41" s="75">
        <v>37702</v>
      </c>
      <c r="AI41" s="75">
        <v>29509</v>
      </c>
      <c r="AJ41" s="75">
        <v>27093</v>
      </c>
      <c r="AK41" s="75">
        <v>26081</v>
      </c>
      <c r="AL41" s="75">
        <v>25152</v>
      </c>
      <c r="AM41" s="75">
        <v>20102</v>
      </c>
      <c r="AN41" s="75">
        <v>18785</v>
      </c>
      <c r="AO41" s="75">
        <v>13731</v>
      </c>
      <c r="AP41" s="75">
        <v>13406</v>
      </c>
      <c r="AQ41" s="75">
        <v>8514</v>
      </c>
      <c r="AR41" s="75">
        <v>5308</v>
      </c>
      <c r="AS41" s="75">
        <v>2742</v>
      </c>
      <c r="AT41" s="75">
        <v>121652</v>
      </c>
      <c r="AU41" s="75">
        <v>122695</v>
      </c>
      <c r="AV41" s="75">
        <v>137985</v>
      </c>
      <c r="AW41" s="75">
        <v>132689</v>
      </c>
      <c r="AX41" s="75">
        <v>100914</v>
      </c>
      <c r="AY41" s="75">
        <v>76055</v>
      </c>
      <c r="AZ41" s="75">
        <v>65078</v>
      </c>
      <c r="BA41" s="75">
        <v>62261</v>
      </c>
      <c r="BB41" s="75">
        <v>56886</v>
      </c>
      <c r="BC41" s="75">
        <v>55794</v>
      </c>
      <c r="BD41" s="75">
        <v>43999</v>
      </c>
      <c r="BE41" s="75">
        <v>43154</v>
      </c>
      <c r="BF41" s="75">
        <v>31147</v>
      </c>
      <c r="BG41" s="75">
        <v>30792</v>
      </c>
      <c r="BH41" s="75">
        <v>18217</v>
      </c>
      <c r="BI41" s="75">
        <v>12460</v>
      </c>
      <c r="BJ41" s="75">
        <v>6322</v>
      </c>
    </row>
    <row r="42" spans="1:62" x14ac:dyDescent="0.3">
      <c r="A42" s="74" t="s">
        <v>2</v>
      </c>
      <c r="B42" s="74" t="s">
        <v>1019</v>
      </c>
      <c r="C42" s="74" t="s">
        <v>254</v>
      </c>
      <c r="D42" s="74" t="s">
        <v>1242</v>
      </c>
      <c r="E42" s="74" t="s">
        <v>257</v>
      </c>
      <c r="F42" s="74" t="s">
        <v>1636</v>
      </c>
      <c r="G42" s="74" t="s">
        <v>1635</v>
      </c>
      <c r="H42" s="74" t="s">
        <v>1637</v>
      </c>
      <c r="I42" s="75">
        <v>804901</v>
      </c>
      <c r="J42" s="75">
        <v>753704</v>
      </c>
      <c r="K42" s="75">
        <v>1558605</v>
      </c>
      <c r="L42" s="75">
        <v>88100</v>
      </c>
      <c r="M42" s="75">
        <v>83464</v>
      </c>
      <c r="N42" s="75">
        <v>102978</v>
      </c>
      <c r="O42" s="75">
        <v>100540</v>
      </c>
      <c r="P42" s="75">
        <v>87994</v>
      </c>
      <c r="Q42" s="75">
        <v>61715</v>
      </c>
      <c r="R42" s="75">
        <v>49358</v>
      </c>
      <c r="S42" s="75">
        <v>47782</v>
      </c>
      <c r="T42" s="75">
        <v>39686</v>
      </c>
      <c r="U42" s="75">
        <v>37215</v>
      </c>
      <c r="V42" s="75">
        <v>27120</v>
      </c>
      <c r="W42" s="75">
        <v>27040</v>
      </c>
      <c r="X42" s="75">
        <v>17521</v>
      </c>
      <c r="Y42" s="75">
        <v>16247</v>
      </c>
      <c r="Z42" s="75">
        <v>8942</v>
      </c>
      <c r="AA42" s="75">
        <v>6073</v>
      </c>
      <c r="AB42" s="75">
        <v>3126</v>
      </c>
      <c r="AC42" s="75">
        <v>88577</v>
      </c>
      <c r="AD42" s="75">
        <v>82965</v>
      </c>
      <c r="AE42" s="75">
        <v>91912</v>
      </c>
      <c r="AF42" s="75">
        <v>86642</v>
      </c>
      <c r="AG42" s="75">
        <v>84440</v>
      </c>
      <c r="AH42" s="75">
        <v>61421</v>
      </c>
      <c r="AI42" s="75">
        <v>43100</v>
      </c>
      <c r="AJ42" s="75">
        <v>39658</v>
      </c>
      <c r="AK42" s="75">
        <v>36580</v>
      </c>
      <c r="AL42" s="75">
        <v>37117</v>
      </c>
      <c r="AM42" s="75">
        <v>26700</v>
      </c>
      <c r="AN42" s="75">
        <v>26702</v>
      </c>
      <c r="AO42" s="75">
        <v>15970</v>
      </c>
      <c r="AP42" s="75">
        <v>16186</v>
      </c>
      <c r="AQ42" s="75">
        <v>8201</v>
      </c>
      <c r="AR42" s="75">
        <v>5306</v>
      </c>
      <c r="AS42" s="75">
        <v>2227</v>
      </c>
      <c r="AT42" s="75">
        <v>176677</v>
      </c>
      <c r="AU42" s="75">
        <v>166429</v>
      </c>
      <c r="AV42" s="75">
        <v>194890</v>
      </c>
      <c r="AW42" s="75">
        <v>187182</v>
      </c>
      <c r="AX42" s="75">
        <v>172434</v>
      </c>
      <c r="AY42" s="75">
        <v>123136</v>
      </c>
      <c r="AZ42" s="75">
        <v>92458</v>
      </c>
      <c r="BA42" s="75">
        <v>87440</v>
      </c>
      <c r="BB42" s="75">
        <v>76266</v>
      </c>
      <c r="BC42" s="75">
        <v>74332</v>
      </c>
      <c r="BD42" s="75">
        <v>53820</v>
      </c>
      <c r="BE42" s="75">
        <v>53742</v>
      </c>
      <c r="BF42" s="75">
        <v>33491</v>
      </c>
      <c r="BG42" s="75">
        <v>32433</v>
      </c>
      <c r="BH42" s="75">
        <v>17143</v>
      </c>
      <c r="BI42" s="75">
        <v>11379</v>
      </c>
      <c r="BJ42" s="75">
        <v>5353</v>
      </c>
    </row>
    <row r="43" spans="1:62" x14ac:dyDescent="0.3">
      <c r="A43" s="74" t="s">
        <v>2</v>
      </c>
      <c r="B43" s="74" t="s">
        <v>1019</v>
      </c>
      <c r="C43" s="74" t="s">
        <v>254</v>
      </c>
      <c r="D43" s="74" t="s">
        <v>1242</v>
      </c>
      <c r="E43" s="74" t="s">
        <v>1892</v>
      </c>
      <c r="F43" s="74" t="s">
        <v>1893</v>
      </c>
      <c r="G43" s="74" t="s">
        <v>1638</v>
      </c>
      <c r="H43" s="74" t="s">
        <v>1894</v>
      </c>
      <c r="I43" s="75">
        <v>887261</v>
      </c>
      <c r="J43" s="75">
        <v>851761</v>
      </c>
      <c r="K43" s="75">
        <v>1739022</v>
      </c>
      <c r="L43" s="75">
        <v>100846</v>
      </c>
      <c r="M43" s="75">
        <v>104109</v>
      </c>
      <c r="N43" s="75">
        <v>113457</v>
      </c>
      <c r="O43" s="75">
        <v>108314</v>
      </c>
      <c r="P43" s="75">
        <v>80671</v>
      </c>
      <c r="Q43" s="75">
        <v>61553</v>
      </c>
      <c r="R43" s="75">
        <v>55199</v>
      </c>
      <c r="S43" s="75">
        <v>53031</v>
      </c>
      <c r="T43" s="75">
        <v>46634</v>
      </c>
      <c r="U43" s="75">
        <v>42198</v>
      </c>
      <c r="V43" s="75">
        <v>31619</v>
      </c>
      <c r="W43" s="75">
        <v>28055</v>
      </c>
      <c r="X43" s="75">
        <v>22288</v>
      </c>
      <c r="Y43" s="75">
        <v>17918</v>
      </c>
      <c r="Z43" s="75">
        <v>11049</v>
      </c>
      <c r="AA43" s="75">
        <v>6751</v>
      </c>
      <c r="AB43" s="75">
        <v>3569</v>
      </c>
      <c r="AC43" s="75">
        <v>103950</v>
      </c>
      <c r="AD43" s="75">
        <v>109134</v>
      </c>
      <c r="AE43" s="75">
        <v>115023</v>
      </c>
      <c r="AF43" s="75">
        <v>107638</v>
      </c>
      <c r="AG43" s="75">
        <v>84823</v>
      </c>
      <c r="AH43" s="75">
        <v>59271</v>
      </c>
      <c r="AI43" s="75">
        <v>45736</v>
      </c>
      <c r="AJ43" s="75">
        <v>41501</v>
      </c>
      <c r="AK43" s="75">
        <v>39961</v>
      </c>
      <c r="AL43" s="75">
        <v>36056</v>
      </c>
      <c r="AM43" s="75">
        <v>29589</v>
      </c>
      <c r="AN43" s="75">
        <v>24422</v>
      </c>
      <c r="AO43" s="75">
        <v>19605</v>
      </c>
      <c r="AP43" s="75">
        <v>15601</v>
      </c>
      <c r="AQ43" s="75">
        <v>10386</v>
      </c>
      <c r="AR43" s="75">
        <v>5858</v>
      </c>
      <c r="AS43" s="75">
        <v>3207</v>
      </c>
      <c r="AT43" s="75">
        <v>204796</v>
      </c>
      <c r="AU43" s="75">
        <v>213243</v>
      </c>
      <c r="AV43" s="75">
        <v>228480</v>
      </c>
      <c r="AW43" s="75">
        <v>215952</v>
      </c>
      <c r="AX43" s="75">
        <v>165494</v>
      </c>
      <c r="AY43" s="75">
        <v>120824</v>
      </c>
      <c r="AZ43" s="75">
        <v>100935</v>
      </c>
      <c r="BA43" s="75">
        <v>94532</v>
      </c>
      <c r="BB43" s="75">
        <v>86595</v>
      </c>
      <c r="BC43" s="75">
        <v>78254</v>
      </c>
      <c r="BD43" s="75">
        <v>61208</v>
      </c>
      <c r="BE43" s="75">
        <v>52477</v>
      </c>
      <c r="BF43" s="75">
        <v>41893</v>
      </c>
      <c r="BG43" s="75">
        <v>33519</v>
      </c>
      <c r="BH43" s="75">
        <v>21435</v>
      </c>
      <c r="BI43" s="75">
        <v>12609</v>
      </c>
      <c r="BJ43" s="75">
        <v>6776</v>
      </c>
    </row>
    <row r="44" spans="1:62" x14ac:dyDescent="0.3">
      <c r="A44" s="74" t="s">
        <v>2</v>
      </c>
      <c r="B44" s="74" t="s">
        <v>1019</v>
      </c>
      <c r="C44" s="74" t="s">
        <v>265</v>
      </c>
      <c r="D44" s="74" t="s">
        <v>1032</v>
      </c>
      <c r="E44" s="74" t="s">
        <v>266</v>
      </c>
      <c r="F44" s="74" t="s">
        <v>1029</v>
      </c>
      <c r="G44" s="74" t="s">
        <v>1030</v>
      </c>
      <c r="H44" s="74" t="s">
        <v>1031</v>
      </c>
      <c r="I44" s="75">
        <v>2262531</v>
      </c>
      <c r="J44" s="75">
        <v>2572216</v>
      </c>
      <c r="K44" s="75">
        <v>4834747</v>
      </c>
      <c r="L44" s="75">
        <v>368062</v>
      </c>
      <c r="M44" s="75">
        <v>295804</v>
      </c>
      <c r="N44" s="75">
        <v>274169</v>
      </c>
      <c r="O44" s="75">
        <v>226094</v>
      </c>
      <c r="P44" s="75">
        <v>240570</v>
      </c>
      <c r="Q44" s="75">
        <v>239062</v>
      </c>
      <c r="R44" s="75">
        <v>186691</v>
      </c>
      <c r="S44" s="75">
        <v>144517</v>
      </c>
      <c r="T44" s="75">
        <v>92826</v>
      </c>
      <c r="U44" s="75">
        <v>66230</v>
      </c>
      <c r="V44" s="75">
        <v>38666</v>
      </c>
      <c r="W44" s="75">
        <v>33081</v>
      </c>
      <c r="X44" s="75">
        <v>18099</v>
      </c>
      <c r="Y44" s="75">
        <v>16523</v>
      </c>
      <c r="Z44" s="75">
        <v>10377</v>
      </c>
      <c r="AA44" s="75">
        <v>6774</v>
      </c>
      <c r="AB44" s="75">
        <v>4986</v>
      </c>
      <c r="AC44" s="75">
        <v>366734</v>
      </c>
      <c r="AD44" s="75">
        <v>281057</v>
      </c>
      <c r="AE44" s="75">
        <v>232913</v>
      </c>
      <c r="AF44" s="75">
        <v>202152</v>
      </c>
      <c r="AG44" s="75">
        <v>248382</v>
      </c>
      <c r="AH44" s="75">
        <v>310563</v>
      </c>
      <c r="AI44" s="75">
        <v>263226</v>
      </c>
      <c r="AJ44" s="75">
        <v>228757</v>
      </c>
      <c r="AK44" s="75">
        <v>148467</v>
      </c>
      <c r="AL44" s="75">
        <v>121262</v>
      </c>
      <c r="AM44" s="75">
        <v>62545</v>
      </c>
      <c r="AN44" s="75">
        <v>53076</v>
      </c>
      <c r="AO44" s="75">
        <v>20135</v>
      </c>
      <c r="AP44" s="75">
        <v>16802</v>
      </c>
      <c r="AQ44" s="75">
        <v>7187</v>
      </c>
      <c r="AR44" s="75">
        <v>5307</v>
      </c>
      <c r="AS44" s="75">
        <v>3651</v>
      </c>
      <c r="AT44" s="75">
        <v>734796</v>
      </c>
      <c r="AU44" s="75">
        <v>576861</v>
      </c>
      <c r="AV44" s="75">
        <v>507082</v>
      </c>
      <c r="AW44" s="75">
        <v>428246</v>
      </c>
      <c r="AX44" s="75">
        <v>488952</v>
      </c>
      <c r="AY44" s="75">
        <v>549625</v>
      </c>
      <c r="AZ44" s="75">
        <v>449917</v>
      </c>
      <c r="BA44" s="75">
        <v>373274</v>
      </c>
      <c r="BB44" s="75">
        <v>241293</v>
      </c>
      <c r="BC44" s="75">
        <v>187492</v>
      </c>
      <c r="BD44" s="75">
        <v>101211</v>
      </c>
      <c r="BE44" s="75">
        <v>86157</v>
      </c>
      <c r="BF44" s="75">
        <v>38234</v>
      </c>
      <c r="BG44" s="75">
        <v>33325</v>
      </c>
      <c r="BH44" s="75">
        <v>17564</v>
      </c>
      <c r="BI44" s="75">
        <v>12081</v>
      </c>
      <c r="BJ44" s="75">
        <v>8637</v>
      </c>
    </row>
    <row r="45" spans="1:62" x14ac:dyDescent="0.3">
      <c r="A45" s="74" t="s">
        <v>2</v>
      </c>
      <c r="B45" s="74" t="s">
        <v>1019</v>
      </c>
      <c r="C45" s="74" t="s">
        <v>272</v>
      </c>
      <c r="D45" s="74" t="s">
        <v>1170</v>
      </c>
      <c r="E45" s="74" t="s">
        <v>273</v>
      </c>
      <c r="F45" s="74" t="s">
        <v>1166</v>
      </c>
      <c r="G45" s="74" t="s">
        <v>1167</v>
      </c>
      <c r="H45" s="74" t="s">
        <v>1168</v>
      </c>
      <c r="I45" s="75">
        <v>321268</v>
      </c>
      <c r="J45" s="75">
        <v>357088</v>
      </c>
      <c r="K45" s="75">
        <v>678356</v>
      </c>
      <c r="L45" s="75">
        <v>62605</v>
      </c>
      <c r="M45" s="75">
        <v>49719</v>
      </c>
      <c r="N45" s="75">
        <v>39869</v>
      </c>
      <c r="O45" s="75">
        <v>34523</v>
      </c>
      <c r="P45" s="75">
        <v>28206</v>
      </c>
      <c r="Q45" s="75">
        <v>23225</v>
      </c>
      <c r="R45" s="75">
        <v>18961</v>
      </c>
      <c r="S45" s="75">
        <v>14754</v>
      </c>
      <c r="T45" s="75">
        <v>12712</v>
      </c>
      <c r="U45" s="75">
        <v>8938</v>
      </c>
      <c r="V45" s="75">
        <v>8043</v>
      </c>
      <c r="W45" s="75">
        <v>5568</v>
      </c>
      <c r="X45" s="75">
        <v>4934</v>
      </c>
      <c r="Y45" s="75">
        <v>3248</v>
      </c>
      <c r="Z45" s="75">
        <v>3187</v>
      </c>
      <c r="AA45" s="75">
        <v>1601</v>
      </c>
      <c r="AB45" s="75">
        <v>1175</v>
      </c>
      <c r="AC45" s="75">
        <v>67972</v>
      </c>
      <c r="AD45" s="75">
        <v>56794</v>
      </c>
      <c r="AE45" s="75">
        <v>48373</v>
      </c>
      <c r="AF45" s="75">
        <v>40678</v>
      </c>
      <c r="AG45" s="75">
        <v>28440</v>
      </c>
      <c r="AH45" s="75">
        <v>23161</v>
      </c>
      <c r="AI45" s="75">
        <v>20840</v>
      </c>
      <c r="AJ45" s="75">
        <v>17524</v>
      </c>
      <c r="AK45" s="75">
        <v>14094</v>
      </c>
      <c r="AL45" s="75">
        <v>10399</v>
      </c>
      <c r="AM45" s="75">
        <v>8516</v>
      </c>
      <c r="AN45" s="75">
        <v>6175</v>
      </c>
      <c r="AO45" s="75">
        <v>4871</v>
      </c>
      <c r="AP45" s="75">
        <v>3551</v>
      </c>
      <c r="AQ45" s="75">
        <v>2852</v>
      </c>
      <c r="AR45" s="75">
        <v>1896</v>
      </c>
      <c r="AS45" s="75">
        <v>952</v>
      </c>
      <c r="AT45" s="75">
        <v>130577</v>
      </c>
      <c r="AU45" s="75">
        <v>106513</v>
      </c>
      <c r="AV45" s="75">
        <v>88242</v>
      </c>
      <c r="AW45" s="75">
        <v>75201</v>
      </c>
      <c r="AX45" s="75">
        <v>56646</v>
      </c>
      <c r="AY45" s="75">
        <v>46386</v>
      </c>
      <c r="AZ45" s="75">
        <v>39801</v>
      </c>
      <c r="BA45" s="75">
        <v>32278</v>
      </c>
      <c r="BB45" s="75">
        <v>26806</v>
      </c>
      <c r="BC45" s="75">
        <v>19337</v>
      </c>
      <c r="BD45" s="75">
        <v>16559</v>
      </c>
      <c r="BE45" s="75">
        <v>11743</v>
      </c>
      <c r="BF45" s="75">
        <v>9805</v>
      </c>
      <c r="BG45" s="75">
        <v>6799</v>
      </c>
      <c r="BH45" s="75">
        <v>6039</v>
      </c>
      <c r="BI45" s="75">
        <v>3497</v>
      </c>
      <c r="BJ45" s="75">
        <v>2127</v>
      </c>
    </row>
    <row r="46" spans="1:62" x14ac:dyDescent="0.3">
      <c r="A46" s="74" t="s">
        <v>2</v>
      </c>
      <c r="B46" s="74" t="s">
        <v>1019</v>
      </c>
      <c r="C46" s="74" t="s">
        <v>272</v>
      </c>
      <c r="D46" s="74" t="s">
        <v>1170</v>
      </c>
      <c r="E46" s="74" t="s">
        <v>274</v>
      </c>
      <c r="F46" s="74" t="s">
        <v>1356</v>
      </c>
      <c r="G46" s="74" t="s">
        <v>1357</v>
      </c>
      <c r="H46" s="74" t="s">
        <v>1358</v>
      </c>
      <c r="I46" s="75">
        <v>587997</v>
      </c>
      <c r="J46" s="75">
        <v>609066</v>
      </c>
      <c r="K46" s="75">
        <v>1197063</v>
      </c>
      <c r="L46" s="75">
        <v>113625</v>
      </c>
      <c r="M46" s="75">
        <v>86973</v>
      </c>
      <c r="N46" s="75">
        <v>71917</v>
      </c>
      <c r="O46" s="75">
        <v>64593</v>
      </c>
      <c r="P46" s="75">
        <v>50593</v>
      </c>
      <c r="Q46" s="75">
        <v>43156</v>
      </c>
      <c r="R46" s="75">
        <v>35185</v>
      </c>
      <c r="S46" s="75">
        <v>27985</v>
      </c>
      <c r="T46" s="75">
        <v>23439</v>
      </c>
      <c r="U46" s="75">
        <v>17461</v>
      </c>
      <c r="V46" s="75">
        <v>14184</v>
      </c>
      <c r="W46" s="75">
        <v>11496</v>
      </c>
      <c r="X46" s="75">
        <v>9679</v>
      </c>
      <c r="Y46" s="75">
        <v>7438</v>
      </c>
      <c r="Z46" s="75">
        <v>5201</v>
      </c>
      <c r="AA46" s="75">
        <v>3168</v>
      </c>
      <c r="AB46" s="75">
        <v>1904</v>
      </c>
      <c r="AC46" s="75">
        <v>120584</v>
      </c>
      <c r="AD46" s="75">
        <v>94025</v>
      </c>
      <c r="AE46" s="75">
        <v>77823</v>
      </c>
      <c r="AF46" s="75">
        <v>66246</v>
      </c>
      <c r="AG46" s="75">
        <v>48109</v>
      </c>
      <c r="AH46" s="75">
        <v>40568</v>
      </c>
      <c r="AI46" s="75">
        <v>36207</v>
      </c>
      <c r="AJ46" s="75">
        <v>31055</v>
      </c>
      <c r="AK46" s="75">
        <v>25269</v>
      </c>
      <c r="AL46" s="75">
        <v>19454</v>
      </c>
      <c r="AM46" s="75">
        <v>14915</v>
      </c>
      <c r="AN46" s="75">
        <v>10951</v>
      </c>
      <c r="AO46" s="75">
        <v>8211</v>
      </c>
      <c r="AP46" s="75">
        <v>5736</v>
      </c>
      <c r="AQ46" s="75">
        <v>4599</v>
      </c>
      <c r="AR46" s="75">
        <v>3406</v>
      </c>
      <c r="AS46" s="75">
        <v>1908</v>
      </c>
      <c r="AT46" s="75">
        <v>234209</v>
      </c>
      <c r="AU46" s="75">
        <v>180998</v>
      </c>
      <c r="AV46" s="75">
        <v>149740</v>
      </c>
      <c r="AW46" s="75">
        <v>130839</v>
      </c>
      <c r="AX46" s="75">
        <v>98702</v>
      </c>
      <c r="AY46" s="75">
        <v>83724</v>
      </c>
      <c r="AZ46" s="75">
        <v>71392</v>
      </c>
      <c r="BA46" s="75">
        <v>59040</v>
      </c>
      <c r="BB46" s="75">
        <v>48708</v>
      </c>
      <c r="BC46" s="75">
        <v>36915</v>
      </c>
      <c r="BD46" s="75">
        <v>29099</v>
      </c>
      <c r="BE46" s="75">
        <v>22447</v>
      </c>
      <c r="BF46" s="75">
        <v>17890</v>
      </c>
      <c r="BG46" s="75">
        <v>13174</v>
      </c>
      <c r="BH46" s="75">
        <v>9800</v>
      </c>
      <c r="BI46" s="75">
        <v>6574</v>
      </c>
      <c r="BJ46" s="75">
        <v>3812</v>
      </c>
    </row>
    <row r="47" spans="1:62" x14ac:dyDescent="0.3">
      <c r="A47" s="74" t="s">
        <v>2</v>
      </c>
      <c r="B47" s="74" t="s">
        <v>1019</v>
      </c>
      <c r="C47" s="74" t="s">
        <v>272</v>
      </c>
      <c r="D47" s="74" t="s">
        <v>1170</v>
      </c>
      <c r="E47" s="74" t="s">
        <v>276</v>
      </c>
      <c r="F47" s="74" t="s">
        <v>1566</v>
      </c>
      <c r="G47" s="74" t="s">
        <v>1567</v>
      </c>
      <c r="H47" s="74" t="s">
        <v>1568</v>
      </c>
      <c r="I47" s="75">
        <v>690295</v>
      </c>
      <c r="J47" s="75">
        <v>826731</v>
      </c>
      <c r="K47" s="75">
        <v>1517026</v>
      </c>
      <c r="L47" s="75">
        <v>135366</v>
      </c>
      <c r="M47" s="75">
        <v>104313</v>
      </c>
      <c r="N47" s="75">
        <v>86274</v>
      </c>
      <c r="O47" s="75">
        <v>75132</v>
      </c>
      <c r="P47" s="75">
        <v>59494</v>
      </c>
      <c r="Q47" s="75">
        <v>50327</v>
      </c>
      <c r="R47" s="75">
        <v>41086</v>
      </c>
      <c r="S47" s="75">
        <v>33091</v>
      </c>
      <c r="T47" s="75">
        <v>27697</v>
      </c>
      <c r="U47" s="75">
        <v>19584</v>
      </c>
      <c r="V47" s="75">
        <v>17238</v>
      </c>
      <c r="W47" s="75">
        <v>11462</v>
      </c>
      <c r="X47" s="75">
        <v>10364</v>
      </c>
      <c r="Y47" s="75">
        <v>6662</v>
      </c>
      <c r="Z47" s="75">
        <v>6353</v>
      </c>
      <c r="AA47" s="75">
        <v>3319</v>
      </c>
      <c r="AB47" s="75">
        <v>2533</v>
      </c>
      <c r="AC47" s="75">
        <v>145955</v>
      </c>
      <c r="AD47" s="75">
        <v>126462</v>
      </c>
      <c r="AE47" s="75">
        <v>121967</v>
      </c>
      <c r="AF47" s="75">
        <v>102735</v>
      </c>
      <c r="AG47" s="75">
        <v>72843</v>
      </c>
      <c r="AH47" s="75">
        <v>55965</v>
      </c>
      <c r="AI47" s="75">
        <v>47145</v>
      </c>
      <c r="AJ47" s="75">
        <v>38495</v>
      </c>
      <c r="AK47" s="75">
        <v>31319</v>
      </c>
      <c r="AL47" s="75">
        <v>23404</v>
      </c>
      <c r="AM47" s="75">
        <v>18208</v>
      </c>
      <c r="AN47" s="75">
        <v>13227</v>
      </c>
      <c r="AO47" s="75">
        <v>10279</v>
      </c>
      <c r="AP47" s="75">
        <v>7385</v>
      </c>
      <c r="AQ47" s="75">
        <v>5835</v>
      </c>
      <c r="AR47" s="75">
        <v>3460</v>
      </c>
      <c r="AS47" s="75">
        <v>2047</v>
      </c>
      <c r="AT47" s="75">
        <v>281321</v>
      </c>
      <c r="AU47" s="75">
        <v>230775</v>
      </c>
      <c r="AV47" s="75">
        <v>208241</v>
      </c>
      <c r="AW47" s="75">
        <v>177867</v>
      </c>
      <c r="AX47" s="75">
        <v>132337</v>
      </c>
      <c r="AY47" s="75">
        <v>106292</v>
      </c>
      <c r="AZ47" s="75">
        <v>88231</v>
      </c>
      <c r="BA47" s="75">
        <v>71586</v>
      </c>
      <c r="BB47" s="75">
        <v>59016</v>
      </c>
      <c r="BC47" s="75">
        <v>42988</v>
      </c>
      <c r="BD47" s="75">
        <v>35446</v>
      </c>
      <c r="BE47" s="75">
        <v>24689</v>
      </c>
      <c r="BF47" s="75">
        <v>20643</v>
      </c>
      <c r="BG47" s="75">
        <v>14047</v>
      </c>
      <c r="BH47" s="75">
        <v>12188</v>
      </c>
      <c r="BI47" s="75">
        <v>6779</v>
      </c>
      <c r="BJ47" s="75">
        <v>4580</v>
      </c>
    </row>
    <row r="48" spans="1:62" x14ac:dyDescent="0.3">
      <c r="A48" s="74" t="s">
        <v>2</v>
      </c>
      <c r="B48" s="74" t="s">
        <v>1019</v>
      </c>
      <c r="C48" s="74" t="s">
        <v>282</v>
      </c>
      <c r="D48" s="74" t="s">
        <v>1064</v>
      </c>
      <c r="E48" s="74" t="s">
        <v>1059</v>
      </c>
      <c r="F48" s="74" t="s">
        <v>1060</v>
      </c>
      <c r="G48" s="74" t="s">
        <v>1061</v>
      </c>
      <c r="H48" s="74" t="s">
        <v>1062</v>
      </c>
      <c r="I48" s="75">
        <v>995177</v>
      </c>
      <c r="J48" s="75">
        <v>985055</v>
      </c>
      <c r="K48" s="75">
        <v>1980232</v>
      </c>
      <c r="L48" s="75">
        <v>108734</v>
      </c>
      <c r="M48" s="75">
        <v>105452</v>
      </c>
      <c r="N48" s="75">
        <v>121901</v>
      </c>
      <c r="O48" s="75">
        <v>117357</v>
      </c>
      <c r="P48" s="75">
        <v>94024</v>
      </c>
      <c r="Q48" s="75">
        <v>73919</v>
      </c>
      <c r="R48" s="75">
        <v>64595</v>
      </c>
      <c r="S48" s="75">
        <v>61614</v>
      </c>
      <c r="T48" s="75">
        <v>51312</v>
      </c>
      <c r="U48" s="75">
        <v>47907</v>
      </c>
      <c r="V48" s="75">
        <v>35988</v>
      </c>
      <c r="W48" s="75">
        <v>34812</v>
      </c>
      <c r="X48" s="75">
        <v>24617</v>
      </c>
      <c r="Y48" s="75">
        <v>23323</v>
      </c>
      <c r="Z48" s="75">
        <v>14437</v>
      </c>
      <c r="AA48" s="75">
        <v>10135</v>
      </c>
      <c r="AB48" s="75">
        <v>5050</v>
      </c>
      <c r="AC48" s="75">
        <v>112724</v>
      </c>
      <c r="AD48" s="75">
        <v>110618</v>
      </c>
      <c r="AE48" s="75">
        <v>121533</v>
      </c>
      <c r="AF48" s="75">
        <v>119461</v>
      </c>
      <c r="AG48" s="75">
        <v>104379</v>
      </c>
      <c r="AH48" s="75">
        <v>76013</v>
      </c>
      <c r="AI48" s="75">
        <v>59566</v>
      </c>
      <c r="AJ48" s="75">
        <v>53094</v>
      </c>
      <c r="AK48" s="75">
        <v>49848</v>
      </c>
      <c r="AL48" s="75">
        <v>45871</v>
      </c>
      <c r="AM48" s="75">
        <v>35674</v>
      </c>
      <c r="AN48" s="75">
        <v>31252</v>
      </c>
      <c r="AO48" s="75">
        <v>20588</v>
      </c>
      <c r="AP48" s="75">
        <v>19518</v>
      </c>
      <c r="AQ48" s="75">
        <v>11871</v>
      </c>
      <c r="AR48" s="75">
        <v>8979</v>
      </c>
      <c r="AS48" s="75">
        <v>4066</v>
      </c>
      <c r="AT48" s="75">
        <v>221458</v>
      </c>
      <c r="AU48" s="75">
        <v>216070</v>
      </c>
      <c r="AV48" s="75">
        <v>243434</v>
      </c>
      <c r="AW48" s="75">
        <v>236818</v>
      </c>
      <c r="AX48" s="75">
        <v>198403</v>
      </c>
      <c r="AY48" s="75">
        <v>149932</v>
      </c>
      <c r="AZ48" s="75">
        <v>124161</v>
      </c>
      <c r="BA48" s="75">
        <v>114708</v>
      </c>
      <c r="BB48" s="75">
        <v>101160</v>
      </c>
      <c r="BC48" s="75">
        <v>93778</v>
      </c>
      <c r="BD48" s="75">
        <v>71662</v>
      </c>
      <c r="BE48" s="75">
        <v>66064</v>
      </c>
      <c r="BF48" s="75">
        <v>45205</v>
      </c>
      <c r="BG48" s="75">
        <v>42841</v>
      </c>
      <c r="BH48" s="75">
        <v>26308</v>
      </c>
      <c r="BI48" s="75">
        <v>19114</v>
      </c>
      <c r="BJ48" s="75">
        <v>9116</v>
      </c>
    </row>
    <row r="49" spans="1:62" x14ac:dyDescent="0.3">
      <c r="A49" s="74" t="s">
        <v>2</v>
      </c>
      <c r="B49" s="74" t="s">
        <v>1019</v>
      </c>
      <c r="C49" s="74" t="s">
        <v>282</v>
      </c>
      <c r="D49" s="74" t="s">
        <v>1064</v>
      </c>
      <c r="E49" s="74" t="s">
        <v>1604</v>
      </c>
      <c r="F49" s="74" t="s">
        <v>1605</v>
      </c>
      <c r="G49" s="74" t="s">
        <v>1606</v>
      </c>
      <c r="H49" s="74" t="s">
        <v>1607</v>
      </c>
      <c r="I49" s="75">
        <v>591963</v>
      </c>
      <c r="J49" s="75">
        <v>600242</v>
      </c>
      <c r="K49" s="75">
        <v>1192205</v>
      </c>
      <c r="L49" s="75">
        <v>66495</v>
      </c>
      <c r="M49" s="75">
        <v>69689</v>
      </c>
      <c r="N49" s="75">
        <v>75409</v>
      </c>
      <c r="O49" s="75">
        <v>71120</v>
      </c>
      <c r="P49" s="75">
        <v>51866</v>
      </c>
      <c r="Q49" s="75">
        <v>43001</v>
      </c>
      <c r="R49" s="75">
        <v>38298</v>
      </c>
      <c r="S49" s="75">
        <v>37739</v>
      </c>
      <c r="T49" s="75">
        <v>30740</v>
      </c>
      <c r="U49" s="75">
        <v>28485</v>
      </c>
      <c r="V49" s="75">
        <v>19984</v>
      </c>
      <c r="W49" s="75">
        <v>19828</v>
      </c>
      <c r="X49" s="75">
        <v>11943</v>
      </c>
      <c r="Y49" s="75">
        <v>13207</v>
      </c>
      <c r="Z49" s="75">
        <v>7246</v>
      </c>
      <c r="AA49" s="75">
        <v>4690</v>
      </c>
      <c r="AB49" s="75">
        <v>2223</v>
      </c>
      <c r="AC49" s="75">
        <v>69907</v>
      </c>
      <c r="AD49" s="75">
        <v>74490</v>
      </c>
      <c r="AE49" s="75">
        <v>80016</v>
      </c>
      <c r="AF49" s="75">
        <v>77510</v>
      </c>
      <c r="AG49" s="75">
        <v>59647</v>
      </c>
      <c r="AH49" s="75">
        <v>42777</v>
      </c>
      <c r="AI49" s="75">
        <v>34897</v>
      </c>
      <c r="AJ49" s="75">
        <v>31179</v>
      </c>
      <c r="AK49" s="75">
        <v>29370</v>
      </c>
      <c r="AL49" s="75">
        <v>26520</v>
      </c>
      <c r="AM49" s="75">
        <v>20274</v>
      </c>
      <c r="AN49" s="75">
        <v>17873</v>
      </c>
      <c r="AO49" s="75">
        <v>12252</v>
      </c>
      <c r="AP49" s="75">
        <v>10284</v>
      </c>
      <c r="AQ49" s="75">
        <v>6665</v>
      </c>
      <c r="AR49" s="75">
        <v>4269</v>
      </c>
      <c r="AS49" s="75">
        <v>2312</v>
      </c>
      <c r="AT49" s="75">
        <v>136402</v>
      </c>
      <c r="AU49" s="75">
        <v>144179</v>
      </c>
      <c r="AV49" s="75">
        <v>155425</v>
      </c>
      <c r="AW49" s="75">
        <v>148630</v>
      </c>
      <c r="AX49" s="75">
        <v>111513</v>
      </c>
      <c r="AY49" s="75">
        <v>85778</v>
      </c>
      <c r="AZ49" s="75">
        <v>73195</v>
      </c>
      <c r="BA49" s="75">
        <v>68918</v>
      </c>
      <c r="BB49" s="75">
        <v>60110</v>
      </c>
      <c r="BC49" s="75">
        <v>55005</v>
      </c>
      <c r="BD49" s="75">
        <v>40258</v>
      </c>
      <c r="BE49" s="75">
        <v>37701</v>
      </c>
      <c r="BF49" s="75">
        <v>24195</v>
      </c>
      <c r="BG49" s="75">
        <v>23491</v>
      </c>
      <c r="BH49" s="75">
        <v>13911</v>
      </c>
      <c r="BI49" s="75">
        <v>8959</v>
      </c>
      <c r="BJ49" s="75">
        <v>4535</v>
      </c>
    </row>
    <row r="50" spans="1:62" x14ac:dyDescent="0.3">
      <c r="A50" s="74" t="s">
        <v>2</v>
      </c>
      <c r="B50" s="74" t="s">
        <v>1019</v>
      </c>
      <c r="C50" s="74" t="s">
        <v>282</v>
      </c>
      <c r="D50" s="74" t="s">
        <v>1064</v>
      </c>
      <c r="E50" s="74" t="s">
        <v>284</v>
      </c>
      <c r="F50" s="74" t="s">
        <v>1854</v>
      </c>
      <c r="G50" s="74" t="s">
        <v>1855</v>
      </c>
      <c r="H50" s="74" t="s">
        <v>1856</v>
      </c>
      <c r="I50" s="75">
        <v>1178241</v>
      </c>
      <c r="J50" s="75">
        <v>1196849</v>
      </c>
      <c r="K50" s="75">
        <v>2375090</v>
      </c>
      <c r="L50" s="75">
        <v>134013</v>
      </c>
      <c r="M50" s="75">
        <v>140273</v>
      </c>
      <c r="N50" s="75">
        <v>152994</v>
      </c>
      <c r="O50" s="75">
        <v>138748</v>
      </c>
      <c r="P50" s="75">
        <v>100943</v>
      </c>
      <c r="Q50" s="75">
        <v>84933</v>
      </c>
      <c r="R50" s="75">
        <v>76033</v>
      </c>
      <c r="S50" s="75">
        <v>75363</v>
      </c>
      <c r="T50" s="75">
        <v>60805</v>
      </c>
      <c r="U50" s="75">
        <v>55900</v>
      </c>
      <c r="V50" s="75">
        <v>39858</v>
      </c>
      <c r="W50" s="75">
        <v>38567</v>
      </c>
      <c r="X50" s="75">
        <v>26233</v>
      </c>
      <c r="Y50" s="75">
        <v>25239</v>
      </c>
      <c r="Z50" s="75">
        <v>13426</v>
      </c>
      <c r="AA50" s="75">
        <v>9937</v>
      </c>
      <c r="AB50" s="75">
        <v>4976</v>
      </c>
      <c r="AC50" s="75">
        <v>142471</v>
      </c>
      <c r="AD50" s="75">
        <v>150233</v>
      </c>
      <c r="AE50" s="75">
        <v>160319</v>
      </c>
      <c r="AF50" s="75">
        <v>152187</v>
      </c>
      <c r="AG50" s="75">
        <v>115421</v>
      </c>
      <c r="AH50" s="75">
        <v>84699</v>
      </c>
      <c r="AI50" s="75">
        <v>69080</v>
      </c>
      <c r="AJ50" s="75">
        <v>62950</v>
      </c>
      <c r="AK50" s="75">
        <v>59160</v>
      </c>
      <c r="AL50" s="75">
        <v>52562</v>
      </c>
      <c r="AM50" s="75">
        <v>41246</v>
      </c>
      <c r="AN50" s="75">
        <v>34423</v>
      </c>
      <c r="AO50" s="75">
        <v>25133</v>
      </c>
      <c r="AP50" s="75">
        <v>20479</v>
      </c>
      <c r="AQ50" s="75">
        <v>12934</v>
      </c>
      <c r="AR50" s="75">
        <v>8875</v>
      </c>
      <c r="AS50" s="75">
        <v>4677</v>
      </c>
      <c r="AT50" s="75">
        <v>276484</v>
      </c>
      <c r="AU50" s="75">
        <v>290506</v>
      </c>
      <c r="AV50" s="75">
        <v>313313</v>
      </c>
      <c r="AW50" s="75">
        <v>290935</v>
      </c>
      <c r="AX50" s="75">
        <v>216364</v>
      </c>
      <c r="AY50" s="75">
        <v>169632</v>
      </c>
      <c r="AZ50" s="75">
        <v>145113</v>
      </c>
      <c r="BA50" s="75">
        <v>138313</v>
      </c>
      <c r="BB50" s="75">
        <v>119965</v>
      </c>
      <c r="BC50" s="75">
        <v>108462</v>
      </c>
      <c r="BD50" s="75">
        <v>81104</v>
      </c>
      <c r="BE50" s="75">
        <v>72990</v>
      </c>
      <c r="BF50" s="75">
        <v>51366</v>
      </c>
      <c r="BG50" s="75">
        <v>45718</v>
      </c>
      <c r="BH50" s="75">
        <v>26360</v>
      </c>
      <c r="BI50" s="75">
        <v>18812</v>
      </c>
      <c r="BJ50" s="75">
        <v>9653</v>
      </c>
    </row>
    <row r="51" spans="1:62" x14ac:dyDescent="0.3">
      <c r="A51" s="74" t="s">
        <v>2</v>
      </c>
      <c r="B51" s="74" t="s">
        <v>1019</v>
      </c>
      <c r="C51" s="74" t="s">
        <v>305</v>
      </c>
      <c r="D51" s="74" t="s">
        <v>1314</v>
      </c>
      <c r="E51" s="74" t="s">
        <v>306</v>
      </c>
      <c r="F51" s="74" t="s">
        <v>1310</v>
      </c>
      <c r="G51" s="74" t="s">
        <v>1311</v>
      </c>
      <c r="H51" s="74" t="s">
        <v>1312</v>
      </c>
      <c r="I51" s="75">
        <v>824462</v>
      </c>
      <c r="J51" s="75">
        <v>866810</v>
      </c>
      <c r="K51" s="75">
        <v>1691272</v>
      </c>
      <c r="L51" s="75">
        <v>158586</v>
      </c>
      <c r="M51" s="75">
        <v>128094</v>
      </c>
      <c r="N51" s="75">
        <v>97328</v>
      </c>
      <c r="O51" s="75">
        <v>87066</v>
      </c>
      <c r="P51" s="75">
        <v>73219</v>
      </c>
      <c r="Q51" s="75">
        <v>60552</v>
      </c>
      <c r="R51" s="75">
        <v>53766</v>
      </c>
      <c r="S51" s="75">
        <v>38676</v>
      </c>
      <c r="T51" s="75">
        <v>35988</v>
      </c>
      <c r="U51" s="75">
        <v>21536</v>
      </c>
      <c r="V51" s="75">
        <v>22670</v>
      </c>
      <c r="W51" s="75">
        <v>11658</v>
      </c>
      <c r="X51" s="75">
        <v>14135</v>
      </c>
      <c r="Y51" s="75">
        <v>6448</v>
      </c>
      <c r="Z51" s="75">
        <v>8247</v>
      </c>
      <c r="AA51" s="75">
        <v>3035</v>
      </c>
      <c r="AB51" s="75">
        <v>3458</v>
      </c>
      <c r="AC51" s="75">
        <v>174653</v>
      </c>
      <c r="AD51" s="75">
        <v>139640</v>
      </c>
      <c r="AE51" s="75">
        <v>106033</v>
      </c>
      <c r="AF51" s="75">
        <v>88332</v>
      </c>
      <c r="AG51" s="75">
        <v>63158</v>
      </c>
      <c r="AH51" s="75">
        <v>54052</v>
      </c>
      <c r="AI51" s="75">
        <v>55013</v>
      </c>
      <c r="AJ51" s="75">
        <v>43565</v>
      </c>
      <c r="AK51" s="75">
        <v>40351</v>
      </c>
      <c r="AL51" s="75">
        <v>25739</v>
      </c>
      <c r="AM51" s="75">
        <v>26108</v>
      </c>
      <c r="AN51" s="75">
        <v>12298</v>
      </c>
      <c r="AO51" s="75">
        <v>14877</v>
      </c>
      <c r="AP51" s="75">
        <v>6493</v>
      </c>
      <c r="AQ51" s="75">
        <v>9588</v>
      </c>
      <c r="AR51" s="75">
        <v>3220</v>
      </c>
      <c r="AS51" s="75">
        <v>3690</v>
      </c>
      <c r="AT51" s="75">
        <v>333239</v>
      </c>
      <c r="AU51" s="75">
        <v>267734</v>
      </c>
      <c r="AV51" s="75">
        <v>203361</v>
      </c>
      <c r="AW51" s="75">
        <v>175398</v>
      </c>
      <c r="AX51" s="75">
        <v>136377</v>
      </c>
      <c r="AY51" s="75">
        <v>114604</v>
      </c>
      <c r="AZ51" s="75">
        <v>108779</v>
      </c>
      <c r="BA51" s="75">
        <v>82241</v>
      </c>
      <c r="BB51" s="75">
        <v>76339</v>
      </c>
      <c r="BC51" s="75">
        <v>47275</v>
      </c>
      <c r="BD51" s="75">
        <v>48778</v>
      </c>
      <c r="BE51" s="75">
        <v>23956</v>
      </c>
      <c r="BF51" s="75">
        <v>29012</v>
      </c>
      <c r="BG51" s="75">
        <v>12941</v>
      </c>
      <c r="BH51" s="75">
        <v>17835</v>
      </c>
      <c r="BI51" s="75">
        <v>6255</v>
      </c>
      <c r="BJ51" s="75">
        <v>7148</v>
      </c>
    </row>
    <row r="52" spans="1:62" x14ac:dyDescent="0.3">
      <c r="A52" s="74" t="s">
        <v>2</v>
      </c>
      <c r="B52" s="74" t="s">
        <v>1019</v>
      </c>
      <c r="C52" s="74" t="s">
        <v>305</v>
      </c>
      <c r="D52" s="74" t="s">
        <v>1314</v>
      </c>
      <c r="E52" s="74" t="s">
        <v>307</v>
      </c>
      <c r="F52" s="74" t="s">
        <v>1328</v>
      </c>
      <c r="G52" s="74" t="s">
        <v>1329</v>
      </c>
      <c r="H52" s="74" t="s">
        <v>1330</v>
      </c>
      <c r="I52" s="75">
        <v>1158511</v>
      </c>
      <c r="J52" s="75">
        <v>1179614</v>
      </c>
      <c r="K52" s="75">
        <v>2338125</v>
      </c>
      <c r="L52" s="75">
        <v>223881</v>
      </c>
      <c r="M52" s="75">
        <v>179202</v>
      </c>
      <c r="N52" s="75">
        <v>135496</v>
      </c>
      <c r="O52" s="75">
        <v>118007</v>
      </c>
      <c r="P52" s="75">
        <v>101120</v>
      </c>
      <c r="Q52" s="75">
        <v>84848</v>
      </c>
      <c r="R52" s="75">
        <v>75631</v>
      </c>
      <c r="S52" s="75">
        <v>55052</v>
      </c>
      <c r="T52" s="75">
        <v>51850</v>
      </c>
      <c r="U52" s="75">
        <v>31613</v>
      </c>
      <c r="V52" s="75">
        <v>32989</v>
      </c>
      <c r="W52" s="75">
        <v>16564</v>
      </c>
      <c r="X52" s="75">
        <v>20645</v>
      </c>
      <c r="Y52" s="75">
        <v>9315</v>
      </c>
      <c r="Z52" s="75">
        <v>12300</v>
      </c>
      <c r="AA52" s="75">
        <v>4713</v>
      </c>
      <c r="AB52" s="75">
        <v>5285</v>
      </c>
      <c r="AC52" s="75">
        <v>240408</v>
      </c>
      <c r="AD52" s="75">
        <v>189192</v>
      </c>
      <c r="AE52" s="75">
        <v>142468</v>
      </c>
      <c r="AF52" s="75">
        <v>116082</v>
      </c>
      <c r="AG52" s="75">
        <v>85055</v>
      </c>
      <c r="AH52" s="75">
        <v>73562</v>
      </c>
      <c r="AI52" s="75">
        <v>74617</v>
      </c>
      <c r="AJ52" s="75">
        <v>59270</v>
      </c>
      <c r="AK52" s="75">
        <v>55788</v>
      </c>
      <c r="AL52" s="75">
        <v>35746</v>
      </c>
      <c r="AM52" s="75">
        <v>36932</v>
      </c>
      <c r="AN52" s="75">
        <v>17022</v>
      </c>
      <c r="AO52" s="75">
        <v>21445</v>
      </c>
      <c r="AP52" s="75">
        <v>8733</v>
      </c>
      <c r="AQ52" s="75">
        <v>13493</v>
      </c>
      <c r="AR52" s="75">
        <v>4526</v>
      </c>
      <c r="AS52" s="75">
        <v>5275</v>
      </c>
      <c r="AT52" s="75">
        <v>464289</v>
      </c>
      <c r="AU52" s="75">
        <v>368394</v>
      </c>
      <c r="AV52" s="75">
        <v>277964</v>
      </c>
      <c r="AW52" s="75">
        <v>234089</v>
      </c>
      <c r="AX52" s="75">
        <v>186175</v>
      </c>
      <c r="AY52" s="75">
        <v>158410</v>
      </c>
      <c r="AZ52" s="75">
        <v>150248</v>
      </c>
      <c r="BA52" s="75">
        <v>114322</v>
      </c>
      <c r="BB52" s="75">
        <v>107638</v>
      </c>
      <c r="BC52" s="75">
        <v>67359</v>
      </c>
      <c r="BD52" s="75">
        <v>69921</v>
      </c>
      <c r="BE52" s="75">
        <v>33586</v>
      </c>
      <c r="BF52" s="75">
        <v>42090</v>
      </c>
      <c r="BG52" s="75">
        <v>18048</v>
      </c>
      <c r="BH52" s="75">
        <v>25793</v>
      </c>
      <c r="BI52" s="75">
        <v>9239</v>
      </c>
      <c r="BJ52" s="75">
        <v>10560</v>
      </c>
    </row>
    <row r="53" spans="1:62" x14ac:dyDescent="0.3">
      <c r="A53" s="74" t="s">
        <v>2</v>
      </c>
      <c r="B53" s="74" t="s">
        <v>1019</v>
      </c>
      <c r="C53" s="74" t="s">
        <v>305</v>
      </c>
      <c r="D53" s="74" t="s">
        <v>1314</v>
      </c>
      <c r="E53" s="74" t="s">
        <v>1419</v>
      </c>
      <c r="F53" s="74" t="s">
        <v>1420</v>
      </c>
      <c r="G53" s="74" t="s">
        <v>1421</v>
      </c>
      <c r="H53" s="74" t="s">
        <v>1422</v>
      </c>
      <c r="I53" s="75">
        <v>945491</v>
      </c>
      <c r="J53" s="75">
        <v>946942</v>
      </c>
      <c r="K53" s="75">
        <v>1892433</v>
      </c>
      <c r="L53" s="75">
        <v>181346</v>
      </c>
      <c r="M53" s="75">
        <v>151981</v>
      </c>
      <c r="N53" s="75">
        <v>107006</v>
      </c>
      <c r="O53" s="75">
        <v>95587</v>
      </c>
      <c r="P53" s="75">
        <v>85022</v>
      </c>
      <c r="Q53" s="75">
        <v>68803</v>
      </c>
      <c r="R53" s="75">
        <v>64163</v>
      </c>
      <c r="S53" s="75">
        <v>42681</v>
      </c>
      <c r="T53" s="75">
        <v>43459</v>
      </c>
      <c r="U53" s="75">
        <v>22563</v>
      </c>
      <c r="V53" s="75">
        <v>26483</v>
      </c>
      <c r="W53" s="75">
        <v>13287</v>
      </c>
      <c r="X53" s="75">
        <v>16931</v>
      </c>
      <c r="Y53" s="75">
        <v>7585</v>
      </c>
      <c r="Z53" s="75">
        <v>10505</v>
      </c>
      <c r="AA53" s="75">
        <v>3731</v>
      </c>
      <c r="AB53" s="75">
        <v>4358</v>
      </c>
      <c r="AC53" s="75">
        <v>199137</v>
      </c>
      <c r="AD53" s="75">
        <v>154020</v>
      </c>
      <c r="AE53" s="75">
        <v>110221</v>
      </c>
      <c r="AF53" s="75">
        <v>87333</v>
      </c>
      <c r="AG53" s="75">
        <v>60141</v>
      </c>
      <c r="AH53" s="75">
        <v>57030</v>
      </c>
      <c r="AI53" s="75">
        <v>62579</v>
      </c>
      <c r="AJ53" s="75">
        <v>48398</v>
      </c>
      <c r="AK53" s="75">
        <v>47340</v>
      </c>
      <c r="AL53" s="75">
        <v>27168</v>
      </c>
      <c r="AM53" s="75">
        <v>30996</v>
      </c>
      <c r="AN53" s="75">
        <v>15042</v>
      </c>
      <c r="AO53" s="75">
        <v>19272</v>
      </c>
      <c r="AP53" s="75">
        <v>7919</v>
      </c>
      <c r="AQ53" s="75">
        <v>11955</v>
      </c>
      <c r="AR53" s="75">
        <v>4001</v>
      </c>
      <c r="AS53" s="75">
        <v>4390</v>
      </c>
      <c r="AT53" s="75">
        <v>380483</v>
      </c>
      <c r="AU53" s="75">
        <v>306001</v>
      </c>
      <c r="AV53" s="75">
        <v>217227</v>
      </c>
      <c r="AW53" s="75">
        <v>182920</v>
      </c>
      <c r="AX53" s="75">
        <v>145163</v>
      </c>
      <c r="AY53" s="75">
        <v>125833</v>
      </c>
      <c r="AZ53" s="75">
        <v>126742</v>
      </c>
      <c r="BA53" s="75">
        <v>91079</v>
      </c>
      <c r="BB53" s="75">
        <v>90799</v>
      </c>
      <c r="BC53" s="75">
        <v>49731</v>
      </c>
      <c r="BD53" s="75">
        <v>57479</v>
      </c>
      <c r="BE53" s="75">
        <v>28329</v>
      </c>
      <c r="BF53" s="75">
        <v>36203</v>
      </c>
      <c r="BG53" s="75">
        <v>15504</v>
      </c>
      <c r="BH53" s="75">
        <v>22460</v>
      </c>
      <c r="BI53" s="75">
        <v>7732</v>
      </c>
      <c r="BJ53" s="75">
        <v>8748</v>
      </c>
    </row>
    <row r="54" spans="1:62" x14ac:dyDescent="0.3">
      <c r="A54" s="74" t="s">
        <v>2</v>
      </c>
      <c r="B54" s="74" t="s">
        <v>1019</v>
      </c>
      <c r="C54" s="74" t="s">
        <v>330</v>
      </c>
      <c r="D54" s="74" t="s">
        <v>1428</v>
      </c>
      <c r="E54" s="74" t="s">
        <v>1423</v>
      </c>
      <c r="F54" s="74" t="s">
        <v>1424</v>
      </c>
      <c r="G54" s="74" t="s">
        <v>1425</v>
      </c>
      <c r="H54" s="74" t="s">
        <v>1426</v>
      </c>
      <c r="I54" s="75">
        <v>1329630</v>
      </c>
      <c r="J54" s="75">
        <v>1371699</v>
      </c>
      <c r="K54" s="75">
        <v>2701329</v>
      </c>
      <c r="L54" s="75">
        <v>244232</v>
      </c>
      <c r="M54" s="75">
        <v>200422</v>
      </c>
      <c r="N54" s="75">
        <v>167780</v>
      </c>
      <c r="O54" s="75">
        <v>145297</v>
      </c>
      <c r="P54" s="75">
        <v>120385</v>
      </c>
      <c r="Q54" s="75">
        <v>100435</v>
      </c>
      <c r="R54" s="75">
        <v>80691</v>
      </c>
      <c r="S54" s="75">
        <v>66296</v>
      </c>
      <c r="T54" s="75">
        <v>54416</v>
      </c>
      <c r="U54" s="75">
        <v>40180</v>
      </c>
      <c r="V54" s="75">
        <v>32396</v>
      </c>
      <c r="W54" s="75">
        <v>23571</v>
      </c>
      <c r="X54" s="75">
        <v>17515</v>
      </c>
      <c r="Y54" s="75">
        <v>12387</v>
      </c>
      <c r="Z54" s="75">
        <v>11352</v>
      </c>
      <c r="AA54" s="75">
        <v>6421</v>
      </c>
      <c r="AB54" s="75">
        <v>5854</v>
      </c>
      <c r="AC54" s="75">
        <v>248452</v>
      </c>
      <c r="AD54" s="75">
        <v>199733</v>
      </c>
      <c r="AE54" s="75">
        <v>166993</v>
      </c>
      <c r="AF54" s="75">
        <v>142262</v>
      </c>
      <c r="AG54" s="75">
        <v>118011</v>
      </c>
      <c r="AH54" s="75">
        <v>106017</v>
      </c>
      <c r="AI54" s="75">
        <v>89383</v>
      </c>
      <c r="AJ54" s="75">
        <v>78074</v>
      </c>
      <c r="AK54" s="75">
        <v>60076</v>
      </c>
      <c r="AL54" s="75">
        <v>48256</v>
      </c>
      <c r="AM54" s="75">
        <v>34110</v>
      </c>
      <c r="AN54" s="75">
        <v>30175</v>
      </c>
      <c r="AO54" s="75">
        <v>17810</v>
      </c>
      <c r="AP54" s="75">
        <v>13079</v>
      </c>
      <c r="AQ54" s="75">
        <v>9073</v>
      </c>
      <c r="AR54" s="75">
        <v>5876</v>
      </c>
      <c r="AS54" s="75">
        <v>4319</v>
      </c>
      <c r="AT54" s="75">
        <v>492684</v>
      </c>
      <c r="AU54" s="75">
        <v>400155</v>
      </c>
      <c r="AV54" s="75">
        <v>334773</v>
      </c>
      <c r="AW54" s="75">
        <v>287559</v>
      </c>
      <c r="AX54" s="75">
        <v>238396</v>
      </c>
      <c r="AY54" s="75">
        <v>206452</v>
      </c>
      <c r="AZ54" s="75">
        <v>170074</v>
      </c>
      <c r="BA54" s="75">
        <v>144370</v>
      </c>
      <c r="BB54" s="75">
        <v>114492</v>
      </c>
      <c r="BC54" s="75">
        <v>88436</v>
      </c>
      <c r="BD54" s="75">
        <v>66506</v>
      </c>
      <c r="BE54" s="75">
        <v>53746</v>
      </c>
      <c r="BF54" s="75">
        <v>35325</v>
      </c>
      <c r="BG54" s="75">
        <v>25466</v>
      </c>
      <c r="BH54" s="75">
        <v>20425</v>
      </c>
      <c r="BI54" s="75">
        <v>12297</v>
      </c>
      <c r="BJ54" s="75">
        <v>10173</v>
      </c>
    </row>
    <row r="55" spans="1:62" x14ac:dyDescent="0.3">
      <c r="A55" s="74" t="s">
        <v>2</v>
      </c>
      <c r="B55" s="74" t="s">
        <v>1019</v>
      </c>
      <c r="C55" s="74" t="s">
        <v>330</v>
      </c>
      <c r="D55" s="74" t="s">
        <v>1428</v>
      </c>
      <c r="E55" s="74" t="s">
        <v>334</v>
      </c>
      <c r="F55" s="74" t="s">
        <v>1928</v>
      </c>
      <c r="G55" s="74" t="s">
        <v>1929</v>
      </c>
      <c r="H55" s="74" t="s">
        <v>1930</v>
      </c>
      <c r="I55" s="75">
        <v>1340543</v>
      </c>
      <c r="J55" s="75">
        <v>1383402</v>
      </c>
      <c r="K55" s="75">
        <v>2723945</v>
      </c>
      <c r="L55" s="75">
        <v>260449</v>
      </c>
      <c r="M55" s="75">
        <v>208547</v>
      </c>
      <c r="N55" s="75">
        <v>162668</v>
      </c>
      <c r="O55" s="75">
        <v>144893</v>
      </c>
      <c r="P55" s="75">
        <v>120662</v>
      </c>
      <c r="Q55" s="75">
        <v>97771</v>
      </c>
      <c r="R55" s="75">
        <v>80946</v>
      </c>
      <c r="S55" s="75">
        <v>62109</v>
      </c>
      <c r="T55" s="75">
        <v>53809</v>
      </c>
      <c r="U55" s="75">
        <v>36574</v>
      </c>
      <c r="V55" s="75">
        <v>33745</v>
      </c>
      <c r="W55" s="75">
        <v>22137</v>
      </c>
      <c r="X55" s="75">
        <v>19523</v>
      </c>
      <c r="Y55" s="75">
        <v>12386</v>
      </c>
      <c r="Z55" s="75">
        <v>12555</v>
      </c>
      <c r="AA55" s="75">
        <v>6055</v>
      </c>
      <c r="AB55" s="75">
        <v>5714</v>
      </c>
      <c r="AC55" s="75">
        <v>267061</v>
      </c>
      <c r="AD55" s="75">
        <v>213830</v>
      </c>
      <c r="AE55" s="75">
        <v>176289</v>
      </c>
      <c r="AF55" s="75">
        <v>147931</v>
      </c>
      <c r="AG55" s="75">
        <v>112621</v>
      </c>
      <c r="AH55" s="75">
        <v>96970</v>
      </c>
      <c r="AI55" s="75">
        <v>83651</v>
      </c>
      <c r="AJ55" s="75">
        <v>69930</v>
      </c>
      <c r="AK55" s="75">
        <v>57491</v>
      </c>
      <c r="AL55" s="75">
        <v>42128</v>
      </c>
      <c r="AM55" s="75">
        <v>34793</v>
      </c>
      <c r="AN55" s="75">
        <v>25924</v>
      </c>
      <c r="AO55" s="75">
        <v>19562</v>
      </c>
      <c r="AP55" s="75">
        <v>12989</v>
      </c>
      <c r="AQ55" s="75">
        <v>11346</v>
      </c>
      <c r="AR55" s="75">
        <v>6001</v>
      </c>
      <c r="AS55" s="75">
        <v>4885</v>
      </c>
      <c r="AT55" s="75">
        <v>527510</v>
      </c>
      <c r="AU55" s="75">
        <v>422377</v>
      </c>
      <c r="AV55" s="75">
        <v>338957</v>
      </c>
      <c r="AW55" s="75">
        <v>292824</v>
      </c>
      <c r="AX55" s="75">
        <v>233283</v>
      </c>
      <c r="AY55" s="75">
        <v>194741</v>
      </c>
      <c r="AZ55" s="75">
        <v>164597</v>
      </c>
      <c r="BA55" s="75">
        <v>132039</v>
      </c>
      <c r="BB55" s="75">
        <v>111300</v>
      </c>
      <c r="BC55" s="75">
        <v>78702</v>
      </c>
      <c r="BD55" s="75">
        <v>68538</v>
      </c>
      <c r="BE55" s="75">
        <v>48061</v>
      </c>
      <c r="BF55" s="75">
        <v>39085</v>
      </c>
      <c r="BG55" s="75">
        <v>25375</v>
      </c>
      <c r="BH55" s="75">
        <v>23901</v>
      </c>
      <c r="BI55" s="75">
        <v>12056</v>
      </c>
      <c r="BJ55" s="75">
        <v>10599</v>
      </c>
    </row>
    <row r="56" spans="1:62" x14ac:dyDescent="0.3">
      <c r="A56" s="74" t="s">
        <v>2</v>
      </c>
      <c r="B56" s="74" t="s">
        <v>1019</v>
      </c>
      <c r="C56" s="74" t="s">
        <v>330</v>
      </c>
      <c r="D56" s="74" t="s">
        <v>1428</v>
      </c>
      <c r="E56" s="74" t="s">
        <v>335</v>
      </c>
      <c r="F56" s="74" t="s">
        <v>2043</v>
      </c>
      <c r="G56" s="74" t="s">
        <v>2044</v>
      </c>
      <c r="H56" s="74" t="s">
        <v>2045</v>
      </c>
      <c r="I56" s="75">
        <v>1647823</v>
      </c>
      <c r="J56" s="75">
        <v>1684950</v>
      </c>
      <c r="K56" s="75">
        <v>3332773</v>
      </c>
      <c r="L56" s="75">
        <v>316448</v>
      </c>
      <c r="M56" s="75">
        <v>242337</v>
      </c>
      <c r="N56" s="75">
        <v>200951</v>
      </c>
      <c r="O56" s="75">
        <v>176560</v>
      </c>
      <c r="P56" s="75">
        <v>140498</v>
      </c>
      <c r="Q56" s="75">
        <v>120827</v>
      </c>
      <c r="R56" s="75">
        <v>99100</v>
      </c>
      <c r="S56" s="75">
        <v>81212</v>
      </c>
      <c r="T56" s="75">
        <v>66365</v>
      </c>
      <c r="U56" s="75">
        <v>50063</v>
      </c>
      <c r="V56" s="75">
        <v>38502</v>
      </c>
      <c r="W56" s="75">
        <v>36002</v>
      </c>
      <c r="X56" s="75">
        <v>24401</v>
      </c>
      <c r="Y56" s="75">
        <v>21909</v>
      </c>
      <c r="Z56" s="75">
        <v>15036</v>
      </c>
      <c r="AA56" s="75">
        <v>10990</v>
      </c>
      <c r="AB56" s="75">
        <v>6622</v>
      </c>
      <c r="AC56" s="75">
        <v>329464</v>
      </c>
      <c r="AD56" s="75">
        <v>254826</v>
      </c>
      <c r="AE56" s="75">
        <v>212334</v>
      </c>
      <c r="AF56" s="75">
        <v>181775</v>
      </c>
      <c r="AG56" s="75">
        <v>134916</v>
      </c>
      <c r="AH56" s="75">
        <v>114893</v>
      </c>
      <c r="AI56" s="75">
        <v>102249</v>
      </c>
      <c r="AJ56" s="75">
        <v>88239</v>
      </c>
      <c r="AK56" s="75">
        <v>70384</v>
      </c>
      <c r="AL56" s="75">
        <v>55155</v>
      </c>
      <c r="AM56" s="75">
        <v>40733</v>
      </c>
      <c r="AN56" s="75">
        <v>32938</v>
      </c>
      <c r="AO56" s="75">
        <v>21421</v>
      </c>
      <c r="AP56" s="75">
        <v>18169</v>
      </c>
      <c r="AQ56" s="75">
        <v>11804</v>
      </c>
      <c r="AR56" s="75">
        <v>9014</v>
      </c>
      <c r="AS56" s="75">
        <v>6636</v>
      </c>
      <c r="AT56" s="75">
        <v>645912</v>
      </c>
      <c r="AU56" s="75">
        <v>497163</v>
      </c>
      <c r="AV56" s="75">
        <v>413285</v>
      </c>
      <c r="AW56" s="75">
        <v>358335</v>
      </c>
      <c r="AX56" s="75">
        <v>275414</v>
      </c>
      <c r="AY56" s="75">
        <v>235720</v>
      </c>
      <c r="AZ56" s="75">
        <v>201349</v>
      </c>
      <c r="BA56" s="75">
        <v>169451</v>
      </c>
      <c r="BB56" s="75">
        <v>136749</v>
      </c>
      <c r="BC56" s="75">
        <v>105218</v>
      </c>
      <c r="BD56" s="75">
        <v>79235</v>
      </c>
      <c r="BE56" s="75">
        <v>68940</v>
      </c>
      <c r="BF56" s="75">
        <v>45822</v>
      </c>
      <c r="BG56" s="75">
        <v>40078</v>
      </c>
      <c r="BH56" s="75">
        <v>26840</v>
      </c>
      <c r="BI56" s="75">
        <v>20004</v>
      </c>
      <c r="BJ56" s="75">
        <v>13258</v>
      </c>
    </row>
    <row r="57" spans="1:62" x14ac:dyDescent="0.3">
      <c r="A57" s="74" t="s">
        <v>2</v>
      </c>
      <c r="B57" s="74" t="s">
        <v>1019</v>
      </c>
      <c r="C57" s="74" t="s">
        <v>350</v>
      </c>
      <c r="D57" s="74" t="s">
        <v>1158</v>
      </c>
      <c r="E57" s="74" t="s">
        <v>351</v>
      </c>
      <c r="F57" s="74" t="s">
        <v>1154</v>
      </c>
      <c r="G57" s="74" t="s">
        <v>1155</v>
      </c>
      <c r="H57" s="74" t="s">
        <v>1156</v>
      </c>
      <c r="I57" s="75">
        <v>1991198</v>
      </c>
      <c r="J57" s="75">
        <v>2067531</v>
      </c>
      <c r="K57" s="75">
        <v>4058729</v>
      </c>
      <c r="L57" s="75">
        <v>387753</v>
      </c>
      <c r="M57" s="75">
        <v>322980</v>
      </c>
      <c r="N57" s="75">
        <v>227962</v>
      </c>
      <c r="O57" s="75">
        <v>200544</v>
      </c>
      <c r="P57" s="75">
        <v>177021</v>
      </c>
      <c r="Q57" s="75">
        <v>146098</v>
      </c>
      <c r="R57" s="75">
        <v>130085</v>
      </c>
      <c r="S57" s="75">
        <v>90671</v>
      </c>
      <c r="T57" s="75">
        <v>87532</v>
      </c>
      <c r="U57" s="75">
        <v>50683</v>
      </c>
      <c r="V57" s="75">
        <v>54767</v>
      </c>
      <c r="W57" s="75">
        <v>27118</v>
      </c>
      <c r="X57" s="75">
        <v>33549</v>
      </c>
      <c r="Y57" s="75">
        <v>15389</v>
      </c>
      <c r="Z57" s="75">
        <v>21368</v>
      </c>
      <c r="AA57" s="75">
        <v>8085</v>
      </c>
      <c r="AB57" s="75">
        <v>9593</v>
      </c>
      <c r="AC57" s="75">
        <v>412439</v>
      </c>
      <c r="AD57" s="75">
        <v>340191</v>
      </c>
      <c r="AE57" s="75">
        <v>261361</v>
      </c>
      <c r="AF57" s="75">
        <v>214987</v>
      </c>
      <c r="AG57" s="75">
        <v>146611</v>
      </c>
      <c r="AH57" s="75">
        <v>127716</v>
      </c>
      <c r="AI57" s="75">
        <v>126706</v>
      </c>
      <c r="AJ57" s="75">
        <v>100822</v>
      </c>
      <c r="AK57" s="75">
        <v>94047</v>
      </c>
      <c r="AL57" s="75">
        <v>58111</v>
      </c>
      <c r="AM57" s="75">
        <v>61392</v>
      </c>
      <c r="AN57" s="75">
        <v>31265</v>
      </c>
      <c r="AO57" s="75">
        <v>36137</v>
      </c>
      <c r="AP57" s="75">
        <v>16043</v>
      </c>
      <c r="AQ57" s="75">
        <v>22391</v>
      </c>
      <c r="AR57" s="75">
        <v>8246</v>
      </c>
      <c r="AS57" s="75">
        <v>9066</v>
      </c>
      <c r="AT57" s="75">
        <v>800192</v>
      </c>
      <c r="AU57" s="75">
        <v>663171</v>
      </c>
      <c r="AV57" s="75">
        <v>489323</v>
      </c>
      <c r="AW57" s="75">
        <v>415531</v>
      </c>
      <c r="AX57" s="75">
        <v>323632</v>
      </c>
      <c r="AY57" s="75">
        <v>273814</v>
      </c>
      <c r="AZ57" s="75">
        <v>256791</v>
      </c>
      <c r="BA57" s="75">
        <v>191493</v>
      </c>
      <c r="BB57" s="75">
        <v>181579</v>
      </c>
      <c r="BC57" s="75">
        <v>108794</v>
      </c>
      <c r="BD57" s="75">
        <v>116159</v>
      </c>
      <c r="BE57" s="75">
        <v>58383</v>
      </c>
      <c r="BF57" s="75">
        <v>69686</v>
      </c>
      <c r="BG57" s="75">
        <v>31432</v>
      </c>
      <c r="BH57" s="75">
        <v>43759</v>
      </c>
      <c r="BI57" s="75">
        <v>16331</v>
      </c>
      <c r="BJ57" s="75">
        <v>18659</v>
      </c>
    </row>
    <row r="58" spans="1:62" x14ac:dyDescent="0.3">
      <c r="A58" s="74" t="s">
        <v>2</v>
      </c>
      <c r="B58" s="74" t="s">
        <v>1019</v>
      </c>
      <c r="C58" s="74" t="s">
        <v>350</v>
      </c>
      <c r="D58" s="74" t="s">
        <v>1158</v>
      </c>
      <c r="E58" s="74" t="s">
        <v>353</v>
      </c>
      <c r="F58" s="74" t="s">
        <v>1342</v>
      </c>
      <c r="G58" s="74" t="s">
        <v>1343</v>
      </c>
      <c r="H58" s="74" t="s">
        <v>1344</v>
      </c>
      <c r="I58" s="75">
        <v>1707593</v>
      </c>
      <c r="J58" s="75">
        <v>1773259</v>
      </c>
      <c r="K58" s="75">
        <v>3480852</v>
      </c>
      <c r="L58" s="75">
        <v>337082</v>
      </c>
      <c r="M58" s="75">
        <v>269591</v>
      </c>
      <c r="N58" s="75">
        <v>198305</v>
      </c>
      <c r="O58" s="75">
        <v>173165</v>
      </c>
      <c r="P58" s="75">
        <v>145784</v>
      </c>
      <c r="Q58" s="75">
        <v>123230</v>
      </c>
      <c r="R58" s="75">
        <v>108558</v>
      </c>
      <c r="S58" s="75">
        <v>79674</v>
      </c>
      <c r="T58" s="75">
        <v>74975</v>
      </c>
      <c r="U58" s="75">
        <v>45175</v>
      </c>
      <c r="V58" s="75">
        <v>48347</v>
      </c>
      <c r="W58" s="75">
        <v>25108</v>
      </c>
      <c r="X58" s="75">
        <v>29568</v>
      </c>
      <c r="Y58" s="75">
        <v>13848</v>
      </c>
      <c r="Z58" s="75">
        <v>19406</v>
      </c>
      <c r="AA58" s="75">
        <v>7538</v>
      </c>
      <c r="AB58" s="75">
        <v>8239</v>
      </c>
      <c r="AC58" s="75">
        <v>361310</v>
      </c>
      <c r="AD58" s="75">
        <v>289537</v>
      </c>
      <c r="AE58" s="75">
        <v>226417</v>
      </c>
      <c r="AF58" s="75">
        <v>185655</v>
      </c>
      <c r="AG58" s="75">
        <v>127262</v>
      </c>
      <c r="AH58" s="75">
        <v>108696</v>
      </c>
      <c r="AI58" s="75">
        <v>103576</v>
      </c>
      <c r="AJ58" s="75">
        <v>84962</v>
      </c>
      <c r="AK58" s="75">
        <v>78255</v>
      </c>
      <c r="AL58" s="75">
        <v>51294</v>
      </c>
      <c r="AM58" s="75">
        <v>51932</v>
      </c>
      <c r="AN58" s="75">
        <v>26719</v>
      </c>
      <c r="AO58" s="75">
        <v>30818</v>
      </c>
      <c r="AP58" s="75">
        <v>13574</v>
      </c>
      <c r="AQ58" s="75">
        <v>18906</v>
      </c>
      <c r="AR58" s="75">
        <v>6791</v>
      </c>
      <c r="AS58" s="75">
        <v>7555</v>
      </c>
      <c r="AT58" s="75">
        <v>698392</v>
      </c>
      <c r="AU58" s="75">
        <v>559128</v>
      </c>
      <c r="AV58" s="75">
        <v>424722</v>
      </c>
      <c r="AW58" s="75">
        <v>358820</v>
      </c>
      <c r="AX58" s="75">
        <v>273046</v>
      </c>
      <c r="AY58" s="75">
        <v>231926</v>
      </c>
      <c r="AZ58" s="75">
        <v>212134</v>
      </c>
      <c r="BA58" s="75">
        <v>164636</v>
      </c>
      <c r="BB58" s="75">
        <v>153230</v>
      </c>
      <c r="BC58" s="75">
        <v>96469</v>
      </c>
      <c r="BD58" s="75">
        <v>100279</v>
      </c>
      <c r="BE58" s="75">
        <v>51827</v>
      </c>
      <c r="BF58" s="75">
        <v>60386</v>
      </c>
      <c r="BG58" s="75">
        <v>27422</v>
      </c>
      <c r="BH58" s="75">
        <v>38312</v>
      </c>
      <c r="BI58" s="75">
        <v>14329</v>
      </c>
      <c r="BJ58" s="75">
        <v>15794</v>
      </c>
    </row>
    <row r="59" spans="1:62" x14ac:dyDescent="0.3">
      <c r="A59" s="74" t="s">
        <v>2</v>
      </c>
      <c r="B59" s="74" t="s">
        <v>1019</v>
      </c>
      <c r="C59" s="74" t="s">
        <v>350</v>
      </c>
      <c r="D59" s="74" t="s">
        <v>1158</v>
      </c>
      <c r="E59" s="74" t="s">
        <v>357</v>
      </c>
      <c r="F59" s="74" t="s">
        <v>1510</v>
      </c>
      <c r="G59" s="74" t="s">
        <v>1511</v>
      </c>
      <c r="H59" s="74" t="s">
        <v>1512</v>
      </c>
      <c r="I59" s="75">
        <v>2725818</v>
      </c>
      <c r="J59" s="75">
        <v>3346731</v>
      </c>
      <c r="K59" s="75">
        <v>6072549</v>
      </c>
      <c r="L59" s="75">
        <v>531571</v>
      </c>
      <c r="M59" s="75">
        <v>418644</v>
      </c>
      <c r="N59" s="75">
        <v>340619</v>
      </c>
      <c r="O59" s="75">
        <v>291800</v>
      </c>
      <c r="P59" s="75">
        <v>242566</v>
      </c>
      <c r="Q59" s="75">
        <v>202141</v>
      </c>
      <c r="R59" s="75">
        <v>164638</v>
      </c>
      <c r="S59" s="75">
        <v>126887</v>
      </c>
      <c r="T59" s="75">
        <v>113418</v>
      </c>
      <c r="U59" s="75">
        <v>70452</v>
      </c>
      <c r="V59" s="75">
        <v>67622</v>
      </c>
      <c r="W59" s="75">
        <v>42445</v>
      </c>
      <c r="X59" s="75">
        <v>39734</v>
      </c>
      <c r="Y59" s="75">
        <v>22779</v>
      </c>
      <c r="Z59" s="75">
        <v>26699</v>
      </c>
      <c r="AA59" s="75">
        <v>10916</v>
      </c>
      <c r="AB59" s="75">
        <v>12887</v>
      </c>
      <c r="AC59" s="75">
        <v>569178</v>
      </c>
      <c r="AD59" s="75">
        <v>478228</v>
      </c>
      <c r="AE59" s="75">
        <v>462218</v>
      </c>
      <c r="AF59" s="75">
        <v>411254</v>
      </c>
      <c r="AG59" s="75">
        <v>298879</v>
      </c>
      <c r="AH59" s="75">
        <v>244991</v>
      </c>
      <c r="AI59" s="75">
        <v>206592</v>
      </c>
      <c r="AJ59" s="75">
        <v>169258</v>
      </c>
      <c r="AK59" s="75">
        <v>140761</v>
      </c>
      <c r="AL59" s="75">
        <v>99546</v>
      </c>
      <c r="AM59" s="75">
        <v>81712</v>
      </c>
      <c r="AN59" s="75">
        <v>62256</v>
      </c>
      <c r="AO59" s="75">
        <v>45517</v>
      </c>
      <c r="AP59" s="75">
        <v>29167</v>
      </c>
      <c r="AQ59" s="75">
        <v>24683</v>
      </c>
      <c r="AR59" s="75">
        <v>12507</v>
      </c>
      <c r="AS59" s="75">
        <v>9984</v>
      </c>
      <c r="AT59" s="75">
        <v>1100749</v>
      </c>
      <c r="AU59" s="75">
        <v>896872</v>
      </c>
      <c r="AV59" s="75">
        <v>802837</v>
      </c>
      <c r="AW59" s="75">
        <v>703054</v>
      </c>
      <c r="AX59" s="75">
        <v>541445</v>
      </c>
      <c r="AY59" s="75">
        <v>447132</v>
      </c>
      <c r="AZ59" s="75">
        <v>371230</v>
      </c>
      <c r="BA59" s="75">
        <v>296145</v>
      </c>
      <c r="BB59" s="75">
        <v>254179</v>
      </c>
      <c r="BC59" s="75">
        <v>169998</v>
      </c>
      <c r="BD59" s="75">
        <v>149334</v>
      </c>
      <c r="BE59" s="75">
        <v>104701</v>
      </c>
      <c r="BF59" s="75">
        <v>85251</v>
      </c>
      <c r="BG59" s="75">
        <v>51946</v>
      </c>
      <c r="BH59" s="75">
        <v>51382</v>
      </c>
      <c r="BI59" s="75">
        <v>23423</v>
      </c>
      <c r="BJ59" s="75">
        <v>22871</v>
      </c>
    </row>
    <row r="60" spans="1:62" x14ac:dyDescent="0.3">
      <c r="A60" s="74" t="s">
        <v>2</v>
      </c>
      <c r="B60" s="74" t="s">
        <v>1019</v>
      </c>
      <c r="C60" s="74" t="s">
        <v>395</v>
      </c>
      <c r="D60" s="74" t="s">
        <v>1352</v>
      </c>
      <c r="E60" s="74" t="s">
        <v>396</v>
      </c>
      <c r="F60" s="74" t="s">
        <v>1348</v>
      </c>
      <c r="G60" s="74" t="s">
        <v>1349</v>
      </c>
      <c r="H60" s="74" t="s">
        <v>1350</v>
      </c>
      <c r="I60" s="75">
        <v>1266582</v>
      </c>
      <c r="J60" s="75">
        <v>1306181</v>
      </c>
      <c r="K60" s="75">
        <v>2572763</v>
      </c>
      <c r="L60" s="75">
        <v>254260</v>
      </c>
      <c r="M60" s="75">
        <v>200436</v>
      </c>
      <c r="N60" s="75">
        <v>152304</v>
      </c>
      <c r="O60" s="75">
        <v>135153</v>
      </c>
      <c r="P60" s="75">
        <v>111698</v>
      </c>
      <c r="Q60" s="75">
        <v>92467</v>
      </c>
      <c r="R60" s="75">
        <v>77009</v>
      </c>
      <c r="S60" s="75">
        <v>57724</v>
      </c>
      <c r="T60" s="75">
        <v>51564</v>
      </c>
      <c r="U60" s="75">
        <v>32498</v>
      </c>
      <c r="V60" s="75">
        <v>32044</v>
      </c>
      <c r="W60" s="75">
        <v>18241</v>
      </c>
      <c r="X60" s="75">
        <v>19490</v>
      </c>
      <c r="Y60" s="75">
        <v>10237</v>
      </c>
      <c r="Z60" s="75">
        <v>11279</v>
      </c>
      <c r="AA60" s="75">
        <v>5110</v>
      </c>
      <c r="AB60" s="75">
        <v>5068</v>
      </c>
      <c r="AC60" s="75">
        <v>272894</v>
      </c>
      <c r="AD60" s="75">
        <v>213611</v>
      </c>
      <c r="AE60" s="75">
        <v>166054</v>
      </c>
      <c r="AF60" s="75">
        <v>131909</v>
      </c>
      <c r="AG60" s="75">
        <v>93601</v>
      </c>
      <c r="AH60" s="75">
        <v>84420</v>
      </c>
      <c r="AI60" s="75">
        <v>79230</v>
      </c>
      <c r="AJ60" s="75">
        <v>64547</v>
      </c>
      <c r="AK60" s="75">
        <v>55165</v>
      </c>
      <c r="AL60" s="75">
        <v>37854</v>
      </c>
      <c r="AM60" s="75">
        <v>35221</v>
      </c>
      <c r="AN60" s="75">
        <v>20216</v>
      </c>
      <c r="AO60" s="75">
        <v>19951</v>
      </c>
      <c r="AP60" s="75">
        <v>10021</v>
      </c>
      <c r="AQ60" s="75">
        <v>11450</v>
      </c>
      <c r="AR60" s="75">
        <v>5131</v>
      </c>
      <c r="AS60" s="75">
        <v>4906</v>
      </c>
      <c r="AT60" s="75">
        <v>527154</v>
      </c>
      <c r="AU60" s="75">
        <v>414047</v>
      </c>
      <c r="AV60" s="75">
        <v>318358</v>
      </c>
      <c r="AW60" s="75">
        <v>267062</v>
      </c>
      <c r="AX60" s="75">
        <v>205299</v>
      </c>
      <c r="AY60" s="75">
        <v>176887</v>
      </c>
      <c r="AZ60" s="75">
        <v>156239</v>
      </c>
      <c r="BA60" s="75">
        <v>122271</v>
      </c>
      <c r="BB60" s="75">
        <v>106729</v>
      </c>
      <c r="BC60" s="75">
        <v>70352</v>
      </c>
      <c r="BD60" s="75">
        <v>67265</v>
      </c>
      <c r="BE60" s="75">
        <v>38457</v>
      </c>
      <c r="BF60" s="75">
        <v>39441</v>
      </c>
      <c r="BG60" s="75">
        <v>20258</v>
      </c>
      <c r="BH60" s="75">
        <v>22729</v>
      </c>
      <c r="BI60" s="75">
        <v>10241</v>
      </c>
      <c r="BJ60" s="75">
        <v>9974</v>
      </c>
    </row>
    <row r="61" spans="1:62" x14ac:dyDescent="0.3">
      <c r="A61" s="74" t="s">
        <v>2</v>
      </c>
      <c r="B61" s="74" t="s">
        <v>1019</v>
      </c>
      <c r="C61" s="74" t="s">
        <v>395</v>
      </c>
      <c r="D61" s="74" t="s">
        <v>1352</v>
      </c>
      <c r="E61" s="74" t="s">
        <v>397</v>
      </c>
      <c r="F61" s="74" t="s">
        <v>1381</v>
      </c>
      <c r="G61" s="74" t="s">
        <v>1382</v>
      </c>
      <c r="H61" s="74" t="s">
        <v>1383</v>
      </c>
      <c r="I61" s="75">
        <v>1290033</v>
      </c>
      <c r="J61" s="75">
        <v>1362985</v>
      </c>
      <c r="K61" s="75">
        <v>2653018</v>
      </c>
      <c r="L61" s="75">
        <v>259323</v>
      </c>
      <c r="M61" s="75">
        <v>203254</v>
      </c>
      <c r="N61" s="75">
        <v>154711</v>
      </c>
      <c r="O61" s="75">
        <v>131998</v>
      </c>
      <c r="P61" s="75">
        <v>112052</v>
      </c>
      <c r="Q61" s="75">
        <v>93503</v>
      </c>
      <c r="R61" s="75">
        <v>79494</v>
      </c>
      <c r="S61" s="75">
        <v>60170</v>
      </c>
      <c r="T61" s="75">
        <v>54206</v>
      </c>
      <c r="U61" s="75">
        <v>34518</v>
      </c>
      <c r="V61" s="75">
        <v>33104</v>
      </c>
      <c r="W61" s="75">
        <v>19319</v>
      </c>
      <c r="X61" s="75">
        <v>20354</v>
      </c>
      <c r="Y61" s="75">
        <v>11277</v>
      </c>
      <c r="Z61" s="75">
        <v>12279</v>
      </c>
      <c r="AA61" s="75">
        <v>5677</v>
      </c>
      <c r="AB61" s="75">
        <v>4794</v>
      </c>
      <c r="AC61" s="75">
        <v>282448</v>
      </c>
      <c r="AD61" s="75">
        <v>220437</v>
      </c>
      <c r="AE61" s="75">
        <v>171742</v>
      </c>
      <c r="AF61" s="75">
        <v>136237</v>
      </c>
      <c r="AG61" s="75">
        <v>100006</v>
      </c>
      <c r="AH61" s="75">
        <v>86016</v>
      </c>
      <c r="AI61" s="75">
        <v>81634</v>
      </c>
      <c r="AJ61" s="75">
        <v>68343</v>
      </c>
      <c r="AK61" s="75">
        <v>60295</v>
      </c>
      <c r="AL61" s="75">
        <v>41702</v>
      </c>
      <c r="AM61" s="75">
        <v>37487</v>
      </c>
      <c r="AN61" s="75">
        <v>21897</v>
      </c>
      <c r="AO61" s="75">
        <v>21533</v>
      </c>
      <c r="AP61" s="75">
        <v>11193</v>
      </c>
      <c r="AQ61" s="75">
        <v>11686</v>
      </c>
      <c r="AR61" s="75">
        <v>6035</v>
      </c>
      <c r="AS61" s="75">
        <v>4294</v>
      </c>
      <c r="AT61" s="75">
        <v>541771</v>
      </c>
      <c r="AU61" s="75">
        <v>423691</v>
      </c>
      <c r="AV61" s="75">
        <v>326453</v>
      </c>
      <c r="AW61" s="75">
        <v>268235</v>
      </c>
      <c r="AX61" s="75">
        <v>212058</v>
      </c>
      <c r="AY61" s="75">
        <v>179519</v>
      </c>
      <c r="AZ61" s="75">
        <v>161128</v>
      </c>
      <c r="BA61" s="75">
        <v>128513</v>
      </c>
      <c r="BB61" s="75">
        <v>114501</v>
      </c>
      <c r="BC61" s="75">
        <v>76220</v>
      </c>
      <c r="BD61" s="75">
        <v>70591</v>
      </c>
      <c r="BE61" s="75">
        <v>41216</v>
      </c>
      <c r="BF61" s="75">
        <v>41887</v>
      </c>
      <c r="BG61" s="75">
        <v>22470</v>
      </c>
      <c r="BH61" s="75">
        <v>23965</v>
      </c>
      <c r="BI61" s="75">
        <v>11712</v>
      </c>
      <c r="BJ61" s="75">
        <v>9088</v>
      </c>
    </row>
    <row r="62" spans="1:62" x14ac:dyDescent="0.3">
      <c r="A62" s="74" t="s">
        <v>2</v>
      </c>
      <c r="B62" s="74" t="s">
        <v>1019</v>
      </c>
      <c r="C62" s="74" t="s">
        <v>395</v>
      </c>
      <c r="D62" s="74" t="s">
        <v>1352</v>
      </c>
      <c r="E62" s="74" t="s">
        <v>399</v>
      </c>
      <c r="F62" s="74" t="s">
        <v>1388</v>
      </c>
      <c r="G62" s="74" t="s">
        <v>1389</v>
      </c>
      <c r="H62" s="74" t="s">
        <v>1390</v>
      </c>
      <c r="I62" s="75">
        <v>1389506</v>
      </c>
      <c r="J62" s="75">
        <v>1435175</v>
      </c>
      <c r="K62" s="75">
        <v>2824681</v>
      </c>
      <c r="L62" s="75">
        <v>279062</v>
      </c>
      <c r="M62" s="75">
        <v>213008</v>
      </c>
      <c r="N62" s="75">
        <v>165435</v>
      </c>
      <c r="O62" s="75">
        <v>142000</v>
      </c>
      <c r="P62" s="75">
        <v>117831</v>
      </c>
      <c r="Q62" s="75">
        <v>101715</v>
      </c>
      <c r="R62" s="75">
        <v>86514</v>
      </c>
      <c r="S62" s="75">
        <v>66956</v>
      </c>
      <c r="T62" s="75">
        <v>57793</v>
      </c>
      <c r="U62" s="75">
        <v>39702</v>
      </c>
      <c r="V62" s="75">
        <v>36215</v>
      </c>
      <c r="W62" s="75">
        <v>22767</v>
      </c>
      <c r="X62" s="75">
        <v>23366</v>
      </c>
      <c r="Y62" s="75">
        <v>12549</v>
      </c>
      <c r="Z62" s="75">
        <v>12989</v>
      </c>
      <c r="AA62" s="75">
        <v>6594</v>
      </c>
      <c r="AB62" s="75">
        <v>5010</v>
      </c>
      <c r="AC62" s="75">
        <v>300420</v>
      </c>
      <c r="AD62" s="75">
        <v>229160</v>
      </c>
      <c r="AE62" s="75">
        <v>178458</v>
      </c>
      <c r="AF62" s="75">
        <v>145141</v>
      </c>
      <c r="AG62" s="75">
        <v>105280</v>
      </c>
      <c r="AH62" s="75">
        <v>90829</v>
      </c>
      <c r="AI62" s="75">
        <v>86051</v>
      </c>
      <c r="AJ62" s="75">
        <v>72362</v>
      </c>
      <c r="AK62" s="75">
        <v>62454</v>
      </c>
      <c r="AL62" s="75">
        <v>44694</v>
      </c>
      <c r="AM62" s="75">
        <v>39273</v>
      </c>
      <c r="AN62" s="75">
        <v>22628</v>
      </c>
      <c r="AO62" s="75">
        <v>22709</v>
      </c>
      <c r="AP62" s="75">
        <v>11391</v>
      </c>
      <c r="AQ62" s="75">
        <v>13055</v>
      </c>
      <c r="AR62" s="75">
        <v>6324</v>
      </c>
      <c r="AS62" s="75">
        <v>4946</v>
      </c>
      <c r="AT62" s="75">
        <v>579482</v>
      </c>
      <c r="AU62" s="75">
        <v>442168</v>
      </c>
      <c r="AV62" s="75">
        <v>343893</v>
      </c>
      <c r="AW62" s="75">
        <v>287141</v>
      </c>
      <c r="AX62" s="75">
        <v>223111</v>
      </c>
      <c r="AY62" s="75">
        <v>192544</v>
      </c>
      <c r="AZ62" s="75">
        <v>172565</v>
      </c>
      <c r="BA62" s="75">
        <v>139318</v>
      </c>
      <c r="BB62" s="75">
        <v>120247</v>
      </c>
      <c r="BC62" s="75">
        <v>84396</v>
      </c>
      <c r="BD62" s="75">
        <v>75488</v>
      </c>
      <c r="BE62" s="75">
        <v>45395</v>
      </c>
      <c r="BF62" s="75">
        <v>46075</v>
      </c>
      <c r="BG62" s="75">
        <v>23940</v>
      </c>
      <c r="BH62" s="75">
        <v>26044</v>
      </c>
      <c r="BI62" s="75">
        <v>12918</v>
      </c>
      <c r="BJ62" s="75">
        <v>9956</v>
      </c>
    </row>
    <row r="63" spans="1:62" x14ac:dyDescent="0.3">
      <c r="A63" s="74" t="s">
        <v>2</v>
      </c>
      <c r="B63" s="74" t="s">
        <v>1019</v>
      </c>
      <c r="C63" s="74" t="s">
        <v>429</v>
      </c>
      <c r="D63" s="74" t="s">
        <v>1212</v>
      </c>
      <c r="E63" s="74" t="s">
        <v>1207</v>
      </c>
      <c r="F63" s="74" t="s">
        <v>1208</v>
      </c>
      <c r="G63" s="74" t="s">
        <v>1209</v>
      </c>
      <c r="H63" s="74" t="s">
        <v>1210</v>
      </c>
      <c r="I63" s="75">
        <v>707643</v>
      </c>
      <c r="J63" s="75">
        <v>715634</v>
      </c>
      <c r="K63" s="75">
        <v>1423277</v>
      </c>
      <c r="L63" s="75">
        <v>137198</v>
      </c>
      <c r="M63" s="75">
        <v>118250</v>
      </c>
      <c r="N63" s="75">
        <v>84870</v>
      </c>
      <c r="O63" s="75">
        <v>69380</v>
      </c>
      <c r="P63" s="75">
        <v>60159</v>
      </c>
      <c r="Q63" s="75">
        <v>52742</v>
      </c>
      <c r="R63" s="75">
        <v>43767</v>
      </c>
      <c r="S63" s="75">
        <v>33206</v>
      </c>
      <c r="T63" s="75">
        <v>30288</v>
      </c>
      <c r="U63" s="75">
        <v>17130</v>
      </c>
      <c r="V63" s="75">
        <v>18369</v>
      </c>
      <c r="W63" s="75">
        <v>11190</v>
      </c>
      <c r="X63" s="75">
        <v>12393</v>
      </c>
      <c r="Y63" s="75">
        <v>6691</v>
      </c>
      <c r="Z63" s="75">
        <v>6788</v>
      </c>
      <c r="AA63" s="75">
        <v>2953</v>
      </c>
      <c r="AB63" s="75">
        <v>2269</v>
      </c>
      <c r="AC63" s="75">
        <v>145308</v>
      </c>
      <c r="AD63" s="75">
        <v>118739</v>
      </c>
      <c r="AE63" s="75">
        <v>89575</v>
      </c>
      <c r="AF63" s="75">
        <v>69763</v>
      </c>
      <c r="AG63" s="75">
        <v>49767</v>
      </c>
      <c r="AH63" s="75">
        <v>47413</v>
      </c>
      <c r="AI63" s="75">
        <v>42371</v>
      </c>
      <c r="AJ63" s="75">
        <v>36404</v>
      </c>
      <c r="AK63" s="75">
        <v>30771</v>
      </c>
      <c r="AL63" s="75">
        <v>21642</v>
      </c>
      <c r="AM63" s="75">
        <v>19501</v>
      </c>
      <c r="AN63" s="75">
        <v>14555</v>
      </c>
      <c r="AO63" s="75">
        <v>12151</v>
      </c>
      <c r="AP63" s="75">
        <v>7383</v>
      </c>
      <c r="AQ63" s="75">
        <v>5719</v>
      </c>
      <c r="AR63" s="75">
        <v>2857</v>
      </c>
      <c r="AS63" s="75">
        <v>1715</v>
      </c>
      <c r="AT63" s="75">
        <v>282506</v>
      </c>
      <c r="AU63" s="75">
        <v>236989</v>
      </c>
      <c r="AV63" s="75">
        <v>174445</v>
      </c>
      <c r="AW63" s="75">
        <v>139143</v>
      </c>
      <c r="AX63" s="75">
        <v>109926</v>
      </c>
      <c r="AY63" s="75">
        <v>100155</v>
      </c>
      <c r="AZ63" s="75">
        <v>86138</v>
      </c>
      <c r="BA63" s="75">
        <v>69610</v>
      </c>
      <c r="BB63" s="75">
        <v>61059</v>
      </c>
      <c r="BC63" s="75">
        <v>38772</v>
      </c>
      <c r="BD63" s="75">
        <v>37870</v>
      </c>
      <c r="BE63" s="75">
        <v>25745</v>
      </c>
      <c r="BF63" s="75">
        <v>24544</v>
      </c>
      <c r="BG63" s="75">
        <v>14074</v>
      </c>
      <c r="BH63" s="75">
        <v>12507</v>
      </c>
      <c r="BI63" s="75">
        <v>5810</v>
      </c>
      <c r="BJ63" s="75">
        <v>3984</v>
      </c>
    </row>
    <row r="64" spans="1:62" x14ac:dyDescent="0.3">
      <c r="A64" s="74" t="s">
        <v>2</v>
      </c>
      <c r="B64" s="74" t="s">
        <v>1019</v>
      </c>
      <c r="C64" s="74" t="s">
        <v>429</v>
      </c>
      <c r="D64" s="74" t="s">
        <v>1212</v>
      </c>
      <c r="E64" s="74" t="s">
        <v>430</v>
      </c>
      <c r="F64" s="74" t="s">
        <v>1274</v>
      </c>
      <c r="G64" s="74" t="s">
        <v>1275</v>
      </c>
      <c r="H64" s="74" t="s">
        <v>1276</v>
      </c>
      <c r="I64" s="75">
        <v>802009</v>
      </c>
      <c r="J64" s="75">
        <v>804948</v>
      </c>
      <c r="K64" s="75">
        <v>1606957</v>
      </c>
      <c r="L64" s="75">
        <v>153968</v>
      </c>
      <c r="M64" s="75">
        <v>134599</v>
      </c>
      <c r="N64" s="75">
        <v>94027</v>
      </c>
      <c r="O64" s="75">
        <v>79696</v>
      </c>
      <c r="P64" s="75">
        <v>70706</v>
      </c>
      <c r="Q64" s="75">
        <v>60657</v>
      </c>
      <c r="R64" s="75">
        <v>50776</v>
      </c>
      <c r="S64" s="75">
        <v>36738</v>
      </c>
      <c r="T64" s="75">
        <v>34242</v>
      </c>
      <c r="U64" s="75">
        <v>19408</v>
      </c>
      <c r="V64" s="75">
        <v>21445</v>
      </c>
      <c r="W64" s="75">
        <v>11859</v>
      </c>
      <c r="X64" s="75">
        <v>13623</v>
      </c>
      <c r="Y64" s="75">
        <v>6973</v>
      </c>
      <c r="Z64" s="75">
        <v>7709</v>
      </c>
      <c r="AA64" s="75">
        <v>2959</v>
      </c>
      <c r="AB64" s="75">
        <v>2624</v>
      </c>
      <c r="AC64" s="75">
        <v>162677</v>
      </c>
      <c r="AD64" s="75">
        <v>135263</v>
      </c>
      <c r="AE64" s="75">
        <v>99453</v>
      </c>
      <c r="AF64" s="75">
        <v>78359</v>
      </c>
      <c r="AG64" s="75">
        <v>55731</v>
      </c>
      <c r="AH64" s="75">
        <v>53764</v>
      </c>
      <c r="AI64" s="75">
        <v>49435</v>
      </c>
      <c r="AJ64" s="75">
        <v>40859</v>
      </c>
      <c r="AK64" s="75">
        <v>34587</v>
      </c>
      <c r="AL64" s="75">
        <v>23785</v>
      </c>
      <c r="AM64" s="75">
        <v>21850</v>
      </c>
      <c r="AN64" s="75">
        <v>15344</v>
      </c>
      <c r="AO64" s="75">
        <v>13918</v>
      </c>
      <c r="AP64" s="75">
        <v>7847</v>
      </c>
      <c r="AQ64" s="75">
        <v>6694</v>
      </c>
      <c r="AR64" s="75">
        <v>3168</v>
      </c>
      <c r="AS64" s="75">
        <v>2214</v>
      </c>
      <c r="AT64" s="75">
        <v>316645</v>
      </c>
      <c r="AU64" s="75">
        <v>269862</v>
      </c>
      <c r="AV64" s="75">
        <v>193480</v>
      </c>
      <c r="AW64" s="75">
        <v>158055</v>
      </c>
      <c r="AX64" s="75">
        <v>126437</v>
      </c>
      <c r="AY64" s="75">
        <v>114421</v>
      </c>
      <c r="AZ64" s="75">
        <v>100211</v>
      </c>
      <c r="BA64" s="75">
        <v>77597</v>
      </c>
      <c r="BB64" s="75">
        <v>68829</v>
      </c>
      <c r="BC64" s="75">
        <v>43193</v>
      </c>
      <c r="BD64" s="75">
        <v>43295</v>
      </c>
      <c r="BE64" s="75">
        <v>27203</v>
      </c>
      <c r="BF64" s="75">
        <v>27541</v>
      </c>
      <c r="BG64" s="75">
        <v>14820</v>
      </c>
      <c r="BH64" s="75">
        <v>14403</v>
      </c>
      <c r="BI64" s="75">
        <v>6127</v>
      </c>
      <c r="BJ64" s="75">
        <v>4838</v>
      </c>
    </row>
    <row r="65" spans="1:62" x14ac:dyDescent="0.3">
      <c r="A65" s="74" t="s">
        <v>2</v>
      </c>
      <c r="B65" s="74" t="s">
        <v>1019</v>
      </c>
      <c r="C65" s="74" t="s">
        <v>429</v>
      </c>
      <c r="D65" s="74" t="s">
        <v>1212</v>
      </c>
      <c r="E65" s="74" t="s">
        <v>437</v>
      </c>
      <c r="F65" s="74" t="s">
        <v>1703</v>
      </c>
      <c r="G65" s="74" t="s">
        <v>1704</v>
      </c>
      <c r="H65" s="74" t="s">
        <v>1705</v>
      </c>
      <c r="I65" s="75">
        <v>730702</v>
      </c>
      <c r="J65" s="75">
        <v>749538</v>
      </c>
      <c r="K65" s="75">
        <v>1480240</v>
      </c>
      <c r="L65" s="75">
        <v>143426</v>
      </c>
      <c r="M65" s="75">
        <v>118867</v>
      </c>
      <c r="N65" s="75">
        <v>87768</v>
      </c>
      <c r="O65" s="75">
        <v>76737</v>
      </c>
      <c r="P65" s="75">
        <v>64427</v>
      </c>
      <c r="Q65" s="75">
        <v>53238</v>
      </c>
      <c r="R65" s="75">
        <v>41891</v>
      </c>
      <c r="S65" s="75">
        <v>31722</v>
      </c>
      <c r="T65" s="75">
        <v>29432</v>
      </c>
      <c r="U65" s="75">
        <v>18143</v>
      </c>
      <c r="V65" s="75">
        <v>19155</v>
      </c>
      <c r="W65" s="75">
        <v>11761</v>
      </c>
      <c r="X65" s="75">
        <v>12269</v>
      </c>
      <c r="Y65" s="75">
        <v>7108</v>
      </c>
      <c r="Z65" s="75">
        <v>7987</v>
      </c>
      <c r="AA65" s="75">
        <v>3456</v>
      </c>
      <c r="AB65" s="75">
        <v>3315</v>
      </c>
      <c r="AC65" s="75">
        <v>152830</v>
      </c>
      <c r="AD65" s="75">
        <v>121137</v>
      </c>
      <c r="AE65" s="75">
        <v>92288</v>
      </c>
      <c r="AF65" s="75">
        <v>74719</v>
      </c>
      <c r="AG65" s="75">
        <v>54485</v>
      </c>
      <c r="AH65" s="75">
        <v>52165</v>
      </c>
      <c r="AI65" s="75">
        <v>46957</v>
      </c>
      <c r="AJ65" s="75">
        <v>37958</v>
      </c>
      <c r="AK65" s="75">
        <v>30653</v>
      </c>
      <c r="AL65" s="75">
        <v>20980</v>
      </c>
      <c r="AM65" s="75">
        <v>19199</v>
      </c>
      <c r="AN65" s="75">
        <v>13526</v>
      </c>
      <c r="AO65" s="75">
        <v>12016</v>
      </c>
      <c r="AP65" s="75">
        <v>7089</v>
      </c>
      <c r="AQ65" s="75">
        <v>6956</v>
      </c>
      <c r="AR65" s="75">
        <v>3523</v>
      </c>
      <c r="AS65" s="75">
        <v>3057</v>
      </c>
      <c r="AT65" s="75">
        <v>296256</v>
      </c>
      <c r="AU65" s="75">
        <v>240004</v>
      </c>
      <c r="AV65" s="75">
        <v>180056</v>
      </c>
      <c r="AW65" s="75">
        <v>151456</v>
      </c>
      <c r="AX65" s="75">
        <v>118912</v>
      </c>
      <c r="AY65" s="75">
        <v>105403</v>
      </c>
      <c r="AZ65" s="75">
        <v>88848</v>
      </c>
      <c r="BA65" s="75">
        <v>69680</v>
      </c>
      <c r="BB65" s="75">
        <v>60085</v>
      </c>
      <c r="BC65" s="75">
        <v>39123</v>
      </c>
      <c r="BD65" s="75">
        <v>38354</v>
      </c>
      <c r="BE65" s="75">
        <v>25287</v>
      </c>
      <c r="BF65" s="75">
        <v>24285</v>
      </c>
      <c r="BG65" s="75">
        <v>14197</v>
      </c>
      <c r="BH65" s="75">
        <v>14943</v>
      </c>
      <c r="BI65" s="75">
        <v>6979</v>
      </c>
      <c r="BJ65" s="75">
        <v>6372</v>
      </c>
    </row>
    <row r="66" spans="1:62" x14ac:dyDescent="0.3">
      <c r="A66" s="74" t="s">
        <v>2</v>
      </c>
      <c r="B66" s="74" t="s">
        <v>1019</v>
      </c>
      <c r="C66" s="74" t="s">
        <v>450</v>
      </c>
      <c r="D66" s="74" t="s">
        <v>1078</v>
      </c>
      <c r="E66" s="74" t="s">
        <v>451</v>
      </c>
      <c r="F66" s="74" t="s">
        <v>1074</v>
      </c>
      <c r="G66" s="74" t="s">
        <v>1075</v>
      </c>
      <c r="H66" s="74" t="s">
        <v>1076</v>
      </c>
      <c r="I66" s="75">
        <v>505528</v>
      </c>
      <c r="J66" s="75">
        <v>518345</v>
      </c>
      <c r="K66" s="75">
        <v>1023873</v>
      </c>
      <c r="L66" s="75">
        <v>95550</v>
      </c>
      <c r="M66" s="75">
        <v>73703</v>
      </c>
      <c r="N66" s="75">
        <v>61913</v>
      </c>
      <c r="O66" s="75">
        <v>53110</v>
      </c>
      <c r="P66" s="75">
        <v>42454</v>
      </c>
      <c r="Q66" s="75">
        <v>37459</v>
      </c>
      <c r="R66" s="75">
        <v>31791</v>
      </c>
      <c r="S66" s="75">
        <v>26980</v>
      </c>
      <c r="T66" s="75">
        <v>21891</v>
      </c>
      <c r="U66" s="75">
        <v>16332</v>
      </c>
      <c r="V66" s="75">
        <v>12237</v>
      </c>
      <c r="W66" s="75">
        <v>10467</v>
      </c>
      <c r="X66" s="75">
        <v>8174</v>
      </c>
      <c r="Y66" s="75">
        <v>6677</v>
      </c>
      <c r="Z66" s="75">
        <v>3241</v>
      </c>
      <c r="AA66" s="75">
        <v>2224</v>
      </c>
      <c r="AB66" s="75">
        <v>1325</v>
      </c>
      <c r="AC66" s="75">
        <v>99828</v>
      </c>
      <c r="AD66" s="75">
        <v>76894</v>
      </c>
      <c r="AE66" s="75">
        <v>65222</v>
      </c>
      <c r="AF66" s="75">
        <v>55879</v>
      </c>
      <c r="AG66" s="75">
        <v>41791</v>
      </c>
      <c r="AH66" s="75">
        <v>34835</v>
      </c>
      <c r="AI66" s="75">
        <v>30782</v>
      </c>
      <c r="AJ66" s="75">
        <v>27381</v>
      </c>
      <c r="AK66" s="75">
        <v>23108</v>
      </c>
      <c r="AL66" s="75">
        <v>18347</v>
      </c>
      <c r="AM66" s="75">
        <v>13748</v>
      </c>
      <c r="AN66" s="75">
        <v>9456</v>
      </c>
      <c r="AO66" s="75">
        <v>8243</v>
      </c>
      <c r="AP66" s="75">
        <v>5925</v>
      </c>
      <c r="AQ66" s="75">
        <v>3471</v>
      </c>
      <c r="AR66" s="75">
        <v>2246</v>
      </c>
      <c r="AS66" s="75">
        <v>1189</v>
      </c>
      <c r="AT66" s="75">
        <v>195378</v>
      </c>
      <c r="AU66" s="75">
        <v>150597</v>
      </c>
      <c r="AV66" s="75">
        <v>127135</v>
      </c>
      <c r="AW66" s="75">
        <v>108989</v>
      </c>
      <c r="AX66" s="75">
        <v>84245</v>
      </c>
      <c r="AY66" s="75">
        <v>72294</v>
      </c>
      <c r="AZ66" s="75">
        <v>62573</v>
      </c>
      <c r="BA66" s="75">
        <v>54361</v>
      </c>
      <c r="BB66" s="75">
        <v>44999</v>
      </c>
      <c r="BC66" s="75">
        <v>34679</v>
      </c>
      <c r="BD66" s="75">
        <v>25985</v>
      </c>
      <c r="BE66" s="75">
        <v>19923</v>
      </c>
      <c r="BF66" s="75">
        <v>16417</v>
      </c>
      <c r="BG66" s="75">
        <v>12602</v>
      </c>
      <c r="BH66" s="75">
        <v>6712</v>
      </c>
      <c r="BI66" s="75">
        <v>4470</v>
      </c>
      <c r="BJ66" s="75">
        <v>2514</v>
      </c>
    </row>
    <row r="67" spans="1:62" x14ac:dyDescent="0.3">
      <c r="A67" s="74" t="s">
        <v>2</v>
      </c>
      <c r="B67" s="74" t="s">
        <v>1019</v>
      </c>
      <c r="C67" s="74" t="s">
        <v>450</v>
      </c>
      <c r="D67" s="74" t="s">
        <v>1078</v>
      </c>
      <c r="E67" s="74" t="s">
        <v>453</v>
      </c>
      <c r="F67" s="74" t="s">
        <v>1258</v>
      </c>
      <c r="G67" s="74" t="s">
        <v>1259</v>
      </c>
      <c r="H67" s="74" t="s">
        <v>1260</v>
      </c>
      <c r="I67" s="75">
        <v>999923</v>
      </c>
      <c r="J67" s="75">
        <v>1014284</v>
      </c>
      <c r="K67" s="75">
        <v>2014207</v>
      </c>
      <c r="L67" s="75">
        <v>182119</v>
      </c>
      <c r="M67" s="75">
        <v>144290</v>
      </c>
      <c r="N67" s="75">
        <v>122583</v>
      </c>
      <c r="O67" s="75">
        <v>106906</v>
      </c>
      <c r="P67" s="75">
        <v>85387</v>
      </c>
      <c r="Q67" s="75">
        <v>73281</v>
      </c>
      <c r="R67" s="75">
        <v>61940</v>
      </c>
      <c r="S67" s="75">
        <v>51327</v>
      </c>
      <c r="T67" s="75">
        <v>44068</v>
      </c>
      <c r="U67" s="75">
        <v>32495</v>
      </c>
      <c r="V67" s="75">
        <v>27812</v>
      </c>
      <c r="W67" s="75">
        <v>18316</v>
      </c>
      <c r="X67" s="75">
        <v>18568</v>
      </c>
      <c r="Y67" s="75">
        <v>12877</v>
      </c>
      <c r="Z67" s="75">
        <v>9209</v>
      </c>
      <c r="AA67" s="75">
        <v>5060</v>
      </c>
      <c r="AB67" s="75">
        <v>3685</v>
      </c>
      <c r="AC67" s="75">
        <v>190865</v>
      </c>
      <c r="AD67" s="75">
        <v>151721</v>
      </c>
      <c r="AE67" s="75">
        <v>129739</v>
      </c>
      <c r="AF67" s="75">
        <v>111355</v>
      </c>
      <c r="AG67" s="75">
        <v>83051</v>
      </c>
      <c r="AH67" s="75">
        <v>69165</v>
      </c>
      <c r="AI67" s="75">
        <v>60932</v>
      </c>
      <c r="AJ67" s="75">
        <v>52241</v>
      </c>
      <c r="AK67" s="75">
        <v>43811</v>
      </c>
      <c r="AL67" s="75">
        <v>33500</v>
      </c>
      <c r="AM67" s="75">
        <v>27783</v>
      </c>
      <c r="AN67" s="75">
        <v>16580</v>
      </c>
      <c r="AO67" s="75">
        <v>16505</v>
      </c>
      <c r="AP67" s="75">
        <v>10608</v>
      </c>
      <c r="AQ67" s="75">
        <v>7971</v>
      </c>
      <c r="AR67" s="75">
        <v>4714</v>
      </c>
      <c r="AS67" s="75">
        <v>3743</v>
      </c>
      <c r="AT67" s="75">
        <v>372984</v>
      </c>
      <c r="AU67" s="75">
        <v>296011</v>
      </c>
      <c r="AV67" s="75">
        <v>252322</v>
      </c>
      <c r="AW67" s="75">
        <v>218261</v>
      </c>
      <c r="AX67" s="75">
        <v>168438</v>
      </c>
      <c r="AY67" s="75">
        <v>142446</v>
      </c>
      <c r="AZ67" s="75">
        <v>122872</v>
      </c>
      <c r="BA67" s="75">
        <v>103568</v>
      </c>
      <c r="BB67" s="75">
        <v>87879</v>
      </c>
      <c r="BC67" s="75">
        <v>65995</v>
      </c>
      <c r="BD67" s="75">
        <v>55595</v>
      </c>
      <c r="BE67" s="75">
        <v>34896</v>
      </c>
      <c r="BF67" s="75">
        <v>35073</v>
      </c>
      <c r="BG67" s="75">
        <v>23485</v>
      </c>
      <c r="BH67" s="75">
        <v>17180</v>
      </c>
      <c r="BI67" s="75">
        <v>9774</v>
      </c>
      <c r="BJ67" s="75">
        <v>7428</v>
      </c>
    </row>
    <row r="68" spans="1:62" x14ac:dyDescent="0.3">
      <c r="A68" s="74" t="s">
        <v>2</v>
      </c>
      <c r="B68" s="74" t="s">
        <v>1019</v>
      </c>
      <c r="C68" s="74" t="s">
        <v>450</v>
      </c>
      <c r="D68" s="74" t="s">
        <v>1078</v>
      </c>
      <c r="E68" s="74" t="s">
        <v>458</v>
      </c>
      <c r="F68" s="74" t="s">
        <v>1918</v>
      </c>
      <c r="G68" s="74" t="s">
        <v>1919</v>
      </c>
      <c r="H68" s="74" t="s">
        <v>1920</v>
      </c>
      <c r="I68" s="75">
        <v>879966</v>
      </c>
      <c r="J68" s="75">
        <v>918678</v>
      </c>
      <c r="K68" s="75">
        <v>1798644</v>
      </c>
      <c r="L68" s="75">
        <v>150310</v>
      </c>
      <c r="M68" s="75">
        <v>123153</v>
      </c>
      <c r="N68" s="75">
        <v>109506</v>
      </c>
      <c r="O68" s="75">
        <v>96393</v>
      </c>
      <c r="P68" s="75">
        <v>78094</v>
      </c>
      <c r="Q68" s="75">
        <v>68053</v>
      </c>
      <c r="R68" s="75">
        <v>55346</v>
      </c>
      <c r="S68" s="75">
        <v>47127</v>
      </c>
      <c r="T68" s="75">
        <v>38492</v>
      </c>
      <c r="U68" s="75">
        <v>30631</v>
      </c>
      <c r="V68" s="75">
        <v>22151</v>
      </c>
      <c r="W68" s="75">
        <v>20570</v>
      </c>
      <c r="X68" s="75">
        <v>13675</v>
      </c>
      <c r="Y68" s="75">
        <v>11984</v>
      </c>
      <c r="Z68" s="75">
        <v>6951</v>
      </c>
      <c r="AA68" s="75">
        <v>4492</v>
      </c>
      <c r="AB68" s="75">
        <v>3038</v>
      </c>
      <c r="AC68" s="75">
        <v>159353</v>
      </c>
      <c r="AD68" s="75">
        <v>128944</v>
      </c>
      <c r="AE68" s="75">
        <v>112663</v>
      </c>
      <c r="AF68" s="75">
        <v>100065</v>
      </c>
      <c r="AG68" s="75">
        <v>81129</v>
      </c>
      <c r="AH68" s="75">
        <v>69343</v>
      </c>
      <c r="AI68" s="75">
        <v>59088</v>
      </c>
      <c r="AJ68" s="75">
        <v>50289</v>
      </c>
      <c r="AK68" s="75">
        <v>41170</v>
      </c>
      <c r="AL68" s="75">
        <v>34035</v>
      </c>
      <c r="AM68" s="75">
        <v>24974</v>
      </c>
      <c r="AN68" s="75">
        <v>18862</v>
      </c>
      <c r="AO68" s="75">
        <v>14520</v>
      </c>
      <c r="AP68" s="75">
        <v>11460</v>
      </c>
      <c r="AQ68" s="75">
        <v>6582</v>
      </c>
      <c r="AR68" s="75">
        <v>3978</v>
      </c>
      <c r="AS68" s="75">
        <v>2223</v>
      </c>
      <c r="AT68" s="75">
        <v>309663</v>
      </c>
      <c r="AU68" s="75">
        <v>252097</v>
      </c>
      <c r="AV68" s="75">
        <v>222169</v>
      </c>
      <c r="AW68" s="75">
        <v>196458</v>
      </c>
      <c r="AX68" s="75">
        <v>159223</v>
      </c>
      <c r="AY68" s="75">
        <v>137396</v>
      </c>
      <c r="AZ68" s="75">
        <v>114434</v>
      </c>
      <c r="BA68" s="75">
        <v>97416</v>
      </c>
      <c r="BB68" s="75">
        <v>79662</v>
      </c>
      <c r="BC68" s="75">
        <v>64666</v>
      </c>
      <c r="BD68" s="75">
        <v>47125</v>
      </c>
      <c r="BE68" s="75">
        <v>39432</v>
      </c>
      <c r="BF68" s="75">
        <v>28195</v>
      </c>
      <c r="BG68" s="75">
        <v>23444</v>
      </c>
      <c r="BH68" s="75">
        <v>13533</v>
      </c>
      <c r="BI68" s="75">
        <v>8470</v>
      </c>
      <c r="BJ68" s="75">
        <v>5261</v>
      </c>
    </row>
    <row r="69" spans="1:62" x14ac:dyDescent="0.3">
      <c r="A69" s="74" t="s">
        <v>2</v>
      </c>
      <c r="B69" s="74" t="s">
        <v>1019</v>
      </c>
      <c r="C69" s="74" t="s">
        <v>468</v>
      </c>
      <c r="D69" s="74" t="s">
        <v>1288</v>
      </c>
      <c r="E69" s="74" t="s">
        <v>469</v>
      </c>
      <c r="F69" s="74" t="s">
        <v>1284</v>
      </c>
      <c r="G69" s="74" t="s">
        <v>1285</v>
      </c>
      <c r="H69" s="74" t="s">
        <v>1286</v>
      </c>
      <c r="I69" s="75">
        <v>621447</v>
      </c>
      <c r="J69" s="75">
        <v>616348</v>
      </c>
      <c r="K69" s="75">
        <v>1237795</v>
      </c>
      <c r="L69" s="75">
        <v>93990</v>
      </c>
      <c r="M69" s="75">
        <v>81131</v>
      </c>
      <c r="N69" s="75">
        <v>75847</v>
      </c>
      <c r="O69" s="75">
        <v>63891</v>
      </c>
      <c r="P69" s="75">
        <v>54152</v>
      </c>
      <c r="Q69" s="75">
        <v>46434</v>
      </c>
      <c r="R69" s="75">
        <v>38974</v>
      </c>
      <c r="S69" s="75">
        <v>34717</v>
      </c>
      <c r="T69" s="75">
        <v>30970</v>
      </c>
      <c r="U69" s="75">
        <v>24134</v>
      </c>
      <c r="V69" s="75">
        <v>20096</v>
      </c>
      <c r="W69" s="75">
        <v>17247</v>
      </c>
      <c r="X69" s="75">
        <v>13190</v>
      </c>
      <c r="Y69" s="75">
        <v>10715</v>
      </c>
      <c r="Z69" s="75">
        <v>7602</v>
      </c>
      <c r="AA69" s="75">
        <v>5155</v>
      </c>
      <c r="AB69" s="75">
        <v>3202</v>
      </c>
      <c r="AC69" s="75">
        <v>97105</v>
      </c>
      <c r="AD69" s="75">
        <v>83123</v>
      </c>
      <c r="AE69" s="75">
        <v>75684</v>
      </c>
      <c r="AF69" s="75">
        <v>67154</v>
      </c>
      <c r="AG69" s="75">
        <v>60480</v>
      </c>
      <c r="AH69" s="75">
        <v>48324</v>
      </c>
      <c r="AI69" s="75">
        <v>37667</v>
      </c>
      <c r="AJ69" s="75">
        <v>33158</v>
      </c>
      <c r="AK69" s="75">
        <v>28013</v>
      </c>
      <c r="AL69" s="75">
        <v>23811</v>
      </c>
      <c r="AM69" s="75">
        <v>18080</v>
      </c>
      <c r="AN69" s="75">
        <v>15023</v>
      </c>
      <c r="AO69" s="75">
        <v>10226</v>
      </c>
      <c r="AP69" s="75">
        <v>8407</v>
      </c>
      <c r="AQ69" s="75">
        <v>5125</v>
      </c>
      <c r="AR69" s="75">
        <v>3101</v>
      </c>
      <c r="AS69" s="75">
        <v>1867</v>
      </c>
      <c r="AT69" s="75">
        <v>191095</v>
      </c>
      <c r="AU69" s="75">
        <v>164254</v>
      </c>
      <c r="AV69" s="75">
        <v>151531</v>
      </c>
      <c r="AW69" s="75">
        <v>131045</v>
      </c>
      <c r="AX69" s="75">
        <v>114632</v>
      </c>
      <c r="AY69" s="75">
        <v>94758</v>
      </c>
      <c r="AZ69" s="75">
        <v>76641</v>
      </c>
      <c r="BA69" s="75">
        <v>67875</v>
      </c>
      <c r="BB69" s="75">
        <v>58983</v>
      </c>
      <c r="BC69" s="75">
        <v>47945</v>
      </c>
      <c r="BD69" s="75">
        <v>38176</v>
      </c>
      <c r="BE69" s="75">
        <v>32270</v>
      </c>
      <c r="BF69" s="75">
        <v>23416</v>
      </c>
      <c r="BG69" s="75">
        <v>19122</v>
      </c>
      <c r="BH69" s="75">
        <v>12727</v>
      </c>
      <c r="BI69" s="75">
        <v>8256</v>
      </c>
      <c r="BJ69" s="75">
        <v>5069</v>
      </c>
    </row>
    <row r="70" spans="1:62" x14ac:dyDescent="0.3">
      <c r="A70" s="74" t="s">
        <v>2</v>
      </c>
      <c r="B70" s="74" t="s">
        <v>1019</v>
      </c>
      <c r="C70" s="74" t="s">
        <v>468</v>
      </c>
      <c r="D70" s="74" t="s">
        <v>1288</v>
      </c>
      <c r="E70" s="74" t="s">
        <v>470</v>
      </c>
      <c r="F70" s="74" t="s">
        <v>1374</v>
      </c>
      <c r="G70" s="74" t="s">
        <v>1375</v>
      </c>
      <c r="H70" s="74" t="s">
        <v>1376</v>
      </c>
      <c r="I70" s="75">
        <v>665144</v>
      </c>
      <c r="J70" s="75">
        <v>712353</v>
      </c>
      <c r="K70" s="75">
        <v>1377497</v>
      </c>
      <c r="L70" s="75">
        <v>124192</v>
      </c>
      <c r="M70" s="75">
        <v>100667</v>
      </c>
      <c r="N70" s="75">
        <v>80461</v>
      </c>
      <c r="O70" s="75">
        <v>68003</v>
      </c>
      <c r="P70" s="75">
        <v>57576</v>
      </c>
      <c r="Q70" s="75">
        <v>51504</v>
      </c>
      <c r="R70" s="75">
        <v>43103</v>
      </c>
      <c r="S70" s="75">
        <v>34303</v>
      </c>
      <c r="T70" s="75">
        <v>28886</v>
      </c>
      <c r="U70" s="75">
        <v>20508</v>
      </c>
      <c r="V70" s="75">
        <v>16913</v>
      </c>
      <c r="W70" s="75">
        <v>11690</v>
      </c>
      <c r="X70" s="75">
        <v>10480</v>
      </c>
      <c r="Y70" s="75">
        <v>6972</v>
      </c>
      <c r="Z70" s="75">
        <v>4901</v>
      </c>
      <c r="AA70" s="75">
        <v>3034</v>
      </c>
      <c r="AB70" s="75">
        <v>1951</v>
      </c>
      <c r="AC70" s="75">
        <v>132007</v>
      </c>
      <c r="AD70" s="75">
        <v>109691</v>
      </c>
      <c r="AE70" s="75">
        <v>90146</v>
      </c>
      <c r="AF70" s="75">
        <v>75481</v>
      </c>
      <c r="AG70" s="75">
        <v>56315</v>
      </c>
      <c r="AH70" s="75">
        <v>48470</v>
      </c>
      <c r="AI70" s="75">
        <v>45095</v>
      </c>
      <c r="AJ70" s="75">
        <v>37928</v>
      </c>
      <c r="AK70" s="75">
        <v>33129</v>
      </c>
      <c r="AL70" s="75">
        <v>23949</v>
      </c>
      <c r="AM70" s="75">
        <v>19583</v>
      </c>
      <c r="AN70" s="75">
        <v>11187</v>
      </c>
      <c r="AO70" s="75">
        <v>12319</v>
      </c>
      <c r="AP70" s="75">
        <v>7317</v>
      </c>
      <c r="AQ70" s="75">
        <v>5172</v>
      </c>
      <c r="AR70" s="75">
        <v>2553</v>
      </c>
      <c r="AS70" s="75">
        <v>2011</v>
      </c>
      <c r="AT70" s="75">
        <v>256199</v>
      </c>
      <c r="AU70" s="75">
        <v>210358</v>
      </c>
      <c r="AV70" s="75">
        <v>170607</v>
      </c>
      <c r="AW70" s="75">
        <v>143484</v>
      </c>
      <c r="AX70" s="75">
        <v>113891</v>
      </c>
      <c r="AY70" s="75">
        <v>99974</v>
      </c>
      <c r="AZ70" s="75">
        <v>88198</v>
      </c>
      <c r="BA70" s="75">
        <v>72231</v>
      </c>
      <c r="BB70" s="75">
        <v>62015</v>
      </c>
      <c r="BC70" s="75">
        <v>44457</v>
      </c>
      <c r="BD70" s="75">
        <v>36496</v>
      </c>
      <c r="BE70" s="75">
        <v>22877</v>
      </c>
      <c r="BF70" s="75">
        <v>22799</v>
      </c>
      <c r="BG70" s="75">
        <v>14289</v>
      </c>
      <c r="BH70" s="75">
        <v>10073</v>
      </c>
      <c r="BI70" s="75">
        <v>5587</v>
      </c>
      <c r="BJ70" s="75">
        <v>3962</v>
      </c>
    </row>
    <row r="71" spans="1:62" x14ac:dyDescent="0.3">
      <c r="A71" s="74" t="s">
        <v>2</v>
      </c>
      <c r="B71" s="74" t="s">
        <v>1019</v>
      </c>
      <c r="C71" s="74" t="s">
        <v>468</v>
      </c>
      <c r="D71" s="74" t="s">
        <v>1288</v>
      </c>
      <c r="E71" s="74" t="s">
        <v>240</v>
      </c>
      <c r="F71" s="74" t="s">
        <v>1616</v>
      </c>
      <c r="G71" s="74" t="s">
        <v>1617</v>
      </c>
      <c r="H71" s="74" t="s">
        <v>1618</v>
      </c>
      <c r="I71" s="75">
        <v>379247</v>
      </c>
      <c r="J71" s="75">
        <v>384168</v>
      </c>
      <c r="K71" s="75">
        <v>763415</v>
      </c>
      <c r="L71" s="75">
        <v>65642</v>
      </c>
      <c r="M71" s="75">
        <v>52730</v>
      </c>
      <c r="N71" s="75">
        <v>47315</v>
      </c>
      <c r="O71" s="75">
        <v>41150</v>
      </c>
      <c r="P71" s="75">
        <v>31716</v>
      </c>
      <c r="Q71" s="75">
        <v>27230</v>
      </c>
      <c r="R71" s="75">
        <v>22608</v>
      </c>
      <c r="S71" s="75">
        <v>19611</v>
      </c>
      <c r="T71" s="75">
        <v>16277</v>
      </c>
      <c r="U71" s="75">
        <v>13207</v>
      </c>
      <c r="V71" s="75">
        <v>9483</v>
      </c>
      <c r="W71" s="75">
        <v>10836</v>
      </c>
      <c r="X71" s="75">
        <v>6955</v>
      </c>
      <c r="Y71" s="75">
        <v>6829</v>
      </c>
      <c r="Z71" s="75">
        <v>3590</v>
      </c>
      <c r="AA71" s="75">
        <v>2583</v>
      </c>
      <c r="AB71" s="75">
        <v>1485</v>
      </c>
      <c r="AC71" s="75">
        <v>67842</v>
      </c>
      <c r="AD71" s="75">
        <v>55458</v>
      </c>
      <c r="AE71" s="75">
        <v>48744</v>
      </c>
      <c r="AF71" s="75">
        <v>42946</v>
      </c>
      <c r="AG71" s="75">
        <v>31842</v>
      </c>
      <c r="AH71" s="75">
        <v>26377</v>
      </c>
      <c r="AI71" s="75">
        <v>22746</v>
      </c>
      <c r="AJ71" s="75">
        <v>19795</v>
      </c>
      <c r="AK71" s="75">
        <v>17182</v>
      </c>
      <c r="AL71" s="75">
        <v>13520</v>
      </c>
      <c r="AM71" s="75">
        <v>10254</v>
      </c>
      <c r="AN71" s="75">
        <v>8611</v>
      </c>
      <c r="AO71" s="75">
        <v>6221</v>
      </c>
      <c r="AP71" s="75">
        <v>5922</v>
      </c>
      <c r="AQ71" s="75">
        <v>3357</v>
      </c>
      <c r="AR71" s="75">
        <v>2190</v>
      </c>
      <c r="AS71" s="75">
        <v>1161</v>
      </c>
      <c r="AT71" s="75">
        <v>133484</v>
      </c>
      <c r="AU71" s="75">
        <v>108188</v>
      </c>
      <c r="AV71" s="75">
        <v>96059</v>
      </c>
      <c r="AW71" s="75">
        <v>84096</v>
      </c>
      <c r="AX71" s="75">
        <v>63558</v>
      </c>
      <c r="AY71" s="75">
        <v>53607</v>
      </c>
      <c r="AZ71" s="75">
        <v>45354</v>
      </c>
      <c r="BA71" s="75">
        <v>39406</v>
      </c>
      <c r="BB71" s="75">
        <v>33459</v>
      </c>
      <c r="BC71" s="75">
        <v>26727</v>
      </c>
      <c r="BD71" s="75">
        <v>19737</v>
      </c>
      <c r="BE71" s="75">
        <v>19447</v>
      </c>
      <c r="BF71" s="75">
        <v>13176</v>
      </c>
      <c r="BG71" s="75">
        <v>12751</v>
      </c>
      <c r="BH71" s="75">
        <v>6947</v>
      </c>
      <c r="BI71" s="75">
        <v>4773</v>
      </c>
      <c r="BJ71" s="75">
        <v>2646</v>
      </c>
    </row>
    <row r="72" spans="1:62" x14ac:dyDescent="0.3">
      <c r="A72" s="74" t="s">
        <v>2</v>
      </c>
      <c r="B72" s="74" t="s">
        <v>1019</v>
      </c>
      <c r="C72" s="74" t="s">
        <v>483</v>
      </c>
      <c r="D72" s="74" t="s">
        <v>1120</v>
      </c>
      <c r="E72" s="74" t="s">
        <v>484</v>
      </c>
      <c r="F72" s="74" t="s">
        <v>1116</v>
      </c>
      <c r="G72" s="74" t="s">
        <v>1117</v>
      </c>
      <c r="H72" s="74" t="s">
        <v>1118</v>
      </c>
      <c r="I72" s="75">
        <v>4334372</v>
      </c>
      <c r="J72" s="75">
        <v>4653938</v>
      </c>
      <c r="K72" s="75">
        <v>8988310</v>
      </c>
      <c r="L72" s="75">
        <v>579722</v>
      </c>
      <c r="M72" s="75">
        <v>482096</v>
      </c>
      <c r="N72" s="75">
        <v>485423</v>
      </c>
      <c r="O72" s="75">
        <v>447045</v>
      </c>
      <c r="P72" s="75">
        <v>452695</v>
      </c>
      <c r="Q72" s="75">
        <v>419923</v>
      </c>
      <c r="R72" s="75">
        <v>347996</v>
      </c>
      <c r="S72" s="75">
        <v>301064</v>
      </c>
      <c r="T72" s="75">
        <v>216546</v>
      </c>
      <c r="U72" s="75">
        <v>182350</v>
      </c>
      <c r="V72" s="75">
        <v>120773</v>
      </c>
      <c r="W72" s="75">
        <v>118972</v>
      </c>
      <c r="X72" s="75">
        <v>62026</v>
      </c>
      <c r="Y72" s="75">
        <v>55053</v>
      </c>
      <c r="Z72" s="75">
        <v>28515</v>
      </c>
      <c r="AA72" s="75">
        <v>21190</v>
      </c>
      <c r="AB72" s="75">
        <v>12983</v>
      </c>
      <c r="AC72" s="75">
        <v>581891</v>
      </c>
      <c r="AD72" s="75">
        <v>472032</v>
      </c>
      <c r="AE72" s="75">
        <v>435394</v>
      </c>
      <c r="AF72" s="75">
        <v>437684</v>
      </c>
      <c r="AG72" s="75">
        <v>534853</v>
      </c>
      <c r="AH72" s="75">
        <v>517162</v>
      </c>
      <c r="AI72" s="75">
        <v>432653</v>
      </c>
      <c r="AJ72" s="75">
        <v>378920</v>
      </c>
      <c r="AK72" s="75">
        <v>252462</v>
      </c>
      <c r="AL72" s="75">
        <v>211467</v>
      </c>
      <c r="AM72" s="75">
        <v>124789</v>
      </c>
      <c r="AN72" s="75">
        <v>129784</v>
      </c>
      <c r="AO72" s="75">
        <v>55708</v>
      </c>
      <c r="AP72" s="75">
        <v>51420</v>
      </c>
      <c r="AQ72" s="75">
        <v>18849</v>
      </c>
      <c r="AR72" s="75">
        <v>12740</v>
      </c>
      <c r="AS72" s="75">
        <v>6130</v>
      </c>
      <c r="AT72" s="75">
        <v>1161613</v>
      </c>
      <c r="AU72" s="75">
        <v>954128</v>
      </c>
      <c r="AV72" s="75">
        <v>920817</v>
      </c>
      <c r="AW72" s="75">
        <v>884729</v>
      </c>
      <c r="AX72" s="75">
        <v>987548</v>
      </c>
      <c r="AY72" s="75">
        <v>937085</v>
      </c>
      <c r="AZ72" s="75">
        <v>780649</v>
      </c>
      <c r="BA72" s="75">
        <v>679984</v>
      </c>
      <c r="BB72" s="75">
        <v>469008</v>
      </c>
      <c r="BC72" s="75">
        <v>393817</v>
      </c>
      <c r="BD72" s="75">
        <v>245562</v>
      </c>
      <c r="BE72" s="75">
        <v>248756</v>
      </c>
      <c r="BF72" s="75">
        <v>117734</v>
      </c>
      <c r="BG72" s="75">
        <v>106473</v>
      </c>
      <c r="BH72" s="75">
        <v>47364</v>
      </c>
      <c r="BI72" s="75">
        <v>33930</v>
      </c>
      <c r="BJ72" s="75">
        <v>19113</v>
      </c>
    </row>
    <row r="73" spans="1:62" x14ac:dyDescent="0.3">
      <c r="A73" s="74" t="s">
        <v>2</v>
      </c>
      <c r="B73" s="74" t="s">
        <v>1019</v>
      </c>
      <c r="C73" s="74" t="s">
        <v>483</v>
      </c>
      <c r="D73" s="74" t="s">
        <v>1120</v>
      </c>
      <c r="E73" s="74" t="s">
        <v>488</v>
      </c>
      <c r="F73" s="74" t="s">
        <v>1264</v>
      </c>
      <c r="G73" s="74" t="s">
        <v>1265</v>
      </c>
      <c r="H73" s="74" t="s">
        <v>1266</v>
      </c>
      <c r="I73" s="75">
        <v>1148528</v>
      </c>
      <c r="J73" s="75">
        <v>1331630</v>
      </c>
      <c r="K73" s="75">
        <v>2480158</v>
      </c>
      <c r="L73" s="75">
        <v>132965</v>
      </c>
      <c r="M73" s="75">
        <v>112091</v>
      </c>
      <c r="N73" s="75">
        <v>120677</v>
      </c>
      <c r="O73" s="75">
        <v>123738</v>
      </c>
      <c r="P73" s="75">
        <v>131681</v>
      </c>
      <c r="Q73" s="75">
        <v>116399</v>
      </c>
      <c r="R73" s="75">
        <v>90452</v>
      </c>
      <c r="S73" s="75">
        <v>78470</v>
      </c>
      <c r="T73" s="75">
        <v>58956</v>
      </c>
      <c r="U73" s="75">
        <v>49757</v>
      </c>
      <c r="V73" s="75">
        <v>34325</v>
      </c>
      <c r="W73" s="75">
        <v>35365</v>
      </c>
      <c r="X73" s="75">
        <v>20713</v>
      </c>
      <c r="Y73" s="75">
        <v>19780</v>
      </c>
      <c r="Z73" s="75">
        <v>10696</v>
      </c>
      <c r="AA73" s="75">
        <v>8231</v>
      </c>
      <c r="AB73" s="75">
        <v>4232</v>
      </c>
      <c r="AC73" s="75">
        <v>134481</v>
      </c>
      <c r="AD73" s="75">
        <v>108581</v>
      </c>
      <c r="AE73" s="75">
        <v>103290</v>
      </c>
      <c r="AF73" s="75">
        <v>116548</v>
      </c>
      <c r="AG73" s="75">
        <v>175028</v>
      </c>
      <c r="AH73" s="75">
        <v>180075</v>
      </c>
      <c r="AI73" s="75">
        <v>139464</v>
      </c>
      <c r="AJ73" s="75">
        <v>114724</v>
      </c>
      <c r="AK73" s="75">
        <v>75524</v>
      </c>
      <c r="AL73" s="75">
        <v>63142</v>
      </c>
      <c r="AM73" s="75">
        <v>37513</v>
      </c>
      <c r="AN73" s="75">
        <v>36463</v>
      </c>
      <c r="AO73" s="75">
        <v>16278</v>
      </c>
      <c r="AP73" s="75">
        <v>16299</v>
      </c>
      <c r="AQ73" s="75">
        <v>6819</v>
      </c>
      <c r="AR73" s="75">
        <v>5230</v>
      </c>
      <c r="AS73" s="75">
        <v>2171</v>
      </c>
      <c r="AT73" s="75">
        <v>267446</v>
      </c>
      <c r="AU73" s="75">
        <v>220672</v>
      </c>
      <c r="AV73" s="75">
        <v>223967</v>
      </c>
      <c r="AW73" s="75">
        <v>240286</v>
      </c>
      <c r="AX73" s="75">
        <v>306709</v>
      </c>
      <c r="AY73" s="75">
        <v>296474</v>
      </c>
      <c r="AZ73" s="75">
        <v>229916</v>
      </c>
      <c r="BA73" s="75">
        <v>193194</v>
      </c>
      <c r="BB73" s="75">
        <v>134480</v>
      </c>
      <c r="BC73" s="75">
        <v>112899</v>
      </c>
      <c r="BD73" s="75">
        <v>71838</v>
      </c>
      <c r="BE73" s="75">
        <v>71828</v>
      </c>
      <c r="BF73" s="75">
        <v>36991</v>
      </c>
      <c r="BG73" s="75">
        <v>36079</v>
      </c>
      <c r="BH73" s="75">
        <v>17515</v>
      </c>
      <c r="BI73" s="75">
        <v>13461</v>
      </c>
      <c r="BJ73" s="75">
        <v>6403</v>
      </c>
    </row>
    <row r="74" spans="1:62" x14ac:dyDescent="0.3">
      <c r="A74" s="74" t="s">
        <v>2</v>
      </c>
      <c r="B74" s="74" t="s">
        <v>1019</v>
      </c>
      <c r="C74" s="74" t="s">
        <v>483</v>
      </c>
      <c r="D74" s="74" t="s">
        <v>1120</v>
      </c>
      <c r="E74" s="74" t="s">
        <v>490</v>
      </c>
      <c r="F74" s="74" t="s">
        <v>1643</v>
      </c>
      <c r="G74" s="74" t="s">
        <v>1644</v>
      </c>
      <c r="H74" s="74" t="s">
        <v>1645</v>
      </c>
      <c r="I74" s="75">
        <v>1641471</v>
      </c>
      <c r="J74" s="75">
        <v>1769815</v>
      </c>
      <c r="K74" s="75">
        <v>3411286</v>
      </c>
      <c r="L74" s="75">
        <v>217261</v>
      </c>
      <c r="M74" s="75">
        <v>184869</v>
      </c>
      <c r="N74" s="75">
        <v>184282</v>
      </c>
      <c r="O74" s="75">
        <v>168468</v>
      </c>
      <c r="P74" s="75">
        <v>164553</v>
      </c>
      <c r="Q74" s="75">
        <v>152868</v>
      </c>
      <c r="R74" s="75">
        <v>131180</v>
      </c>
      <c r="S74" s="75">
        <v>115186</v>
      </c>
      <c r="T74" s="75">
        <v>83410</v>
      </c>
      <c r="U74" s="75">
        <v>68320</v>
      </c>
      <c r="V74" s="75">
        <v>45950</v>
      </c>
      <c r="W74" s="75">
        <v>44942</v>
      </c>
      <c r="X74" s="75">
        <v>26090</v>
      </c>
      <c r="Y74" s="75">
        <v>24529</v>
      </c>
      <c r="Z74" s="75">
        <v>13565</v>
      </c>
      <c r="AA74" s="75">
        <v>10049</v>
      </c>
      <c r="AB74" s="75">
        <v>5949</v>
      </c>
      <c r="AC74" s="75">
        <v>221755</v>
      </c>
      <c r="AD74" s="75">
        <v>183511</v>
      </c>
      <c r="AE74" s="75">
        <v>172987</v>
      </c>
      <c r="AF74" s="75">
        <v>171940</v>
      </c>
      <c r="AG74" s="75">
        <v>200414</v>
      </c>
      <c r="AH74" s="75">
        <v>191599</v>
      </c>
      <c r="AI74" s="75">
        <v>160579</v>
      </c>
      <c r="AJ74" s="75">
        <v>141547</v>
      </c>
      <c r="AK74" s="75">
        <v>97953</v>
      </c>
      <c r="AL74" s="75">
        <v>77331</v>
      </c>
      <c r="AM74" s="75">
        <v>46783</v>
      </c>
      <c r="AN74" s="75">
        <v>42841</v>
      </c>
      <c r="AO74" s="75">
        <v>21703</v>
      </c>
      <c r="AP74" s="75">
        <v>20107</v>
      </c>
      <c r="AQ74" s="75">
        <v>9044</v>
      </c>
      <c r="AR74" s="75">
        <v>6694</v>
      </c>
      <c r="AS74" s="75">
        <v>3027</v>
      </c>
      <c r="AT74" s="75">
        <v>439016</v>
      </c>
      <c r="AU74" s="75">
        <v>368380</v>
      </c>
      <c r="AV74" s="75">
        <v>357269</v>
      </c>
      <c r="AW74" s="75">
        <v>340408</v>
      </c>
      <c r="AX74" s="75">
        <v>364967</v>
      </c>
      <c r="AY74" s="75">
        <v>344467</v>
      </c>
      <c r="AZ74" s="75">
        <v>291759</v>
      </c>
      <c r="BA74" s="75">
        <v>256733</v>
      </c>
      <c r="BB74" s="75">
        <v>181363</v>
      </c>
      <c r="BC74" s="75">
        <v>145651</v>
      </c>
      <c r="BD74" s="75">
        <v>92733</v>
      </c>
      <c r="BE74" s="75">
        <v>87783</v>
      </c>
      <c r="BF74" s="75">
        <v>47793</v>
      </c>
      <c r="BG74" s="75">
        <v>44636</v>
      </c>
      <c r="BH74" s="75">
        <v>22609</v>
      </c>
      <c r="BI74" s="75">
        <v>16743</v>
      </c>
      <c r="BJ74" s="75">
        <v>8976</v>
      </c>
    </row>
    <row r="75" spans="1:62" x14ac:dyDescent="0.3">
      <c r="A75" s="74" t="s">
        <v>2</v>
      </c>
      <c r="B75" s="74" t="s">
        <v>1019</v>
      </c>
      <c r="C75" s="74" t="s">
        <v>381</v>
      </c>
      <c r="D75" s="74" t="s">
        <v>1204</v>
      </c>
      <c r="E75" s="74" t="s">
        <v>502</v>
      </c>
      <c r="F75" s="74" t="s">
        <v>1200</v>
      </c>
      <c r="G75" s="74" t="s">
        <v>1201</v>
      </c>
      <c r="H75" s="74" t="s">
        <v>1202</v>
      </c>
      <c r="I75" s="75">
        <v>266378</v>
      </c>
      <c r="J75" s="75">
        <v>270828</v>
      </c>
      <c r="K75" s="75">
        <v>537206</v>
      </c>
      <c r="L75" s="75">
        <v>48932</v>
      </c>
      <c r="M75" s="75">
        <v>38628</v>
      </c>
      <c r="N75" s="75">
        <v>32577</v>
      </c>
      <c r="O75" s="75">
        <v>28956</v>
      </c>
      <c r="P75" s="75">
        <v>23705</v>
      </c>
      <c r="Q75" s="75">
        <v>20161</v>
      </c>
      <c r="R75" s="75">
        <v>16015</v>
      </c>
      <c r="S75" s="75">
        <v>13119</v>
      </c>
      <c r="T75" s="75">
        <v>10958</v>
      </c>
      <c r="U75" s="75">
        <v>8303</v>
      </c>
      <c r="V75" s="75">
        <v>6475</v>
      </c>
      <c r="W75" s="75">
        <v>5428</v>
      </c>
      <c r="X75" s="75">
        <v>4079</v>
      </c>
      <c r="Y75" s="75">
        <v>3686</v>
      </c>
      <c r="Z75" s="75">
        <v>2437</v>
      </c>
      <c r="AA75" s="75">
        <v>1895</v>
      </c>
      <c r="AB75" s="75">
        <v>1024</v>
      </c>
      <c r="AC75" s="75">
        <v>49953</v>
      </c>
      <c r="AD75" s="75">
        <v>39547</v>
      </c>
      <c r="AE75" s="75">
        <v>33439</v>
      </c>
      <c r="AF75" s="75">
        <v>29756</v>
      </c>
      <c r="AG75" s="75">
        <v>23643</v>
      </c>
      <c r="AH75" s="75">
        <v>20224</v>
      </c>
      <c r="AI75" s="75">
        <v>16783</v>
      </c>
      <c r="AJ75" s="75">
        <v>14493</v>
      </c>
      <c r="AK75" s="75">
        <v>11277</v>
      </c>
      <c r="AL75" s="75">
        <v>9161</v>
      </c>
      <c r="AM75" s="75">
        <v>6517</v>
      </c>
      <c r="AN75" s="75">
        <v>5258</v>
      </c>
      <c r="AO75" s="75">
        <v>3433</v>
      </c>
      <c r="AP75" s="75">
        <v>3002</v>
      </c>
      <c r="AQ75" s="75">
        <v>1976</v>
      </c>
      <c r="AR75" s="75">
        <v>1356</v>
      </c>
      <c r="AS75" s="75">
        <v>1010</v>
      </c>
      <c r="AT75" s="75">
        <v>98885</v>
      </c>
      <c r="AU75" s="75">
        <v>78175</v>
      </c>
      <c r="AV75" s="75">
        <v>66016</v>
      </c>
      <c r="AW75" s="75">
        <v>58712</v>
      </c>
      <c r="AX75" s="75">
        <v>47348</v>
      </c>
      <c r="AY75" s="75">
        <v>40385</v>
      </c>
      <c r="AZ75" s="75">
        <v>32798</v>
      </c>
      <c r="BA75" s="75">
        <v>27612</v>
      </c>
      <c r="BB75" s="75">
        <v>22235</v>
      </c>
      <c r="BC75" s="75">
        <v>17464</v>
      </c>
      <c r="BD75" s="75">
        <v>12992</v>
      </c>
      <c r="BE75" s="75">
        <v>10686</v>
      </c>
      <c r="BF75" s="75">
        <v>7512</v>
      </c>
      <c r="BG75" s="75">
        <v>6688</v>
      </c>
      <c r="BH75" s="75">
        <v>4413</v>
      </c>
      <c r="BI75" s="75">
        <v>3251</v>
      </c>
      <c r="BJ75" s="75">
        <v>2034</v>
      </c>
    </row>
    <row r="76" spans="1:62" x14ac:dyDescent="0.3">
      <c r="A76" s="74" t="s">
        <v>2</v>
      </c>
      <c r="B76" s="74" t="s">
        <v>1019</v>
      </c>
      <c r="C76" s="74" t="s">
        <v>381</v>
      </c>
      <c r="D76" s="74" t="s">
        <v>1204</v>
      </c>
      <c r="E76" s="74" t="s">
        <v>503</v>
      </c>
      <c r="F76" s="74" t="s">
        <v>1316</v>
      </c>
      <c r="G76" s="74" t="s">
        <v>1317</v>
      </c>
      <c r="H76" s="74" t="s">
        <v>1318</v>
      </c>
      <c r="I76" s="75">
        <v>513639</v>
      </c>
      <c r="J76" s="75">
        <v>526918</v>
      </c>
      <c r="K76" s="75">
        <v>1040557</v>
      </c>
      <c r="L76" s="75">
        <v>97932</v>
      </c>
      <c r="M76" s="75">
        <v>77457</v>
      </c>
      <c r="N76" s="75">
        <v>63855</v>
      </c>
      <c r="O76" s="75">
        <v>56933</v>
      </c>
      <c r="P76" s="75">
        <v>45739</v>
      </c>
      <c r="Q76" s="75">
        <v>38565</v>
      </c>
      <c r="R76" s="75">
        <v>31058</v>
      </c>
      <c r="S76" s="75">
        <v>24606</v>
      </c>
      <c r="T76" s="75">
        <v>20322</v>
      </c>
      <c r="U76" s="75">
        <v>14662</v>
      </c>
      <c r="V76" s="75">
        <v>12169</v>
      </c>
      <c r="W76" s="75">
        <v>8504</v>
      </c>
      <c r="X76" s="75">
        <v>7892</v>
      </c>
      <c r="Y76" s="75">
        <v>5615</v>
      </c>
      <c r="Z76" s="75">
        <v>4001</v>
      </c>
      <c r="AA76" s="75">
        <v>2565</v>
      </c>
      <c r="AB76" s="75">
        <v>1764</v>
      </c>
      <c r="AC76" s="75">
        <v>101430</v>
      </c>
      <c r="AD76" s="75">
        <v>80225</v>
      </c>
      <c r="AE76" s="75">
        <v>67457</v>
      </c>
      <c r="AF76" s="75">
        <v>58873</v>
      </c>
      <c r="AG76" s="75">
        <v>43266</v>
      </c>
      <c r="AH76" s="75">
        <v>36859</v>
      </c>
      <c r="AI76" s="75">
        <v>32147</v>
      </c>
      <c r="AJ76" s="75">
        <v>26956</v>
      </c>
      <c r="AK76" s="75">
        <v>21750</v>
      </c>
      <c r="AL76" s="75">
        <v>16653</v>
      </c>
      <c r="AM76" s="75">
        <v>13350</v>
      </c>
      <c r="AN76" s="75">
        <v>8385</v>
      </c>
      <c r="AO76" s="75">
        <v>7132</v>
      </c>
      <c r="AP76" s="75">
        <v>4914</v>
      </c>
      <c r="AQ76" s="75">
        <v>3609</v>
      </c>
      <c r="AR76" s="75">
        <v>2163</v>
      </c>
      <c r="AS76" s="75">
        <v>1749</v>
      </c>
      <c r="AT76" s="75">
        <v>199362</v>
      </c>
      <c r="AU76" s="75">
        <v>157682</v>
      </c>
      <c r="AV76" s="75">
        <v>131312</v>
      </c>
      <c r="AW76" s="75">
        <v>115806</v>
      </c>
      <c r="AX76" s="75">
        <v>89005</v>
      </c>
      <c r="AY76" s="75">
        <v>75424</v>
      </c>
      <c r="AZ76" s="75">
        <v>63205</v>
      </c>
      <c r="BA76" s="75">
        <v>51562</v>
      </c>
      <c r="BB76" s="75">
        <v>42072</v>
      </c>
      <c r="BC76" s="75">
        <v>31315</v>
      </c>
      <c r="BD76" s="75">
        <v>25519</v>
      </c>
      <c r="BE76" s="75">
        <v>16889</v>
      </c>
      <c r="BF76" s="75">
        <v>15024</v>
      </c>
      <c r="BG76" s="75">
        <v>10529</v>
      </c>
      <c r="BH76" s="75">
        <v>7610</v>
      </c>
      <c r="BI76" s="75">
        <v>4728</v>
      </c>
      <c r="BJ76" s="75">
        <v>3513</v>
      </c>
    </row>
    <row r="77" spans="1:62" x14ac:dyDescent="0.3">
      <c r="A77" s="74" t="s">
        <v>2</v>
      </c>
      <c r="B77" s="74" t="s">
        <v>1019</v>
      </c>
      <c r="C77" s="74" t="s">
        <v>381</v>
      </c>
      <c r="D77" s="74" t="s">
        <v>1204</v>
      </c>
      <c r="E77" s="74" t="s">
        <v>505</v>
      </c>
      <c r="F77" s="74" t="s">
        <v>2119</v>
      </c>
      <c r="G77" s="74" t="s">
        <v>2120</v>
      </c>
      <c r="H77" s="74" t="s">
        <v>2121</v>
      </c>
      <c r="I77" s="75">
        <v>480204</v>
      </c>
      <c r="J77" s="75">
        <v>499033</v>
      </c>
      <c r="K77" s="75">
        <v>979237</v>
      </c>
      <c r="L77" s="75">
        <v>89700</v>
      </c>
      <c r="M77" s="75">
        <v>70069</v>
      </c>
      <c r="N77" s="75">
        <v>58155</v>
      </c>
      <c r="O77" s="75">
        <v>50249</v>
      </c>
      <c r="P77" s="75">
        <v>44650</v>
      </c>
      <c r="Q77" s="75">
        <v>39392</v>
      </c>
      <c r="R77" s="75">
        <v>30814</v>
      </c>
      <c r="S77" s="75">
        <v>24241</v>
      </c>
      <c r="T77" s="75">
        <v>18889</v>
      </c>
      <c r="U77" s="75">
        <v>13823</v>
      </c>
      <c r="V77" s="75">
        <v>10985</v>
      </c>
      <c r="W77" s="75">
        <v>8655</v>
      </c>
      <c r="X77" s="75">
        <v>6570</v>
      </c>
      <c r="Y77" s="75">
        <v>5591</v>
      </c>
      <c r="Z77" s="75">
        <v>3840</v>
      </c>
      <c r="AA77" s="75">
        <v>2703</v>
      </c>
      <c r="AB77" s="75">
        <v>1878</v>
      </c>
      <c r="AC77" s="75">
        <v>91458</v>
      </c>
      <c r="AD77" s="75">
        <v>71577</v>
      </c>
      <c r="AE77" s="75">
        <v>58925</v>
      </c>
      <c r="AF77" s="75">
        <v>51125</v>
      </c>
      <c r="AG77" s="75">
        <v>42854</v>
      </c>
      <c r="AH77" s="75">
        <v>39735</v>
      </c>
      <c r="AI77" s="75">
        <v>34518</v>
      </c>
      <c r="AJ77" s="75">
        <v>29762</v>
      </c>
      <c r="AK77" s="75">
        <v>22216</v>
      </c>
      <c r="AL77" s="75">
        <v>17131</v>
      </c>
      <c r="AM77" s="75">
        <v>11803</v>
      </c>
      <c r="AN77" s="75">
        <v>9188</v>
      </c>
      <c r="AO77" s="75">
        <v>5829</v>
      </c>
      <c r="AP77" s="75">
        <v>5195</v>
      </c>
      <c r="AQ77" s="75">
        <v>3683</v>
      </c>
      <c r="AR77" s="75">
        <v>2415</v>
      </c>
      <c r="AS77" s="75">
        <v>1619</v>
      </c>
      <c r="AT77" s="75">
        <v>181158</v>
      </c>
      <c r="AU77" s="75">
        <v>141646</v>
      </c>
      <c r="AV77" s="75">
        <v>117080</v>
      </c>
      <c r="AW77" s="75">
        <v>101374</v>
      </c>
      <c r="AX77" s="75">
        <v>87504</v>
      </c>
      <c r="AY77" s="75">
        <v>79127</v>
      </c>
      <c r="AZ77" s="75">
        <v>65332</v>
      </c>
      <c r="BA77" s="75">
        <v>54003</v>
      </c>
      <c r="BB77" s="75">
        <v>41105</v>
      </c>
      <c r="BC77" s="75">
        <v>30954</v>
      </c>
      <c r="BD77" s="75">
        <v>22788</v>
      </c>
      <c r="BE77" s="75">
        <v>17843</v>
      </c>
      <c r="BF77" s="75">
        <v>12399</v>
      </c>
      <c r="BG77" s="75">
        <v>10786</v>
      </c>
      <c r="BH77" s="75">
        <v>7523</v>
      </c>
      <c r="BI77" s="75">
        <v>5118</v>
      </c>
      <c r="BJ77" s="75">
        <v>3497</v>
      </c>
    </row>
    <row r="78" spans="1:62" x14ac:dyDescent="0.3">
      <c r="A78" s="74" t="s">
        <v>2</v>
      </c>
      <c r="B78" s="74" t="s">
        <v>1019</v>
      </c>
      <c r="C78" s="74" t="s">
        <v>512</v>
      </c>
      <c r="D78" s="74" t="s">
        <v>1112</v>
      </c>
      <c r="E78" s="74" t="s">
        <v>513</v>
      </c>
      <c r="F78" s="74" t="s">
        <v>1108</v>
      </c>
      <c r="G78" s="74" t="s">
        <v>1109</v>
      </c>
      <c r="H78" s="74" t="s">
        <v>1110</v>
      </c>
      <c r="I78" s="75">
        <v>1015530</v>
      </c>
      <c r="J78" s="75">
        <v>1050439</v>
      </c>
      <c r="K78" s="75">
        <v>2065969</v>
      </c>
      <c r="L78" s="75">
        <v>199014</v>
      </c>
      <c r="M78" s="75">
        <v>154319</v>
      </c>
      <c r="N78" s="75">
        <v>122052</v>
      </c>
      <c r="O78" s="75">
        <v>106621</v>
      </c>
      <c r="P78" s="75">
        <v>88752</v>
      </c>
      <c r="Q78" s="75">
        <v>77989</v>
      </c>
      <c r="R78" s="75">
        <v>62957</v>
      </c>
      <c r="S78" s="75">
        <v>50488</v>
      </c>
      <c r="T78" s="75">
        <v>40756</v>
      </c>
      <c r="U78" s="75">
        <v>29691</v>
      </c>
      <c r="V78" s="75">
        <v>24265</v>
      </c>
      <c r="W78" s="75">
        <v>18654</v>
      </c>
      <c r="X78" s="75">
        <v>15009</v>
      </c>
      <c r="Y78" s="75">
        <v>11431</v>
      </c>
      <c r="Z78" s="75">
        <v>6548</v>
      </c>
      <c r="AA78" s="75">
        <v>4199</v>
      </c>
      <c r="AB78" s="75">
        <v>2785</v>
      </c>
      <c r="AC78" s="75">
        <v>209842</v>
      </c>
      <c r="AD78" s="75">
        <v>164727</v>
      </c>
      <c r="AE78" s="75">
        <v>131365</v>
      </c>
      <c r="AF78" s="75">
        <v>108465</v>
      </c>
      <c r="AG78" s="75">
        <v>81493</v>
      </c>
      <c r="AH78" s="75">
        <v>71206</v>
      </c>
      <c r="AI78" s="75">
        <v>63845</v>
      </c>
      <c r="AJ78" s="75">
        <v>54968</v>
      </c>
      <c r="AK78" s="75">
        <v>45008</v>
      </c>
      <c r="AL78" s="75">
        <v>34011</v>
      </c>
      <c r="AM78" s="75">
        <v>26868</v>
      </c>
      <c r="AN78" s="75">
        <v>17294</v>
      </c>
      <c r="AO78" s="75">
        <v>15291</v>
      </c>
      <c r="AP78" s="75">
        <v>10498</v>
      </c>
      <c r="AQ78" s="75">
        <v>7996</v>
      </c>
      <c r="AR78" s="75">
        <v>4158</v>
      </c>
      <c r="AS78" s="75">
        <v>3404</v>
      </c>
      <c r="AT78" s="75">
        <v>408856</v>
      </c>
      <c r="AU78" s="75">
        <v>319046</v>
      </c>
      <c r="AV78" s="75">
        <v>253417</v>
      </c>
      <c r="AW78" s="75">
        <v>215086</v>
      </c>
      <c r="AX78" s="75">
        <v>170245</v>
      </c>
      <c r="AY78" s="75">
        <v>149195</v>
      </c>
      <c r="AZ78" s="75">
        <v>126802</v>
      </c>
      <c r="BA78" s="75">
        <v>105456</v>
      </c>
      <c r="BB78" s="75">
        <v>85764</v>
      </c>
      <c r="BC78" s="75">
        <v>63702</v>
      </c>
      <c r="BD78" s="75">
        <v>51133</v>
      </c>
      <c r="BE78" s="75">
        <v>35948</v>
      </c>
      <c r="BF78" s="75">
        <v>30300</v>
      </c>
      <c r="BG78" s="75">
        <v>21929</v>
      </c>
      <c r="BH78" s="75">
        <v>14544</v>
      </c>
      <c r="BI78" s="75">
        <v>8357</v>
      </c>
      <c r="BJ78" s="75">
        <v>6189</v>
      </c>
    </row>
    <row r="79" spans="1:62" x14ac:dyDescent="0.3">
      <c r="A79" s="74" t="s">
        <v>2</v>
      </c>
      <c r="B79" s="74" t="s">
        <v>1019</v>
      </c>
      <c r="C79" s="74" t="s">
        <v>512</v>
      </c>
      <c r="D79" s="74" t="s">
        <v>1112</v>
      </c>
      <c r="E79" s="74" t="s">
        <v>514</v>
      </c>
      <c r="F79" s="74" t="s">
        <v>1128</v>
      </c>
      <c r="G79" s="74" t="s">
        <v>1129</v>
      </c>
      <c r="H79" s="74" t="s">
        <v>1130</v>
      </c>
      <c r="I79" s="75">
        <v>784046</v>
      </c>
      <c r="J79" s="75">
        <v>806913</v>
      </c>
      <c r="K79" s="75">
        <v>1590959</v>
      </c>
      <c r="L79" s="75">
        <v>157934</v>
      </c>
      <c r="M79" s="75">
        <v>124780</v>
      </c>
      <c r="N79" s="75">
        <v>91926</v>
      </c>
      <c r="O79" s="75">
        <v>83439</v>
      </c>
      <c r="P79" s="75">
        <v>71291</v>
      </c>
      <c r="Q79" s="75">
        <v>58569</v>
      </c>
      <c r="R79" s="75">
        <v>46630</v>
      </c>
      <c r="S79" s="75">
        <v>35096</v>
      </c>
      <c r="T79" s="75">
        <v>30582</v>
      </c>
      <c r="U79" s="75">
        <v>19964</v>
      </c>
      <c r="V79" s="75">
        <v>19522</v>
      </c>
      <c r="W79" s="75">
        <v>12373</v>
      </c>
      <c r="X79" s="75">
        <v>11800</v>
      </c>
      <c r="Y79" s="75">
        <v>7044</v>
      </c>
      <c r="Z79" s="75">
        <v>6854</v>
      </c>
      <c r="AA79" s="75">
        <v>3328</v>
      </c>
      <c r="AB79" s="75">
        <v>2914</v>
      </c>
      <c r="AC79" s="75">
        <v>161109</v>
      </c>
      <c r="AD79" s="75">
        <v>127233</v>
      </c>
      <c r="AE79" s="75">
        <v>95866</v>
      </c>
      <c r="AF79" s="75">
        <v>77055</v>
      </c>
      <c r="AG79" s="75">
        <v>60433</v>
      </c>
      <c r="AH79" s="75">
        <v>57426</v>
      </c>
      <c r="AI79" s="75">
        <v>53332</v>
      </c>
      <c r="AJ79" s="75">
        <v>43520</v>
      </c>
      <c r="AK79" s="75">
        <v>35837</v>
      </c>
      <c r="AL79" s="75">
        <v>24653</v>
      </c>
      <c r="AM79" s="75">
        <v>21664</v>
      </c>
      <c r="AN79" s="75">
        <v>14546</v>
      </c>
      <c r="AO79" s="75">
        <v>12472</v>
      </c>
      <c r="AP79" s="75">
        <v>8019</v>
      </c>
      <c r="AQ79" s="75">
        <v>7120</v>
      </c>
      <c r="AR79" s="75">
        <v>3724</v>
      </c>
      <c r="AS79" s="75">
        <v>2904</v>
      </c>
      <c r="AT79" s="75">
        <v>319043</v>
      </c>
      <c r="AU79" s="75">
        <v>252013</v>
      </c>
      <c r="AV79" s="75">
        <v>187792</v>
      </c>
      <c r="AW79" s="75">
        <v>160494</v>
      </c>
      <c r="AX79" s="75">
        <v>131724</v>
      </c>
      <c r="AY79" s="75">
        <v>115995</v>
      </c>
      <c r="AZ79" s="75">
        <v>99962</v>
      </c>
      <c r="BA79" s="75">
        <v>78616</v>
      </c>
      <c r="BB79" s="75">
        <v>66419</v>
      </c>
      <c r="BC79" s="75">
        <v>44617</v>
      </c>
      <c r="BD79" s="75">
        <v>41186</v>
      </c>
      <c r="BE79" s="75">
        <v>26919</v>
      </c>
      <c r="BF79" s="75">
        <v>24272</v>
      </c>
      <c r="BG79" s="75">
        <v>15063</v>
      </c>
      <c r="BH79" s="75">
        <v>13974</v>
      </c>
      <c r="BI79" s="75">
        <v>7052</v>
      </c>
      <c r="BJ79" s="75">
        <v>5818</v>
      </c>
    </row>
    <row r="80" spans="1:62" x14ac:dyDescent="0.3">
      <c r="A80" s="74" t="s">
        <v>2</v>
      </c>
      <c r="B80" s="74" t="s">
        <v>1019</v>
      </c>
      <c r="C80" s="74" t="s">
        <v>512</v>
      </c>
      <c r="D80" s="74" t="s">
        <v>1112</v>
      </c>
      <c r="E80" s="74" t="s">
        <v>517</v>
      </c>
      <c r="F80" s="74" t="s">
        <v>1464</v>
      </c>
      <c r="G80" s="74" t="s">
        <v>1465</v>
      </c>
      <c r="H80" s="74" t="s">
        <v>1466</v>
      </c>
      <c r="I80" s="75">
        <v>1019485</v>
      </c>
      <c r="J80" s="75">
        <v>1068856</v>
      </c>
      <c r="K80" s="75">
        <v>2088341</v>
      </c>
      <c r="L80" s="75">
        <v>195623</v>
      </c>
      <c r="M80" s="75">
        <v>156123</v>
      </c>
      <c r="N80" s="75">
        <v>126412</v>
      </c>
      <c r="O80" s="75">
        <v>110156</v>
      </c>
      <c r="P80" s="75">
        <v>93360</v>
      </c>
      <c r="Q80" s="75">
        <v>80729</v>
      </c>
      <c r="R80" s="75">
        <v>63979</v>
      </c>
      <c r="S80" s="75">
        <v>50039</v>
      </c>
      <c r="T80" s="75">
        <v>38807</v>
      </c>
      <c r="U80" s="75">
        <v>27996</v>
      </c>
      <c r="V80" s="75">
        <v>21471</v>
      </c>
      <c r="W80" s="75">
        <v>15933</v>
      </c>
      <c r="X80" s="75">
        <v>12705</v>
      </c>
      <c r="Y80" s="75">
        <v>9666</v>
      </c>
      <c r="Z80" s="75">
        <v>7320</v>
      </c>
      <c r="AA80" s="75">
        <v>4905</v>
      </c>
      <c r="AB80" s="75">
        <v>4261</v>
      </c>
      <c r="AC80" s="75">
        <v>198897</v>
      </c>
      <c r="AD80" s="75">
        <v>159732</v>
      </c>
      <c r="AE80" s="75">
        <v>130233</v>
      </c>
      <c r="AF80" s="75">
        <v>109119</v>
      </c>
      <c r="AG80" s="75">
        <v>88080</v>
      </c>
      <c r="AH80" s="75">
        <v>81173</v>
      </c>
      <c r="AI80" s="75">
        <v>71514</v>
      </c>
      <c r="AJ80" s="75">
        <v>62260</v>
      </c>
      <c r="AK80" s="75">
        <v>46982</v>
      </c>
      <c r="AL80" s="75">
        <v>36676</v>
      </c>
      <c r="AM80" s="75">
        <v>26173</v>
      </c>
      <c r="AN80" s="75">
        <v>19641</v>
      </c>
      <c r="AO80" s="75">
        <v>12686</v>
      </c>
      <c r="AP80" s="75">
        <v>9874</v>
      </c>
      <c r="AQ80" s="75">
        <v>7005</v>
      </c>
      <c r="AR80" s="75">
        <v>4884</v>
      </c>
      <c r="AS80" s="75">
        <v>3927</v>
      </c>
      <c r="AT80" s="75">
        <v>394520</v>
      </c>
      <c r="AU80" s="75">
        <v>315855</v>
      </c>
      <c r="AV80" s="75">
        <v>256645</v>
      </c>
      <c r="AW80" s="75">
        <v>219275</v>
      </c>
      <c r="AX80" s="75">
        <v>181440</v>
      </c>
      <c r="AY80" s="75">
        <v>161902</v>
      </c>
      <c r="AZ80" s="75">
        <v>135493</v>
      </c>
      <c r="BA80" s="75">
        <v>112299</v>
      </c>
      <c r="BB80" s="75">
        <v>85789</v>
      </c>
      <c r="BC80" s="75">
        <v>64672</v>
      </c>
      <c r="BD80" s="75">
        <v>47644</v>
      </c>
      <c r="BE80" s="75">
        <v>35574</v>
      </c>
      <c r="BF80" s="75">
        <v>25391</v>
      </c>
      <c r="BG80" s="75">
        <v>19540</v>
      </c>
      <c r="BH80" s="75">
        <v>14325</v>
      </c>
      <c r="BI80" s="75">
        <v>9789</v>
      </c>
      <c r="BJ80" s="75">
        <v>8188</v>
      </c>
    </row>
    <row r="81" spans="1:62" x14ac:dyDescent="0.3">
      <c r="A81" s="74" t="s">
        <v>2</v>
      </c>
      <c r="B81" s="74" t="s">
        <v>1019</v>
      </c>
      <c r="C81" s="74" t="s">
        <v>538</v>
      </c>
      <c r="D81" s="74" t="s">
        <v>1050</v>
      </c>
      <c r="E81" s="74" t="s">
        <v>539</v>
      </c>
      <c r="F81" s="74" t="s">
        <v>1046</v>
      </c>
      <c r="G81" s="74" t="s">
        <v>1047</v>
      </c>
      <c r="H81" s="74" t="s">
        <v>1048</v>
      </c>
      <c r="I81" s="75">
        <v>1235268</v>
      </c>
      <c r="J81" s="75">
        <v>1225947</v>
      </c>
      <c r="K81" s="75">
        <v>2461215</v>
      </c>
      <c r="L81" s="75">
        <v>176192</v>
      </c>
      <c r="M81" s="75">
        <v>149641</v>
      </c>
      <c r="N81" s="75">
        <v>141786</v>
      </c>
      <c r="O81" s="75">
        <v>115135</v>
      </c>
      <c r="P81" s="75">
        <v>106407</v>
      </c>
      <c r="Q81" s="75">
        <v>99705</v>
      </c>
      <c r="R81" s="75">
        <v>88183</v>
      </c>
      <c r="S81" s="75">
        <v>80625</v>
      </c>
      <c r="T81" s="75">
        <v>61512</v>
      </c>
      <c r="U81" s="75">
        <v>50818</v>
      </c>
      <c r="V81" s="75">
        <v>38272</v>
      </c>
      <c r="W81" s="75">
        <v>37563</v>
      </c>
      <c r="X81" s="75">
        <v>26840</v>
      </c>
      <c r="Y81" s="75">
        <v>27291</v>
      </c>
      <c r="Z81" s="75">
        <v>16436</v>
      </c>
      <c r="AA81" s="75">
        <v>11868</v>
      </c>
      <c r="AB81" s="75">
        <v>6994</v>
      </c>
      <c r="AC81" s="75">
        <v>175435</v>
      </c>
      <c r="AD81" s="75">
        <v>149474</v>
      </c>
      <c r="AE81" s="75">
        <v>135823</v>
      </c>
      <c r="AF81" s="75">
        <v>119802</v>
      </c>
      <c r="AG81" s="75">
        <v>115810</v>
      </c>
      <c r="AH81" s="75">
        <v>106290</v>
      </c>
      <c r="AI81" s="75">
        <v>92758</v>
      </c>
      <c r="AJ81" s="75">
        <v>87211</v>
      </c>
      <c r="AK81" s="75">
        <v>64582</v>
      </c>
      <c r="AL81" s="75">
        <v>55497</v>
      </c>
      <c r="AM81" s="75">
        <v>35488</v>
      </c>
      <c r="AN81" s="75">
        <v>34251</v>
      </c>
      <c r="AO81" s="75">
        <v>18529</v>
      </c>
      <c r="AP81" s="75">
        <v>17306</v>
      </c>
      <c r="AQ81" s="75">
        <v>8867</v>
      </c>
      <c r="AR81" s="75">
        <v>5939</v>
      </c>
      <c r="AS81" s="75">
        <v>2885</v>
      </c>
      <c r="AT81" s="75">
        <v>351627</v>
      </c>
      <c r="AU81" s="75">
        <v>299115</v>
      </c>
      <c r="AV81" s="75">
        <v>277609</v>
      </c>
      <c r="AW81" s="75">
        <v>234937</v>
      </c>
      <c r="AX81" s="75">
        <v>222217</v>
      </c>
      <c r="AY81" s="75">
        <v>205995</v>
      </c>
      <c r="AZ81" s="75">
        <v>180941</v>
      </c>
      <c r="BA81" s="75">
        <v>167836</v>
      </c>
      <c r="BB81" s="75">
        <v>126094</v>
      </c>
      <c r="BC81" s="75">
        <v>106315</v>
      </c>
      <c r="BD81" s="75">
        <v>73760</v>
      </c>
      <c r="BE81" s="75">
        <v>71814</v>
      </c>
      <c r="BF81" s="75">
        <v>45369</v>
      </c>
      <c r="BG81" s="75">
        <v>44597</v>
      </c>
      <c r="BH81" s="75">
        <v>25303</v>
      </c>
      <c r="BI81" s="75">
        <v>17807</v>
      </c>
      <c r="BJ81" s="75">
        <v>9879</v>
      </c>
    </row>
    <row r="82" spans="1:62" x14ac:dyDescent="0.3">
      <c r="A82" s="74" t="s">
        <v>2</v>
      </c>
      <c r="B82" s="74" t="s">
        <v>1019</v>
      </c>
      <c r="C82" s="74" t="s">
        <v>538</v>
      </c>
      <c r="D82" s="74" t="s">
        <v>1050</v>
      </c>
      <c r="E82" s="74" t="s">
        <v>541</v>
      </c>
      <c r="F82" s="74" t="s">
        <v>1086</v>
      </c>
      <c r="G82" s="74" t="s">
        <v>1087</v>
      </c>
      <c r="H82" s="74" t="s">
        <v>1088</v>
      </c>
      <c r="I82" s="75">
        <v>823383</v>
      </c>
      <c r="J82" s="75">
        <v>806785</v>
      </c>
      <c r="K82" s="75">
        <v>1630168</v>
      </c>
      <c r="L82" s="75">
        <v>116834</v>
      </c>
      <c r="M82" s="75">
        <v>104329</v>
      </c>
      <c r="N82" s="75">
        <v>97913</v>
      </c>
      <c r="O82" s="75">
        <v>78367</v>
      </c>
      <c r="P82" s="75">
        <v>69093</v>
      </c>
      <c r="Q82" s="75">
        <v>64713</v>
      </c>
      <c r="R82" s="75">
        <v>56831</v>
      </c>
      <c r="S82" s="75">
        <v>54631</v>
      </c>
      <c r="T82" s="75">
        <v>42058</v>
      </c>
      <c r="U82" s="75">
        <v>35365</v>
      </c>
      <c r="V82" s="75">
        <v>25273</v>
      </c>
      <c r="W82" s="75">
        <v>24383</v>
      </c>
      <c r="X82" s="75">
        <v>16593</v>
      </c>
      <c r="Y82" s="75">
        <v>16788</v>
      </c>
      <c r="Z82" s="75">
        <v>9257</v>
      </c>
      <c r="AA82" s="75">
        <v>6978</v>
      </c>
      <c r="AB82" s="75">
        <v>3977</v>
      </c>
      <c r="AC82" s="75">
        <v>116370</v>
      </c>
      <c r="AD82" s="75">
        <v>104179</v>
      </c>
      <c r="AE82" s="75">
        <v>95683</v>
      </c>
      <c r="AF82" s="75">
        <v>81287</v>
      </c>
      <c r="AG82" s="75">
        <v>73160</v>
      </c>
      <c r="AH82" s="75">
        <v>65133</v>
      </c>
      <c r="AI82" s="75">
        <v>56682</v>
      </c>
      <c r="AJ82" s="75">
        <v>54660</v>
      </c>
      <c r="AK82" s="75">
        <v>42769</v>
      </c>
      <c r="AL82" s="75">
        <v>36660</v>
      </c>
      <c r="AM82" s="75">
        <v>23777</v>
      </c>
      <c r="AN82" s="75">
        <v>20928</v>
      </c>
      <c r="AO82" s="75">
        <v>12347</v>
      </c>
      <c r="AP82" s="75">
        <v>11534</v>
      </c>
      <c r="AQ82" s="75">
        <v>5780</v>
      </c>
      <c r="AR82" s="75">
        <v>3927</v>
      </c>
      <c r="AS82" s="75">
        <v>1909</v>
      </c>
      <c r="AT82" s="75">
        <v>233204</v>
      </c>
      <c r="AU82" s="75">
        <v>208508</v>
      </c>
      <c r="AV82" s="75">
        <v>193596</v>
      </c>
      <c r="AW82" s="75">
        <v>159654</v>
      </c>
      <c r="AX82" s="75">
        <v>142253</v>
      </c>
      <c r="AY82" s="75">
        <v>129846</v>
      </c>
      <c r="AZ82" s="75">
        <v>113513</v>
      </c>
      <c r="BA82" s="75">
        <v>109291</v>
      </c>
      <c r="BB82" s="75">
        <v>84827</v>
      </c>
      <c r="BC82" s="75">
        <v>72025</v>
      </c>
      <c r="BD82" s="75">
        <v>49050</v>
      </c>
      <c r="BE82" s="75">
        <v>45311</v>
      </c>
      <c r="BF82" s="75">
        <v>28940</v>
      </c>
      <c r="BG82" s="75">
        <v>28322</v>
      </c>
      <c r="BH82" s="75">
        <v>15037</v>
      </c>
      <c r="BI82" s="75">
        <v>10905</v>
      </c>
      <c r="BJ82" s="75">
        <v>5886</v>
      </c>
    </row>
    <row r="83" spans="1:62" x14ac:dyDescent="0.3">
      <c r="A83" s="74" t="s">
        <v>2</v>
      </c>
      <c r="B83" s="74" t="s">
        <v>1019</v>
      </c>
      <c r="C83" s="74" t="s">
        <v>538</v>
      </c>
      <c r="D83" s="74" t="s">
        <v>1050</v>
      </c>
      <c r="E83" s="74" t="s">
        <v>544</v>
      </c>
      <c r="F83" s="74" t="s">
        <v>1906</v>
      </c>
      <c r="G83" s="74" t="s">
        <v>1907</v>
      </c>
      <c r="H83" s="74" t="s">
        <v>1908</v>
      </c>
      <c r="I83" s="75">
        <v>877826</v>
      </c>
      <c r="J83" s="75">
        <v>884846</v>
      </c>
      <c r="K83" s="75">
        <v>1762672</v>
      </c>
      <c r="L83" s="75">
        <v>109008</v>
      </c>
      <c r="M83" s="75">
        <v>103690</v>
      </c>
      <c r="N83" s="75">
        <v>105852</v>
      </c>
      <c r="O83" s="75">
        <v>93595</v>
      </c>
      <c r="P83" s="75">
        <v>83073</v>
      </c>
      <c r="Q83" s="75">
        <v>67591</v>
      </c>
      <c r="R83" s="75">
        <v>56755</v>
      </c>
      <c r="S83" s="75">
        <v>53904</v>
      </c>
      <c r="T83" s="75">
        <v>42922</v>
      </c>
      <c r="U83" s="75">
        <v>37653</v>
      </c>
      <c r="V83" s="75">
        <v>28214</v>
      </c>
      <c r="W83" s="75">
        <v>28555</v>
      </c>
      <c r="X83" s="75">
        <v>19359</v>
      </c>
      <c r="Y83" s="75">
        <v>19416</v>
      </c>
      <c r="Z83" s="75">
        <v>12810</v>
      </c>
      <c r="AA83" s="75">
        <v>9858</v>
      </c>
      <c r="AB83" s="75">
        <v>5571</v>
      </c>
      <c r="AC83" s="75">
        <v>111423</v>
      </c>
      <c r="AD83" s="75">
        <v>106013</v>
      </c>
      <c r="AE83" s="75">
        <v>104373</v>
      </c>
      <c r="AF83" s="75">
        <v>99316</v>
      </c>
      <c r="AG83" s="75">
        <v>96957</v>
      </c>
      <c r="AH83" s="75">
        <v>76930</v>
      </c>
      <c r="AI83" s="75">
        <v>60856</v>
      </c>
      <c r="AJ83" s="75">
        <v>53753</v>
      </c>
      <c r="AK83" s="75">
        <v>43066</v>
      </c>
      <c r="AL83" s="75">
        <v>36017</v>
      </c>
      <c r="AM83" s="75">
        <v>25474</v>
      </c>
      <c r="AN83" s="75">
        <v>23674</v>
      </c>
      <c r="AO83" s="75">
        <v>14447</v>
      </c>
      <c r="AP83" s="75">
        <v>14599</v>
      </c>
      <c r="AQ83" s="75">
        <v>8402</v>
      </c>
      <c r="AR83" s="75">
        <v>6679</v>
      </c>
      <c r="AS83" s="75">
        <v>2867</v>
      </c>
      <c r="AT83" s="75">
        <v>220431</v>
      </c>
      <c r="AU83" s="75">
        <v>209703</v>
      </c>
      <c r="AV83" s="75">
        <v>210225</v>
      </c>
      <c r="AW83" s="75">
        <v>192911</v>
      </c>
      <c r="AX83" s="75">
        <v>180030</v>
      </c>
      <c r="AY83" s="75">
        <v>144521</v>
      </c>
      <c r="AZ83" s="75">
        <v>117611</v>
      </c>
      <c r="BA83" s="75">
        <v>107657</v>
      </c>
      <c r="BB83" s="75">
        <v>85988</v>
      </c>
      <c r="BC83" s="75">
        <v>73670</v>
      </c>
      <c r="BD83" s="75">
        <v>53688</v>
      </c>
      <c r="BE83" s="75">
        <v>52229</v>
      </c>
      <c r="BF83" s="75">
        <v>33806</v>
      </c>
      <c r="BG83" s="75">
        <v>34015</v>
      </c>
      <c r="BH83" s="75">
        <v>21212</v>
      </c>
      <c r="BI83" s="75">
        <v>16537</v>
      </c>
      <c r="BJ83" s="75">
        <v>8438</v>
      </c>
    </row>
    <row r="84" spans="1:62" x14ac:dyDescent="0.3">
      <c r="A84" s="74" t="s">
        <v>2</v>
      </c>
      <c r="B84" s="74" t="s">
        <v>1019</v>
      </c>
      <c r="C84" s="74" t="s">
        <v>556</v>
      </c>
      <c r="D84" s="74" t="s">
        <v>1182</v>
      </c>
      <c r="E84" s="74" t="s">
        <v>557</v>
      </c>
      <c r="F84" s="74" t="s">
        <v>1178</v>
      </c>
      <c r="G84" s="74" t="s">
        <v>1179</v>
      </c>
      <c r="H84" s="74" t="s">
        <v>1180</v>
      </c>
      <c r="I84" s="75">
        <v>762822</v>
      </c>
      <c r="J84" s="75">
        <v>780360</v>
      </c>
      <c r="K84" s="75">
        <v>1543182</v>
      </c>
      <c r="L84" s="75">
        <v>87582</v>
      </c>
      <c r="M84" s="75">
        <v>94118</v>
      </c>
      <c r="N84" s="75">
        <v>99622</v>
      </c>
      <c r="O84" s="75">
        <v>88602</v>
      </c>
      <c r="P84" s="75">
        <v>66252</v>
      </c>
      <c r="Q84" s="75">
        <v>55400</v>
      </c>
      <c r="R84" s="75">
        <v>48918</v>
      </c>
      <c r="S84" s="75">
        <v>48184</v>
      </c>
      <c r="T84" s="75">
        <v>38937</v>
      </c>
      <c r="U84" s="75">
        <v>35951</v>
      </c>
      <c r="V84" s="75">
        <v>26306</v>
      </c>
      <c r="W84" s="75">
        <v>23921</v>
      </c>
      <c r="X84" s="75">
        <v>17944</v>
      </c>
      <c r="Y84" s="75">
        <v>13297</v>
      </c>
      <c r="Z84" s="75">
        <v>8729</v>
      </c>
      <c r="AA84" s="75">
        <v>5111</v>
      </c>
      <c r="AB84" s="75">
        <v>3948</v>
      </c>
      <c r="AC84" s="75">
        <v>91384</v>
      </c>
      <c r="AD84" s="75">
        <v>99895</v>
      </c>
      <c r="AE84" s="75">
        <v>106017</v>
      </c>
      <c r="AF84" s="75">
        <v>99019</v>
      </c>
      <c r="AG84" s="75">
        <v>80122</v>
      </c>
      <c r="AH84" s="75">
        <v>58097</v>
      </c>
      <c r="AI84" s="75">
        <v>45763</v>
      </c>
      <c r="AJ84" s="75">
        <v>40768</v>
      </c>
      <c r="AK84" s="75">
        <v>37915</v>
      </c>
      <c r="AL84" s="75">
        <v>32279</v>
      </c>
      <c r="AM84" s="75">
        <v>26546</v>
      </c>
      <c r="AN84" s="75">
        <v>18697</v>
      </c>
      <c r="AO84" s="75">
        <v>15565</v>
      </c>
      <c r="AP84" s="75">
        <v>12228</v>
      </c>
      <c r="AQ84" s="75">
        <v>8477</v>
      </c>
      <c r="AR84" s="75">
        <v>4809</v>
      </c>
      <c r="AS84" s="75">
        <v>2779</v>
      </c>
      <c r="AT84" s="75">
        <v>178966</v>
      </c>
      <c r="AU84" s="75">
        <v>194013</v>
      </c>
      <c r="AV84" s="75">
        <v>205639</v>
      </c>
      <c r="AW84" s="75">
        <v>187621</v>
      </c>
      <c r="AX84" s="75">
        <v>146374</v>
      </c>
      <c r="AY84" s="75">
        <v>113497</v>
      </c>
      <c r="AZ84" s="75">
        <v>94681</v>
      </c>
      <c r="BA84" s="75">
        <v>88952</v>
      </c>
      <c r="BB84" s="75">
        <v>76852</v>
      </c>
      <c r="BC84" s="75">
        <v>68230</v>
      </c>
      <c r="BD84" s="75">
        <v>52852</v>
      </c>
      <c r="BE84" s="75">
        <v>42618</v>
      </c>
      <c r="BF84" s="75">
        <v>33509</v>
      </c>
      <c r="BG84" s="75">
        <v>25525</v>
      </c>
      <c r="BH84" s="75">
        <v>17206</v>
      </c>
      <c r="BI84" s="75">
        <v>9920</v>
      </c>
      <c r="BJ84" s="75">
        <v>6727</v>
      </c>
    </row>
    <row r="85" spans="1:62" x14ac:dyDescent="0.3">
      <c r="A85" s="74" t="s">
        <v>2</v>
      </c>
      <c r="B85" s="74" t="s">
        <v>1019</v>
      </c>
      <c r="C85" s="74" t="s">
        <v>556</v>
      </c>
      <c r="D85" s="74" t="s">
        <v>1182</v>
      </c>
      <c r="E85" s="74" t="s">
        <v>561</v>
      </c>
      <c r="F85" s="74" t="s">
        <v>1194</v>
      </c>
      <c r="G85" s="74" t="s">
        <v>1195</v>
      </c>
      <c r="H85" s="74" t="s">
        <v>1196</v>
      </c>
      <c r="I85" s="75">
        <v>768084</v>
      </c>
      <c r="J85" s="75">
        <v>774526</v>
      </c>
      <c r="K85" s="75">
        <v>1542610</v>
      </c>
      <c r="L85" s="75">
        <v>96860</v>
      </c>
      <c r="M85" s="75">
        <v>93093</v>
      </c>
      <c r="N85" s="75">
        <v>95981</v>
      </c>
      <c r="O85" s="75">
        <v>83372</v>
      </c>
      <c r="P85" s="75">
        <v>67344</v>
      </c>
      <c r="Q85" s="75">
        <v>59207</v>
      </c>
      <c r="R85" s="75">
        <v>51889</v>
      </c>
      <c r="S85" s="75">
        <v>48297</v>
      </c>
      <c r="T85" s="75">
        <v>39040</v>
      </c>
      <c r="U85" s="75">
        <v>33964</v>
      </c>
      <c r="V85" s="75">
        <v>25726</v>
      </c>
      <c r="W85" s="75">
        <v>22907</v>
      </c>
      <c r="X85" s="75">
        <v>17950</v>
      </c>
      <c r="Y85" s="75">
        <v>14084</v>
      </c>
      <c r="Z85" s="75">
        <v>8597</v>
      </c>
      <c r="AA85" s="75">
        <v>5662</v>
      </c>
      <c r="AB85" s="75">
        <v>4111</v>
      </c>
      <c r="AC85" s="75">
        <v>98999</v>
      </c>
      <c r="AD85" s="75">
        <v>95934</v>
      </c>
      <c r="AE85" s="75">
        <v>95964</v>
      </c>
      <c r="AF85" s="75">
        <v>90062</v>
      </c>
      <c r="AG85" s="75">
        <v>78663</v>
      </c>
      <c r="AH85" s="75">
        <v>63677</v>
      </c>
      <c r="AI85" s="75">
        <v>52237</v>
      </c>
      <c r="AJ85" s="75">
        <v>46365</v>
      </c>
      <c r="AK85" s="75">
        <v>37003</v>
      </c>
      <c r="AL85" s="75">
        <v>32379</v>
      </c>
      <c r="AM85" s="75">
        <v>23356</v>
      </c>
      <c r="AN85" s="75">
        <v>19883</v>
      </c>
      <c r="AO85" s="75">
        <v>13912</v>
      </c>
      <c r="AP85" s="75">
        <v>12447</v>
      </c>
      <c r="AQ85" s="75">
        <v>6988</v>
      </c>
      <c r="AR85" s="75">
        <v>4477</v>
      </c>
      <c r="AS85" s="75">
        <v>2180</v>
      </c>
      <c r="AT85" s="75">
        <v>195859</v>
      </c>
      <c r="AU85" s="75">
        <v>189027</v>
      </c>
      <c r="AV85" s="75">
        <v>191945</v>
      </c>
      <c r="AW85" s="75">
        <v>173434</v>
      </c>
      <c r="AX85" s="75">
        <v>146007</v>
      </c>
      <c r="AY85" s="75">
        <v>122884</v>
      </c>
      <c r="AZ85" s="75">
        <v>104126</v>
      </c>
      <c r="BA85" s="75">
        <v>94662</v>
      </c>
      <c r="BB85" s="75">
        <v>76043</v>
      </c>
      <c r="BC85" s="75">
        <v>66343</v>
      </c>
      <c r="BD85" s="75">
        <v>49082</v>
      </c>
      <c r="BE85" s="75">
        <v>42790</v>
      </c>
      <c r="BF85" s="75">
        <v>31862</v>
      </c>
      <c r="BG85" s="75">
        <v>26531</v>
      </c>
      <c r="BH85" s="75">
        <v>15585</v>
      </c>
      <c r="BI85" s="75">
        <v>10139</v>
      </c>
      <c r="BJ85" s="75">
        <v>6291</v>
      </c>
    </row>
    <row r="86" spans="1:62" x14ac:dyDescent="0.3">
      <c r="A86" s="74" t="s">
        <v>2</v>
      </c>
      <c r="B86" s="74" t="s">
        <v>1019</v>
      </c>
      <c r="C86" s="74" t="s">
        <v>556</v>
      </c>
      <c r="D86" s="74" t="s">
        <v>1182</v>
      </c>
      <c r="E86" s="74" t="s">
        <v>563</v>
      </c>
      <c r="F86" s="74" t="s">
        <v>1657</v>
      </c>
      <c r="G86" s="74" t="s">
        <v>1658</v>
      </c>
      <c r="H86" s="74" t="s">
        <v>1659</v>
      </c>
      <c r="I86" s="75">
        <v>789119</v>
      </c>
      <c r="J86" s="75">
        <v>798498</v>
      </c>
      <c r="K86" s="75">
        <v>1587617</v>
      </c>
      <c r="L86" s="75">
        <v>97230</v>
      </c>
      <c r="M86" s="75">
        <v>101199</v>
      </c>
      <c r="N86" s="75">
        <v>102050</v>
      </c>
      <c r="O86" s="75">
        <v>87562</v>
      </c>
      <c r="P86" s="75">
        <v>66081</v>
      </c>
      <c r="Q86" s="75">
        <v>57747</v>
      </c>
      <c r="R86" s="75">
        <v>51845</v>
      </c>
      <c r="S86" s="75">
        <v>49521</v>
      </c>
      <c r="T86" s="75">
        <v>40386</v>
      </c>
      <c r="U86" s="75">
        <v>35506</v>
      </c>
      <c r="V86" s="75">
        <v>27041</v>
      </c>
      <c r="W86" s="75">
        <v>23246</v>
      </c>
      <c r="X86" s="75">
        <v>18249</v>
      </c>
      <c r="Y86" s="75">
        <v>14565</v>
      </c>
      <c r="Z86" s="75">
        <v>8097</v>
      </c>
      <c r="AA86" s="75">
        <v>5193</v>
      </c>
      <c r="AB86" s="75">
        <v>3601</v>
      </c>
      <c r="AC86" s="75">
        <v>101339</v>
      </c>
      <c r="AD86" s="75">
        <v>106950</v>
      </c>
      <c r="AE86" s="75">
        <v>106702</v>
      </c>
      <c r="AF86" s="75">
        <v>97362</v>
      </c>
      <c r="AG86" s="75">
        <v>76440</v>
      </c>
      <c r="AH86" s="75">
        <v>57998</v>
      </c>
      <c r="AI86" s="75">
        <v>48198</v>
      </c>
      <c r="AJ86" s="75">
        <v>42983</v>
      </c>
      <c r="AK86" s="75">
        <v>39134</v>
      </c>
      <c r="AL86" s="75">
        <v>32806</v>
      </c>
      <c r="AM86" s="75">
        <v>25900</v>
      </c>
      <c r="AN86" s="75">
        <v>19315</v>
      </c>
      <c r="AO86" s="75">
        <v>15878</v>
      </c>
      <c r="AP86" s="75">
        <v>11997</v>
      </c>
      <c r="AQ86" s="75">
        <v>7983</v>
      </c>
      <c r="AR86" s="75">
        <v>4712</v>
      </c>
      <c r="AS86" s="75">
        <v>2801</v>
      </c>
      <c r="AT86" s="75">
        <v>198569</v>
      </c>
      <c r="AU86" s="75">
        <v>208149</v>
      </c>
      <c r="AV86" s="75">
        <v>208752</v>
      </c>
      <c r="AW86" s="75">
        <v>184924</v>
      </c>
      <c r="AX86" s="75">
        <v>142521</v>
      </c>
      <c r="AY86" s="75">
        <v>115745</v>
      </c>
      <c r="AZ86" s="75">
        <v>100043</v>
      </c>
      <c r="BA86" s="75">
        <v>92504</v>
      </c>
      <c r="BB86" s="75">
        <v>79520</v>
      </c>
      <c r="BC86" s="75">
        <v>68312</v>
      </c>
      <c r="BD86" s="75">
        <v>52941</v>
      </c>
      <c r="BE86" s="75">
        <v>42561</v>
      </c>
      <c r="BF86" s="75">
        <v>34127</v>
      </c>
      <c r="BG86" s="75">
        <v>26562</v>
      </c>
      <c r="BH86" s="75">
        <v>16080</v>
      </c>
      <c r="BI86" s="75">
        <v>9905</v>
      </c>
      <c r="BJ86" s="75">
        <v>6402</v>
      </c>
    </row>
    <row r="87" spans="1:62" x14ac:dyDescent="0.3">
      <c r="A87" s="74" t="s">
        <v>2</v>
      </c>
      <c r="B87" s="74" t="s">
        <v>1019</v>
      </c>
      <c r="C87" s="74" t="s">
        <v>574</v>
      </c>
      <c r="D87" s="74" t="s">
        <v>1142</v>
      </c>
      <c r="E87" s="74" t="s">
        <v>1295</v>
      </c>
      <c r="F87" s="74" t="s">
        <v>1296</v>
      </c>
      <c r="G87" s="74" t="s">
        <v>1297</v>
      </c>
      <c r="H87" s="74" t="s">
        <v>1298</v>
      </c>
      <c r="I87" s="75">
        <v>897007</v>
      </c>
      <c r="J87" s="75">
        <v>923935</v>
      </c>
      <c r="K87" s="75">
        <v>1820942</v>
      </c>
      <c r="L87" s="75">
        <v>96348</v>
      </c>
      <c r="M87" s="75">
        <v>103375</v>
      </c>
      <c r="N87" s="75">
        <v>112400</v>
      </c>
      <c r="O87" s="75">
        <v>103752</v>
      </c>
      <c r="P87" s="75">
        <v>85007</v>
      </c>
      <c r="Q87" s="75">
        <v>68986</v>
      </c>
      <c r="R87" s="75">
        <v>56231</v>
      </c>
      <c r="S87" s="75">
        <v>54951</v>
      </c>
      <c r="T87" s="75">
        <v>45372</v>
      </c>
      <c r="U87" s="75">
        <v>42631</v>
      </c>
      <c r="V87" s="75">
        <v>32224</v>
      </c>
      <c r="W87" s="75">
        <v>30860</v>
      </c>
      <c r="X87" s="75">
        <v>22020</v>
      </c>
      <c r="Y87" s="75">
        <v>18750</v>
      </c>
      <c r="Z87" s="75">
        <v>11921</v>
      </c>
      <c r="AA87" s="75">
        <v>7749</v>
      </c>
      <c r="AB87" s="75">
        <v>4430</v>
      </c>
      <c r="AC87" s="75">
        <v>102468</v>
      </c>
      <c r="AD87" s="75">
        <v>109287</v>
      </c>
      <c r="AE87" s="75">
        <v>115134</v>
      </c>
      <c r="AF87" s="75">
        <v>114770</v>
      </c>
      <c r="AG87" s="75">
        <v>107919</v>
      </c>
      <c r="AH87" s="75">
        <v>77451</v>
      </c>
      <c r="AI87" s="75">
        <v>57298</v>
      </c>
      <c r="AJ87" s="75">
        <v>48868</v>
      </c>
      <c r="AK87" s="75">
        <v>44551</v>
      </c>
      <c r="AL87" s="75">
        <v>38507</v>
      </c>
      <c r="AM87" s="75">
        <v>30759</v>
      </c>
      <c r="AN87" s="75">
        <v>24225</v>
      </c>
      <c r="AO87" s="75">
        <v>17983</v>
      </c>
      <c r="AP87" s="75">
        <v>15407</v>
      </c>
      <c r="AQ87" s="75">
        <v>9871</v>
      </c>
      <c r="AR87" s="75">
        <v>6282</v>
      </c>
      <c r="AS87" s="75">
        <v>3155</v>
      </c>
      <c r="AT87" s="75">
        <v>198816</v>
      </c>
      <c r="AU87" s="75">
        <v>212662</v>
      </c>
      <c r="AV87" s="75">
        <v>227534</v>
      </c>
      <c r="AW87" s="75">
        <v>218522</v>
      </c>
      <c r="AX87" s="75">
        <v>192926</v>
      </c>
      <c r="AY87" s="75">
        <v>146437</v>
      </c>
      <c r="AZ87" s="75">
        <v>113529</v>
      </c>
      <c r="BA87" s="75">
        <v>103819</v>
      </c>
      <c r="BB87" s="75">
        <v>89923</v>
      </c>
      <c r="BC87" s="75">
        <v>81138</v>
      </c>
      <c r="BD87" s="75">
        <v>62983</v>
      </c>
      <c r="BE87" s="75">
        <v>55085</v>
      </c>
      <c r="BF87" s="75">
        <v>40003</v>
      </c>
      <c r="BG87" s="75">
        <v>34157</v>
      </c>
      <c r="BH87" s="75">
        <v>21792</v>
      </c>
      <c r="BI87" s="75">
        <v>14031</v>
      </c>
      <c r="BJ87" s="75">
        <v>7585</v>
      </c>
    </row>
    <row r="88" spans="1:62" x14ac:dyDescent="0.3">
      <c r="A88" s="74" t="s">
        <v>2</v>
      </c>
      <c r="B88" s="74" t="s">
        <v>1019</v>
      </c>
      <c r="C88" s="74" t="s">
        <v>574</v>
      </c>
      <c r="D88" s="74" t="s">
        <v>1142</v>
      </c>
      <c r="E88" s="74" t="s">
        <v>1137</v>
      </c>
      <c r="F88" s="74" t="s">
        <v>1138</v>
      </c>
      <c r="G88" s="74" t="s">
        <v>1139</v>
      </c>
      <c r="H88" s="74" t="s">
        <v>1140</v>
      </c>
      <c r="I88" s="75">
        <v>814678</v>
      </c>
      <c r="J88" s="75">
        <v>825304</v>
      </c>
      <c r="K88" s="75">
        <v>1639982</v>
      </c>
      <c r="L88" s="75">
        <v>93671</v>
      </c>
      <c r="M88" s="75">
        <v>100321</v>
      </c>
      <c r="N88" s="75">
        <v>105081</v>
      </c>
      <c r="O88" s="75">
        <v>93231</v>
      </c>
      <c r="P88" s="75">
        <v>68596</v>
      </c>
      <c r="Q88" s="75">
        <v>58730</v>
      </c>
      <c r="R88" s="75">
        <v>52127</v>
      </c>
      <c r="S88" s="75">
        <v>52566</v>
      </c>
      <c r="T88" s="75">
        <v>42848</v>
      </c>
      <c r="U88" s="75">
        <v>39719</v>
      </c>
      <c r="V88" s="75">
        <v>28029</v>
      </c>
      <c r="W88" s="75">
        <v>27302</v>
      </c>
      <c r="X88" s="75">
        <v>18920</v>
      </c>
      <c r="Y88" s="75">
        <v>15896</v>
      </c>
      <c r="Z88" s="75">
        <v>9099</v>
      </c>
      <c r="AA88" s="75">
        <v>5117</v>
      </c>
      <c r="AB88" s="75">
        <v>3425</v>
      </c>
      <c r="AC88" s="75">
        <v>98103</v>
      </c>
      <c r="AD88" s="75">
        <v>106460</v>
      </c>
      <c r="AE88" s="75">
        <v>110487</v>
      </c>
      <c r="AF88" s="75">
        <v>103632</v>
      </c>
      <c r="AG88" s="75">
        <v>80746</v>
      </c>
      <c r="AH88" s="75">
        <v>60514</v>
      </c>
      <c r="AI88" s="75">
        <v>48520</v>
      </c>
      <c r="AJ88" s="75">
        <v>43746</v>
      </c>
      <c r="AK88" s="75">
        <v>40823</v>
      </c>
      <c r="AL88" s="75">
        <v>35670</v>
      </c>
      <c r="AM88" s="75">
        <v>28800</v>
      </c>
      <c r="AN88" s="75">
        <v>21069</v>
      </c>
      <c r="AO88" s="75">
        <v>17393</v>
      </c>
      <c r="AP88" s="75">
        <v>13511</v>
      </c>
      <c r="AQ88" s="75">
        <v>7872</v>
      </c>
      <c r="AR88" s="75">
        <v>4872</v>
      </c>
      <c r="AS88" s="75">
        <v>3086</v>
      </c>
      <c r="AT88" s="75">
        <v>191774</v>
      </c>
      <c r="AU88" s="75">
        <v>206781</v>
      </c>
      <c r="AV88" s="75">
        <v>215568</v>
      </c>
      <c r="AW88" s="75">
        <v>196863</v>
      </c>
      <c r="AX88" s="75">
        <v>149342</v>
      </c>
      <c r="AY88" s="75">
        <v>119244</v>
      </c>
      <c r="AZ88" s="75">
        <v>100647</v>
      </c>
      <c r="BA88" s="75">
        <v>96312</v>
      </c>
      <c r="BB88" s="75">
        <v>83671</v>
      </c>
      <c r="BC88" s="75">
        <v>75389</v>
      </c>
      <c r="BD88" s="75">
        <v>56829</v>
      </c>
      <c r="BE88" s="75">
        <v>48371</v>
      </c>
      <c r="BF88" s="75">
        <v>36313</v>
      </c>
      <c r="BG88" s="75">
        <v>29407</v>
      </c>
      <c r="BH88" s="75">
        <v>16971</v>
      </c>
      <c r="BI88" s="75">
        <v>9989</v>
      </c>
      <c r="BJ88" s="75">
        <v>6511</v>
      </c>
    </row>
    <row r="89" spans="1:62" x14ac:dyDescent="0.3">
      <c r="A89" s="74" t="s">
        <v>2</v>
      </c>
      <c r="B89" s="74" t="s">
        <v>1019</v>
      </c>
      <c r="C89" s="74" t="s">
        <v>574</v>
      </c>
      <c r="D89" s="74" t="s">
        <v>1142</v>
      </c>
      <c r="E89" s="74" t="s">
        <v>575</v>
      </c>
      <c r="F89" s="74" t="s">
        <v>1450</v>
      </c>
      <c r="G89" s="74" t="s">
        <v>1451</v>
      </c>
      <c r="H89" s="74" t="s">
        <v>1452</v>
      </c>
      <c r="I89" s="75">
        <v>673786</v>
      </c>
      <c r="J89" s="75">
        <v>694030</v>
      </c>
      <c r="K89" s="75">
        <v>1367816</v>
      </c>
      <c r="L89" s="75">
        <v>79626</v>
      </c>
      <c r="M89" s="75">
        <v>83860</v>
      </c>
      <c r="N89" s="75">
        <v>86829</v>
      </c>
      <c r="O89" s="75">
        <v>77185</v>
      </c>
      <c r="P89" s="75">
        <v>58547</v>
      </c>
      <c r="Q89" s="75">
        <v>50373</v>
      </c>
      <c r="R89" s="75">
        <v>43374</v>
      </c>
      <c r="S89" s="75">
        <v>44263</v>
      </c>
      <c r="T89" s="75">
        <v>34897</v>
      </c>
      <c r="U89" s="75">
        <v>31292</v>
      </c>
      <c r="V89" s="75">
        <v>21556</v>
      </c>
      <c r="W89" s="75">
        <v>23241</v>
      </c>
      <c r="X89" s="75">
        <v>13456</v>
      </c>
      <c r="Y89" s="75">
        <v>12443</v>
      </c>
      <c r="Z89" s="75">
        <v>6126</v>
      </c>
      <c r="AA89" s="75">
        <v>4229</v>
      </c>
      <c r="AB89" s="75">
        <v>2489</v>
      </c>
      <c r="AC89" s="75">
        <v>84258</v>
      </c>
      <c r="AD89" s="75">
        <v>89971</v>
      </c>
      <c r="AE89" s="75">
        <v>91660</v>
      </c>
      <c r="AF89" s="75">
        <v>84934</v>
      </c>
      <c r="AG89" s="75">
        <v>69293</v>
      </c>
      <c r="AH89" s="75">
        <v>53017</v>
      </c>
      <c r="AI89" s="75">
        <v>40510</v>
      </c>
      <c r="AJ89" s="75">
        <v>37370</v>
      </c>
      <c r="AK89" s="75">
        <v>34674</v>
      </c>
      <c r="AL89" s="75">
        <v>29508</v>
      </c>
      <c r="AM89" s="75">
        <v>23326</v>
      </c>
      <c r="AN89" s="75">
        <v>18682</v>
      </c>
      <c r="AO89" s="75">
        <v>13548</v>
      </c>
      <c r="AP89" s="75">
        <v>11001</v>
      </c>
      <c r="AQ89" s="75">
        <v>6078</v>
      </c>
      <c r="AR89" s="75">
        <v>3965</v>
      </c>
      <c r="AS89" s="75">
        <v>2235</v>
      </c>
      <c r="AT89" s="75">
        <v>163884</v>
      </c>
      <c r="AU89" s="75">
        <v>173831</v>
      </c>
      <c r="AV89" s="75">
        <v>178489</v>
      </c>
      <c r="AW89" s="75">
        <v>162119</v>
      </c>
      <c r="AX89" s="75">
        <v>127840</v>
      </c>
      <c r="AY89" s="75">
        <v>103390</v>
      </c>
      <c r="AZ89" s="75">
        <v>83884</v>
      </c>
      <c r="BA89" s="75">
        <v>81633</v>
      </c>
      <c r="BB89" s="75">
        <v>69571</v>
      </c>
      <c r="BC89" s="75">
        <v>60800</v>
      </c>
      <c r="BD89" s="75">
        <v>44882</v>
      </c>
      <c r="BE89" s="75">
        <v>41923</v>
      </c>
      <c r="BF89" s="75">
        <v>27004</v>
      </c>
      <c r="BG89" s="75">
        <v>23444</v>
      </c>
      <c r="BH89" s="75">
        <v>12204</v>
      </c>
      <c r="BI89" s="75">
        <v>8194</v>
      </c>
      <c r="BJ89" s="75">
        <v>4724</v>
      </c>
    </row>
    <row r="90" spans="1:62" x14ac:dyDescent="0.3">
      <c r="A90" s="74" t="s">
        <v>2</v>
      </c>
      <c r="B90" s="74" t="s">
        <v>1019</v>
      </c>
      <c r="C90" s="74" t="s">
        <v>595</v>
      </c>
      <c r="D90" s="74" t="s">
        <v>1100</v>
      </c>
      <c r="E90" s="74" t="s">
        <v>596</v>
      </c>
      <c r="F90" s="74" t="s">
        <v>1096</v>
      </c>
      <c r="G90" s="74" t="s">
        <v>1097</v>
      </c>
      <c r="H90" s="74" t="s">
        <v>1098</v>
      </c>
      <c r="I90" s="75">
        <v>1588367</v>
      </c>
      <c r="J90" s="75">
        <v>1569248</v>
      </c>
      <c r="K90" s="75">
        <v>3157615</v>
      </c>
      <c r="L90" s="75">
        <v>196923</v>
      </c>
      <c r="M90" s="75">
        <v>198021</v>
      </c>
      <c r="N90" s="75">
        <v>200901</v>
      </c>
      <c r="O90" s="75">
        <v>166710</v>
      </c>
      <c r="P90" s="75">
        <v>131614</v>
      </c>
      <c r="Q90" s="75">
        <v>119710</v>
      </c>
      <c r="R90" s="75">
        <v>105760</v>
      </c>
      <c r="S90" s="75">
        <v>99403</v>
      </c>
      <c r="T90" s="75">
        <v>80769</v>
      </c>
      <c r="U90" s="75">
        <v>72556</v>
      </c>
      <c r="V90" s="75">
        <v>54254</v>
      </c>
      <c r="W90" s="75">
        <v>52772</v>
      </c>
      <c r="X90" s="75">
        <v>36407</v>
      </c>
      <c r="Y90" s="75">
        <v>32443</v>
      </c>
      <c r="Z90" s="75">
        <v>19208</v>
      </c>
      <c r="AA90" s="75">
        <v>12704</v>
      </c>
      <c r="AB90" s="75">
        <v>8212</v>
      </c>
      <c r="AC90" s="75">
        <v>203793</v>
      </c>
      <c r="AD90" s="75">
        <v>201737</v>
      </c>
      <c r="AE90" s="75">
        <v>199439</v>
      </c>
      <c r="AF90" s="75">
        <v>177728</v>
      </c>
      <c r="AG90" s="75">
        <v>145933</v>
      </c>
      <c r="AH90" s="75">
        <v>119552</v>
      </c>
      <c r="AI90" s="75">
        <v>102112</v>
      </c>
      <c r="AJ90" s="75">
        <v>92220</v>
      </c>
      <c r="AK90" s="75">
        <v>79061</v>
      </c>
      <c r="AL90" s="75">
        <v>67625</v>
      </c>
      <c r="AM90" s="75">
        <v>50732</v>
      </c>
      <c r="AN90" s="75">
        <v>43831</v>
      </c>
      <c r="AO90" s="75">
        <v>30128</v>
      </c>
      <c r="AP90" s="75">
        <v>26289</v>
      </c>
      <c r="AQ90" s="75">
        <v>14846</v>
      </c>
      <c r="AR90" s="75">
        <v>8998</v>
      </c>
      <c r="AS90" s="75">
        <v>5224</v>
      </c>
      <c r="AT90" s="75">
        <v>400716</v>
      </c>
      <c r="AU90" s="75">
        <v>399758</v>
      </c>
      <c r="AV90" s="75">
        <v>400340</v>
      </c>
      <c r="AW90" s="75">
        <v>344438</v>
      </c>
      <c r="AX90" s="75">
        <v>277547</v>
      </c>
      <c r="AY90" s="75">
        <v>239262</v>
      </c>
      <c r="AZ90" s="75">
        <v>207872</v>
      </c>
      <c r="BA90" s="75">
        <v>191623</v>
      </c>
      <c r="BB90" s="75">
        <v>159830</v>
      </c>
      <c r="BC90" s="75">
        <v>140181</v>
      </c>
      <c r="BD90" s="75">
        <v>104986</v>
      </c>
      <c r="BE90" s="75">
        <v>96603</v>
      </c>
      <c r="BF90" s="75">
        <v>66535</v>
      </c>
      <c r="BG90" s="75">
        <v>58732</v>
      </c>
      <c r="BH90" s="75">
        <v>34054</v>
      </c>
      <c r="BI90" s="75">
        <v>21702</v>
      </c>
      <c r="BJ90" s="75">
        <v>13436</v>
      </c>
    </row>
    <row r="91" spans="1:62" x14ac:dyDescent="0.3">
      <c r="A91" s="74" t="s">
        <v>2</v>
      </c>
      <c r="B91" s="74" t="s">
        <v>1019</v>
      </c>
      <c r="C91" s="74" t="s">
        <v>595</v>
      </c>
      <c r="D91" s="74" t="s">
        <v>1100</v>
      </c>
      <c r="E91" s="74" t="s">
        <v>1303</v>
      </c>
      <c r="F91" s="74" t="s">
        <v>1304</v>
      </c>
      <c r="G91" s="74" t="s">
        <v>1305</v>
      </c>
      <c r="H91" s="74" t="s">
        <v>1306</v>
      </c>
      <c r="I91" s="75">
        <v>1624418</v>
      </c>
      <c r="J91" s="75">
        <v>1689891</v>
      </c>
      <c r="K91" s="75">
        <v>3314309</v>
      </c>
      <c r="L91" s="75">
        <v>195475</v>
      </c>
      <c r="M91" s="75">
        <v>209362</v>
      </c>
      <c r="N91" s="75">
        <v>209644</v>
      </c>
      <c r="O91" s="75">
        <v>181590</v>
      </c>
      <c r="P91" s="75">
        <v>139963</v>
      </c>
      <c r="Q91" s="75">
        <v>121042</v>
      </c>
      <c r="R91" s="75">
        <v>107780</v>
      </c>
      <c r="S91" s="75">
        <v>107465</v>
      </c>
      <c r="T91" s="75">
        <v>83131</v>
      </c>
      <c r="U91" s="75">
        <v>75945</v>
      </c>
      <c r="V91" s="75">
        <v>50509</v>
      </c>
      <c r="W91" s="75">
        <v>50880</v>
      </c>
      <c r="X91" s="75">
        <v>30117</v>
      </c>
      <c r="Y91" s="75">
        <v>29735</v>
      </c>
      <c r="Z91" s="75">
        <v>14851</v>
      </c>
      <c r="AA91" s="75">
        <v>10972</v>
      </c>
      <c r="AB91" s="75">
        <v>5957</v>
      </c>
      <c r="AC91" s="75">
        <v>204860</v>
      </c>
      <c r="AD91" s="75">
        <v>223989</v>
      </c>
      <c r="AE91" s="75">
        <v>226186</v>
      </c>
      <c r="AF91" s="75">
        <v>205895</v>
      </c>
      <c r="AG91" s="75">
        <v>168692</v>
      </c>
      <c r="AH91" s="75">
        <v>124578</v>
      </c>
      <c r="AI91" s="75">
        <v>101360</v>
      </c>
      <c r="AJ91" s="75">
        <v>93544</v>
      </c>
      <c r="AK91" s="75">
        <v>85780</v>
      </c>
      <c r="AL91" s="75">
        <v>72084</v>
      </c>
      <c r="AM91" s="75">
        <v>56443</v>
      </c>
      <c r="AN91" s="75">
        <v>40237</v>
      </c>
      <c r="AO91" s="75">
        <v>31047</v>
      </c>
      <c r="AP91" s="75">
        <v>24856</v>
      </c>
      <c r="AQ91" s="75">
        <v>14833</v>
      </c>
      <c r="AR91" s="75">
        <v>9936</v>
      </c>
      <c r="AS91" s="75">
        <v>5571</v>
      </c>
      <c r="AT91" s="75">
        <v>400335</v>
      </c>
      <c r="AU91" s="75">
        <v>433351</v>
      </c>
      <c r="AV91" s="75">
        <v>435830</v>
      </c>
      <c r="AW91" s="75">
        <v>387485</v>
      </c>
      <c r="AX91" s="75">
        <v>308655</v>
      </c>
      <c r="AY91" s="75">
        <v>245620</v>
      </c>
      <c r="AZ91" s="75">
        <v>209140</v>
      </c>
      <c r="BA91" s="75">
        <v>201009</v>
      </c>
      <c r="BB91" s="75">
        <v>168911</v>
      </c>
      <c r="BC91" s="75">
        <v>148029</v>
      </c>
      <c r="BD91" s="75">
        <v>106952</v>
      </c>
      <c r="BE91" s="75">
        <v>91117</v>
      </c>
      <c r="BF91" s="75">
        <v>61164</v>
      </c>
      <c r="BG91" s="75">
        <v>54591</v>
      </c>
      <c r="BH91" s="75">
        <v>29684</v>
      </c>
      <c r="BI91" s="75">
        <v>20908</v>
      </c>
      <c r="BJ91" s="75">
        <v>11528</v>
      </c>
    </row>
    <row r="92" spans="1:62" x14ac:dyDescent="0.3">
      <c r="A92" s="74" t="s">
        <v>2</v>
      </c>
      <c r="B92" s="74" t="s">
        <v>1019</v>
      </c>
      <c r="C92" s="74" t="s">
        <v>595</v>
      </c>
      <c r="D92" s="74" t="s">
        <v>1100</v>
      </c>
      <c r="E92" s="74" t="s">
        <v>600</v>
      </c>
      <c r="F92" s="74" t="s">
        <v>1820</v>
      </c>
      <c r="G92" s="74" t="s">
        <v>1821</v>
      </c>
      <c r="H92" s="74" t="s">
        <v>1822</v>
      </c>
      <c r="I92" s="75">
        <v>1005816</v>
      </c>
      <c r="J92" s="75">
        <v>992846</v>
      </c>
      <c r="K92" s="75">
        <v>1998662</v>
      </c>
      <c r="L92" s="75">
        <v>122458</v>
      </c>
      <c r="M92" s="75">
        <v>118115</v>
      </c>
      <c r="N92" s="75">
        <v>120229</v>
      </c>
      <c r="O92" s="75">
        <v>102623</v>
      </c>
      <c r="P92" s="75">
        <v>89676</v>
      </c>
      <c r="Q92" s="75">
        <v>79442</v>
      </c>
      <c r="R92" s="75">
        <v>68621</v>
      </c>
      <c r="S92" s="75">
        <v>62176</v>
      </c>
      <c r="T92" s="75">
        <v>50191</v>
      </c>
      <c r="U92" s="75">
        <v>44953</v>
      </c>
      <c r="V92" s="75">
        <v>35936</v>
      </c>
      <c r="W92" s="75">
        <v>34829</v>
      </c>
      <c r="X92" s="75">
        <v>25696</v>
      </c>
      <c r="Y92" s="75">
        <v>22507</v>
      </c>
      <c r="Z92" s="75">
        <v>13389</v>
      </c>
      <c r="AA92" s="75">
        <v>9432</v>
      </c>
      <c r="AB92" s="75">
        <v>5543</v>
      </c>
      <c r="AC92" s="75">
        <v>126052</v>
      </c>
      <c r="AD92" s="75">
        <v>119551</v>
      </c>
      <c r="AE92" s="75">
        <v>117628</v>
      </c>
      <c r="AF92" s="75">
        <v>106413</v>
      </c>
      <c r="AG92" s="75">
        <v>100437</v>
      </c>
      <c r="AH92" s="75">
        <v>86145</v>
      </c>
      <c r="AI92" s="75">
        <v>70174</v>
      </c>
      <c r="AJ92" s="75">
        <v>60864</v>
      </c>
      <c r="AK92" s="75">
        <v>48925</v>
      </c>
      <c r="AL92" s="75">
        <v>41875</v>
      </c>
      <c r="AM92" s="75">
        <v>30387</v>
      </c>
      <c r="AN92" s="75">
        <v>28397</v>
      </c>
      <c r="AO92" s="75">
        <v>18954</v>
      </c>
      <c r="AP92" s="75">
        <v>17893</v>
      </c>
      <c r="AQ92" s="75">
        <v>9577</v>
      </c>
      <c r="AR92" s="75">
        <v>6452</v>
      </c>
      <c r="AS92" s="75">
        <v>3122</v>
      </c>
      <c r="AT92" s="75">
        <v>248510</v>
      </c>
      <c r="AU92" s="75">
        <v>237666</v>
      </c>
      <c r="AV92" s="75">
        <v>237857</v>
      </c>
      <c r="AW92" s="75">
        <v>209036</v>
      </c>
      <c r="AX92" s="75">
        <v>190113</v>
      </c>
      <c r="AY92" s="75">
        <v>165587</v>
      </c>
      <c r="AZ92" s="75">
        <v>138795</v>
      </c>
      <c r="BA92" s="75">
        <v>123040</v>
      </c>
      <c r="BB92" s="75">
        <v>99116</v>
      </c>
      <c r="BC92" s="75">
        <v>86828</v>
      </c>
      <c r="BD92" s="75">
        <v>66323</v>
      </c>
      <c r="BE92" s="75">
        <v>63226</v>
      </c>
      <c r="BF92" s="75">
        <v>44650</v>
      </c>
      <c r="BG92" s="75">
        <v>40400</v>
      </c>
      <c r="BH92" s="75">
        <v>22966</v>
      </c>
      <c r="BI92" s="75">
        <v>15884</v>
      </c>
      <c r="BJ92" s="75">
        <v>8665</v>
      </c>
    </row>
    <row r="93" spans="1:62" x14ac:dyDescent="0.3">
      <c r="A93" s="74" t="s">
        <v>2</v>
      </c>
      <c r="B93" s="74" t="s">
        <v>1019</v>
      </c>
      <c r="C93" s="74" t="s">
        <v>622</v>
      </c>
      <c r="D93" s="74" t="s">
        <v>1372</v>
      </c>
      <c r="E93" s="74" t="s">
        <v>1367</v>
      </c>
      <c r="F93" s="74" t="s">
        <v>1368</v>
      </c>
      <c r="G93" s="74" t="s">
        <v>1369</v>
      </c>
      <c r="H93" s="74" t="s">
        <v>1370</v>
      </c>
      <c r="I93" s="75">
        <v>854289</v>
      </c>
      <c r="J93" s="75">
        <v>875563</v>
      </c>
      <c r="K93" s="75">
        <v>1729852</v>
      </c>
      <c r="L93" s="75">
        <v>139791</v>
      </c>
      <c r="M93" s="75">
        <v>121003</v>
      </c>
      <c r="N93" s="75">
        <v>110781</v>
      </c>
      <c r="O93" s="75">
        <v>95784</v>
      </c>
      <c r="P93" s="75">
        <v>79367</v>
      </c>
      <c r="Q93" s="75">
        <v>63860</v>
      </c>
      <c r="R93" s="75">
        <v>50374</v>
      </c>
      <c r="S93" s="75">
        <v>44801</v>
      </c>
      <c r="T93" s="75">
        <v>34833</v>
      </c>
      <c r="U93" s="75">
        <v>28667</v>
      </c>
      <c r="V93" s="75">
        <v>20693</v>
      </c>
      <c r="W93" s="75">
        <v>19392</v>
      </c>
      <c r="X93" s="75">
        <v>12771</v>
      </c>
      <c r="Y93" s="75">
        <v>12618</v>
      </c>
      <c r="Z93" s="75">
        <v>9200</v>
      </c>
      <c r="AA93" s="75">
        <v>6036</v>
      </c>
      <c r="AB93" s="75">
        <v>4318</v>
      </c>
      <c r="AC93" s="75">
        <v>142281</v>
      </c>
      <c r="AD93" s="75">
        <v>119224</v>
      </c>
      <c r="AE93" s="75">
        <v>107895</v>
      </c>
      <c r="AF93" s="75">
        <v>96712</v>
      </c>
      <c r="AG93" s="75">
        <v>82988</v>
      </c>
      <c r="AH93" s="75">
        <v>73344</v>
      </c>
      <c r="AI93" s="75">
        <v>58278</v>
      </c>
      <c r="AJ93" s="75">
        <v>51325</v>
      </c>
      <c r="AK93" s="75">
        <v>37065</v>
      </c>
      <c r="AL93" s="75">
        <v>32014</v>
      </c>
      <c r="AM93" s="75">
        <v>19680</v>
      </c>
      <c r="AN93" s="75">
        <v>20221</v>
      </c>
      <c r="AO93" s="75">
        <v>10319</v>
      </c>
      <c r="AP93" s="75">
        <v>10779</v>
      </c>
      <c r="AQ93" s="75">
        <v>5802</v>
      </c>
      <c r="AR93" s="75">
        <v>4953</v>
      </c>
      <c r="AS93" s="75">
        <v>2683</v>
      </c>
      <c r="AT93" s="75">
        <v>282072</v>
      </c>
      <c r="AU93" s="75">
        <v>240227</v>
      </c>
      <c r="AV93" s="75">
        <v>218676</v>
      </c>
      <c r="AW93" s="75">
        <v>192496</v>
      </c>
      <c r="AX93" s="75">
        <v>162355</v>
      </c>
      <c r="AY93" s="75">
        <v>137204</v>
      </c>
      <c r="AZ93" s="75">
        <v>108652</v>
      </c>
      <c r="BA93" s="75">
        <v>96126</v>
      </c>
      <c r="BB93" s="75">
        <v>71898</v>
      </c>
      <c r="BC93" s="75">
        <v>60681</v>
      </c>
      <c r="BD93" s="75">
        <v>40373</v>
      </c>
      <c r="BE93" s="75">
        <v>39613</v>
      </c>
      <c r="BF93" s="75">
        <v>23090</v>
      </c>
      <c r="BG93" s="75">
        <v>23397</v>
      </c>
      <c r="BH93" s="75">
        <v>15002</v>
      </c>
      <c r="BI93" s="75">
        <v>10989</v>
      </c>
      <c r="BJ93" s="75">
        <v>7001</v>
      </c>
    </row>
    <row r="94" spans="1:62" x14ac:dyDescent="0.3">
      <c r="A94" s="74" t="s">
        <v>2</v>
      </c>
      <c r="B94" s="74" t="s">
        <v>1019</v>
      </c>
      <c r="C94" s="74" t="s">
        <v>622</v>
      </c>
      <c r="D94" s="74" t="s">
        <v>1372</v>
      </c>
      <c r="E94" s="74" t="s">
        <v>623</v>
      </c>
      <c r="F94" s="74" t="s">
        <v>1446</v>
      </c>
      <c r="G94" s="74" t="s">
        <v>1447</v>
      </c>
      <c r="H94" s="74" t="s">
        <v>1448</v>
      </c>
      <c r="I94" s="75">
        <v>712676</v>
      </c>
      <c r="J94" s="75">
        <v>694720</v>
      </c>
      <c r="K94" s="75">
        <v>1407396</v>
      </c>
      <c r="L94" s="75">
        <v>117225</v>
      </c>
      <c r="M94" s="75">
        <v>103959</v>
      </c>
      <c r="N94" s="75">
        <v>92555</v>
      </c>
      <c r="O94" s="75">
        <v>80561</v>
      </c>
      <c r="P94" s="75">
        <v>60970</v>
      </c>
      <c r="Q94" s="75">
        <v>50259</v>
      </c>
      <c r="R94" s="75">
        <v>40786</v>
      </c>
      <c r="S94" s="75">
        <v>34529</v>
      </c>
      <c r="T94" s="75">
        <v>28541</v>
      </c>
      <c r="U94" s="75">
        <v>23201</v>
      </c>
      <c r="V94" s="75">
        <v>19181</v>
      </c>
      <c r="W94" s="75">
        <v>17384</v>
      </c>
      <c r="X94" s="75">
        <v>13314</v>
      </c>
      <c r="Y94" s="75">
        <v>11631</v>
      </c>
      <c r="Z94" s="75">
        <v>8997</v>
      </c>
      <c r="AA94" s="75">
        <v>5964</v>
      </c>
      <c r="AB94" s="75">
        <v>3619</v>
      </c>
      <c r="AC94" s="75">
        <v>118733</v>
      </c>
      <c r="AD94" s="75">
        <v>102933</v>
      </c>
      <c r="AE94" s="75">
        <v>91116</v>
      </c>
      <c r="AF94" s="75">
        <v>80819</v>
      </c>
      <c r="AG94" s="75">
        <v>58582</v>
      </c>
      <c r="AH94" s="75">
        <v>49323</v>
      </c>
      <c r="AI94" s="75">
        <v>41520</v>
      </c>
      <c r="AJ94" s="75">
        <v>37069</v>
      </c>
      <c r="AK94" s="75">
        <v>27689</v>
      </c>
      <c r="AL94" s="75">
        <v>23093</v>
      </c>
      <c r="AM94" s="75">
        <v>15908</v>
      </c>
      <c r="AN94" s="75">
        <v>14996</v>
      </c>
      <c r="AO94" s="75">
        <v>9051</v>
      </c>
      <c r="AP94" s="75">
        <v>9520</v>
      </c>
      <c r="AQ94" s="75">
        <v>6094</v>
      </c>
      <c r="AR94" s="75">
        <v>5277</v>
      </c>
      <c r="AS94" s="75">
        <v>2997</v>
      </c>
      <c r="AT94" s="75">
        <v>235958</v>
      </c>
      <c r="AU94" s="75">
        <v>206892</v>
      </c>
      <c r="AV94" s="75">
        <v>183671</v>
      </c>
      <c r="AW94" s="75">
        <v>161380</v>
      </c>
      <c r="AX94" s="75">
        <v>119552</v>
      </c>
      <c r="AY94" s="75">
        <v>99582</v>
      </c>
      <c r="AZ94" s="75">
        <v>82306</v>
      </c>
      <c r="BA94" s="75">
        <v>71598</v>
      </c>
      <c r="BB94" s="75">
        <v>56230</v>
      </c>
      <c r="BC94" s="75">
        <v>46294</v>
      </c>
      <c r="BD94" s="75">
        <v>35089</v>
      </c>
      <c r="BE94" s="75">
        <v>32380</v>
      </c>
      <c r="BF94" s="75">
        <v>22365</v>
      </c>
      <c r="BG94" s="75">
        <v>21151</v>
      </c>
      <c r="BH94" s="75">
        <v>15091</v>
      </c>
      <c r="BI94" s="75">
        <v>11241</v>
      </c>
      <c r="BJ94" s="75">
        <v>6616</v>
      </c>
    </row>
    <row r="95" spans="1:62" x14ac:dyDescent="0.3">
      <c r="A95" s="74" t="s">
        <v>2</v>
      </c>
      <c r="B95" s="74" t="s">
        <v>1019</v>
      </c>
      <c r="C95" s="74" t="s">
        <v>622</v>
      </c>
      <c r="D95" s="74" t="s">
        <v>1372</v>
      </c>
      <c r="E95" s="74" t="s">
        <v>629</v>
      </c>
      <c r="F95" s="74" t="s">
        <v>2217</v>
      </c>
      <c r="G95" s="74" t="s">
        <v>2218</v>
      </c>
      <c r="H95" s="74" t="s">
        <v>2219</v>
      </c>
      <c r="I95" s="75">
        <v>609171</v>
      </c>
      <c r="J95" s="75">
        <v>604213</v>
      </c>
      <c r="K95" s="75">
        <v>1213384</v>
      </c>
      <c r="L95" s="75">
        <v>106237</v>
      </c>
      <c r="M95" s="75">
        <v>93386</v>
      </c>
      <c r="N95" s="75">
        <v>77576</v>
      </c>
      <c r="O95" s="75">
        <v>65789</v>
      </c>
      <c r="P95" s="75">
        <v>52791</v>
      </c>
      <c r="Q95" s="75">
        <v>45914</v>
      </c>
      <c r="R95" s="75">
        <v>38868</v>
      </c>
      <c r="S95" s="75">
        <v>28679</v>
      </c>
      <c r="T95" s="75">
        <v>24884</v>
      </c>
      <c r="U95" s="75">
        <v>17883</v>
      </c>
      <c r="V95" s="75">
        <v>15937</v>
      </c>
      <c r="W95" s="75">
        <v>10914</v>
      </c>
      <c r="X95" s="75">
        <v>10642</v>
      </c>
      <c r="Y95" s="75">
        <v>7609</v>
      </c>
      <c r="Z95" s="75">
        <v>6046</v>
      </c>
      <c r="AA95" s="75">
        <v>3485</v>
      </c>
      <c r="AB95" s="75">
        <v>2531</v>
      </c>
      <c r="AC95" s="75">
        <v>106777</v>
      </c>
      <c r="AD95" s="75">
        <v>93060</v>
      </c>
      <c r="AE95" s="75">
        <v>76200</v>
      </c>
      <c r="AF95" s="75">
        <v>64504</v>
      </c>
      <c r="AG95" s="75">
        <v>47247</v>
      </c>
      <c r="AH95" s="75">
        <v>43127</v>
      </c>
      <c r="AI95" s="75">
        <v>40188</v>
      </c>
      <c r="AJ95" s="75">
        <v>34715</v>
      </c>
      <c r="AK95" s="75">
        <v>26773</v>
      </c>
      <c r="AL95" s="75">
        <v>20141</v>
      </c>
      <c r="AM95" s="75">
        <v>15127</v>
      </c>
      <c r="AN95" s="75">
        <v>10847</v>
      </c>
      <c r="AO95" s="75">
        <v>8369</v>
      </c>
      <c r="AP95" s="75">
        <v>6768</v>
      </c>
      <c r="AQ95" s="75">
        <v>5087</v>
      </c>
      <c r="AR95" s="75">
        <v>3267</v>
      </c>
      <c r="AS95" s="75">
        <v>2016</v>
      </c>
      <c r="AT95" s="75">
        <v>213014</v>
      </c>
      <c r="AU95" s="75">
        <v>186446</v>
      </c>
      <c r="AV95" s="75">
        <v>153776</v>
      </c>
      <c r="AW95" s="75">
        <v>130293</v>
      </c>
      <c r="AX95" s="75">
        <v>100038</v>
      </c>
      <c r="AY95" s="75">
        <v>89041</v>
      </c>
      <c r="AZ95" s="75">
        <v>79056</v>
      </c>
      <c r="BA95" s="75">
        <v>63394</v>
      </c>
      <c r="BB95" s="75">
        <v>51657</v>
      </c>
      <c r="BC95" s="75">
        <v>38024</v>
      </c>
      <c r="BD95" s="75">
        <v>31064</v>
      </c>
      <c r="BE95" s="75">
        <v>21761</v>
      </c>
      <c r="BF95" s="75">
        <v>19011</v>
      </c>
      <c r="BG95" s="75">
        <v>14377</v>
      </c>
      <c r="BH95" s="75">
        <v>11133</v>
      </c>
      <c r="BI95" s="75">
        <v>6752</v>
      </c>
      <c r="BJ95" s="75">
        <v>4547</v>
      </c>
    </row>
    <row r="96" spans="1:62" x14ac:dyDescent="0.3">
      <c r="A96" s="74" t="s">
        <v>2</v>
      </c>
      <c r="B96" s="74" t="s">
        <v>1019</v>
      </c>
      <c r="C96" s="74" t="s">
        <v>638</v>
      </c>
      <c r="D96" s="74" t="s">
        <v>1070</v>
      </c>
      <c r="E96" s="74" t="s">
        <v>639</v>
      </c>
      <c r="F96" s="74" t="s">
        <v>1066</v>
      </c>
      <c r="G96" s="74" t="s">
        <v>1067</v>
      </c>
      <c r="H96" s="74" t="s">
        <v>1068</v>
      </c>
      <c r="I96" s="75">
        <v>1582871</v>
      </c>
      <c r="J96" s="75">
        <v>1693254</v>
      </c>
      <c r="K96" s="75">
        <v>3276125</v>
      </c>
      <c r="L96" s="75">
        <v>183457</v>
      </c>
      <c r="M96" s="75">
        <v>195055</v>
      </c>
      <c r="N96" s="75">
        <v>200314</v>
      </c>
      <c r="O96" s="75">
        <v>184051</v>
      </c>
      <c r="P96" s="75">
        <v>139642</v>
      </c>
      <c r="Q96" s="75">
        <v>119583</v>
      </c>
      <c r="R96" s="75">
        <v>106934</v>
      </c>
      <c r="S96" s="75">
        <v>103338</v>
      </c>
      <c r="T96" s="75">
        <v>82251</v>
      </c>
      <c r="U96" s="75">
        <v>73434</v>
      </c>
      <c r="V96" s="75">
        <v>52340</v>
      </c>
      <c r="W96" s="75">
        <v>48500</v>
      </c>
      <c r="X96" s="75">
        <v>32556</v>
      </c>
      <c r="Y96" s="75">
        <v>27762</v>
      </c>
      <c r="Z96" s="75">
        <v>15732</v>
      </c>
      <c r="AA96" s="75">
        <v>11637</v>
      </c>
      <c r="AB96" s="75">
        <v>6285</v>
      </c>
      <c r="AC96" s="75">
        <v>195266</v>
      </c>
      <c r="AD96" s="75">
        <v>211159</v>
      </c>
      <c r="AE96" s="75">
        <v>217097</v>
      </c>
      <c r="AF96" s="75">
        <v>207988</v>
      </c>
      <c r="AG96" s="75">
        <v>169491</v>
      </c>
      <c r="AH96" s="75">
        <v>130398</v>
      </c>
      <c r="AI96" s="75">
        <v>110499</v>
      </c>
      <c r="AJ96" s="75">
        <v>95852</v>
      </c>
      <c r="AK96" s="75">
        <v>87600</v>
      </c>
      <c r="AL96" s="75">
        <v>73564</v>
      </c>
      <c r="AM96" s="75">
        <v>57817</v>
      </c>
      <c r="AN96" s="75">
        <v>43811</v>
      </c>
      <c r="AO96" s="75">
        <v>35180</v>
      </c>
      <c r="AP96" s="75">
        <v>25218</v>
      </c>
      <c r="AQ96" s="75">
        <v>16416</v>
      </c>
      <c r="AR96" s="75">
        <v>9832</v>
      </c>
      <c r="AS96" s="75">
        <v>6066</v>
      </c>
      <c r="AT96" s="75">
        <v>378723</v>
      </c>
      <c r="AU96" s="75">
        <v>406214</v>
      </c>
      <c r="AV96" s="75">
        <v>417411</v>
      </c>
      <c r="AW96" s="75">
        <v>392039</v>
      </c>
      <c r="AX96" s="75">
        <v>309133</v>
      </c>
      <c r="AY96" s="75">
        <v>249981</v>
      </c>
      <c r="AZ96" s="75">
        <v>217433</v>
      </c>
      <c r="BA96" s="75">
        <v>199190</v>
      </c>
      <c r="BB96" s="75">
        <v>169851</v>
      </c>
      <c r="BC96" s="75">
        <v>146998</v>
      </c>
      <c r="BD96" s="75">
        <v>110157</v>
      </c>
      <c r="BE96" s="75">
        <v>92311</v>
      </c>
      <c r="BF96" s="75">
        <v>67736</v>
      </c>
      <c r="BG96" s="75">
        <v>52980</v>
      </c>
      <c r="BH96" s="75">
        <v>32148</v>
      </c>
      <c r="BI96" s="75">
        <v>21469</v>
      </c>
      <c r="BJ96" s="75">
        <v>12351</v>
      </c>
    </row>
    <row r="97" spans="1:62" x14ac:dyDescent="0.3">
      <c r="A97" s="74" t="s">
        <v>2</v>
      </c>
      <c r="B97" s="74" t="s">
        <v>1019</v>
      </c>
      <c r="C97" s="74" t="s">
        <v>638</v>
      </c>
      <c r="D97" s="74" t="s">
        <v>1070</v>
      </c>
      <c r="E97" s="74" t="s">
        <v>642</v>
      </c>
      <c r="F97" s="74" t="s">
        <v>1234</v>
      </c>
      <c r="G97" s="74" t="s">
        <v>1235</v>
      </c>
      <c r="H97" s="74" t="s">
        <v>1236</v>
      </c>
      <c r="I97" s="75">
        <v>972911</v>
      </c>
      <c r="J97" s="75">
        <v>1009104</v>
      </c>
      <c r="K97" s="75">
        <v>1982015</v>
      </c>
      <c r="L97" s="75">
        <v>112331</v>
      </c>
      <c r="M97" s="75">
        <v>119601</v>
      </c>
      <c r="N97" s="75">
        <v>125083</v>
      </c>
      <c r="O97" s="75">
        <v>116590</v>
      </c>
      <c r="P97" s="75">
        <v>86251</v>
      </c>
      <c r="Q97" s="75">
        <v>72554</v>
      </c>
      <c r="R97" s="75">
        <v>65612</v>
      </c>
      <c r="S97" s="75">
        <v>63913</v>
      </c>
      <c r="T97" s="75">
        <v>51249</v>
      </c>
      <c r="U97" s="75">
        <v>45935</v>
      </c>
      <c r="V97" s="75">
        <v>33169</v>
      </c>
      <c r="W97" s="75">
        <v>26803</v>
      </c>
      <c r="X97" s="75">
        <v>20887</v>
      </c>
      <c r="Y97" s="75">
        <v>16728</v>
      </c>
      <c r="Z97" s="75">
        <v>7252</v>
      </c>
      <c r="AA97" s="75">
        <v>5454</v>
      </c>
      <c r="AB97" s="75">
        <v>3499</v>
      </c>
      <c r="AC97" s="75">
        <v>119481</v>
      </c>
      <c r="AD97" s="75">
        <v>126534</v>
      </c>
      <c r="AE97" s="75">
        <v>131767</v>
      </c>
      <c r="AF97" s="75">
        <v>127226</v>
      </c>
      <c r="AG97" s="75">
        <v>101179</v>
      </c>
      <c r="AH97" s="75">
        <v>74807</v>
      </c>
      <c r="AI97" s="75">
        <v>60764</v>
      </c>
      <c r="AJ97" s="75">
        <v>55146</v>
      </c>
      <c r="AK97" s="75">
        <v>51509</v>
      </c>
      <c r="AL97" s="75">
        <v>45022</v>
      </c>
      <c r="AM97" s="75">
        <v>35508</v>
      </c>
      <c r="AN97" s="75">
        <v>25581</v>
      </c>
      <c r="AO97" s="75">
        <v>22000</v>
      </c>
      <c r="AP97" s="75">
        <v>14337</v>
      </c>
      <c r="AQ97" s="75">
        <v>9415</v>
      </c>
      <c r="AR97" s="75">
        <v>5735</v>
      </c>
      <c r="AS97" s="75">
        <v>3093</v>
      </c>
      <c r="AT97" s="75">
        <v>231812</v>
      </c>
      <c r="AU97" s="75">
        <v>246135</v>
      </c>
      <c r="AV97" s="75">
        <v>256850</v>
      </c>
      <c r="AW97" s="75">
        <v>243816</v>
      </c>
      <c r="AX97" s="75">
        <v>187430</v>
      </c>
      <c r="AY97" s="75">
        <v>147361</v>
      </c>
      <c r="AZ97" s="75">
        <v>126376</v>
      </c>
      <c r="BA97" s="75">
        <v>119059</v>
      </c>
      <c r="BB97" s="75">
        <v>102758</v>
      </c>
      <c r="BC97" s="75">
        <v>90957</v>
      </c>
      <c r="BD97" s="75">
        <v>68677</v>
      </c>
      <c r="BE97" s="75">
        <v>52384</v>
      </c>
      <c r="BF97" s="75">
        <v>42887</v>
      </c>
      <c r="BG97" s="75">
        <v>31065</v>
      </c>
      <c r="BH97" s="75">
        <v>16667</v>
      </c>
      <c r="BI97" s="75">
        <v>11189</v>
      </c>
      <c r="BJ97" s="75">
        <v>6592</v>
      </c>
    </row>
    <row r="98" spans="1:62" x14ac:dyDescent="0.3">
      <c r="A98" s="74" t="s">
        <v>2</v>
      </c>
      <c r="B98" s="74" t="s">
        <v>1019</v>
      </c>
      <c r="C98" s="74" t="s">
        <v>638</v>
      </c>
      <c r="D98" s="74" t="s">
        <v>1070</v>
      </c>
      <c r="E98" s="74" t="s">
        <v>1629</v>
      </c>
      <c r="F98" s="74" t="s">
        <v>1630</v>
      </c>
      <c r="G98" s="74" t="s">
        <v>1631</v>
      </c>
      <c r="H98" s="74" t="s">
        <v>1632</v>
      </c>
      <c r="I98" s="75">
        <v>1242540</v>
      </c>
      <c r="J98" s="75">
        <v>1340083</v>
      </c>
      <c r="K98" s="75">
        <v>2582623</v>
      </c>
      <c r="L98" s="75">
        <v>143618</v>
      </c>
      <c r="M98" s="75">
        <v>139806</v>
      </c>
      <c r="N98" s="75">
        <v>157181</v>
      </c>
      <c r="O98" s="75">
        <v>151543</v>
      </c>
      <c r="P98" s="75">
        <v>133023</v>
      </c>
      <c r="Q98" s="75">
        <v>111422</v>
      </c>
      <c r="R98" s="75">
        <v>90708</v>
      </c>
      <c r="S98" s="75">
        <v>79053</v>
      </c>
      <c r="T98" s="75">
        <v>59508</v>
      </c>
      <c r="U98" s="75">
        <v>50907</v>
      </c>
      <c r="V98" s="75">
        <v>35203</v>
      </c>
      <c r="W98" s="75">
        <v>31536</v>
      </c>
      <c r="X98" s="75">
        <v>21191</v>
      </c>
      <c r="Y98" s="75">
        <v>17983</v>
      </c>
      <c r="Z98" s="75">
        <v>9041</v>
      </c>
      <c r="AA98" s="75">
        <v>6609</v>
      </c>
      <c r="AB98" s="75">
        <v>4208</v>
      </c>
      <c r="AC98" s="75">
        <v>152398</v>
      </c>
      <c r="AD98" s="75">
        <v>146016</v>
      </c>
      <c r="AE98" s="75">
        <v>152140</v>
      </c>
      <c r="AF98" s="75">
        <v>153534</v>
      </c>
      <c r="AG98" s="75">
        <v>150595</v>
      </c>
      <c r="AH98" s="75">
        <v>127925</v>
      </c>
      <c r="AI98" s="75">
        <v>106609</v>
      </c>
      <c r="AJ98" s="75">
        <v>88888</v>
      </c>
      <c r="AK98" s="75">
        <v>71533</v>
      </c>
      <c r="AL98" s="75">
        <v>59314</v>
      </c>
      <c r="AM98" s="75">
        <v>41066</v>
      </c>
      <c r="AN98" s="75">
        <v>33737</v>
      </c>
      <c r="AO98" s="75">
        <v>21583</v>
      </c>
      <c r="AP98" s="75">
        <v>16362</v>
      </c>
      <c r="AQ98" s="75">
        <v>9295</v>
      </c>
      <c r="AR98" s="75">
        <v>5664</v>
      </c>
      <c r="AS98" s="75">
        <v>3424</v>
      </c>
      <c r="AT98" s="75">
        <v>296016</v>
      </c>
      <c r="AU98" s="75">
        <v>285822</v>
      </c>
      <c r="AV98" s="75">
        <v>309321</v>
      </c>
      <c r="AW98" s="75">
        <v>305077</v>
      </c>
      <c r="AX98" s="75">
        <v>283618</v>
      </c>
      <c r="AY98" s="75">
        <v>239347</v>
      </c>
      <c r="AZ98" s="75">
        <v>197317</v>
      </c>
      <c r="BA98" s="75">
        <v>167941</v>
      </c>
      <c r="BB98" s="75">
        <v>131041</v>
      </c>
      <c r="BC98" s="75">
        <v>110221</v>
      </c>
      <c r="BD98" s="75">
        <v>76269</v>
      </c>
      <c r="BE98" s="75">
        <v>65273</v>
      </c>
      <c r="BF98" s="75">
        <v>42774</v>
      </c>
      <c r="BG98" s="75">
        <v>34345</v>
      </c>
      <c r="BH98" s="75">
        <v>18336</v>
      </c>
      <c r="BI98" s="75">
        <v>12273</v>
      </c>
      <c r="BJ98" s="75">
        <v>7632</v>
      </c>
    </row>
    <row r="99" spans="1:62" x14ac:dyDescent="0.3">
      <c r="A99" s="74" t="s">
        <v>2</v>
      </c>
      <c r="B99" s="74" t="s">
        <v>1019</v>
      </c>
      <c r="C99" s="74" t="s">
        <v>657</v>
      </c>
      <c r="D99" s="74" t="s">
        <v>1416</v>
      </c>
      <c r="E99" s="74" t="s">
        <v>658</v>
      </c>
      <c r="F99" s="74" t="s">
        <v>1412</v>
      </c>
      <c r="G99" s="74" t="s">
        <v>1413</v>
      </c>
      <c r="H99" s="74" t="s">
        <v>1414</v>
      </c>
      <c r="I99" s="75">
        <v>748359</v>
      </c>
      <c r="J99" s="75">
        <v>791633</v>
      </c>
      <c r="K99" s="75">
        <v>1539992</v>
      </c>
      <c r="L99" s="75">
        <v>141842</v>
      </c>
      <c r="M99" s="75">
        <v>113335</v>
      </c>
      <c r="N99" s="75">
        <v>89754</v>
      </c>
      <c r="O99" s="75">
        <v>76406</v>
      </c>
      <c r="P99" s="75">
        <v>63927</v>
      </c>
      <c r="Q99" s="75">
        <v>54960</v>
      </c>
      <c r="R99" s="75">
        <v>47219</v>
      </c>
      <c r="S99" s="75">
        <v>36044</v>
      </c>
      <c r="T99" s="75">
        <v>33441</v>
      </c>
      <c r="U99" s="75">
        <v>20151</v>
      </c>
      <c r="V99" s="75">
        <v>21804</v>
      </c>
      <c r="W99" s="75">
        <v>13854</v>
      </c>
      <c r="X99" s="75">
        <v>13871</v>
      </c>
      <c r="Y99" s="75">
        <v>7233</v>
      </c>
      <c r="Z99" s="75">
        <v>8196</v>
      </c>
      <c r="AA99" s="75">
        <v>3147</v>
      </c>
      <c r="AB99" s="75">
        <v>3175</v>
      </c>
      <c r="AC99" s="75">
        <v>152264</v>
      </c>
      <c r="AD99" s="75">
        <v>120216</v>
      </c>
      <c r="AE99" s="75">
        <v>101246</v>
      </c>
      <c r="AF99" s="75">
        <v>83657</v>
      </c>
      <c r="AG99" s="75">
        <v>62708</v>
      </c>
      <c r="AH99" s="75">
        <v>52221</v>
      </c>
      <c r="AI99" s="75">
        <v>46095</v>
      </c>
      <c r="AJ99" s="75">
        <v>40378</v>
      </c>
      <c r="AK99" s="75">
        <v>34863</v>
      </c>
      <c r="AL99" s="75">
        <v>25171</v>
      </c>
      <c r="AM99" s="75">
        <v>22074</v>
      </c>
      <c r="AN99" s="75">
        <v>17414</v>
      </c>
      <c r="AO99" s="75">
        <v>13233</v>
      </c>
      <c r="AP99" s="75">
        <v>8252</v>
      </c>
      <c r="AQ99" s="75">
        <v>6382</v>
      </c>
      <c r="AR99" s="75">
        <v>3324</v>
      </c>
      <c r="AS99" s="75">
        <v>2135</v>
      </c>
      <c r="AT99" s="75">
        <v>294106</v>
      </c>
      <c r="AU99" s="75">
        <v>233551</v>
      </c>
      <c r="AV99" s="75">
        <v>191000</v>
      </c>
      <c r="AW99" s="75">
        <v>160063</v>
      </c>
      <c r="AX99" s="75">
        <v>126635</v>
      </c>
      <c r="AY99" s="75">
        <v>107181</v>
      </c>
      <c r="AZ99" s="75">
        <v>93314</v>
      </c>
      <c r="BA99" s="75">
        <v>76422</v>
      </c>
      <c r="BB99" s="75">
        <v>68304</v>
      </c>
      <c r="BC99" s="75">
        <v>45322</v>
      </c>
      <c r="BD99" s="75">
        <v>43878</v>
      </c>
      <c r="BE99" s="75">
        <v>31268</v>
      </c>
      <c r="BF99" s="75">
        <v>27104</v>
      </c>
      <c r="BG99" s="75">
        <v>15485</v>
      </c>
      <c r="BH99" s="75">
        <v>14578</v>
      </c>
      <c r="BI99" s="75">
        <v>6471</v>
      </c>
      <c r="BJ99" s="75">
        <v>5310</v>
      </c>
    </row>
    <row r="100" spans="1:62" x14ac:dyDescent="0.3">
      <c r="A100" s="74" t="s">
        <v>2</v>
      </c>
      <c r="B100" s="74" t="s">
        <v>1019</v>
      </c>
      <c r="C100" s="74" t="s">
        <v>657</v>
      </c>
      <c r="D100" s="74" t="s">
        <v>1416</v>
      </c>
      <c r="E100" s="74" t="s">
        <v>659</v>
      </c>
      <c r="F100" s="74" t="s">
        <v>1438</v>
      </c>
      <c r="G100" s="74" t="s">
        <v>1439</v>
      </c>
      <c r="H100" s="74" t="s">
        <v>1440</v>
      </c>
      <c r="I100" s="75">
        <v>730806</v>
      </c>
      <c r="J100" s="75">
        <v>752980</v>
      </c>
      <c r="K100" s="75">
        <v>1483786</v>
      </c>
      <c r="L100" s="75">
        <v>144735</v>
      </c>
      <c r="M100" s="75">
        <v>116962</v>
      </c>
      <c r="N100" s="75">
        <v>86184</v>
      </c>
      <c r="O100" s="75">
        <v>73148</v>
      </c>
      <c r="P100" s="75">
        <v>60245</v>
      </c>
      <c r="Q100" s="75">
        <v>53054</v>
      </c>
      <c r="R100" s="75">
        <v>45175</v>
      </c>
      <c r="S100" s="75">
        <v>34182</v>
      </c>
      <c r="T100" s="75">
        <v>31135</v>
      </c>
      <c r="U100" s="75">
        <v>19108</v>
      </c>
      <c r="V100" s="75">
        <v>20825</v>
      </c>
      <c r="W100" s="75">
        <v>11829</v>
      </c>
      <c r="X100" s="75">
        <v>13481</v>
      </c>
      <c r="Y100" s="75">
        <v>6851</v>
      </c>
      <c r="Z100" s="75">
        <v>7699</v>
      </c>
      <c r="AA100" s="75">
        <v>3402</v>
      </c>
      <c r="AB100" s="75">
        <v>2791</v>
      </c>
      <c r="AC100" s="75">
        <v>154969</v>
      </c>
      <c r="AD100" s="75">
        <v>123296</v>
      </c>
      <c r="AE100" s="75">
        <v>93266</v>
      </c>
      <c r="AF100" s="75">
        <v>74906</v>
      </c>
      <c r="AG100" s="75">
        <v>52044</v>
      </c>
      <c r="AH100" s="75">
        <v>45958</v>
      </c>
      <c r="AI100" s="75">
        <v>44140</v>
      </c>
      <c r="AJ100" s="75">
        <v>38014</v>
      </c>
      <c r="AK100" s="75">
        <v>32814</v>
      </c>
      <c r="AL100" s="75">
        <v>22948</v>
      </c>
      <c r="AM100" s="75">
        <v>21101</v>
      </c>
      <c r="AN100" s="75">
        <v>15596</v>
      </c>
      <c r="AO100" s="75">
        <v>13399</v>
      </c>
      <c r="AP100" s="75">
        <v>7924</v>
      </c>
      <c r="AQ100" s="75">
        <v>6946</v>
      </c>
      <c r="AR100" s="75">
        <v>3356</v>
      </c>
      <c r="AS100" s="75">
        <v>2303</v>
      </c>
      <c r="AT100" s="75">
        <v>299704</v>
      </c>
      <c r="AU100" s="75">
        <v>240258</v>
      </c>
      <c r="AV100" s="75">
        <v>179450</v>
      </c>
      <c r="AW100" s="75">
        <v>148054</v>
      </c>
      <c r="AX100" s="75">
        <v>112289</v>
      </c>
      <c r="AY100" s="75">
        <v>99012</v>
      </c>
      <c r="AZ100" s="75">
        <v>89315</v>
      </c>
      <c r="BA100" s="75">
        <v>72196</v>
      </c>
      <c r="BB100" s="75">
        <v>63949</v>
      </c>
      <c r="BC100" s="75">
        <v>42056</v>
      </c>
      <c r="BD100" s="75">
        <v>41926</v>
      </c>
      <c r="BE100" s="75">
        <v>27425</v>
      </c>
      <c r="BF100" s="75">
        <v>26880</v>
      </c>
      <c r="BG100" s="75">
        <v>14775</v>
      </c>
      <c r="BH100" s="75">
        <v>14645</v>
      </c>
      <c r="BI100" s="75">
        <v>6758</v>
      </c>
      <c r="BJ100" s="75">
        <v>5094</v>
      </c>
    </row>
    <row r="101" spans="1:62" x14ac:dyDescent="0.3">
      <c r="A101" s="74" t="s">
        <v>2</v>
      </c>
      <c r="B101" s="74" t="s">
        <v>1019</v>
      </c>
      <c r="C101" s="74" t="s">
        <v>657</v>
      </c>
      <c r="D101" s="74" t="s">
        <v>1416</v>
      </c>
      <c r="E101" s="74" t="s">
        <v>661</v>
      </c>
      <c r="F101" s="74" t="s">
        <v>1723</v>
      </c>
      <c r="G101" s="74" t="s">
        <v>1724</v>
      </c>
      <c r="H101" s="74" t="s">
        <v>1725</v>
      </c>
      <c r="I101" s="75">
        <v>1006125</v>
      </c>
      <c r="J101" s="75">
        <v>997227</v>
      </c>
      <c r="K101" s="75">
        <v>2003352</v>
      </c>
      <c r="L101" s="75">
        <v>196931</v>
      </c>
      <c r="M101" s="75">
        <v>161318</v>
      </c>
      <c r="N101" s="75">
        <v>105321</v>
      </c>
      <c r="O101" s="75">
        <v>97719</v>
      </c>
      <c r="P101" s="75">
        <v>89532</v>
      </c>
      <c r="Q101" s="75">
        <v>78416</v>
      </c>
      <c r="R101" s="75">
        <v>68770</v>
      </c>
      <c r="S101" s="75">
        <v>46651</v>
      </c>
      <c r="T101" s="75">
        <v>46725</v>
      </c>
      <c r="U101" s="75">
        <v>23280</v>
      </c>
      <c r="V101" s="75">
        <v>30058</v>
      </c>
      <c r="W101" s="75">
        <v>14595</v>
      </c>
      <c r="X101" s="75">
        <v>19440</v>
      </c>
      <c r="Y101" s="75">
        <v>8199</v>
      </c>
      <c r="Z101" s="75">
        <v>11109</v>
      </c>
      <c r="AA101" s="75">
        <v>3786</v>
      </c>
      <c r="AB101" s="75">
        <v>4275</v>
      </c>
      <c r="AC101" s="75">
        <v>209926</v>
      </c>
      <c r="AD101" s="75">
        <v>168534</v>
      </c>
      <c r="AE101" s="75">
        <v>117198</v>
      </c>
      <c r="AF101" s="75">
        <v>94150</v>
      </c>
      <c r="AG101" s="75">
        <v>64386</v>
      </c>
      <c r="AH101" s="75">
        <v>60955</v>
      </c>
      <c r="AI101" s="75">
        <v>61147</v>
      </c>
      <c r="AJ101" s="75">
        <v>50205</v>
      </c>
      <c r="AK101" s="75">
        <v>45762</v>
      </c>
      <c r="AL101" s="75">
        <v>27629</v>
      </c>
      <c r="AM101" s="75">
        <v>30299</v>
      </c>
      <c r="AN101" s="75">
        <v>19482</v>
      </c>
      <c r="AO101" s="75">
        <v>19651</v>
      </c>
      <c r="AP101" s="75">
        <v>9811</v>
      </c>
      <c r="AQ101" s="75">
        <v>10259</v>
      </c>
      <c r="AR101" s="75">
        <v>4236</v>
      </c>
      <c r="AS101" s="75">
        <v>3597</v>
      </c>
      <c r="AT101" s="75">
        <v>406857</v>
      </c>
      <c r="AU101" s="75">
        <v>329852</v>
      </c>
      <c r="AV101" s="75">
        <v>222519</v>
      </c>
      <c r="AW101" s="75">
        <v>191869</v>
      </c>
      <c r="AX101" s="75">
        <v>153918</v>
      </c>
      <c r="AY101" s="75">
        <v>139371</v>
      </c>
      <c r="AZ101" s="75">
        <v>129917</v>
      </c>
      <c r="BA101" s="75">
        <v>96856</v>
      </c>
      <c r="BB101" s="75">
        <v>92487</v>
      </c>
      <c r="BC101" s="75">
        <v>50909</v>
      </c>
      <c r="BD101" s="75">
        <v>60357</v>
      </c>
      <c r="BE101" s="75">
        <v>34077</v>
      </c>
      <c r="BF101" s="75">
        <v>39091</v>
      </c>
      <c r="BG101" s="75">
        <v>18010</v>
      </c>
      <c r="BH101" s="75">
        <v>21368</v>
      </c>
      <c r="BI101" s="75">
        <v>8022</v>
      </c>
      <c r="BJ101" s="75">
        <v>7872</v>
      </c>
    </row>
    <row r="102" spans="1:62" x14ac:dyDescent="0.3">
      <c r="A102" s="74" t="s">
        <v>2</v>
      </c>
      <c r="B102" s="74" t="s">
        <v>1019</v>
      </c>
      <c r="C102" s="74" t="s">
        <v>681</v>
      </c>
      <c r="D102" s="74" t="s">
        <v>1272</v>
      </c>
      <c r="E102" s="74" t="s">
        <v>1267</v>
      </c>
      <c r="F102" s="74" t="s">
        <v>1268</v>
      </c>
      <c r="G102" s="74" t="s">
        <v>1269</v>
      </c>
      <c r="H102" s="74" t="s">
        <v>1270</v>
      </c>
      <c r="I102" s="75">
        <v>485311</v>
      </c>
      <c r="J102" s="75">
        <v>507217</v>
      </c>
      <c r="K102" s="75">
        <v>992528</v>
      </c>
      <c r="L102" s="75">
        <v>85014</v>
      </c>
      <c r="M102" s="75">
        <v>72519</v>
      </c>
      <c r="N102" s="75">
        <v>61128</v>
      </c>
      <c r="O102" s="75">
        <v>53205</v>
      </c>
      <c r="P102" s="75">
        <v>43866</v>
      </c>
      <c r="Q102" s="75">
        <v>37306</v>
      </c>
      <c r="R102" s="75">
        <v>30687</v>
      </c>
      <c r="S102" s="75">
        <v>24488</v>
      </c>
      <c r="T102" s="75">
        <v>20033</v>
      </c>
      <c r="U102" s="75">
        <v>14329</v>
      </c>
      <c r="V102" s="75">
        <v>11727</v>
      </c>
      <c r="W102" s="75">
        <v>8831</v>
      </c>
      <c r="X102" s="75">
        <v>7708</v>
      </c>
      <c r="Y102" s="75">
        <v>5533</v>
      </c>
      <c r="Z102" s="75">
        <v>4554</v>
      </c>
      <c r="AA102" s="75">
        <v>2671</v>
      </c>
      <c r="AB102" s="75">
        <v>1712</v>
      </c>
      <c r="AC102" s="75">
        <v>89839</v>
      </c>
      <c r="AD102" s="75">
        <v>75530</v>
      </c>
      <c r="AE102" s="75">
        <v>62397</v>
      </c>
      <c r="AF102" s="75">
        <v>53363</v>
      </c>
      <c r="AG102" s="75">
        <v>41609</v>
      </c>
      <c r="AH102" s="75">
        <v>37659</v>
      </c>
      <c r="AI102" s="75">
        <v>33295</v>
      </c>
      <c r="AJ102" s="75">
        <v>29484</v>
      </c>
      <c r="AK102" s="75">
        <v>22751</v>
      </c>
      <c r="AL102" s="75">
        <v>17854</v>
      </c>
      <c r="AM102" s="75">
        <v>12711</v>
      </c>
      <c r="AN102" s="75">
        <v>10112</v>
      </c>
      <c r="AO102" s="75">
        <v>7042</v>
      </c>
      <c r="AP102" s="75">
        <v>5306</v>
      </c>
      <c r="AQ102" s="75">
        <v>4016</v>
      </c>
      <c r="AR102" s="75">
        <v>2681</v>
      </c>
      <c r="AS102" s="75">
        <v>1568</v>
      </c>
      <c r="AT102" s="75">
        <v>174853</v>
      </c>
      <c r="AU102" s="75">
        <v>148049</v>
      </c>
      <c r="AV102" s="75">
        <v>123525</v>
      </c>
      <c r="AW102" s="75">
        <v>106568</v>
      </c>
      <c r="AX102" s="75">
        <v>85475</v>
      </c>
      <c r="AY102" s="75">
        <v>74965</v>
      </c>
      <c r="AZ102" s="75">
        <v>63982</v>
      </c>
      <c r="BA102" s="75">
        <v>53972</v>
      </c>
      <c r="BB102" s="75">
        <v>42784</v>
      </c>
      <c r="BC102" s="75">
        <v>32183</v>
      </c>
      <c r="BD102" s="75">
        <v>24438</v>
      </c>
      <c r="BE102" s="75">
        <v>18943</v>
      </c>
      <c r="BF102" s="75">
        <v>14750</v>
      </c>
      <c r="BG102" s="75">
        <v>10839</v>
      </c>
      <c r="BH102" s="75">
        <v>8570</v>
      </c>
      <c r="BI102" s="75">
        <v>5352</v>
      </c>
      <c r="BJ102" s="75">
        <v>3280</v>
      </c>
    </row>
    <row r="103" spans="1:62" x14ac:dyDescent="0.3">
      <c r="A103" s="74" t="s">
        <v>2</v>
      </c>
      <c r="B103" s="74" t="s">
        <v>1019</v>
      </c>
      <c r="C103" s="74" t="s">
        <v>681</v>
      </c>
      <c r="D103" s="74" t="s">
        <v>1272</v>
      </c>
      <c r="E103" s="74" t="s">
        <v>682</v>
      </c>
      <c r="F103" s="74" t="s">
        <v>1360</v>
      </c>
      <c r="G103" s="74" t="s">
        <v>1361</v>
      </c>
      <c r="H103" s="74" t="s">
        <v>1362</v>
      </c>
      <c r="I103" s="75">
        <v>532855</v>
      </c>
      <c r="J103" s="75">
        <v>562594</v>
      </c>
      <c r="K103" s="75">
        <v>1095449</v>
      </c>
      <c r="L103" s="75">
        <v>99724</v>
      </c>
      <c r="M103" s="75">
        <v>81752</v>
      </c>
      <c r="N103" s="75">
        <v>65309</v>
      </c>
      <c r="O103" s="75">
        <v>57403</v>
      </c>
      <c r="P103" s="75">
        <v>47539</v>
      </c>
      <c r="Q103" s="75">
        <v>40328</v>
      </c>
      <c r="R103" s="75">
        <v>33477</v>
      </c>
      <c r="S103" s="75">
        <v>26236</v>
      </c>
      <c r="T103" s="75">
        <v>22133</v>
      </c>
      <c r="U103" s="75">
        <v>15059</v>
      </c>
      <c r="V103" s="75">
        <v>12405</v>
      </c>
      <c r="W103" s="75">
        <v>9221</v>
      </c>
      <c r="X103" s="75">
        <v>7846</v>
      </c>
      <c r="Y103" s="75">
        <v>5240</v>
      </c>
      <c r="Z103" s="75">
        <v>4627</v>
      </c>
      <c r="AA103" s="75">
        <v>2572</v>
      </c>
      <c r="AB103" s="75">
        <v>1984</v>
      </c>
      <c r="AC103" s="75">
        <v>105519</v>
      </c>
      <c r="AD103" s="75">
        <v>85970</v>
      </c>
      <c r="AE103" s="75">
        <v>69457</v>
      </c>
      <c r="AF103" s="75">
        <v>58529</v>
      </c>
      <c r="AG103" s="75">
        <v>44340</v>
      </c>
      <c r="AH103" s="75">
        <v>39661</v>
      </c>
      <c r="AI103" s="75">
        <v>35888</v>
      </c>
      <c r="AJ103" s="75">
        <v>31470</v>
      </c>
      <c r="AK103" s="75">
        <v>25034</v>
      </c>
      <c r="AL103" s="75">
        <v>18855</v>
      </c>
      <c r="AM103" s="75">
        <v>14279</v>
      </c>
      <c r="AN103" s="75">
        <v>10403</v>
      </c>
      <c r="AO103" s="75">
        <v>8198</v>
      </c>
      <c r="AP103" s="75">
        <v>5861</v>
      </c>
      <c r="AQ103" s="75">
        <v>4509</v>
      </c>
      <c r="AR103" s="75">
        <v>2740</v>
      </c>
      <c r="AS103" s="75">
        <v>1881</v>
      </c>
      <c r="AT103" s="75">
        <v>205243</v>
      </c>
      <c r="AU103" s="75">
        <v>167722</v>
      </c>
      <c r="AV103" s="75">
        <v>134766</v>
      </c>
      <c r="AW103" s="75">
        <v>115932</v>
      </c>
      <c r="AX103" s="75">
        <v>91879</v>
      </c>
      <c r="AY103" s="75">
        <v>79989</v>
      </c>
      <c r="AZ103" s="75">
        <v>69365</v>
      </c>
      <c r="BA103" s="75">
        <v>57706</v>
      </c>
      <c r="BB103" s="75">
        <v>47167</v>
      </c>
      <c r="BC103" s="75">
        <v>33914</v>
      </c>
      <c r="BD103" s="75">
        <v>26684</v>
      </c>
      <c r="BE103" s="75">
        <v>19624</v>
      </c>
      <c r="BF103" s="75">
        <v>16044</v>
      </c>
      <c r="BG103" s="75">
        <v>11101</v>
      </c>
      <c r="BH103" s="75">
        <v>9136</v>
      </c>
      <c r="BI103" s="75">
        <v>5312</v>
      </c>
      <c r="BJ103" s="75">
        <v>3865</v>
      </c>
    </row>
    <row r="104" spans="1:62" x14ac:dyDescent="0.3">
      <c r="A104" s="74" t="s">
        <v>2</v>
      </c>
      <c r="B104" s="74" t="s">
        <v>1019</v>
      </c>
      <c r="C104" s="74" t="s">
        <v>681</v>
      </c>
      <c r="D104" s="74" t="s">
        <v>1272</v>
      </c>
      <c r="E104" s="74" t="s">
        <v>683</v>
      </c>
      <c r="F104" s="74" t="s">
        <v>1562</v>
      </c>
      <c r="G104" s="74" t="s">
        <v>1563</v>
      </c>
      <c r="H104" s="74" t="s">
        <v>1564</v>
      </c>
      <c r="I104" s="75">
        <v>465324</v>
      </c>
      <c r="J104" s="75">
        <v>493202</v>
      </c>
      <c r="K104" s="75">
        <v>958526</v>
      </c>
      <c r="L104" s="75">
        <v>85559</v>
      </c>
      <c r="M104" s="75">
        <v>69317</v>
      </c>
      <c r="N104" s="75">
        <v>57113</v>
      </c>
      <c r="O104" s="75">
        <v>50123</v>
      </c>
      <c r="P104" s="75">
        <v>41367</v>
      </c>
      <c r="Q104" s="75">
        <v>35625</v>
      </c>
      <c r="R104" s="75">
        <v>30321</v>
      </c>
      <c r="S104" s="75">
        <v>23366</v>
      </c>
      <c r="T104" s="75">
        <v>19675</v>
      </c>
      <c r="U104" s="75">
        <v>13618</v>
      </c>
      <c r="V104" s="75">
        <v>11219</v>
      </c>
      <c r="W104" s="75">
        <v>8099</v>
      </c>
      <c r="X104" s="75">
        <v>7554</v>
      </c>
      <c r="Y104" s="75">
        <v>5257</v>
      </c>
      <c r="Z104" s="75">
        <v>3558</v>
      </c>
      <c r="AA104" s="75">
        <v>2002</v>
      </c>
      <c r="AB104" s="75">
        <v>1551</v>
      </c>
      <c r="AC104" s="75">
        <v>91461</v>
      </c>
      <c r="AD104" s="75">
        <v>74030</v>
      </c>
      <c r="AE104" s="75">
        <v>61350</v>
      </c>
      <c r="AF104" s="75">
        <v>52794</v>
      </c>
      <c r="AG104" s="75">
        <v>39155</v>
      </c>
      <c r="AH104" s="75">
        <v>34594</v>
      </c>
      <c r="AI104" s="75">
        <v>31876</v>
      </c>
      <c r="AJ104" s="75">
        <v>26778</v>
      </c>
      <c r="AK104" s="75">
        <v>22569</v>
      </c>
      <c r="AL104" s="75">
        <v>16677</v>
      </c>
      <c r="AM104" s="75">
        <v>12946</v>
      </c>
      <c r="AN104" s="75">
        <v>8744</v>
      </c>
      <c r="AO104" s="75">
        <v>7454</v>
      </c>
      <c r="AP104" s="75">
        <v>4979</v>
      </c>
      <c r="AQ104" s="75">
        <v>3693</v>
      </c>
      <c r="AR104" s="75">
        <v>2617</v>
      </c>
      <c r="AS104" s="75">
        <v>1485</v>
      </c>
      <c r="AT104" s="75">
        <v>177020</v>
      </c>
      <c r="AU104" s="75">
        <v>143347</v>
      </c>
      <c r="AV104" s="75">
        <v>118463</v>
      </c>
      <c r="AW104" s="75">
        <v>102917</v>
      </c>
      <c r="AX104" s="75">
        <v>80522</v>
      </c>
      <c r="AY104" s="75">
        <v>70219</v>
      </c>
      <c r="AZ104" s="75">
        <v>62197</v>
      </c>
      <c r="BA104" s="75">
        <v>50144</v>
      </c>
      <c r="BB104" s="75">
        <v>42244</v>
      </c>
      <c r="BC104" s="75">
        <v>30295</v>
      </c>
      <c r="BD104" s="75">
        <v>24165</v>
      </c>
      <c r="BE104" s="75">
        <v>16843</v>
      </c>
      <c r="BF104" s="75">
        <v>15008</v>
      </c>
      <c r="BG104" s="75">
        <v>10236</v>
      </c>
      <c r="BH104" s="75">
        <v>7251</v>
      </c>
      <c r="BI104" s="75">
        <v>4619</v>
      </c>
      <c r="BJ104" s="75">
        <v>3036</v>
      </c>
    </row>
    <row r="105" spans="1:62" x14ac:dyDescent="0.3">
      <c r="A105" s="74" t="s">
        <v>2</v>
      </c>
      <c r="B105" s="74" t="s">
        <v>1019</v>
      </c>
      <c r="C105" s="74" t="s">
        <v>696</v>
      </c>
      <c r="D105" s="74" t="s">
        <v>1338</v>
      </c>
      <c r="E105" s="74" t="s">
        <v>697</v>
      </c>
      <c r="F105" s="74" t="s">
        <v>1334</v>
      </c>
      <c r="G105" s="74" t="s">
        <v>1335</v>
      </c>
      <c r="H105" s="74" t="s">
        <v>1336</v>
      </c>
      <c r="I105" s="75">
        <v>666114</v>
      </c>
      <c r="J105" s="75">
        <v>731089</v>
      </c>
      <c r="K105" s="75">
        <v>1397203</v>
      </c>
      <c r="L105" s="75">
        <v>123273</v>
      </c>
      <c r="M105" s="75">
        <v>103935</v>
      </c>
      <c r="N105" s="75">
        <v>80199</v>
      </c>
      <c r="O105" s="75">
        <v>71073</v>
      </c>
      <c r="P105" s="75">
        <v>61355</v>
      </c>
      <c r="Q105" s="75">
        <v>49327</v>
      </c>
      <c r="R105" s="75">
        <v>44002</v>
      </c>
      <c r="S105" s="75">
        <v>30030</v>
      </c>
      <c r="T105" s="75">
        <v>29494</v>
      </c>
      <c r="U105" s="75">
        <v>16755</v>
      </c>
      <c r="V105" s="75">
        <v>19000</v>
      </c>
      <c r="W105" s="75">
        <v>8901</v>
      </c>
      <c r="X105" s="75">
        <v>11584</v>
      </c>
      <c r="Y105" s="75">
        <v>5140</v>
      </c>
      <c r="Z105" s="75">
        <v>7010</v>
      </c>
      <c r="AA105" s="75">
        <v>2497</v>
      </c>
      <c r="AB105" s="75">
        <v>2539</v>
      </c>
      <c r="AC105" s="75">
        <v>136745</v>
      </c>
      <c r="AD105" s="75">
        <v>115002</v>
      </c>
      <c r="AE105" s="75">
        <v>90310</v>
      </c>
      <c r="AF105" s="75">
        <v>76164</v>
      </c>
      <c r="AG105" s="75">
        <v>55325</v>
      </c>
      <c r="AH105" s="75">
        <v>48282</v>
      </c>
      <c r="AI105" s="75">
        <v>48308</v>
      </c>
      <c r="AJ105" s="75">
        <v>36863</v>
      </c>
      <c r="AK105" s="75">
        <v>35888</v>
      </c>
      <c r="AL105" s="75">
        <v>21654</v>
      </c>
      <c r="AM105" s="75">
        <v>22509</v>
      </c>
      <c r="AN105" s="75">
        <v>11275</v>
      </c>
      <c r="AO105" s="75">
        <v>14045</v>
      </c>
      <c r="AP105" s="75">
        <v>5935</v>
      </c>
      <c r="AQ105" s="75">
        <v>7516</v>
      </c>
      <c r="AR105" s="75">
        <v>2825</v>
      </c>
      <c r="AS105" s="75">
        <v>2443</v>
      </c>
      <c r="AT105" s="75">
        <v>260018</v>
      </c>
      <c r="AU105" s="75">
        <v>218937</v>
      </c>
      <c r="AV105" s="75">
        <v>170509</v>
      </c>
      <c r="AW105" s="75">
        <v>147237</v>
      </c>
      <c r="AX105" s="75">
        <v>116680</v>
      </c>
      <c r="AY105" s="75">
        <v>97609</v>
      </c>
      <c r="AZ105" s="75">
        <v>92310</v>
      </c>
      <c r="BA105" s="75">
        <v>66893</v>
      </c>
      <c r="BB105" s="75">
        <v>65382</v>
      </c>
      <c r="BC105" s="75">
        <v>38409</v>
      </c>
      <c r="BD105" s="75">
        <v>41509</v>
      </c>
      <c r="BE105" s="75">
        <v>20176</v>
      </c>
      <c r="BF105" s="75">
        <v>25629</v>
      </c>
      <c r="BG105" s="75">
        <v>11075</v>
      </c>
      <c r="BH105" s="75">
        <v>14526</v>
      </c>
      <c r="BI105" s="75">
        <v>5322</v>
      </c>
      <c r="BJ105" s="75">
        <v>4982</v>
      </c>
    </row>
    <row r="106" spans="1:62" x14ac:dyDescent="0.3">
      <c r="A106" s="74" t="s">
        <v>2</v>
      </c>
      <c r="B106" s="74" t="s">
        <v>1019</v>
      </c>
      <c r="C106" s="74" t="s">
        <v>696</v>
      </c>
      <c r="D106" s="74" t="s">
        <v>1338</v>
      </c>
      <c r="E106" s="74" t="s">
        <v>698</v>
      </c>
      <c r="F106" s="74" t="s">
        <v>1486</v>
      </c>
      <c r="G106" s="74" t="s">
        <v>1487</v>
      </c>
      <c r="H106" s="74" t="s">
        <v>1488</v>
      </c>
      <c r="I106" s="75">
        <v>479176</v>
      </c>
      <c r="J106" s="75">
        <v>532837</v>
      </c>
      <c r="K106" s="75">
        <v>1012013</v>
      </c>
      <c r="L106" s="75">
        <v>87194</v>
      </c>
      <c r="M106" s="75">
        <v>75155</v>
      </c>
      <c r="N106" s="75">
        <v>57025</v>
      </c>
      <c r="O106" s="75">
        <v>52784</v>
      </c>
      <c r="P106" s="75">
        <v>45787</v>
      </c>
      <c r="Q106" s="75">
        <v>34432</v>
      </c>
      <c r="R106" s="75">
        <v>31026</v>
      </c>
      <c r="S106" s="75">
        <v>20161</v>
      </c>
      <c r="T106" s="75">
        <v>21776</v>
      </c>
      <c r="U106" s="75">
        <v>11586</v>
      </c>
      <c r="V106" s="75">
        <v>13526</v>
      </c>
      <c r="W106" s="75">
        <v>6974</v>
      </c>
      <c r="X106" s="75">
        <v>8761</v>
      </c>
      <c r="Y106" s="75">
        <v>4074</v>
      </c>
      <c r="Z106" s="75">
        <v>5364</v>
      </c>
      <c r="AA106" s="75">
        <v>1780</v>
      </c>
      <c r="AB106" s="75">
        <v>1771</v>
      </c>
      <c r="AC106" s="75">
        <v>96222</v>
      </c>
      <c r="AD106" s="75">
        <v>82610</v>
      </c>
      <c r="AE106" s="75">
        <v>66326</v>
      </c>
      <c r="AF106" s="75">
        <v>55445</v>
      </c>
      <c r="AG106" s="75">
        <v>42376</v>
      </c>
      <c r="AH106" s="75">
        <v>36333</v>
      </c>
      <c r="AI106" s="75">
        <v>36282</v>
      </c>
      <c r="AJ106" s="75">
        <v>25791</v>
      </c>
      <c r="AK106" s="75">
        <v>25863</v>
      </c>
      <c r="AL106" s="75">
        <v>14935</v>
      </c>
      <c r="AM106" s="75">
        <v>16617</v>
      </c>
      <c r="AN106" s="75">
        <v>8918</v>
      </c>
      <c r="AO106" s="75">
        <v>10801</v>
      </c>
      <c r="AP106" s="75">
        <v>4521</v>
      </c>
      <c r="AQ106" s="75">
        <v>5974</v>
      </c>
      <c r="AR106" s="75">
        <v>2074</v>
      </c>
      <c r="AS106" s="75">
        <v>1749</v>
      </c>
      <c r="AT106" s="75">
        <v>183416</v>
      </c>
      <c r="AU106" s="75">
        <v>157765</v>
      </c>
      <c r="AV106" s="75">
        <v>123351</v>
      </c>
      <c r="AW106" s="75">
        <v>108229</v>
      </c>
      <c r="AX106" s="75">
        <v>88163</v>
      </c>
      <c r="AY106" s="75">
        <v>70765</v>
      </c>
      <c r="AZ106" s="75">
        <v>67308</v>
      </c>
      <c r="BA106" s="75">
        <v>45952</v>
      </c>
      <c r="BB106" s="75">
        <v>47639</v>
      </c>
      <c r="BC106" s="75">
        <v>26521</v>
      </c>
      <c r="BD106" s="75">
        <v>30143</v>
      </c>
      <c r="BE106" s="75">
        <v>15892</v>
      </c>
      <c r="BF106" s="75">
        <v>19562</v>
      </c>
      <c r="BG106" s="75">
        <v>8595</v>
      </c>
      <c r="BH106" s="75">
        <v>11338</v>
      </c>
      <c r="BI106" s="75">
        <v>3854</v>
      </c>
      <c r="BJ106" s="75">
        <v>3520</v>
      </c>
    </row>
    <row r="107" spans="1:62" x14ac:dyDescent="0.3">
      <c r="A107" s="74" t="s">
        <v>2</v>
      </c>
      <c r="B107" s="74" t="s">
        <v>1019</v>
      </c>
      <c r="C107" s="74" t="s">
        <v>696</v>
      </c>
      <c r="D107" s="74" t="s">
        <v>1338</v>
      </c>
      <c r="E107" s="74" t="s">
        <v>699</v>
      </c>
      <c r="F107" s="74" t="s">
        <v>1514</v>
      </c>
      <c r="G107" s="74" t="s">
        <v>1515</v>
      </c>
      <c r="H107" s="74" t="s">
        <v>1516</v>
      </c>
      <c r="I107" s="75">
        <v>591442</v>
      </c>
      <c r="J107" s="75">
        <v>618484</v>
      </c>
      <c r="K107" s="75">
        <v>1209926</v>
      </c>
      <c r="L107" s="75">
        <v>113143</v>
      </c>
      <c r="M107" s="75">
        <v>96147</v>
      </c>
      <c r="N107" s="75">
        <v>76125</v>
      </c>
      <c r="O107" s="75">
        <v>66359</v>
      </c>
      <c r="P107" s="75">
        <v>51581</v>
      </c>
      <c r="Q107" s="75">
        <v>42276</v>
      </c>
      <c r="R107" s="75">
        <v>35027</v>
      </c>
      <c r="S107" s="75">
        <v>24848</v>
      </c>
      <c r="T107" s="75">
        <v>23444</v>
      </c>
      <c r="U107" s="75">
        <v>13897</v>
      </c>
      <c r="V107" s="75">
        <v>15029</v>
      </c>
      <c r="W107" s="75">
        <v>8358</v>
      </c>
      <c r="X107" s="75">
        <v>9714</v>
      </c>
      <c r="Y107" s="75">
        <v>4845</v>
      </c>
      <c r="Z107" s="75">
        <v>5900</v>
      </c>
      <c r="AA107" s="75">
        <v>2431</v>
      </c>
      <c r="AB107" s="75">
        <v>2318</v>
      </c>
      <c r="AC107" s="75">
        <v>119372</v>
      </c>
      <c r="AD107" s="75">
        <v>100038</v>
      </c>
      <c r="AE107" s="75">
        <v>79059</v>
      </c>
      <c r="AF107" s="75">
        <v>65260</v>
      </c>
      <c r="AG107" s="75">
        <v>48057</v>
      </c>
      <c r="AH107" s="75">
        <v>42741</v>
      </c>
      <c r="AI107" s="75">
        <v>38659</v>
      </c>
      <c r="AJ107" s="75">
        <v>30594</v>
      </c>
      <c r="AK107" s="75">
        <v>26010</v>
      </c>
      <c r="AL107" s="75">
        <v>17346</v>
      </c>
      <c r="AM107" s="75">
        <v>16566</v>
      </c>
      <c r="AN107" s="75">
        <v>10059</v>
      </c>
      <c r="AO107" s="75">
        <v>9470</v>
      </c>
      <c r="AP107" s="75">
        <v>5217</v>
      </c>
      <c r="AQ107" s="75">
        <v>5657</v>
      </c>
      <c r="AR107" s="75">
        <v>2473</v>
      </c>
      <c r="AS107" s="75">
        <v>1906</v>
      </c>
      <c r="AT107" s="75">
        <v>232515</v>
      </c>
      <c r="AU107" s="75">
        <v>196185</v>
      </c>
      <c r="AV107" s="75">
        <v>155184</v>
      </c>
      <c r="AW107" s="75">
        <v>131619</v>
      </c>
      <c r="AX107" s="75">
        <v>99638</v>
      </c>
      <c r="AY107" s="75">
        <v>85017</v>
      </c>
      <c r="AZ107" s="75">
        <v>73686</v>
      </c>
      <c r="BA107" s="75">
        <v>55442</v>
      </c>
      <c r="BB107" s="75">
        <v>49454</v>
      </c>
      <c r="BC107" s="75">
        <v>31243</v>
      </c>
      <c r="BD107" s="75">
        <v>31595</v>
      </c>
      <c r="BE107" s="75">
        <v>18417</v>
      </c>
      <c r="BF107" s="75">
        <v>19184</v>
      </c>
      <c r="BG107" s="75">
        <v>10062</v>
      </c>
      <c r="BH107" s="75">
        <v>11557</v>
      </c>
      <c r="BI107" s="75">
        <v>4904</v>
      </c>
      <c r="BJ107" s="75">
        <v>4224</v>
      </c>
    </row>
    <row r="108" spans="1:62" x14ac:dyDescent="0.3">
      <c r="A108" s="74" t="s">
        <v>2</v>
      </c>
      <c r="B108" s="74" t="s">
        <v>1019</v>
      </c>
      <c r="C108" s="74" t="s">
        <v>713</v>
      </c>
      <c r="D108" s="74" t="s">
        <v>1256</v>
      </c>
      <c r="E108" s="74" t="s">
        <v>714</v>
      </c>
      <c r="F108" s="74" t="s">
        <v>1252</v>
      </c>
      <c r="G108" s="74" t="s">
        <v>1253</v>
      </c>
      <c r="H108" s="74" t="s">
        <v>1254</v>
      </c>
      <c r="I108" s="75">
        <v>672072</v>
      </c>
      <c r="J108" s="75">
        <v>684234</v>
      </c>
      <c r="K108" s="75">
        <v>1356306</v>
      </c>
      <c r="L108" s="75">
        <v>134664</v>
      </c>
      <c r="M108" s="75">
        <v>109568</v>
      </c>
      <c r="N108" s="75">
        <v>74816</v>
      </c>
      <c r="O108" s="75">
        <v>70278</v>
      </c>
      <c r="P108" s="75">
        <v>60879</v>
      </c>
      <c r="Q108" s="75">
        <v>50632</v>
      </c>
      <c r="R108" s="75">
        <v>42118</v>
      </c>
      <c r="S108" s="75">
        <v>29157</v>
      </c>
      <c r="T108" s="75">
        <v>27933</v>
      </c>
      <c r="U108" s="75">
        <v>15271</v>
      </c>
      <c r="V108" s="75">
        <v>18721</v>
      </c>
      <c r="W108" s="75">
        <v>9029</v>
      </c>
      <c r="X108" s="75">
        <v>11785</v>
      </c>
      <c r="Y108" s="75">
        <v>5269</v>
      </c>
      <c r="Z108" s="75">
        <v>7045</v>
      </c>
      <c r="AA108" s="75">
        <v>2622</v>
      </c>
      <c r="AB108" s="75">
        <v>2285</v>
      </c>
      <c r="AC108" s="75">
        <v>146028</v>
      </c>
      <c r="AD108" s="75">
        <v>115015</v>
      </c>
      <c r="AE108" s="75">
        <v>81506</v>
      </c>
      <c r="AF108" s="75">
        <v>64778</v>
      </c>
      <c r="AG108" s="75">
        <v>45686</v>
      </c>
      <c r="AH108" s="75">
        <v>44321</v>
      </c>
      <c r="AI108" s="75">
        <v>43468</v>
      </c>
      <c r="AJ108" s="75">
        <v>34126</v>
      </c>
      <c r="AK108" s="75">
        <v>29823</v>
      </c>
      <c r="AL108" s="75">
        <v>18493</v>
      </c>
      <c r="AM108" s="75">
        <v>19575</v>
      </c>
      <c r="AN108" s="75">
        <v>11916</v>
      </c>
      <c r="AO108" s="75">
        <v>12550</v>
      </c>
      <c r="AP108" s="75">
        <v>5638</v>
      </c>
      <c r="AQ108" s="75">
        <v>6454</v>
      </c>
      <c r="AR108" s="75">
        <v>2687</v>
      </c>
      <c r="AS108" s="75">
        <v>2170</v>
      </c>
      <c r="AT108" s="75">
        <v>280692</v>
      </c>
      <c r="AU108" s="75">
        <v>224583</v>
      </c>
      <c r="AV108" s="75">
        <v>156322</v>
      </c>
      <c r="AW108" s="75">
        <v>135056</v>
      </c>
      <c r="AX108" s="75">
        <v>106565</v>
      </c>
      <c r="AY108" s="75">
        <v>94953</v>
      </c>
      <c r="AZ108" s="75">
        <v>85586</v>
      </c>
      <c r="BA108" s="75">
        <v>63283</v>
      </c>
      <c r="BB108" s="75">
        <v>57756</v>
      </c>
      <c r="BC108" s="75">
        <v>33764</v>
      </c>
      <c r="BD108" s="75">
        <v>38296</v>
      </c>
      <c r="BE108" s="75">
        <v>20945</v>
      </c>
      <c r="BF108" s="75">
        <v>24335</v>
      </c>
      <c r="BG108" s="75">
        <v>10907</v>
      </c>
      <c r="BH108" s="75">
        <v>13499</v>
      </c>
      <c r="BI108" s="75">
        <v>5309</v>
      </c>
      <c r="BJ108" s="75">
        <v>4455</v>
      </c>
    </row>
    <row r="109" spans="1:62" x14ac:dyDescent="0.3">
      <c r="A109" s="74" t="s">
        <v>2</v>
      </c>
      <c r="B109" s="74" t="s">
        <v>1019</v>
      </c>
      <c r="C109" s="74" t="s">
        <v>713</v>
      </c>
      <c r="D109" s="74" t="s">
        <v>1256</v>
      </c>
      <c r="E109" s="74" t="s">
        <v>1431</v>
      </c>
      <c r="F109" s="74" t="s">
        <v>1432</v>
      </c>
      <c r="G109" s="74" t="s">
        <v>1433</v>
      </c>
      <c r="H109" s="74" t="s">
        <v>1434</v>
      </c>
      <c r="I109" s="75">
        <v>805326</v>
      </c>
      <c r="J109" s="75">
        <v>806991</v>
      </c>
      <c r="K109" s="75">
        <v>1612317</v>
      </c>
      <c r="L109" s="75">
        <v>154743</v>
      </c>
      <c r="M109" s="75">
        <v>131574</v>
      </c>
      <c r="N109" s="75">
        <v>91406</v>
      </c>
      <c r="O109" s="75">
        <v>80426</v>
      </c>
      <c r="P109" s="75">
        <v>71480</v>
      </c>
      <c r="Q109" s="75">
        <v>61180</v>
      </c>
      <c r="R109" s="75">
        <v>53181</v>
      </c>
      <c r="S109" s="75">
        <v>37055</v>
      </c>
      <c r="T109" s="75">
        <v>35176</v>
      </c>
      <c r="U109" s="75">
        <v>19524</v>
      </c>
      <c r="V109" s="75">
        <v>22359</v>
      </c>
      <c r="W109" s="75">
        <v>11348</v>
      </c>
      <c r="X109" s="75">
        <v>14336</v>
      </c>
      <c r="Y109" s="75">
        <v>6452</v>
      </c>
      <c r="Z109" s="75">
        <v>8244</v>
      </c>
      <c r="AA109" s="75">
        <v>3385</v>
      </c>
      <c r="AB109" s="75">
        <v>3457</v>
      </c>
      <c r="AC109" s="75">
        <v>164173</v>
      </c>
      <c r="AD109" s="75">
        <v>134523</v>
      </c>
      <c r="AE109" s="75">
        <v>98094</v>
      </c>
      <c r="AF109" s="75">
        <v>79564</v>
      </c>
      <c r="AG109" s="75">
        <v>54223</v>
      </c>
      <c r="AH109" s="75">
        <v>50144</v>
      </c>
      <c r="AI109" s="75">
        <v>50532</v>
      </c>
      <c r="AJ109" s="75">
        <v>40340</v>
      </c>
      <c r="AK109" s="75">
        <v>36874</v>
      </c>
      <c r="AL109" s="75">
        <v>23274</v>
      </c>
      <c r="AM109" s="75">
        <v>24083</v>
      </c>
      <c r="AN109" s="75">
        <v>14937</v>
      </c>
      <c r="AO109" s="75">
        <v>14785</v>
      </c>
      <c r="AP109" s="75">
        <v>7134</v>
      </c>
      <c r="AQ109" s="75">
        <v>7889</v>
      </c>
      <c r="AR109" s="75">
        <v>3469</v>
      </c>
      <c r="AS109" s="75">
        <v>2953</v>
      </c>
      <c r="AT109" s="75">
        <v>318916</v>
      </c>
      <c r="AU109" s="75">
        <v>266097</v>
      </c>
      <c r="AV109" s="75">
        <v>189500</v>
      </c>
      <c r="AW109" s="75">
        <v>159990</v>
      </c>
      <c r="AX109" s="75">
        <v>125703</v>
      </c>
      <c r="AY109" s="75">
        <v>111324</v>
      </c>
      <c r="AZ109" s="75">
        <v>103713</v>
      </c>
      <c r="BA109" s="75">
        <v>77395</v>
      </c>
      <c r="BB109" s="75">
        <v>72050</v>
      </c>
      <c r="BC109" s="75">
        <v>42798</v>
      </c>
      <c r="BD109" s="75">
        <v>46442</v>
      </c>
      <c r="BE109" s="75">
        <v>26285</v>
      </c>
      <c r="BF109" s="75">
        <v>29121</v>
      </c>
      <c r="BG109" s="75">
        <v>13586</v>
      </c>
      <c r="BH109" s="75">
        <v>16133</v>
      </c>
      <c r="BI109" s="75">
        <v>6854</v>
      </c>
      <c r="BJ109" s="75">
        <v>6410</v>
      </c>
    </row>
    <row r="110" spans="1:62" x14ac:dyDescent="0.3">
      <c r="A110" s="74" t="s">
        <v>2</v>
      </c>
      <c r="B110" s="74" t="s">
        <v>1019</v>
      </c>
      <c r="C110" s="74" t="s">
        <v>713</v>
      </c>
      <c r="D110" s="74" t="s">
        <v>1256</v>
      </c>
      <c r="E110" s="74" t="s">
        <v>717</v>
      </c>
      <c r="F110" s="74" t="s">
        <v>1478</v>
      </c>
      <c r="G110" s="74" t="s">
        <v>1479</v>
      </c>
      <c r="H110" s="74" t="s">
        <v>1480</v>
      </c>
      <c r="I110" s="75">
        <v>792950</v>
      </c>
      <c r="J110" s="75">
        <v>806746</v>
      </c>
      <c r="K110" s="75">
        <v>1599696</v>
      </c>
      <c r="L110" s="75">
        <v>153309</v>
      </c>
      <c r="M110" s="75">
        <v>129578</v>
      </c>
      <c r="N110" s="75">
        <v>92601</v>
      </c>
      <c r="O110" s="75">
        <v>83997</v>
      </c>
      <c r="P110" s="75">
        <v>72308</v>
      </c>
      <c r="Q110" s="75">
        <v>60245</v>
      </c>
      <c r="R110" s="75">
        <v>48906</v>
      </c>
      <c r="S110" s="75">
        <v>35024</v>
      </c>
      <c r="T110" s="75">
        <v>32779</v>
      </c>
      <c r="U110" s="75">
        <v>18751</v>
      </c>
      <c r="V110" s="75">
        <v>20859</v>
      </c>
      <c r="W110" s="75">
        <v>11808</v>
      </c>
      <c r="X110" s="75">
        <v>12453</v>
      </c>
      <c r="Y110" s="75">
        <v>6088</v>
      </c>
      <c r="Z110" s="75">
        <v>7774</v>
      </c>
      <c r="AA110" s="75">
        <v>3101</v>
      </c>
      <c r="AB110" s="75">
        <v>3369</v>
      </c>
      <c r="AC110" s="75">
        <v>159308</v>
      </c>
      <c r="AD110" s="75">
        <v>130854</v>
      </c>
      <c r="AE110" s="75">
        <v>101518</v>
      </c>
      <c r="AF110" s="75">
        <v>80181</v>
      </c>
      <c r="AG110" s="75">
        <v>57355</v>
      </c>
      <c r="AH110" s="75">
        <v>54665</v>
      </c>
      <c r="AI110" s="75">
        <v>51163</v>
      </c>
      <c r="AJ110" s="75">
        <v>41627</v>
      </c>
      <c r="AK110" s="75">
        <v>35009</v>
      </c>
      <c r="AL110" s="75">
        <v>23204</v>
      </c>
      <c r="AM110" s="75">
        <v>21799</v>
      </c>
      <c r="AN110" s="75">
        <v>15536</v>
      </c>
      <c r="AO110" s="75">
        <v>13214</v>
      </c>
      <c r="AP110" s="75">
        <v>7892</v>
      </c>
      <c r="AQ110" s="75">
        <v>7107</v>
      </c>
      <c r="AR110" s="75">
        <v>3455</v>
      </c>
      <c r="AS110" s="75">
        <v>2859</v>
      </c>
      <c r="AT110" s="75">
        <v>312617</v>
      </c>
      <c r="AU110" s="75">
        <v>260432</v>
      </c>
      <c r="AV110" s="75">
        <v>194119</v>
      </c>
      <c r="AW110" s="75">
        <v>164178</v>
      </c>
      <c r="AX110" s="75">
        <v>129663</v>
      </c>
      <c r="AY110" s="75">
        <v>114910</v>
      </c>
      <c r="AZ110" s="75">
        <v>100069</v>
      </c>
      <c r="BA110" s="75">
        <v>76651</v>
      </c>
      <c r="BB110" s="75">
        <v>67788</v>
      </c>
      <c r="BC110" s="75">
        <v>41955</v>
      </c>
      <c r="BD110" s="75">
        <v>42658</v>
      </c>
      <c r="BE110" s="75">
        <v>27344</v>
      </c>
      <c r="BF110" s="75">
        <v>25667</v>
      </c>
      <c r="BG110" s="75">
        <v>13980</v>
      </c>
      <c r="BH110" s="75">
        <v>14881</v>
      </c>
      <c r="BI110" s="75">
        <v>6556</v>
      </c>
      <c r="BJ110" s="75">
        <v>6228</v>
      </c>
    </row>
    <row r="111" spans="1:62" x14ac:dyDescent="0.3">
      <c r="A111"/>
      <c r="B111"/>
      <c r="C111"/>
      <c r="D111"/>
      <c r="E111"/>
      <c r="F111"/>
      <c r="G111"/>
      <c r="H111"/>
      <c r="I111"/>
      <c r="J111"/>
      <c r="K111"/>
      <c r="L111"/>
      <c r="M111"/>
      <c r="N111"/>
      <c r="O111"/>
      <c r="P111"/>
      <c r="Q111"/>
      <c r="R111"/>
      <c r="S111"/>
      <c r="T111"/>
      <c r="U111"/>
      <c r="V111"/>
      <c r="W111"/>
      <c r="X111"/>
      <c r="Y111"/>
      <c r="Z111"/>
      <c r="AA111"/>
      <c r="AB111"/>
      <c r="AC111"/>
      <c r="AD111"/>
      <c r="AE111"/>
      <c r="AF111"/>
      <c r="AG111"/>
      <c r="AH111"/>
      <c r="AI111"/>
      <c r="AJ111"/>
      <c r="AK111"/>
      <c r="AL111"/>
      <c r="AM111"/>
      <c r="AN111"/>
      <c r="AO111"/>
      <c r="AP111"/>
      <c r="AQ111"/>
      <c r="AR111"/>
      <c r="AS111"/>
      <c r="AT111"/>
      <c r="AU111"/>
      <c r="AV111"/>
      <c r="AW111"/>
      <c r="AX111"/>
      <c r="AY111"/>
      <c r="AZ111"/>
      <c r="BA111"/>
      <c r="BB111"/>
      <c r="BC111"/>
      <c r="BD111"/>
      <c r="BE111"/>
      <c r="BF111"/>
      <c r="BG111"/>
      <c r="BH111"/>
      <c r="BI111"/>
      <c r="BJ111"/>
    </row>
    <row r="112" spans="1:62" x14ac:dyDescent="0.3">
      <c r="A112"/>
      <c r="B112"/>
      <c r="C112"/>
      <c r="D112"/>
      <c r="E112"/>
      <c r="F112"/>
      <c r="G112"/>
      <c r="H112"/>
      <c r="I112"/>
      <c r="J112"/>
      <c r="K112"/>
      <c r="L112"/>
      <c r="M112"/>
      <c r="N112"/>
      <c r="O112"/>
      <c r="P112"/>
      <c r="Q112"/>
      <c r="R112"/>
      <c r="S112"/>
      <c r="T112"/>
      <c r="U112"/>
      <c r="V112"/>
      <c r="W112"/>
      <c r="X112"/>
      <c r="Y112"/>
      <c r="Z112"/>
      <c r="AA112"/>
      <c r="AB112"/>
      <c r="AC112"/>
      <c r="AD112"/>
      <c r="AE112"/>
      <c r="AF112"/>
      <c r="AG112"/>
      <c r="AH112"/>
      <c r="AI112"/>
      <c r="AJ112"/>
      <c r="AK112"/>
      <c r="AL112"/>
      <c r="AM112"/>
      <c r="AN112"/>
      <c r="AO112"/>
      <c r="AP112"/>
      <c r="AQ112"/>
      <c r="AR112"/>
      <c r="AS112"/>
      <c r="AT112"/>
      <c r="AU112"/>
      <c r="AV112"/>
      <c r="AW112"/>
      <c r="AX112"/>
      <c r="AY112"/>
      <c r="AZ112"/>
      <c r="BA112"/>
      <c r="BB112"/>
      <c r="BC112"/>
      <c r="BD112"/>
      <c r="BE112"/>
      <c r="BF112"/>
      <c r="BG112"/>
      <c r="BH112"/>
      <c r="BI112"/>
      <c r="BJ112"/>
    </row>
    <row r="113" spans="1:62" x14ac:dyDescent="0.3">
      <c r="A113"/>
      <c r="B113"/>
      <c r="C113"/>
      <c r="D113"/>
      <c r="E113"/>
      <c r="F113"/>
      <c r="G113"/>
      <c r="H113"/>
      <c r="I113"/>
      <c r="J113"/>
      <c r="K113"/>
      <c r="L113"/>
      <c r="M113"/>
      <c r="N113"/>
      <c r="O113"/>
      <c r="P113"/>
      <c r="Q113"/>
      <c r="R113"/>
      <c r="S113"/>
      <c r="T113"/>
      <c r="U113"/>
      <c r="V113"/>
      <c r="W113"/>
      <c r="X113"/>
      <c r="Y113"/>
      <c r="Z113"/>
      <c r="AA113"/>
      <c r="AB113"/>
      <c r="AC113"/>
      <c r="AD113"/>
      <c r="AE113"/>
      <c r="AF113"/>
      <c r="AG113"/>
      <c r="AH113"/>
      <c r="AI113"/>
      <c r="AJ113"/>
      <c r="AK113"/>
      <c r="AL113"/>
      <c r="AM113"/>
      <c r="AN113"/>
      <c r="AO113"/>
      <c r="AP113"/>
      <c r="AQ113"/>
      <c r="AR113"/>
      <c r="AS113"/>
      <c r="AT113"/>
      <c r="AU113"/>
      <c r="AV113"/>
      <c r="AW113"/>
      <c r="AX113"/>
      <c r="AY113"/>
      <c r="AZ113"/>
      <c r="BA113"/>
      <c r="BB113"/>
      <c r="BC113"/>
      <c r="BD113"/>
      <c r="BE113"/>
      <c r="BF113"/>
      <c r="BG113"/>
      <c r="BH113"/>
      <c r="BI113"/>
      <c r="BJ113"/>
    </row>
    <row r="114" spans="1:62" x14ac:dyDescent="0.3">
      <c r="A114"/>
      <c r="B114"/>
      <c r="C114"/>
      <c r="D114"/>
      <c r="E114"/>
      <c r="F114"/>
      <c r="G114"/>
      <c r="H114"/>
      <c r="I114"/>
      <c r="J114"/>
      <c r="K114"/>
      <c r="L114"/>
      <c r="M114"/>
      <c r="N114"/>
      <c r="O114"/>
      <c r="P114"/>
      <c r="Q114"/>
      <c r="R114"/>
      <c r="S114"/>
      <c r="T114"/>
      <c r="U114"/>
      <c r="V114"/>
      <c r="W114"/>
      <c r="X114"/>
      <c r="Y114"/>
      <c r="Z114"/>
      <c r="AA114"/>
      <c r="AB114"/>
      <c r="AC114"/>
      <c r="AD114"/>
      <c r="AE114"/>
      <c r="AF114"/>
      <c r="AG114"/>
      <c r="AH114"/>
      <c r="AI114"/>
      <c r="AJ114"/>
      <c r="AK114"/>
      <c r="AL114"/>
      <c r="AM114"/>
      <c r="AN114"/>
      <c r="AO114"/>
      <c r="AP114"/>
      <c r="AQ114"/>
      <c r="AR114"/>
      <c r="AS114"/>
      <c r="AT114"/>
      <c r="AU114"/>
      <c r="AV114"/>
      <c r="AW114"/>
      <c r="AX114"/>
      <c r="AY114"/>
      <c r="AZ114"/>
      <c r="BA114"/>
      <c r="BB114"/>
      <c r="BC114"/>
      <c r="BD114"/>
      <c r="BE114"/>
      <c r="BF114"/>
      <c r="BG114"/>
      <c r="BH114"/>
      <c r="BI114"/>
      <c r="BJ114"/>
    </row>
    <row r="115" spans="1:62" x14ac:dyDescent="0.3">
      <c r="A115"/>
      <c r="B115"/>
      <c r="C115"/>
      <c r="D115"/>
      <c r="E115"/>
      <c r="F115"/>
      <c r="G115"/>
      <c r="H115"/>
      <c r="I115"/>
      <c r="J115"/>
      <c r="K115"/>
      <c r="L115"/>
      <c r="M115"/>
      <c r="N115"/>
      <c r="O115"/>
      <c r="P115"/>
      <c r="Q115"/>
      <c r="R115"/>
      <c r="S115"/>
      <c r="T115"/>
      <c r="U115"/>
      <c r="V115"/>
      <c r="W115"/>
      <c r="X115"/>
      <c r="Y115"/>
      <c r="Z115"/>
      <c r="AA115"/>
      <c r="AB115"/>
      <c r="AC115"/>
      <c r="AD115"/>
      <c r="AE115"/>
      <c r="AF115"/>
      <c r="AG115"/>
      <c r="AH115"/>
      <c r="AI115"/>
      <c r="AJ115"/>
      <c r="AK115"/>
      <c r="AL115"/>
      <c r="AM115"/>
      <c r="AN115"/>
      <c r="AO115"/>
      <c r="AP115"/>
      <c r="AQ115"/>
      <c r="AR115"/>
      <c r="AS115"/>
      <c r="AT115"/>
      <c r="AU115"/>
      <c r="AV115"/>
      <c r="AW115"/>
      <c r="AX115"/>
      <c r="AY115"/>
      <c r="AZ115"/>
      <c r="BA115"/>
      <c r="BB115"/>
      <c r="BC115"/>
      <c r="BD115"/>
      <c r="BE115"/>
      <c r="BF115"/>
      <c r="BG115"/>
      <c r="BH115"/>
      <c r="BI115"/>
      <c r="BJ115"/>
    </row>
    <row r="116" spans="1:62" x14ac:dyDescent="0.3">
      <c r="A116"/>
      <c r="B116"/>
      <c r="C116"/>
      <c r="D116"/>
      <c r="E116"/>
      <c r="F116"/>
      <c r="G116"/>
      <c r="H116"/>
      <c r="I116"/>
      <c r="J116"/>
      <c r="K116"/>
      <c r="L116"/>
      <c r="M116"/>
      <c r="N116"/>
      <c r="O116"/>
      <c r="P116"/>
      <c r="Q116"/>
      <c r="R116"/>
      <c r="S116"/>
      <c r="T116"/>
      <c r="U116"/>
      <c r="V116"/>
      <c r="W116"/>
      <c r="X116"/>
      <c r="Y116"/>
      <c r="Z116"/>
      <c r="AA116"/>
      <c r="AB116"/>
      <c r="AC116"/>
      <c r="AD116"/>
      <c r="AE116"/>
      <c r="AF116"/>
      <c r="AG116"/>
      <c r="AH116"/>
      <c r="AI116"/>
      <c r="AJ116"/>
      <c r="AK116"/>
      <c r="AL116"/>
      <c r="AM116"/>
      <c r="AN116"/>
      <c r="AO116"/>
      <c r="AP116"/>
      <c r="AQ116"/>
      <c r="AR116"/>
      <c r="AS116"/>
      <c r="AT116"/>
      <c r="AU116"/>
      <c r="AV116"/>
      <c r="AW116"/>
      <c r="AX116"/>
      <c r="AY116"/>
      <c r="AZ116"/>
      <c r="BA116"/>
      <c r="BB116"/>
      <c r="BC116"/>
      <c r="BD116"/>
      <c r="BE116"/>
      <c r="BF116"/>
      <c r="BG116"/>
      <c r="BH116"/>
      <c r="BI116"/>
      <c r="BJ116"/>
    </row>
    <row r="117" spans="1:62" x14ac:dyDescent="0.3">
      <c r="A117"/>
      <c r="B117"/>
      <c r="C117"/>
      <c r="D117"/>
      <c r="E117"/>
      <c r="F117"/>
      <c r="G117"/>
      <c r="H117"/>
      <c r="I117"/>
      <c r="J117"/>
      <c r="K117"/>
      <c r="L117"/>
      <c r="M117"/>
      <c r="N117"/>
      <c r="O117"/>
      <c r="P117"/>
      <c r="Q117"/>
      <c r="R117"/>
      <c r="S117"/>
      <c r="T117"/>
      <c r="U117"/>
      <c r="V117"/>
      <c r="W117"/>
      <c r="X117"/>
      <c r="Y117"/>
      <c r="Z117"/>
      <c r="AA117"/>
      <c r="AB117"/>
      <c r="AC117"/>
      <c r="AD117"/>
      <c r="AE117"/>
      <c r="AF117"/>
      <c r="AG117"/>
      <c r="AH117"/>
      <c r="AI117"/>
      <c r="AJ117"/>
      <c r="AK117"/>
      <c r="AL117"/>
      <c r="AM117"/>
      <c r="AN117"/>
      <c r="AO117"/>
      <c r="AP117"/>
      <c r="AQ117"/>
      <c r="AR117"/>
      <c r="AS117"/>
      <c r="AT117"/>
      <c r="AU117"/>
      <c r="AV117"/>
      <c r="AW117"/>
      <c r="AX117"/>
      <c r="AY117"/>
      <c r="AZ117"/>
      <c r="BA117"/>
      <c r="BB117"/>
      <c r="BC117"/>
      <c r="BD117"/>
      <c r="BE117"/>
      <c r="BF117"/>
      <c r="BG117"/>
      <c r="BH117"/>
      <c r="BI117"/>
      <c r="BJ117"/>
    </row>
    <row r="118" spans="1:62" x14ac:dyDescent="0.3">
      <c r="A118"/>
      <c r="B118"/>
      <c r="C118"/>
      <c r="D118"/>
      <c r="E118"/>
      <c r="F118"/>
      <c r="G118"/>
      <c r="H118"/>
      <c r="I118"/>
      <c r="J118"/>
      <c r="K118"/>
      <c r="L118"/>
      <c r="M118"/>
      <c r="N118"/>
      <c r="O118"/>
      <c r="P118"/>
      <c r="Q118"/>
      <c r="R118"/>
      <c r="S118"/>
      <c r="T118"/>
      <c r="U118"/>
      <c r="V118"/>
      <c r="W118"/>
      <c r="X118"/>
      <c r="Y118"/>
      <c r="Z118"/>
      <c r="AA118"/>
      <c r="AB118"/>
      <c r="AC118"/>
      <c r="AD118"/>
      <c r="AE118"/>
      <c r="AF118"/>
      <c r="AG118"/>
      <c r="AH118"/>
      <c r="AI118"/>
      <c r="AJ118"/>
      <c r="AK118"/>
      <c r="AL118"/>
      <c r="AM118"/>
      <c r="AN118"/>
      <c r="AO118"/>
      <c r="AP118"/>
      <c r="AQ118"/>
      <c r="AR118"/>
      <c r="AS118"/>
      <c r="AT118"/>
      <c r="AU118"/>
      <c r="AV118"/>
      <c r="AW118"/>
      <c r="AX118"/>
      <c r="AY118"/>
      <c r="AZ118"/>
      <c r="BA118"/>
      <c r="BB118"/>
      <c r="BC118"/>
      <c r="BD118"/>
      <c r="BE118"/>
      <c r="BF118"/>
      <c r="BG118"/>
      <c r="BH118"/>
      <c r="BI118"/>
      <c r="BJ118"/>
    </row>
    <row r="119" spans="1:62" x14ac:dyDescent="0.3">
      <c r="A119"/>
      <c r="B119"/>
      <c r="C119"/>
      <c r="D119"/>
      <c r="E119"/>
      <c r="F119"/>
      <c r="G119"/>
      <c r="H119"/>
      <c r="I119"/>
      <c r="J119"/>
      <c r="K119"/>
      <c r="L119"/>
      <c r="M119"/>
      <c r="N119"/>
      <c r="O119"/>
      <c r="P119"/>
      <c r="Q119"/>
      <c r="R119"/>
      <c r="S119"/>
      <c r="T119"/>
      <c r="U119"/>
      <c r="V119"/>
      <c r="W119"/>
      <c r="X119"/>
      <c r="Y119"/>
      <c r="Z119"/>
      <c r="AA119"/>
      <c r="AB119"/>
      <c r="AC119"/>
      <c r="AD119"/>
      <c r="AE119"/>
      <c r="AF119"/>
      <c r="AG119"/>
      <c r="AH119"/>
      <c r="AI119"/>
      <c r="AJ119"/>
      <c r="AK119"/>
      <c r="AL119"/>
      <c r="AM119"/>
      <c r="AN119"/>
      <c r="AO119"/>
      <c r="AP119"/>
      <c r="AQ119"/>
      <c r="AR119"/>
      <c r="AS119"/>
      <c r="AT119"/>
      <c r="AU119"/>
      <c r="AV119"/>
      <c r="AW119"/>
      <c r="AX119"/>
      <c r="AY119"/>
      <c r="AZ119"/>
      <c r="BA119"/>
      <c r="BB119"/>
      <c r="BC119"/>
      <c r="BD119"/>
      <c r="BE119"/>
      <c r="BF119"/>
      <c r="BG119"/>
      <c r="BH119"/>
      <c r="BI119"/>
      <c r="BJ119"/>
    </row>
    <row r="120" spans="1:62" x14ac:dyDescent="0.3">
      <c r="A120"/>
      <c r="B120"/>
      <c r="C120"/>
      <c r="D120"/>
      <c r="E120"/>
      <c r="F120"/>
      <c r="G120"/>
      <c r="H120"/>
      <c r="I120"/>
      <c r="J120"/>
      <c r="K120"/>
      <c r="L120"/>
      <c r="M120"/>
      <c r="N120"/>
      <c r="O120"/>
      <c r="P120"/>
      <c r="Q120"/>
      <c r="R120"/>
      <c r="S120"/>
      <c r="T120"/>
      <c r="U120"/>
      <c r="V120"/>
      <c r="W120"/>
      <c r="X120"/>
      <c r="Y120"/>
      <c r="Z120"/>
      <c r="AA120"/>
      <c r="AB120"/>
      <c r="AC120"/>
      <c r="AD120"/>
      <c r="AE120"/>
      <c r="AF120"/>
      <c r="AG120"/>
      <c r="AH120"/>
      <c r="AI120"/>
      <c r="AJ120"/>
      <c r="AK120"/>
      <c r="AL120"/>
      <c r="AM120"/>
      <c r="AN120"/>
      <c r="AO120"/>
      <c r="AP120"/>
      <c r="AQ120"/>
      <c r="AR120"/>
      <c r="AS120"/>
      <c r="AT120"/>
      <c r="AU120"/>
      <c r="AV120"/>
      <c r="AW120"/>
      <c r="AX120"/>
      <c r="AY120"/>
      <c r="AZ120"/>
      <c r="BA120"/>
      <c r="BB120"/>
      <c r="BC120"/>
      <c r="BD120"/>
      <c r="BE120"/>
      <c r="BF120"/>
      <c r="BG120"/>
      <c r="BH120"/>
      <c r="BI120"/>
      <c r="BJ120"/>
    </row>
    <row r="121" spans="1:62" x14ac:dyDescent="0.3">
      <c r="A121"/>
      <c r="B121"/>
      <c r="C121"/>
      <c r="D121"/>
      <c r="E121"/>
      <c r="F121"/>
      <c r="G121"/>
      <c r="H121"/>
      <c r="I121"/>
      <c r="J121"/>
      <c r="K121"/>
      <c r="L121"/>
      <c r="M121"/>
      <c r="N121"/>
      <c r="O121"/>
      <c r="P121"/>
      <c r="Q121"/>
      <c r="R121"/>
      <c r="S121"/>
      <c r="T121"/>
      <c r="U121"/>
      <c r="V121"/>
      <c r="W121"/>
      <c r="X121"/>
      <c r="Y121"/>
      <c r="Z121"/>
      <c r="AA121"/>
      <c r="AB121"/>
      <c r="AC121"/>
      <c r="AD121"/>
      <c r="AE121"/>
      <c r="AF121"/>
      <c r="AG121"/>
      <c r="AH121"/>
      <c r="AI121"/>
      <c r="AJ121"/>
      <c r="AK121"/>
      <c r="AL121"/>
      <c r="AM121"/>
      <c r="AN121"/>
      <c r="AO121"/>
      <c r="AP121"/>
      <c r="AQ121"/>
      <c r="AR121"/>
      <c r="AS121"/>
      <c r="AT121"/>
      <c r="AU121"/>
      <c r="AV121"/>
      <c r="AW121"/>
      <c r="AX121"/>
      <c r="AY121"/>
      <c r="AZ121"/>
      <c r="BA121"/>
      <c r="BB121"/>
      <c r="BC121"/>
      <c r="BD121"/>
      <c r="BE121"/>
      <c r="BF121"/>
      <c r="BG121"/>
      <c r="BH121"/>
      <c r="BI121"/>
      <c r="BJ121"/>
    </row>
    <row r="122" spans="1:62" x14ac:dyDescent="0.3">
      <c r="A122"/>
      <c r="B122"/>
      <c r="C122"/>
      <c r="D122"/>
      <c r="E122"/>
      <c r="F122"/>
      <c r="G122"/>
      <c r="H122"/>
      <c r="I122"/>
      <c r="J122"/>
      <c r="K122"/>
      <c r="L122"/>
      <c r="M122"/>
      <c r="N122"/>
      <c r="O122"/>
      <c r="P122"/>
      <c r="Q122"/>
      <c r="R122"/>
      <c r="S122"/>
      <c r="T122"/>
      <c r="U122"/>
      <c r="V122"/>
      <c r="W122"/>
      <c r="X122"/>
      <c r="Y122"/>
      <c r="Z122"/>
      <c r="AA122"/>
      <c r="AB122"/>
      <c r="AC122"/>
      <c r="AD122"/>
      <c r="AE122"/>
      <c r="AF122"/>
      <c r="AG122"/>
      <c r="AH122"/>
      <c r="AI122"/>
      <c r="AJ122"/>
      <c r="AK122"/>
      <c r="AL122"/>
      <c r="AM122"/>
      <c r="AN122"/>
      <c r="AO122"/>
      <c r="AP122"/>
      <c r="AQ122"/>
      <c r="AR122"/>
      <c r="AS122"/>
      <c r="AT122"/>
      <c r="AU122"/>
      <c r="AV122"/>
      <c r="AW122"/>
      <c r="AX122"/>
      <c r="AY122"/>
      <c r="AZ122"/>
      <c r="BA122"/>
      <c r="BB122"/>
      <c r="BC122"/>
      <c r="BD122"/>
      <c r="BE122"/>
      <c r="BF122"/>
      <c r="BG122"/>
      <c r="BH122"/>
      <c r="BI122"/>
      <c r="BJ122"/>
    </row>
    <row r="123" spans="1:62" x14ac:dyDescent="0.3">
      <c r="A123"/>
      <c r="B123"/>
      <c r="C123"/>
      <c r="D123"/>
      <c r="E123"/>
      <c r="F123"/>
      <c r="G123"/>
      <c r="H123"/>
      <c r="I123"/>
      <c r="J123"/>
      <c r="K123"/>
      <c r="L123"/>
      <c r="M123"/>
      <c r="N123"/>
      <c r="O123"/>
      <c r="P123"/>
      <c r="Q123"/>
      <c r="R123"/>
      <c r="S123"/>
      <c r="T123"/>
      <c r="U123"/>
      <c r="V123"/>
      <c r="W123"/>
      <c r="X123"/>
      <c r="Y123"/>
      <c r="Z123"/>
      <c r="AA123"/>
      <c r="AB123"/>
      <c r="AC123"/>
      <c r="AD123"/>
      <c r="AE123"/>
      <c r="AF123"/>
      <c r="AG123"/>
      <c r="AH123"/>
      <c r="AI123"/>
      <c r="AJ123"/>
      <c r="AK123"/>
      <c r="AL123"/>
      <c r="AM123"/>
      <c r="AN123"/>
      <c r="AO123"/>
      <c r="AP123"/>
      <c r="AQ123"/>
      <c r="AR123"/>
      <c r="AS123"/>
      <c r="AT123"/>
      <c r="AU123"/>
      <c r="AV123"/>
      <c r="AW123"/>
      <c r="AX123"/>
      <c r="AY123"/>
      <c r="AZ123"/>
      <c r="BA123"/>
      <c r="BB123"/>
      <c r="BC123"/>
      <c r="BD123"/>
      <c r="BE123"/>
      <c r="BF123"/>
      <c r="BG123"/>
      <c r="BH123"/>
      <c r="BI123"/>
      <c r="BJ123"/>
    </row>
    <row r="124" spans="1:62" x14ac:dyDescent="0.3">
      <c r="A124"/>
      <c r="B124"/>
      <c r="C124"/>
      <c r="D124"/>
      <c r="E124"/>
      <c r="F124"/>
      <c r="G124"/>
      <c r="H124"/>
      <c r="I124"/>
      <c r="J124"/>
      <c r="K124"/>
      <c r="L124"/>
      <c r="M124"/>
      <c r="N124"/>
      <c r="O124"/>
      <c r="P124"/>
      <c r="Q124"/>
      <c r="R124"/>
      <c r="S124"/>
      <c r="T124"/>
      <c r="U124"/>
      <c r="V124"/>
      <c r="W124"/>
      <c r="X124"/>
      <c r="Y124"/>
      <c r="Z124"/>
      <c r="AA124"/>
      <c r="AB124"/>
      <c r="AC124"/>
      <c r="AD124"/>
      <c r="AE124"/>
      <c r="AF124"/>
      <c r="AG124"/>
      <c r="AH124"/>
      <c r="AI124"/>
      <c r="AJ124"/>
      <c r="AK124"/>
      <c r="AL124"/>
      <c r="AM124"/>
      <c r="AN124"/>
      <c r="AO124"/>
      <c r="AP124"/>
      <c r="AQ124"/>
      <c r="AR124"/>
      <c r="AS124"/>
      <c r="AT124"/>
      <c r="AU124"/>
      <c r="AV124"/>
      <c r="AW124"/>
      <c r="AX124"/>
      <c r="AY124"/>
      <c r="AZ124"/>
      <c r="BA124"/>
      <c r="BB124"/>
      <c r="BC124"/>
      <c r="BD124"/>
      <c r="BE124"/>
      <c r="BF124"/>
      <c r="BG124"/>
      <c r="BH124"/>
      <c r="BI124"/>
      <c r="BJ124"/>
    </row>
    <row r="125" spans="1:62" x14ac:dyDescent="0.3">
      <c r="A125"/>
      <c r="B125"/>
      <c r="C125"/>
      <c r="D125"/>
      <c r="E125"/>
      <c r="F125"/>
      <c r="G125"/>
      <c r="H125"/>
      <c r="I125"/>
      <c r="J125"/>
      <c r="K125"/>
      <c r="L125"/>
      <c r="M125"/>
      <c r="N125"/>
      <c r="O125"/>
      <c r="P125"/>
      <c r="Q125"/>
      <c r="R125"/>
      <c r="S125"/>
      <c r="T125"/>
      <c r="U125"/>
      <c r="V125"/>
      <c r="W125"/>
      <c r="X125"/>
      <c r="Y125"/>
      <c r="Z125"/>
      <c r="AA125"/>
      <c r="AB125"/>
      <c r="AC125"/>
      <c r="AD125"/>
      <c r="AE125"/>
      <c r="AF125"/>
      <c r="AG125"/>
      <c r="AH125"/>
      <c r="AI125"/>
      <c r="AJ125"/>
      <c r="AK125"/>
      <c r="AL125"/>
      <c r="AM125"/>
      <c r="AN125"/>
      <c r="AO125"/>
      <c r="AP125"/>
      <c r="AQ125"/>
      <c r="AR125"/>
      <c r="AS125"/>
      <c r="AT125"/>
      <c r="AU125"/>
      <c r="AV125"/>
      <c r="AW125"/>
      <c r="AX125"/>
      <c r="AY125"/>
      <c r="AZ125"/>
      <c r="BA125"/>
      <c r="BB125"/>
      <c r="BC125"/>
      <c r="BD125"/>
      <c r="BE125"/>
      <c r="BF125"/>
      <c r="BG125"/>
      <c r="BH125"/>
      <c r="BI125"/>
      <c r="BJ125"/>
    </row>
    <row r="126" spans="1:62" x14ac:dyDescent="0.3">
      <c r="A126"/>
      <c r="B126"/>
      <c r="C126"/>
      <c r="D126"/>
      <c r="E126"/>
      <c r="F126"/>
      <c r="G126"/>
      <c r="H126"/>
      <c r="I126"/>
      <c r="J126"/>
      <c r="K126"/>
      <c r="L126"/>
      <c r="M126"/>
      <c r="N126"/>
      <c r="O126"/>
      <c r="P126"/>
      <c r="Q126"/>
      <c r="R126"/>
      <c r="S126"/>
      <c r="T126"/>
      <c r="U126"/>
      <c r="V126"/>
      <c r="W126"/>
      <c r="X126"/>
      <c r="Y126"/>
      <c r="Z126"/>
      <c r="AA126"/>
      <c r="AB126"/>
      <c r="AC126"/>
      <c r="AD126"/>
      <c r="AE126"/>
      <c r="AF126"/>
      <c r="AG126"/>
      <c r="AH126"/>
      <c r="AI126"/>
      <c r="AJ126"/>
      <c r="AK126"/>
      <c r="AL126"/>
      <c r="AM126"/>
      <c r="AN126"/>
      <c r="AO126"/>
      <c r="AP126"/>
      <c r="AQ126"/>
      <c r="AR126"/>
      <c r="AS126"/>
      <c r="AT126"/>
      <c r="AU126"/>
      <c r="AV126"/>
      <c r="AW126"/>
      <c r="AX126"/>
      <c r="AY126"/>
      <c r="AZ126"/>
      <c r="BA126"/>
      <c r="BB126"/>
      <c r="BC126"/>
      <c r="BD126"/>
      <c r="BE126"/>
      <c r="BF126"/>
      <c r="BG126"/>
      <c r="BH126"/>
      <c r="BI126"/>
      <c r="BJ126"/>
    </row>
    <row r="127" spans="1:62" x14ac:dyDescent="0.3">
      <c r="A127"/>
      <c r="B127"/>
      <c r="C127"/>
      <c r="D127"/>
      <c r="E127"/>
      <c r="F127"/>
      <c r="G127"/>
      <c r="H127"/>
      <c r="I127"/>
      <c r="J127"/>
      <c r="K127"/>
      <c r="L127"/>
      <c r="M127"/>
      <c r="N127"/>
      <c r="O127"/>
      <c r="P127"/>
      <c r="Q127"/>
      <c r="R127"/>
      <c r="S127"/>
      <c r="T127"/>
      <c r="U127"/>
      <c r="V127"/>
      <c r="W127"/>
      <c r="X127"/>
      <c r="Y127"/>
      <c r="Z127"/>
      <c r="AA127"/>
      <c r="AB127"/>
      <c r="AC127"/>
      <c r="AD127"/>
      <c r="AE127"/>
      <c r="AF127"/>
      <c r="AG127"/>
      <c r="AH127"/>
      <c r="AI127"/>
      <c r="AJ127"/>
      <c r="AK127"/>
      <c r="AL127"/>
      <c r="AM127"/>
      <c r="AN127"/>
      <c r="AO127"/>
      <c r="AP127"/>
      <c r="AQ127"/>
      <c r="AR127"/>
      <c r="AS127"/>
      <c r="AT127"/>
      <c r="AU127"/>
      <c r="AV127"/>
      <c r="AW127"/>
      <c r="AX127"/>
      <c r="AY127"/>
      <c r="AZ127"/>
      <c r="BA127"/>
      <c r="BB127"/>
      <c r="BC127"/>
      <c r="BD127"/>
      <c r="BE127"/>
      <c r="BF127"/>
      <c r="BG127"/>
      <c r="BH127"/>
      <c r="BI127"/>
      <c r="BJ127"/>
    </row>
    <row r="128" spans="1:62" x14ac:dyDescent="0.3">
      <c r="A128"/>
      <c r="B128"/>
      <c r="C128"/>
      <c r="D128"/>
      <c r="E128"/>
      <c r="F128"/>
      <c r="G128"/>
      <c r="H128"/>
      <c r="I128"/>
      <c r="J128"/>
      <c r="K128"/>
      <c r="L128"/>
      <c r="M128"/>
      <c r="N128"/>
      <c r="O128"/>
      <c r="P128"/>
      <c r="Q128"/>
      <c r="R128"/>
      <c r="S128"/>
      <c r="T128"/>
      <c r="U128"/>
      <c r="V128"/>
      <c r="W128"/>
      <c r="X128"/>
      <c r="Y128"/>
      <c r="Z128"/>
      <c r="AA128"/>
      <c r="AB128"/>
      <c r="AC128"/>
      <c r="AD128"/>
      <c r="AE128"/>
      <c r="AF128"/>
      <c r="AG128"/>
      <c r="AH128"/>
      <c r="AI128"/>
      <c r="AJ128"/>
      <c r="AK128"/>
      <c r="AL128"/>
      <c r="AM128"/>
      <c r="AN128"/>
      <c r="AO128"/>
      <c r="AP128"/>
      <c r="AQ128"/>
      <c r="AR128"/>
      <c r="AS128"/>
      <c r="AT128"/>
      <c r="AU128"/>
      <c r="AV128"/>
      <c r="AW128"/>
      <c r="AX128"/>
      <c r="AY128"/>
      <c r="AZ128"/>
      <c r="BA128"/>
      <c r="BB128"/>
      <c r="BC128"/>
      <c r="BD128"/>
      <c r="BE128"/>
      <c r="BF128"/>
      <c r="BG128"/>
      <c r="BH128"/>
      <c r="BI128"/>
      <c r="BJ128"/>
    </row>
    <row r="129" spans="1:62" x14ac:dyDescent="0.3">
      <c r="A129"/>
      <c r="B129"/>
      <c r="C129"/>
      <c r="D129"/>
      <c r="E129"/>
      <c r="F129"/>
      <c r="G129"/>
      <c r="H129"/>
      <c r="I129"/>
      <c r="J129"/>
      <c r="K129"/>
      <c r="L129"/>
      <c r="M129"/>
      <c r="N129"/>
      <c r="O129"/>
      <c r="P129"/>
      <c r="Q129"/>
      <c r="R129"/>
      <c r="S129"/>
      <c r="T129"/>
      <c r="U129"/>
      <c r="V129"/>
      <c r="W129"/>
      <c r="X129"/>
      <c r="Y129"/>
      <c r="Z129"/>
      <c r="AA129"/>
      <c r="AB129"/>
      <c r="AC129"/>
      <c r="AD129"/>
      <c r="AE129"/>
      <c r="AF129"/>
      <c r="AG129"/>
      <c r="AH129"/>
      <c r="AI129"/>
      <c r="AJ129"/>
      <c r="AK129"/>
      <c r="AL129"/>
      <c r="AM129"/>
      <c r="AN129"/>
      <c r="AO129"/>
      <c r="AP129"/>
      <c r="AQ129"/>
      <c r="AR129"/>
      <c r="AS129"/>
      <c r="AT129"/>
      <c r="AU129"/>
      <c r="AV129"/>
      <c r="AW129"/>
      <c r="AX129"/>
      <c r="AY129"/>
      <c r="AZ129"/>
      <c r="BA129"/>
      <c r="BB129"/>
      <c r="BC129"/>
      <c r="BD129"/>
      <c r="BE129"/>
      <c r="BF129"/>
      <c r="BG129"/>
      <c r="BH129"/>
      <c r="BI129"/>
      <c r="BJ129"/>
    </row>
    <row r="130" spans="1:62" x14ac:dyDescent="0.3">
      <c r="A130"/>
      <c r="B130"/>
      <c r="C130"/>
      <c r="D130"/>
      <c r="E130"/>
      <c r="F130"/>
      <c r="G130"/>
      <c r="H130"/>
      <c r="I130"/>
      <c r="J130"/>
      <c r="K130"/>
      <c r="L130"/>
      <c r="M130"/>
      <c r="N130"/>
      <c r="O130"/>
      <c r="P130"/>
      <c r="Q130"/>
      <c r="R130"/>
      <c r="S130"/>
      <c r="T130"/>
      <c r="U130"/>
      <c r="V130"/>
      <c r="W130"/>
      <c r="X130"/>
      <c r="Y130"/>
      <c r="Z130"/>
      <c r="AA130"/>
      <c r="AB130"/>
      <c r="AC130"/>
      <c r="AD130"/>
      <c r="AE130"/>
      <c r="AF130"/>
      <c r="AG130"/>
      <c r="AH130"/>
      <c r="AI130"/>
      <c r="AJ130"/>
      <c r="AK130"/>
      <c r="AL130"/>
      <c r="AM130"/>
      <c r="AN130"/>
      <c r="AO130"/>
      <c r="AP130"/>
      <c r="AQ130"/>
      <c r="AR130"/>
      <c r="AS130"/>
      <c r="AT130"/>
      <c r="AU130"/>
      <c r="AV130"/>
      <c r="AW130"/>
      <c r="AX130"/>
      <c r="AY130"/>
      <c r="AZ130"/>
      <c r="BA130"/>
      <c r="BB130"/>
      <c r="BC130"/>
      <c r="BD130"/>
      <c r="BE130"/>
      <c r="BF130"/>
      <c r="BG130"/>
      <c r="BH130"/>
      <c r="BI130"/>
      <c r="BJ130"/>
    </row>
    <row r="131" spans="1:62" x14ac:dyDescent="0.3">
      <c r="A131"/>
      <c r="B131"/>
      <c r="C131"/>
      <c r="D131"/>
      <c r="E131"/>
      <c r="F131"/>
      <c r="G131"/>
      <c r="H131"/>
      <c r="I131"/>
      <c r="J131"/>
      <c r="K131"/>
      <c r="L131"/>
      <c r="M131"/>
      <c r="N131"/>
      <c r="O131"/>
      <c r="P131"/>
      <c r="Q131"/>
      <c r="R131"/>
      <c r="S131"/>
      <c r="T131"/>
      <c r="U131"/>
      <c r="V131"/>
      <c r="W131"/>
      <c r="X131"/>
      <c r="Y131"/>
      <c r="Z131"/>
      <c r="AA131"/>
      <c r="AB131"/>
      <c r="AC131"/>
      <c r="AD131"/>
      <c r="AE131"/>
      <c r="AF131"/>
      <c r="AG131"/>
      <c r="AH131"/>
      <c r="AI131"/>
      <c r="AJ131"/>
      <c r="AK131"/>
      <c r="AL131"/>
      <c r="AM131"/>
      <c r="AN131"/>
      <c r="AO131"/>
      <c r="AP131"/>
      <c r="AQ131"/>
      <c r="AR131"/>
      <c r="AS131"/>
      <c r="AT131"/>
      <c r="AU131"/>
      <c r="AV131"/>
      <c r="AW131"/>
      <c r="AX131"/>
      <c r="AY131"/>
      <c r="AZ131"/>
      <c r="BA131"/>
      <c r="BB131"/>
      <c r="BC131"/>
      <c r="BD131"/>
      <c r="BE131"/>
      <c r="BF131"/>
      <c r="BG131"/>
      <c r="BH131"/>
      <c r="BI131"/>
      <c r="BJ131"/>
    </row>
    <row r="132" spans="1:62" x14ac:dyDescent="0.3">
      <c r="A132"/>
      <c r="B132"/>
      <c r="C132"/>
      <c r="D132"/>
      <c r="E132"/>
      <c r="F132"/>
      <c r="G132"/>
      <c r="H132"/>
      <c r="I132"/>
      <c r="J132"/>
      <c r="K132"/>
      <c r="L132"/>
      <c r="M132"/>
      <c r="N132"/>
      <c r="O132"/>
      <c r="P132"/>
      <c r="Q132"/>
      <c r="R132"/>
      <c r="S132"/>
      <c r="T132"/>
      <c r="U132"/>
      <c r="V132"/>
      <c r="W132"/>
      <c r="X132"/>
      <c r="Y132"/>
      <c r="Z132"/>
      <c r="AA132"/>
      <c r="AB132"/>
      <c r="AC132"/>
      <c r="AD132"/>
      <c r="AE132"/>
      <c r="AF132"/>
      <c r="AG132"/>
      <c r="AH132"/>
      <c r="AI132"/>
      <c r="AJ132"/>
      <c r="AK132"/>
      <c r="AL132"/>
      <c r="AM132"/>
      <c r="AN132"/>
      <c r="AO132"/>
      <c r="AP132"/>
      <c r="AQ132"/>
      <c r="AR132"/>
      <c r="AS132"/>
      <c r="AT132"/>
      <c r="AU132"/>
      <c r="AV132"/>
      <c r="AW132"/>
      <c r="AX132"/>
      <c r="AY132"/>
      <c r="AZ132"/>
      <c r="BA132"/>
      <c r="BB132"/>
      <c r="BC132"/>
      <c r="BD132"/>
      <c r="BE132"/>
      <c r="BF132"/>
      <c r="BG132"/>
      <c r="BH132"/>
      <c r="BI132"/>
      <c r="BJ132"/>
    </row>
    <row r="133" spans="1:62" x14ac:dyDescent="0.3">
      <c r="A133"/>
      <c r="B133"/>
      <c r="C133"/>
      <c r="D133"/>
      <c r="E133"/>
      <c r="F133"/>
      <c r="G133"/>
      <c r="H133"/>
      <c r="I133"/>
      <c r="J133"/>
      <c r="K133"/>
      <c r="L133"/>
      <c r="M133"/>
      <c r="N133"/>
      <c r="O133"/>
      <c r="P133"/>
      <c r="Q133"/>
      <c r="R133"/>
      <c r="S133"/>
      <c r="T133"/>
      <c r="U133"/>
      <c r="V133"/>
      <c r="W133"/>
      <c r="X133"/>
      <c r="Y133"/>
      <c r="Z133"/>
      <c r="AA133"/>
      <c r="AB133"/>
      <c r="AC133"/>
      <c r="AD133"/>
      <c r="AE133"/>
      <c r="AF133"/>
      <c r="AG133"/>
      <c r="AH133"/>
      <c r="AI133"/>
      <c r="AJ133"/>
      <c r="AK133"/>
      <c r="AL133"/>
      <c r="AM133"/>
      <c r="AN133"/>
      <c r="AO133"/>
      <c r="AP133"/>
      <c r="AQ133"/>
      <c r="AR133"/>
      <c r="AS133"/>
      <c r="AT133"/>
      <c r="AU133"/>
      <c r="AV133"/>
      <c r="AW133"/>
      <c r="AX133"/>
      <c r="AY133"/>
      <c r="AZ133"/>
      <c r="BA133"/>
      <c r="BB133"/>
      <c r="BC133"/>
      <c r="BD133"/>
      <c r="BE133"/>
      <c r="BF133"/>
      <c r="BG133"/>
      <c r="BH133"/>
      <c r="BI133"/>
      <c r="BJ133"/>
    </row>
    <row r="134" spans="1:62" x14ac:dyDescent="0.3">
      <c r="A134"/>
      <c r="B134"/>
      <c r="C134"/>
      <c r="D134"/>
      <c r="E134"/>
      <c r="F134"/>
      <c r="G134"/>
      <c r="H134"/>
      <c r="I134"/>
      <c r="J134"/>
      <c r="K134"/>
      <c r="L134"/>
      <c r="M134"/>
      <c r="N134"/>
      <c r="O134"/>
      <c r="P134"/>
      <c r="Q134"/>
      <c r="R134"/>
      <c r="S134"/>
      <c r="T134"/>
      <c r="U134"/>
      <c r="V134"/>
      <c r="W134"/>
      <c r="X134"/>
      <c r="Y134"/>
      <c r="Z134"/>
      <c r="AA134"/>
      <c r="AB134"/>
      <c r="AC134"/>
      <c r="AD134"/>
      <c r="AE134"/>
      <c r="AF134"/>
      <c r="AG134"/>
      <c r="AH134"/>
      <c r="AI134"/>
      <c r="AJ134"/>
      <c r="AK134"/>
      <c r="AL134"/>
      <c r="AM134"/>
      <c r="AN134"/>
      <c r="AO134"/>
      <c r="AP134"/>
      <c r="AQ134"/>
      <c r="AR134"/>
      <c r="AS134"/>
      <c r="AT134"/>
      <c r="AU134"/>
      <c r="AV134"/>
      <c r="AW134"/>
      <c r="AX134"/>
      <c r="AY134"/>
      <c r="AZ134"/>
      <c r="BA134"/>
      <c r="BB134"/>
      <c r="BC134"/>
      <c r="BD134"/>
      <c r="BE134"/>
      <c r="BF134"/>
      <c r="BG134"/>
      <c r="BH134"/>
      <c r="BI134"/>
      <c r="BJ134"/>
    </row>
    <row r="135" spans="1:62" x14ac:dyDescent="0.3">
      <c r="A135"/>
      <c r="B135"/>
      <c r="C135"/>
      <c r="D135"/>
      <c r="E135"/>
      <c r="F135"/>
      <c r="G135"/>
      <c r="H135"/>
      <c r="I135"/>
      <c r="J135"/>
      <c r="K135"/>
      <c r="L135"/>
      <c r="M135"/>
      <c r="N135"/>
      <c r="O135"/>
      <c r="P135"/>
      <c r="Q135"/>
      <c r="R135"/>
      <c r="S135"/>
      <c r="T135"/>
      <c r="U135"/>
      <c r="V135"/>
      <c r="W135"/>
      <c r="X135"/>
      <c r="Y135"/>
      <c r="Z135"/>
      <c r="AA135"/>
      <c r="AB135"/>
      <c r="AC135"/>
      <c r="AD135"/>
      <c r="AE135"/>
      <c r="AF135"/>
      <c r="AG135"/>
      <c r="AH135"/>
      <c r="AI135"/>
      <c r="AJ135"/>
      <c r="AK135"/>
      <c r="AL135"/>
      <c r="AM135"/>
      <c r="AN135"/>
      <c r="AO135"/>
      <c r="AP135"/>
      <c r="AQ135"/>
      <c r="AR135"/>
      <c r="AS135"/>
      <c r="AT135"/>
      <c r="AU135"/>
      <c r="AV135"/>
      <c r="AW135"/>
      <c r="AX135"/>
      <c r="AY135"/>
      <c r="AZ135"/>
      <c r="BA135"/>
      <c r="BB135"/>
      <c r="BC135"/>
      <c r="BD135"/>
      <c r="BE135"/>
      <c r="BF135"/>
      <c r="BG135"/>
      <c r="BH135"/>
      <c r="BI135"/>
      <c r="BJ135"/>
    </row>
    <row r="136" spans="1:62" x14ac:dyDescent="0.3">
      <c r="A136"/>
      <c r="B136"/>
      <c r="C136"/>
      <c r="D136"/>
      <c r="E136"/>
      <c r="F136"/>
      <c r="G136"/>
      <c r="H136"/>
      <c r="I136"/>
      <c r="J136"/>
      <c r="K136"/>
      <c r="L136"/>
      <c r="M136"/>
      <c r="N136"/>
      <c r="O136"/>
      <c r="P136"/>
      <c r="Q136"/>
      <c r="R136"/>
      <c r="S136"/>
      <c r="T136"/>
      <c r="U136"/>
      <c r="V136"/>
      <c r="W136"/>
      <c r="X136"/>
      <c r="Y136"/>
      <c r="Z136"/>
      <c r="AA136"/>
      <c r="AB136"/>
      <c r="AC136"/>
      <c r="AD136"/>
      <c r="AE136"/>
      <c r="AF136"/>
      <c r="AG136"/>
      <c r="AH136"/>
      <c r="AI136"/>
      <c r="AJ136"/>
      <c r="AK136"/>
      <c r="AL136"/>
      <c r="AM136"/>
      <c r="AN136"/>
      <c r="AO136"/>
      <c r="AP136"/>
      <c r="AQ136"/>
      <c r="AR136"/>
      <c r="AS136"/>
      <c r="AT136"/>
      <c r="AU136"/>
      <c r="AV136"/>
      <c r="AW136"/>
      <c r="AX136"/>
      <c r="AY136"/>
      <c r="AZ136"/>
      <c r="BA136"/>
      <c r="BB136"/>
      <c r="BC136"/>
      <c r="BD136"/>
      <c r="BE136"/>
      <c r="BF136"/>
      <c r="BG136"/>
      <c r="BH136"/>
      <c r="BI136"/>
      <c r="BJ136"/>
    </row>
    <row r="137" spans="1:62" x14ac:dyDescent="0.3">
      <c r="A137"/>
      <c r="B137"/>
      <c r="C137"/>
      <c r="D137"/>
      <c r="E137"/>
      <c r="F137"/>
      <c r="G137"/>
      <c r="H137"/>
      <c r="I137"/>
      <c r="J137"/>
      <c r="K137"/>
      <c r="L137"/>
      <c r="M137"/>
      <c r="N137"/>
      <c r="O137"/>
      <c r="P137"/>
      <c r="Q137"/>
      <c r="R137"/>
      <c r="S137"/>
      <c r="T137"/>
      <c r="U137"/>
      <c r="V137"/>
      <c r="W137"/>
      <c r="X137"/>
      <c r="Y137"/>
      <c r="Z137"/>
      <c r="AA137"/>
      <c r="AB137"/>
      <c r="AC137"/>
      <c r="AD137"/>
      <c r="AE137"/>
      <c r="AF137"/>
      <c r="AG137"/>
      <c r="AH137"/>
      <c r="AI137"/>
      <c r="AJ137"/>
      <c r="AK137"/>
      <c r="AL137"/>
      <c r="AM137"/>
      <c r="AN137"/>
      <c r="AO137"/>
      <c r="AP137"/>
      <c r="AQ137"/>
      <c r="AR137"/>
      <c r="AS137"/>
      <c r="AT137"/>
      <c r="AU137"/>
      <c r="AV137"/>
      <c r="AW137"/>
      <c r="AX137"/>
      <c r="AY137"/>
      <c r="AZ137"/>
      <c r="BA137"/>
      <c r="BB137"/>
      <c r="BC137"/>
      <c r="BD137"/>
      <c r="BE137"/>
      <c r="BF137"/>
      <c r="BG137"/>
      <c r="BH137"/>
      <c r="BI137"/>
      <c r="BJ137"/>
    </row>
    <row r="138" spans="1:62" x14ac:dyDescent="0.3">
      <c r="A138"/>
      <c r="B138"/>
      <c r="C138"/>
      <c r="D138"/>
      <c r="E138"/>
      <c r="F138"/>
      <c r="G138"/>
      <c r="H138"/>
      <c r="I138"/>
      <c r="J138"/>
      <c r="K138"/>
      <c r="L138"/>
      <c r="M138"/>
      <c r="N138"/>
      <c r="O138"/>
      <c r="P138"/>
      <c r="Q138"/>
      <c r="R138"/>
      <c r="S138"/>
      <c r="T138"/>
      <c r="U138"/>
      <c r="V138"/>
      <c r="W138"/>
      <c r="X138"/>
      <c r="Y138"/>
      <c r="Z138"/>
      <c r="AA138"/>
      <c r="AB138"/>
      <c r="AC138"/>
      <c r="AD138"/>
      <c r="AE138"/>
      <c r="AF138"/>
      <c r="AG138"/>
      <c r="AH138"/>
      <c r="AI138"/>
      <c r="AJ138"/>
      <c r="AK138"/>
      <c r="AL138"/>
      <c r="AM138"/>
      <c r="AN138"/>
      <c r="AO138"/>
      <c r="AP138"/>
      <c r="AQ138"/>
      <c r="AR138"/>
      <c r="AS138"/>
      <c r="AT138"/>
      <c r="AU138"/>
      <c r="AV138"/>
      <c r="AW138"/>
      <c r="AX138"/>
      <c r="AY138"/>
      <c r="AZ138"/>
      <c r="BA138"/>
      <c r="BB138"/>
      <c r="BC138"/>
      <c r="BD138"/>
      <c r="BE138"/>
      <c r="BF138"/>
      <c r="BG138"/>
      <c r="BH138"/>
      <c r="BI138"/>
      <c r="BJ138"/>
    </row>
    <row r="139" spans="1:62" x14ac:dyDescent="0.3">
      <c r="A139"/>
      <c r="B139"/>
      <c r="C139"/>
      <c r="D139"/>
      <c r="E139"/>
      <c r="F139"/>
      <c r="G139"/>
      <c r="H139"/>
      <c r="I139"/>
      <c r="J139"/>
      <c r="K139"/>
      <c r="L139"/>
      <c r="M139"/>
      <c r="N139"/>
      <c r="O139"/>
      <c r="P139"/>
      <c r="Q139"/>
      <c r="R139"/>
      <c r="S139"/>
      <c r="T139"/>
      <c r="U139"/>
      <c r="V139"/>
      <c r="W139"/>
      <c r="X139"/>
      <c r="Y139"/>
      <c r="Z139"/>
      <c r="AA139"/>
      <c r="AB139"/>
      <c r="AC139"/>
      <c r="AD139"/>
      <c r="AE139"/>
      <c r="AF139"/>
      <c r="AG139"/>
      <c r="AH139"/>
      <c r="AI139"/>
      <c r="AJ139"/>
      <c r="AK139"/>
      <c r="AL139"/>
      <c r="AM139"/>
      <c r="AN139"/>
      <c r="AO139"/>
      <c r="AP139"/>
      <c r="AQ139"/>
      <c r="AR139"/>
      <c r="AS139"/>
      <c r="AT139"/>
      <c r="AU139"/>
      <c r="AV139"/>
      <c r="AW139"/>
      <c r="AX139"/>
      <c r="AY139"/>
      <c r="AZ139"/>
      <c r="BA139"/>
      <c r="BB139"/>
      <c r="BC139"/>
      <c r="BD139"/>
      <c r="BE139"/>
      <c r="BF139"/>
      <c r="BG139"/>
      <c r="BH139"/>
      <c r="BI139"/>
      <c r="BJ139"/>
    </row>
    <row r="140" spans="1:62" x14ac:dyDescent="0.3">
      <c r="A140"/>
      <c r="B140"/>
      <c r="C140"/>
      <c r="D140"/>
      <c r="E140"/>
      <c r="F140"/>
      <c r="G140"/>
      <c r="H140"/>
      <c r="I140"/>
      <c r="J140"/>
      <c r="K140"/>
      <c r="L140"/>
      <c r="M140"/>
      <c r="N140"/>
      <c r="O140"/>
      <c r="P140"/>
      <c r="Q140"/>
      <c r="R140"/>
      <c r="S140"/>
      <c r="T140"/>
      <c r="U140"/>
      <c r="V140"/>
      <c r="W140"/>
      <c r="X140"/>
      <c r="Y140"/>
      <c r="Z140"/>
      <c r="AA140"/>
      <c r="AB140"/>
      <c r="AC140"/>
      <c r="AD140"/>
      <c r="AE140"/>
      <c r="AF140"/>
      <c r="AG140"/>
      <c r="AH140"/>
      <c r="AI140"/>
      <c r="AJ140"/>
      <c r="AK140"/>
      <c r="AL140"/>
      <c r="AM140"/>
      <c r="AN140"/>
      <c r="AO140"/>
      <c r="AP140"/>
      <c r="AQ140"/>
      <c r="AR140"/>
      <c r="AS140"/>
      <c r="AT140"/>
      <c r="AU140"/>
      <c r="AV140"/>
      <c r="AW140"/>
      <c r="AX140"/>
      <c r="AY140"/>
      <c r="AZ140"/>
      <c r="BA140"/>
      <c r="BB140"/>
      <c r="BC140"/>
      <c r="BD140"/>
      <c r="BE140"/>
      <c r="BF140"/>
      <c r="BG140"/>
      <c r="BH140"/>
      <c r="BI140"/>
      <c r="BJ140"/>
    </row>
    <row r="141" spans="1:62" x14ac:dyDescent="0.3">
      <c r="A141"/>
      <c r="B141"/>
      <c r="C141"/>
      <c r="D141"/>
      <c r="E141"/>
      <c r="F141"/>
      <c r="G141"/>
      <c r="H141"/>
      <c r="I141"/>
      <c r="J141"/>
      <c r="K141"/>
      <c r="L141"/>
      <c r="M141"/>
      <c r="N141"/>
      <c r="O141"/>
      <c r="P141"/>
      <c r="Q141"/>
      <c r="R141"/>
      <c r="S141"/>
      <c r="T141"/>
      <c r="U141"/>
      <c r="V141"/>
      <c r="W141"/>
      <c r="X141"/>
      <c r="Y141"/>
      <c r="Z141"/>
      <c r="AA141"/>
      <c r="AB141"/>
      <c r="AC141"/>
      <c r="AD141"/>
      <c r="AE141"/>
      <c r="AF141"/>
      <c r="AG141"/>
      <c r="AH141"/>
      <c r="AI141"/>
      <c r="AJ141"/>
      <c r="AK141"/>
      <c r="AL141"/>
      <c r="AM141"/>
      <c r="AN141"/>
      <c r="AO141"/>
      <c r="AP141"/>
      <c r="AQ141"/>
      <c r="AR141"/>
      <c r="AS141"/>
      <c r="AT141"/>
      <c r="AU141"/>
      <c r="AV141"/>
      <c r="AW141"/>
      <c r="AX141"/>
      <c r="AY141"/>
      <c r="AZ141"/>
      <c r="BA141"/>
      <c r="BB141"/>
      <c r="BC141"/>
      <c r="BD141"/>
      <c r="BE141"/>
      <c r="BF141"/>
      <c r="BG141"/>
      <c r="BH141"/>
      <c r="BI141"/>
      <c r="BJ141"/>
    </row>
    <row r="142" spans="1:62" x14ac:dyDescent="0.3">
      <c r="A142"/>
      <c r="B142"/>
      <c r="C142"/>
      <c r="D142"/>
      <c r="E142"/>
      <c r="F142"/>
      <c r="G142"/>
      <c r="H142"/>
      <c r="I142"/>
      <c r="J142"/>
      <c r="K142"/>
      <c r="L142"/>
      <c r="M142"/>
      <c r="N142"/>
      <c r="O142"/>
      <c r="P142"/>
      <c r="Q142"/>
      <c r="R142"/>
      <c r="S142"/>
      <c r="T142"/>
      <c r="U142"/>
      <c r="V142"/>
      <c r="W142"/>
      <c r="X142"/>
      <c r="Y142"/>
      <c r="Z142"/>
      <c r="AA142"/>
      <c r="AB142"/>
      <c r="AC142"/>
      <c r="AD142"/>
      <c r="AE142"/>
      <c r="AF142"/>
      <c r="AG142"/>
      <c r="AH142"/>
      <c r="AI142"/>
      <c r="AJ142"/>
      <c r="AK142"/>
      <c r="AL142"/>
      <c r="AM142"/>
      <c r="AN142"/>
      <c r="AO142"/>
      <c r="AP142"/>
      <c r="AQ142"/>
      <c r="AR142"/>
      <c r="AS142"/>
      <c r="AT142"/>
      <c r="AU142"/>
      <c r="AV142"/>
      <c r="AW142"/>
      <c r="AX142"/>
      <c r="AY142"/>
      <c r="AZ142"/>
      <c r="BA142"/>
      <c r="BB142"/>
      <c r="BC142"/>
      <c r="BD142"/>
      <c r="BE142"/>
      <c r="BF142"/>
      <c r="BG142"/>
      <c r="BH142"/>
      <c r="BI142"/>
      <c r="BJ142"/>
    </row>
    <row r="143" spans="1:62" x14ac:dyDescent="0.3">
      <c r="A143"/>
      <c r="B143"/>
      <c r="C143"/>
      <c r="D143"/>
      <c r="E143"/>
      <c r="F143"/>
      <c r="G143"/>
      <c r="H143"/>
      <c r="I143"/>
      <c r="J143"/>
      <c r="K143"/>
      <c r="L143"/>
      <c r="M143"/>
      <c r="N143"/>
      <c r="O143"/>
      <c r="P143"/>
      <c r="Q143"/>
      <c r="R143"/>
      <c r="S143"/>
      <c r="T143"/>
      <c r="U143"/>
      <c r="V143"/>
      <c r="W143"/>
      <c r="X143"/>
      <c r="Y143"/>
      <c r="Z143"/>
      <c r="AA143"/>
      <c r="AB143"/>
      <c r="AC143"/>
      <c r="AD143"/>
      <c r="AE143"/>
      <c r="AF143"/>
      <c r="AG143"/>
      <c r="AH143"/>
      <c r="AI143"/>
      <c r="AJ143"/>
      <c r="AK143"/>
      <c r="AL143"/>
      <c r="AM143"/>
      <c r="AN143"/>
      <c r="AO143"/>
      <c r="AP143"/>
      <c r="AQ143"/>
      <c r="AR143"/>
      <c r="AS143"/>
      <c r="AT143"/>
      <c r="AU143"/>
      <c r="AV143"/>
      <c r="AW143"/>
      <c r="AX143"/>
      <c r="AY143"/>
      <c r="AZ143"/>
      <c r="BA143"/>
      <c r="BB143"/>
      <c r="BC143"/>
      <c r="BD143"/>
      <c r="BE143"/>
      <c r="BF143"/>
      <c r="BG143"/>
      <c r="BH143"/>
      <c r="BI143"/>
      <c r="BJ143"/>
    </row>
    <row r="144" spans="1:62" x14ac:dyDescent="0.3">
      <c r="A144"/>
      <c r="B144"/>
      <c r="C144"/>
      <c r="D144"/>
      <c r="E144"/>
      <c r="F144"/>
      <c r="G144"/>
      <c r="H144"/>
      <c r="I144"/>
      <c r="J144"/>
      <c r="K144"/>
      <c r="L144"/>
      <c r="M144"/>
      <c r="N144"/>
      <c r="O144"/>
      <c r="P144"/>
      <c r="Q144"/>
      <c r="R144"/>
      <c r="S144"/>
      <c r="T144"/>
      <c r="U144"/>
      <c r="V144"/>
      <c r="W144"/>
      <c r="X144"/>
      <c r="Y144"/>
      <c r="Z144"/>
      <c r="AA144"/>
      <c r="AB144"/>
      <c r="AC144"/>
      <c r="AD144"/>
      <c r="AE144"/>
      <c r="AF144"/>
      <c r="AG144"/>
      <c r="AH144"/>
      <c r="AI144"/>
      <c r="AJ144"/>
      <c r="AK144"/>
      <c r="AL144"/>
      <c r="AM144"/>
      <c r="AN144"/>
      <c r="AO144"/>
      <c r="AP144"/>
      <c r="AQ144"/>
      <c r="AR144"/>
      <c r="AS144"/>
      <c r="AT144"/>
      <c r="AU144"/>
      <c r="AV144"/>
      <c r="AW144"/>
      <c r="AX144"/>
      <c r="AY144"/>
      <c r="AZ144"/>
      <c r="BA144"/>
      <c r="BB144"/>
      <c r="BC144"/>
      <c r="BD144"/>
      <c r="BE144"/>
      <c r="BF144"/>
      <c r="BG144"/>
      <c r="BH144"/>
      <c r="BI144"/>
      <c r="BJ144"/>
    </row>
    <row r="145" spans="1:62" x14ac:dyDescent="0.3">
      <c r="A145"/>
      <c r="B145"/>
      <c r="C145"/>
      <c r="D145"/>
      <c r="E145"/>
      <c r="F145"/>
      <c r="G145"/>
      <c r="H145"/>
      <c r="I145"/>
      <c r="J145"/>
      <c r="K145"/>
      <c r="L145"/>
      <c r="M145"/>
      <c r="N145"/>
      <c r="O145"/>
      <c r="P145"/>
      <c r="Q145"/>
      <c r="R145"/>
      <c r="S145"/>
      <c r="T145"/>
      <c r="U145"/>
      <c r="V145"/>
      <c r="W145"/>
      <c r="X145"/>
      <c r="Y145"/>
      <c r="Z145"/>
      <c r="AA145"/>
      <c r="AB145"/>
      <c r="AC145"/>
      <c r="AD145"/>
      <c r="AE145"/>
      <c r="AF145"/>
      <c r="AG145"/>
      <c r="AH145"/>
      <c r="AI145"/>
      <c r="AJ145"/>
      <c r="AK145"/>
      <c r="AL145"/>
      <c r="AM145"/>
      <c r="AN145"/>
      <c r="AO145"/>
      <c r="AP145"/>
      <c r="AQ145"/>
      <c r="AR145"/>
      <c r="AS145"/>
      <c r="AT145"/>
      <c r="AU145"/>
      <c r="AV145"/>
      <c r="AW145"/>
      <c r="AX145"/>
      <c r="AY145"/>
      <c r="AZ145"/>
      <c r="BA145"/>
      <c r="BB145"/>
      <c r="BC145"/>
      <c r="BD145"/>
      <c r="BE145"/>
      <c r="BF145"/>
      <c r="BG145"/>
      <c r="BH145"/>
      <c r="BI145"/>
      <c r="BJ145"/>
    </row>
    <row r="146" spans="1:62" x14ac:dyDescent="0.3">
      <c r="A146"/>
      <c r="B146"/>
      <c r="C146"/>
      <c r="D146"/>
      <c r="E146"/>
      <c r="F146"/>
      <c r="G146"/>
      <c r="H146"/>
      <c r="I146"/>
      <c r="J146"/>
      <c r="K146"/>
      <c r="L146"/>
      <c r="M146"/>
      <c r="N146"/>
      <c r="O146"/>
      <c r="P146"/>
      <c r="Q146"/>
      <c r="R146"/>
      <c r="S146"/>
      <c r="T146"/>
      <c r="U146"/>
      <c r="V146"/>
      <c r="W146"/>
      <c r="X146"/>
      <c r="Y146"/>
      <c r="Z146"/>
      <c r="AA146"/>
      <c r="AB146"/>
      <c r="AC146"/>
      <c r="AD146"/>
      <c r="AE146"/>
      <c r="AF146"/>
      <c r="AG146"/>
      <c r="AH146"/>
      <c r="AI146"/>
      <c r="AJ146"/>
      <c r="AK146"/>
      <c r="AL146"/>
      <c r="AM146"/>
      <c r="AN146"/>
      <c r="AO146"/>
      <c r="AP146"/>
      <c r="AQ146"/>
      <c r="AR146"/>
      <c r="AS146"/>
      <c r="AT146"/>
      <c r="AU146"/>
      <c r="AV146"/>
      <c r="AW146"/>
      <c r="AX146"/>
      <c r="AY146"/>
      <c r="AZ146"/>
      <c r="BA146"/>
      <c r="BB146"/>
      <c r="BC146"/>
      <c r="BD146"/>
      <c r="BE146"/>
      <c r="BF146"/>
      <c r="BG146"/>
      <c r="BH146"/>
      <c r="BI146"/>
      <c r="BJ146"/>
    </row>
    <row r="147" spans="1:62" x14ac:dyDescent="0.3">
      <c r="A147"/>
      <c r="B147"/>
      <c r="C147"/>
      <c r="D147"/>
      <c r="E147"/>
      <c r="F147"/>
      <c r="G147"/>
      <c r="H147"/>
      <c r="I147"/>
      <c r="J147"/>
      <c r="K147"/>
      <c r="L147"/>
      <c r="M147"/>
      <c r="N147"/>
      <c r="O147"/>
      <c r="P147"/>
      <c r="Q147"/>
      <c r="R147"/>
      <c r="S147"/>
      <c r="T147"/>
      <c r="U147"/>
      <c r="V147"/>
      <c r="W147"/>
      <c r="X147"/>
      <c r="Y147"/>
      <c r="Z147"/>
      <c r="AA147"/>
      <c r="AB147"/>
      <c r="AC147"/>
      <c r="AD147"/>
      <c r="AE147"/>
      <c r="AF147"/>
      <c r="AG147"/>
      <c r="AH147"/>
      <c r="AI147"/>
      <c r="AJ147"/>
      <c r="AK147"/>
      <c r="AL147"/>
      <c r="AM147"/>
      <c r="AN147"/>
      <c r="AO147"/>
      <c r="AP147"/>
      <c r="AQ147"/>
      <c r="AR147"/>
      <c r="AS147"/>
      <c r="AT147"/>
      <c r="AU147"/>
      <c r="AV147"/>
      <c r="AW147"/>
      <c r="AX147"/>
      <c r="AY147"/>
      <c r="AZ147"/>
      <c r="BA147"/>
      <c r="BB147"/>
      <c r="BC147"/>
      <c r="BD147"/>
      <c r="BE147"/>
      <c r="BF147"/>
      <c r="BG147"/>
      <c r="BH147"/>
      <c r="BI147"/>
      <c r="BJ147"/>
    </row>
    <row r="148" spans="1:62" x14ac:dyDescent="0.3">
      <c r="A148"/>
      <c r="B148"/>
      <c r="C148"/>
      <c r="D148"/>
      <c r="E148"/>
      <c r="F148"/>
      <c r="G148"/>
      <c r="H148"/>
      <c r="I148"/>
      <c r="J148"/>
      <c r="K148"/>
      <c r="L148"/>
      <c r="M148"/>
      <c r="N148"/>
      <c r="O148"/>
      <c r="P148"/>
      <c r="Q148"/>
      <c r="R148"/>
      <c r="S148"/>
      <c r="T148"/>
      <c r="U148"/>
      <c r="V148"/>
      <c r="W148"/>
      <c r="X148"/>
      <c r="Y148"/>
      <c r="Z148"/>
      <c r="AA148"/>
      <c r="AB148"/>
      <c r="AC148"/>
      <c r="AD148"/>
      <c r="AE148"/>
      <c r="AF148"/>
      <c r="AG148"/>
      <c r="AH148"/>
      <c r="AI148"/>
      <c r="AJ148"/>
      <c r="AK148"/>
      <c r="AL148"/>
      <c r="AM148"/>
      <c r="AN148"/>
      <c r="AO148"/>
      <c r="AP148"/>
      <c r="AQ148"/>
      <c r="AR148"/>
      <c r="AS148"/>
      <c r="AT148"/>
      <c r="AU148"/>
      <c r="AV148"/>
      <c r="AW148"/>
      <c r="AX148"/>
      <c r="AY148"/>
      <c r="AZ148"/>
      <c r="BA148"/>
      <c r="BB148"/>
      <c r="BC148"/>
      <c r="BD148"/>
      <c r="BE148"/>
      <c r="BF148"/>
      <c r="BG148"/>
      <c r="BH148"/>
      <c r="BI148"/>
      <c r="BJ148"/>
    </row>
    <row r="149" spans="1:62" x14ac:dyDescent="0.3">
      <c r="A149"/>
      <c r="B149"/>
      <c r="C149"/>
      <c r="D149"/>
      <c r="E149"/>
      <c r="F149"/>
      <c r="G149"/>
      <c r="H149"/>
      <c r="I149"/>
      <c r="J149"/>
      <c r="K149"/>
      <c r="L149"/>
      <c r="M149"/>
      <c r="N149"/>
      <c r="O149"/>
      <c r="P149"/>
      <c r="Q149"/>
      <c r="R149"/>
      <c r="S149"/>
      <c r="T149"/>
      <c r="U149"/>
      <c r="V149"/>
      <c r="W149"/>
      <c r="X149"/>
      <c r="Y149"/>
      <c r="Z149"/>
      <c r="AA149"/>
      <c r="AB149"/>
      <c r="AC149"/>
      <c r="AD149"/>
      <c r="AE149"/>
      <c r="AF149"/>
      <c r="AG149"/>
      <c r="AH149"/>
      <c r="AI149"/>
      <c r="AJ149"/>
      <c r="AK149"/>
      <c r="AL149"/>
      <c r="AM149"/>
      <c r="AN149"/>
      <c r="AO149"/>
      <c r="AP149"/>
      <c r="AQ149"/>
      <c r="AR149"/>
      <c r="AS149"/>
      <c r="AT149"/>
      <c r="AU149"/>
      <c r="AV149"/>
      <c r="AW149"/>
      <c r="AX149"/>
      <c r="AY149"/>
      <c r="AZ149"/>
      <c r="BA149"/>
      <c r="BB149"/>
      <c r="BC149"/>
      <c r="BD149"/>
      <c r="BE149"/>
      <c r="BF149"/>
      <c r="BG149"/>
      <c r="BH149"/>
      <c r="BI149"/>
      <c r="BJ149"/>
    </row>
    <row r="150" spans="1:62" x14ac:dyDescent="0.3">
      <c r="A150"/>
      <c r="B150"/>
      <c r="C150"/>
      <c r="D150"/>
      <c r="E150"/>
      <c r="F150"/>
      <c r="G150"/>
      <c r="H150"/>
      <c r="I150"/>
      <c r="J150"/>
      <c r="K150"/>
      <c r="L150"/>
      <c r="M150"/>
      <c r="N150"/>
      <c r="O150"/>
      <c r="P150"/>
      <c r="Q150"/>
      <c r="R150"/>
      <c r="S150"/>
      <c r="T150"/>
      <c r="U150"/>
      <c r="V150"/>
      <c r="W150"/>
      <c r="X150"/>
      <c r="Y150"/>
      <c r="Z150"/>
      <c r="AA150"/>
      <c r="AB150"/>
      <c r="AC150"/>
      <c r="AD150"/>
      <c r="AE150"/>
      <c r="AF150"/>
      <c r="AG150"/>
      <c r="AH150"/>
      <c r="AI150"/>
      <c r="AJ150"/>
      <c r="AK150"/>
      <c r="AL150"/>
      <c r="AM150"/>
      <c r="AN150"/>
      <c r="AO150"/>
      <c r="AP150"/>
      <c r="AQ150"/>
      <c r="AR150"/>
      <c r="AS150"/>
      <c r="AT150"/>
      <c r="AU150"/>
      <c r="AV150"/>
      <c r="AW150"/>
      <c r="AX150"/>
      <c r="AY150"/>
      <c r="AZ150"/>
      <c r="BA150"/>
      <c r="BB150"/>
      <c r="BC150"/>
      <c r="BD150"/>
      <c r="BE150"/>
      <c r="BF150"/>
      <c r="BG150"/>
      <c r="BH150"/>
      <c r="BI150"/>
      <c r="BJ150"/>
    </row>
    <row r="151" spans="1:62" x14ac:dyDescent="0.3">
      <c r="A151"/>
      <c r="B151"/>
      <c r="C151"/>
      <c r="D151"/>
      <c r="E151"/>
      <c r="F151"/>
      <c r="G151"/>
      <c r="H151"/>
      <c r="I151"/>
      <c r="J151"/>
      <c r="K151"/>
      <c r="L151"/>
      <c r="M151"/>
      <c r="N151"/>
      <c r="O151"/>
      <c r="P151"/>
      <c r="Q151"/>
      <c r="R151"/>
      <c r="S151"/>
      <c r="T151"/>
      <c r="U151"/>
      <c r="V151"/>
      <c r="W151"/>
      <c r="X151"/>
      <c r="Y151"/>
      <c r="Z151"/>
      <c r="AA151"/>
      <c r="AB151"/>
      <c r="AC151"/>
      <c r="AD151"/>
      <c r="AE151"/>
      <c r="AF151"/>
      <c r="AG151"/>
      <c r="AH151"/>
      <c r="AI151"/>
      <c r="AJ151"/>
      <c r="AK151"/>
      <c r="AL151"/>
      <c r="AM151"/>
      <c r="AN151"/>
      <c r="AO151"/>
      <c r="AP151"/>
      <c r="AQ151"/>
      <c r="AR151"/>
      <c r="AS151"/>
      <c r="AT151"/>
      <c r="AU151"/>
      <c r="AV151"/>
      <c r="AW151"/>
      <c r="AX151"/>
      <c r="AY151"/>
      <c r="AZ151"/>
      <c r="BA151"/>
      <c r="BB151"/>
      <c r="BC151"/>
      <c r="BD151"/>
      <c r="BE151"/>
      <c r="BF151"/>
      <c r="BG151"/>
      <c r="BH151"/>
      <c r="BI151"/>
      <c r="BJ151"/>
    </row>
    <row r="152" spans="1:62" x14ac:dyDescent="0.3">
      <c r="A152"/>
      <c r="B152"/>
      <c r="C152"/>
      <c r="D152"/>
      <c r="E152"/>
      <c r="F152"/>
      <c r="G152"/>
      <c r="H152"/>
      <c r="I152"/>
      <c r="J152"/>
      <c r="K152"/>
      <c r="L152"/>
      <c r="M152"/>
      <c r="N152"/>
      <c r="O152"/>
      <c r="P152"/>
      <c r="Q152"/>
      <c r="R152"/>
      <c r="S152"/>
      <c r="T152"/>
      <c r="U152"/>
      <c r="V152"/>
      <c r="W152"/>
      <c r="X152"/>
      <c r="Y152"/>
      <c r="Z152"/>
      <c r="AA152"/>
      <c r="AB152"/>
      <c r="AC152"/>
      <c r="AD152"/>
      <c r="AE152"/>
      <c r="AF152"/>
      <c r="AG152"/>
      <c r="AH152"/>
      <c r="AI152"/>
      <c r="AJ152"/>
      <c r="AK152"/>
      <c r="AL152"/>
      <c r="AM152"/>
      <c r="AN152"/>
      <c r="AO152"/>
      <c r="AP152"/>
      <c r="AQ152"/>
      <c r="AR152"/>
      <c r="AS152"/>
      <c r="AT152"/>
      <c r="AU152"/>
      <c r="AV152"/>
      <c r="AW152"/>
      <c r="AX152"/>
      <c r="AY152"/>
      <c r="AZ152"/>
      <c r="BA152"/>
      <c r="BB152"/>
      <c r="BC152"/>
      <c r="BD152"/>
      <c r="BE152"/>
      <c r="BF152"/>
      <c r="BG152"/>
      <c r="BH152"/>
      <c r="BI152"/>
      <c r="BJ152"/>
    </row>
    <row r="153" spans="1:62" x14ac:dyDescent="0.3">
      <c r="A153"/>
      <c r="B153"/>
      <c r="C153"/>
      <c r="D153"/>
      <c r="E153"/>
      <c r="F153"/>
      <c r="G153"/>
      <c r="H153"/>
      <c r="I153"/>
      <c r="J153"/>
      <c r="K153"/>
      <c r="L153"/>
      <c r="M153"/>
      <c r="N153"/>
      <c r="O153"/>
      <c r="P153"/>
      <c r="Q153"/>
      <c r="R153"/>
      <c r="S153"/>
      <c r="T153"/>
      <c r="U153"/>
      <c r="V153"/>
      <c r="W153"/>
      <c r="X153"/>
      <c r="Y153"/>
      <c r="Z153"/>
      <c r="AA153"/>
      <c r="AB153"/>
      <c r="AC153"/>
      <c r="AD153"/>
      <c r="AE153"/>
      <c r="AF153"/>
      <c r="AG153"/>
      <c r="AH153"/>
      <c r="AI153"/>
      <c r="AJ153"/>
      <c r="AK153"/>
      <c r="AL153"/>
      <c r="AM153"/>
      <c r="AN153"/>
      <c r="AO153"/>
      <c r="AP153"/>
      <c r="AQ153"/>
      <c r="AR153"/>
      <c r="AS153"/>
      <c r="AT153"/>
      <c r="AU153"/>
      <c r="AV153"/>
      <c r="AW153"/>
      <c r="AX153"/>
      <c r="AY153"/>
      <c r="AZ153"/>
      <c r="BA153"/>
      <c r="BB153"/>
      <c r="BC153"/>
      <c r="BD153"/>
      <c r="BE153"/>
      <c r="BF153"/>
      <c r="BG153"/>
      <c r="BH153"/>
      <c r="BI153"/>
      <c r="BJ153"/>
    </row>
    <row r="154" spans="1:62" x14ac:dyDescent="0.3">
      <c r="A154"/>
      <c r="B154"/>
      <c r="C154"/>
      <c r="D154"/>
      <c r="E154"/>
      <c r="F154"/>
      <c r="G154"/>
      <c r="H154"/>
      <c r="I154"/>
      <c r="J154"/>
      <c r="K154"/>
      <c r="L154"/>
      <c r="M154"/>
      <c r="N154"/>
      <c r="O154"/>
      <c r="P154"/>
      <c r="Q154"/>
      <c r="R154"/>
      <c r="S154"/>
      <c r="T154"/>
      <c r="U154"/>
      <c r="V154"/>
      <c r="W154"/>
      <c r="X154"/>
      <c r="Y154"/>
      <c r="Z154"/>
      <c r="AA154"/>
      <c r="AB154"/>
      <c r="AC154"/>
      <c r="AD154"/>
      <c r="AE154"/>
      <c r="AF154"/>
      <c r="AG154"/>
      <c r="AH154"/>
      <c r="AI154"/>
      <c r="AJ154"/>
      <c r="AK154"/>
      <c r="AL154"/>
      <c r="AM154"/>
      <c r="AN154"/>
      <c r="AO154"/>
      <c r="AP154"/>
      <c r="AQ154"/>
      <c r="AR154"/>
      <c r="AS154"/>
      <c r="AT154"/>
      <c r="AU154"/>
      <c r="AV154"/>
      <c r="AW154"/>
      <c r="AX154"/>
      <c r="AY154"/>
      <c r="AZ154"/>
      <c r="BA154"/>
      <c r="BB154"/>
      <c r="BC154"/>
      <c r="BD154"/>
      <c r="BE154"/>
      <c r="BF154"/>
      <c r="BG154"/>
      <c r="BH154"/>
      <c r="BI154"/>
      <c r="BJ154"/>
    </row>
    <row r="155" spans="1:62" x14ac:dyDescent="0.3">
      <c r="A155"/>
      <c r="B155"/>
      <c r="C155"/>
      <c r="D155"/>
      <c r="E155"/>
      <c r="F155"/>
      <c r="G155"/>
      <c r="H155"/>
      <c r="I155"/>
      <c r="J155"/>
      <c r="K155"/>
      <c r="L155"/>
      <c r="M155"/>
      <c r="N155"/>
      <c r="O155"/>
      <c r="P155"/>
      <c r="Q155"/>
      <c r="R155"/>
      <c r="S155"/>
      <c r="T155"/>
      <c r="U155"/>
      <c r="V155"/>
      <c r="W155"/>
      <c r="X155"/>
      <c r="Y155"/>
      <c r="Z155"/>
      <c r="AA155"/>
      <c r="AB155"/>
      <c r="AC155"/>
      <c r="AD155"/>
      <c r="AE155"/>
      <c r="AF155"/>
      <c r="AG155"/>
      <c r="AH155"/>
      <c r="AI155"/>
      <c r="AJ155"/>
      <c r="AK155"/>
      <c r="AL155"/>
      <c r="AM155"/>
      <c r="AN155"/>
      <c r="AO155"/>
      <c r="AP155"/>
      <c r="AQ155"/>
      <c r="AR155"/>
      <c r="AS155"/>
      <c r="AT155"/>
      <c r="AU155"/>
      <c r="AV155"/>
      <c r="AW155"/>
      <c r="AX155"/>
      <c r="AY155"/>
      <c r="AZ155"/>
      <c r="BA155"/>
      <c r="BB155"/>
      <c r="BC155"/>
      <c r="BD155"/>
      <c r="BE155"/>
      <c r="BF155"/>
      <c r="BG155"/>
      <c r="BH155"/>
      <c r="BI155"/>
      <c r="BJ155"/>
    </row>
    <row r="156" spans="1:62" x14ac:dyDescent="0.3">
      <c r="A156"/>
      <c r="B156"/>
      <c r="C156"/>
      <c r="D156"/>
      <c r="E156"/>
      <c r="F156"/>
      <c r="G156"/>
      <c r="H156"/>
      <c r="I156"/>
      <c r="J156"/>
      <c r="K156"/>
      <c r="L156"/>
      <c r="M156"/>
      <c r="N156"/>
      <c r="O156"/>
      <c r="P156"/>
      <c r="Q156"/>
      <c r="R156"/>
      <c r="S156"/>
      <c r="T156"/>
      <c r="U156"/>
      <c r="V156"/>
      <c r="W156"/>
      <c r="X156"/>
      <c r="Y156"/>
      <c r="Z156"/>
      <c r="AA156"/>
      <c r="AB156"/>
      <c r="AC156"/>
      <c r="AD156"/>
      <c r="AE156"/>
      <c r="AF156"/>
      <c r="AG156"/>
      <c r="AH156"/>
      <c r="AI156"/>
      <c r="AJ156"/>
      <c r="AK156"/>
      <c r="AL156"/>
      <c r="AM156"/>
      <c r="AN156"/>
      <c r="AO156"/>
      <c r="AP156"/>
      <c r="AQ156"/>
      <c r="AR156"/>
      <c r="AS156"/>
      <c r="AT156"/>
      <c r="AU156"/>
      <c r="AV156"/>
      <c r="AW156"/>
      <c r="AX156"/>
      <c r="AY156"/>
      <c r="AZ156"/>
      <c r="BA156"/>
      <c r="BB156"/>
      <c r="BC156"/>
      <c r="BD156"/>
      <c r="BE156"/>
      <c r="BF156"/>
      <c r="BG156"/>
      <c r="BH156"/>
      <c r="BI156"/>
      <c r="BJ156"/>
    </row>
    <row r="157" spans="1:62" x14ac:dyDescent="0.3">
      <c r="A157"/>
      <c r="B157"/>
      <c r="C157"/>
      <c r="D157"/>
      <c r="E157"/>
      <c r="F157"/>
      <c r="G157"/>
      <c r="H157"/>
      <c r="I157"/>
      <c r="J157"/>
      <c r="K157"/>
      <c r="L157"/>
      <c r="M157"/>
      <c r="N157"/>
      <c r="O157"/>
      <c r="P157"/>
      <c r="Q157"/>
      <c r="R157"/>
      <c r="S157"/>
      <c r="T157"/>
      <c r="U157"/>
      <c r="V157"/>
      <c r="W157"/>
      <c r="X157"/>
      <c r="Y157"/>
      <c r="Z157"/>
      <c r="AA157"/>
      <c r="AB157"/>
      <c r="AC157"/>
      <c r="AD157"/>
      <c r="AE157"/>
      <c r="AF157"/>
      <c r="AG157"/>
      <c r="AH157"/>
      <c r="AI157"/>
      <c r="AJ157"/>
      <c r="AK157"/>
      <c r="AL157"/>
      <c r="AM157"/>
      <c r="AN157"/>
      <c r="AO157"/>
      <c r="AP157"/>
      <c r="AQ157"/>
      <c r="AR157"/>
      <c r="AS157"/>
      <c r="AT157"/>
      <c r="AU157"/>
      <c r="AV157"/>
      <c r="AW157"/>
      <c r="AX157"/>
      <c r="AY157"/>
      <c r="AZ157"/>
      <c r="BA157"/>
      <c r="BB157"/>
      <c r="BC157"/>
      <c r="BD157"/>
      <c r="BE157"/>
      <c r="BF157"/>
      <c r="BG157"/>
      <c r="BH157"/>
      <c r="BI157"/>
      <c r="BJ157"/>
    </row>
    <row r="158" spans="1:62" x14ac:dyDescent="0.3">
      <c r="A158"/>
      <c r="B158"/>
      <c r="C158"/>
      <c r="D158"/>
      <c r="E158"/>
      <c r="F158"/>
      <c r="G158"/>
      <c r="H158"/>
      <c r="I158"/>
      <c r="J158"/>
      <c r="K158"/>
      <c r="L158"/>
      <c r="M158"/>
      <c r="N158"/>
      <c r="O158"/>
      <c r="P158"/>
      <c r="Q158"/>
      <c r="R158"/>
      <c r="S158"/>
      <c r="T158"/>
      <c r="U158"/>
      <c r="V158"/>
      <c r="W158"/>
      <c r="X158"/>
      <c r="Y158"/>
      <c r="Z158"/>
      <c r="AA158"/>
      <c r="AB158"/>
      <c r="AC158"/>
      <c r="AD158"/>
      <c r="AE158"/>
      <c r="AF158"/>
      <c r="AG158"/>
      <c r="AH158"/>
      <c r="AI158"/>
      <c r="AJ158"/>
      <c r="AK158"/>
      <c r="AL158"/>
      <c r="AM158"/>
      <c r="AN158"/>
      <c r="AO158"/>
      <c r="AP158"/>
      <c r="AQ158"/>
      <c r="AR158"/>
      <c r="AS158"/>
      <c r="AT158"/>
      <c r="AU158"/>
      <c r="AV158"/>
      <c r="AW158"/>
      <c r="AX158"/>
      <c r="AY158"/>
      <c r="AZ158"/>
      <c r="BA158"/>
      <c r="BB158"/>
      <c r="BC158"/>
      <c r="BD158"/>
      <c r="BE158"/>
      <c r="BF158"/>
      <c r="BG158"/>
      <c r="BH158"/>
      <c r="BI158"/>
      <c r="BJ158"/>
    </row>
    <row r="159" spans="1:62" x14ac:dyDescent="0.3">
      <c r="A159"/>
      <c r="B159"/>
      <c r="C159"/>
      <c r="D159"/>
      <c r="E159"/>
      <c r="F159"/>
      <c r="G159"/>
      <c r="H159"/>
      <c r="I159"/>
      <c r="J159"/>
      <c r="K159"/>
      <c r="L159"/>
      <c r="M159"/>
      <c r="N159"/>
      <c r="O159"/>
      <c r="P159"/>
      <c r="Q159"/>
      <c r="R159"/>
      <c r="S159"/>
      <c r="T159"/>
      <c r="U159"/>
      <c r="V159"/>
      <c r="W159"/>
      <c r="X159"/>
      <c r="Y159"/>
      <c r="Z159"/>
      <c r="AA159"/>
      <c r="AB159"/>
      <c r="AC159"/>
      <c r="AD159"/>
      <c r="AE159"/>
      <c r="AF159"/>
      <c r="AG159"/>
      <c r="AH159"/>
      <c r="AI159"/>
      <c r="AJ159"/>
      <c r="AK159"/>
      <c r="AL159"/>
      <c r="AM159"/>
      <c r="AN159"/>
      <c r="AO159"/>
      <c r="AP159"/>
      <c r="AQ159"/>
      <c r="AR159"/>
      <c r="AS159"/>
      <c r="AT159"/>
      <c r="AU159"/>
      <c r="AV159"/>
      <c r="AW159"/>
      <c r="AX159"/>
      <c r="AY159"/>
      <c r="AZ159"/>
      <c r="BA159"/>
      <c r="BB159"/>
      <c r="BC159"/>
      <c r="BD159"/>
      <c r="BE159"/>
      <c r="BF159"/>
      <c r="BG159"/>
      <c r="BH159"/>
      <c r="BI159"/>
      <c r="BJ159"/>
    </row>
    <row r="160" spans="1:62" x14ac:dyDescent="0.3">
      <c r="A160"/>
      <c r="B160"/>
      <c r="C160"/>
      <c r="D160"/>
      <c r="E160"/>
      <c r="F160"/>
      <c r="G160"/>
      <c r="H160"/>
      <c r="I160"/>
      <c r="J160"/>
      <c r="K160"/>
      <c r="L160"/>
      <c r="M160"/>
      <c r="N160"/>
      <c r="O160"/>
      <c r="P160"/>
      <c r="Q160"/>
      <c r="R160"/>
      <c r="S160"/>
      <c r="T160"/>
      <c r="U160"/>
      <c r="V160"/>
      <c r="W160"/>
      <c r="X160"/>
      <c r="Y160"/>
      <c r="Z160"/>
      <c r="AA160"/>
      <c r="AB160"/>
      <c r="AC160"/>
      <c r="AD160"/>
      <c r="AE160"/>
      <c r="AF160"/>
      <c r="AG160"/>
      <c r="AH160"/>
      <c r="AI160"/>
      <c r="AJ160"/>
      <c r="AK160"/>
      <c r="AL160"/>
      <c r="AM160"/>
      <c r="AN160"/>
      <c r="AO160"/>
      <c r="AP160"/>
      <c r="AQ160"/>
      <c r="AR160"/>
      <c r="AS160"/>
      <c r="AT160"/>
      <c r="AU160"/>
      <c r="AV160"/>
      <c r="AW160"/>
      <c r="AX160"/>
      <c r="AY160"/>
      <c r="AZ160"/>
      <c r="BA160"/>
      <c r="BB160"/>
      <c r="BC160"/>
      <c r="BD160"/>
      <c r="BE160"/>
      <c r="BF160"/>
      <c r="BG160"/>
      <c r="BH160"/>
      <c r="BI160"/>
      <c r="BJ160"/>
    </row>
    <row r="161" spans="1:62" x14ac:dyDescent="0.3">
      <c r="A161"/>
      <c r="B161"/>
      <c r="C161"/>
      <c r="D161"/>
      <c r="E161"/>
      <c r="F161"/>
      <c r="G161"/>
      <c r="H161"/>
      <c r="I161"/>
      <c r="J161"/>
      <c r="K161"/>
      <c r="L161"/>
      <c r="M161"/>
      <c r="N161"/>
      <c r="O161"/>
      <c r="P161"/>
      <c r="Q161"/>
      <c r="R161"/>
      <c r="S161"/>
      <c r="T161"/>
      <c r="U161"/>
      <c r="V161"/>
      <c r="W161"/>
      <c r="X161"/>
      <c r="Y161"/>
      <c r="Z161"/>
      <c r="AA161"/>
      <c r="AB161"/>
      <c r="AC161"/>
      <c r="AD161"/>
      <c r="AE161"/>
      <c r="AF161"/>
      <c r="AG161"/>
      <c r="AH161"/>
      <c r="AI161"/>
      <c r="AJ161"/>
      <c r="AK161"/>
      <c r="AL161"/>
      <c r="AM161"/>
      <c r="AN161"/>
      <c r="AO161"/>
      <c r="AP161"/>
      <c r="AQ161"/>
      <c r="AR161"/>
      <c r="AS161"/>
      <c r="AT161"/>
      <c r="AU161"/>
      <c r="AV161"/>
      <c r="AW161"/>
      <c r="AX161"/>
      <c r="AY161"/>
      <c r="AZ161"/>
      <c r="BA161"/>
      <c r="BB161"/>
      <c r="BC161"/>
      <c r="BD161"/>
      <c r="BE161"/>
      <c r="BF161"/>
      <c r="BG161"/>
      <c r="BH161"/>
      <c r="BI161"/>
      <c r="BJ161"/>
    </row>
    <row r="162" spans="1:62" x14ac:dyDescent="0.3">
      <c r="A162"/>
      <c r="B162"/>
      <c r="C162"/>
      <c r="D162"/>
      <c r="E162"/>
      <c r="F162"/>
      <c r="G162"/>
      <c r="H162"/>
      <c r="I162"/>
      <c r="J162"/>
      <c r="K162"/>
      <c r="L162"/>
      <c r="M162"/>
      <c r="N162"/>
      <c r="O162"/>
      <c r="P162"/>
      <c r="Q162"/>
      <c r="R162"/>
      <c r="S162"/>
      <c r="T162"/>
      <c r="U162"/>
      <c r="V162"/>
      <c r="W162"/>
      <c r="X162"/>
      <c r="Y162"/>
      <c r="Z162"/>
      <c r="AA162"/>
      <c r="AB162"/>
      <c r="AC162"/>
      <c r="AD162"/>
      <c r="AE162"/>
      <c r="AF162"/>
      <c r="AG162"/>
      <c r="AH162"/>
      <c r="AI162"/>
      <c r="AJ162"/>
      <c r="AK162"/>
      <c r="AL162"/>
      <c r="AM162"/>
      <c r="AN162"/>
      <c r="AO162"/>
      <c r="AP162"/>
      <c r="AQ162"/>
      <c r="AR162"/>
      <c r="AS162"/>
      <c r="AT162"/>
      <c r="AU162"/>
      <c r="AV162"/>
      <c r="AW162"/>
      <c r="AX162"/>
      <c r="AY162"/>
      <c r="AZ162"/>
      <c r="BA162"/>
      <c r="BB162"/>
      <c r="BC162"/>
      <c r="BD162"/>
      <c r="BE162"/>
      <c r="BF162"/>
      <c r="BG162"/>
      <c r="BH162"/>
      <c r="BI162"/>
      <c r="BJ162"/>
    </row>
    <row r="163" spans="1:62" x14ac:dyDescent="0.3">
      <c r="A163"/>
      <c r="B163"/>
      <c r="C163"/>
      <c r="D163"/>
      <c r="E163"/>
      <c r="F163"/>
      <c r="G163"/>
      <c r="H163"/>
      <c r="I163"/>
      <c r="J163"/>
      <c r="K163"/>
      <c r="L163"/>
      <c r="M163"/>
      <c r="N163"/>
      <c r="O163"/>
      <c r="P163"/>
      <c r="Q163"/>
      <c r="R163"/>
      <c r="S163"/>
      <c r="T163"/>
      <c r="U163"/>
      <c r="V163"/>
      <c r="W163"/>
      <c r="X163"/>
      <c r="Y163"/>
      <c r="Z163"/>
      <c r="AA163"/>
      <c r="AB163"/>
      <c r="AC163"/>
      <c r="AD163"/>
      <c r="AE163"/>
      <c r="AF163"/>
      <c r="AG163"/>
      <c r="AH163"/>
      <c r="AI163"/>
      <c r="AJ163"/>
      <c r="AK163"/>
      <c r="AL163"/>
      <c r="AM163"/>
      <c r="AN163"/>
      <c r="AO163"/>
      <c r="AP163"/>
      <c r="AQ163"/>
      <c r="AR163"/>
      <c r="AS163"/>
      <c r="AT163"/>
      <c r="AU163"/>
      <c r="AV163"/>
      <c r="AW163"/>
      <c r="AX163"/>
      <c r="AY163"/>
      <c r="AZ163"/>
      <c r="BA163"/>
      <c r="BB163"/>
      <c r="BC163"/>
      <c r="BD163"/>
      <c r="BE163"/>
      <c r="BF163"/>
      <c r="BG163"/>
      <c r="BH163"/>
      <c r="BI163"/>
      <c r="BJ163"/>
    </row>
    <row r="164" spans="1:62" x14ac:dyDescent="0.3">
      <c r="A164"/>
      <c r="B164"/>
      <c r="C164"/>
      <c r="D164"/>
      <c r="E164"/>
      <c r="F164"/>
      <c r="G164"/>
      <c r="H164"/>
      <c r="I164"/>
      <c r="J164"/>
      <c r="K164"/>
      <c r="L164"/>
      <c r="M164"/>
      <c r="N164"/>
      <c r="O164"/>
      <c r="P164"/>
      <c r="Q164"/>
      <c r="R164"/>
      <c r="S164"/>
      <c r="T164"/>
      <c r="U164"/>
      <c r="V164"/>
      <c r="W164"/>
      <c r="X164"/>
      <c r="Y164"/>
      <c r="Z164"/>
      <c r="AA164"/>
      <c r="AB164"/>
      <c r="AC164"/>
      <c r="AD164"/>
      <c r="AE164"/>
      <c r="AF164"/>
      <c r="AG164"/>
      <c r="AH164"/>
      <c r="AI164"/>
      <c r="AJ164"/>
      <c r="AK164"/>
      <c r="AL164"/>
      <c r="AM164"/>
      <c r="AN164"/>
      <c r="AO164"/>
      <c r="AP164"/>
      <c r="AQ164"/>
      <c r="AR164"/>
      <c r="AS164"/>
      <c r="AT164"/>
      <c r="AU164"/>
      <c r="AV164"/>
      <c r="AW164"/>
      <c r="AX164"/>
      <c r="AY164"/>
      <c r="AZ164"/>
      <c r="BA164"/>
      <c r="BB164"/>
      <c r="BC164"/>
      <c r="BD164"/>
      <c r="BE164"/>
      <c r="BF164"/>
      <c r="BG164"/>
      <c r="BH164"/>
      <c r="BI164"/>
      <c r="BJ164"/>
    </row>
    <row r="165" spans="1:62" x14ac:dyDescent="0.3">
      <c r="A165"/>
      <c r="B165"/>
      <c r="C165"/>
      <c r="D165"/>
      <c r="E165"/>
      <c r="F165"/>
      <c r="G165"/>
      <c r="H165"/>
      <c r="I165"/>
      <c r="J165"/>
      <c r="K165"/>
      <c r="L165"/>
      <c r="M165"/>
      <c r="N165"/>
      <c r="O165"/>
      <c r="P165"/>
      <c r="Q165"/>
      <c r="R165"/>
      <c r="S165"/>
      <c r="T165"/>
      <c r="U165"/>
      <c r="V165"/>
      <c r="W165"/>
      <c r="X165"/>
      <c r="Y165"/>
      <c r="Z165"/>
      <c r="AA165"/>
      <c r="AB165"/>
      <c r="AC165"/>
      <c r="AD165"/>
      <c r="AE165"/>
      <c r="AF165"/>
      <c r="AG165"/>
      <c r="AH165"/>
      <c r="AI165"/>
      <c r="AJ165"/>
      <c r="AK165"/>
      <c r="AL165"/>
      <c r="AM165"/>
      <c r="AN165"/>
      <c r="AO165"/>
      <c r="AP165"/>
      <c r="AQ165"/>
      <c r="AR165"/>
      <c r="AS165"/>
      <c r="AT165"/>
      <c r="AU165"/>
      <c r="AV165"/>
      <c r="AW165"/>
      <c r="AX165"/>
      <c r="AY165"/>
      <c r="AZ165"/>
      <c r="BA165"/>
      <c r="BB165"/>
      <c r="BC165"/>
      <c r="BD165"/>
      <c r="BE165"/>
      <c r="BF165"/>
      <c r="BG165"/>
      <c r="BH165"/>
      <c r="BI165"/>
      <c r="BJ165"/>
    </row>
    <row r="166" spans="1:62" x14ac:dyDescent="0.3">
      <c r="A166"/>
      <c r="B166"/>
      <c r="C166"/>
      <c r="D166"/>
      <c r="E166"/>
      <c r="F166"/>
      <c r="G166"/>
      <c r="H166"/>
      <c r="I166"/>
      <c r="J166"/>
      <c r="K166"/>
      <c r="L166"/>
      <c r="M166"/>
      <c r="N166"/>
      <c r="O166"/>
      <c r="P166"/>
      <c r="Q166"/>
      <c r="R166"/>
      <c r="S166"/>
      <c r="T166"/>
      <c r="U166"/>
      <c r="V166"/>
      <c r="W166"/>
      <c r="X166"/>
      <c r="Y166"/>
      <c r="Z166"/>
      <c r="AA166"/>
      <c r="AB166"/>
      <c r="AC166"/>
      <c r="AD166"/>
      <c r="AE166"/>
      <c r="AF166"/>
      <c r="AG166"/>
      <c r="AH166"/>
      <c r="AI166"/>
      <c r="AJ166"/>
      <c r="AK166"/>
      <c r="AL166"/>
      <c r="AM166"/>
      <c r="AN166"/>
      <c r="AO166"/>
      <c r="AP166"/>
      <c r="AQ166"/>
      <c r="AR166"/>
      <c r="AS166"/>
      <c r="AT166"/>
      <c r="AU166"/>
      <c r="AV166"/>
      <c r="AW166"/>
      <c r="AX166"/>
      <c r="AY166"/>
      <c r="AZ166"/>
      <c r="BA166"/>
      <c r="BB166"/>
      <c r="BC166"/>
      <c r="BD166"/>
      <c r="BE166"/>
      <c r="BF166"/>
      <c r="BG166"/>
      <c r="BH166"/>
      <c r="BI166"/>
      <c r="BJ166"/>
    </row>
    <row r="167" spans="1:62" x14ac:dyDescent="0.3">
      <c r="A167"/>
      <c r="B167"/>
      <c r="C167"/>
      <c r="D167"/>
      <c r="E167"/>
      <c r="F167"/>
      <c r="G167"/>
      <c r="H167"/>
      <c r="I167"/>
      <c r="J167"/>
      <c r="K167"/>
      <c r="L167"/>
      <c r="M167"/>
      <c r="N167"/>
      <c r="O167"/>
      <c r="P167"/>
      <c r="Q167"/>
      <c r="R167"/>
      <c r="S167"/>
      <c r="T167"/>
      <c r="U167"/>
      <c r="V167"/>
      <c r="W167"/>
      <c r="X167"/>
      <c r="Y167"/>
      <c r="Z167"/>
      <c r="AA167"/>
      <c r="AB167"/>
      <c r="AC167"/>
      <c r="AD167"/>
      <c r="AE167"/>
      <c r="AF167"/>
      <c r="AG167"/>
      <c r="AH167"/>
      <c r="AI167"/>
      <c r="AJ167"/>
      <c r="AK167"/>
      <c r="AL167"/>
      <c r="AM167"/>
      <c r="AN167"/>
      <c r="AO167"/>
      <c r="AP167"/>
      <c r="AQ167"/>
      <c r="AR167"/>
      <c r="AS167"/>
      <c r="AT167"/>
      <c r="AU167"/>
      <c r="AV167"/>
      <c r="AW167"/>
      <c r="AX167"/>
      <c r="AY167"/>
      <c r="AZ167"/>
      <c r="BA167"/>
      <c r="BB167"/>
      <c r="BC167"/>
      <c r="BD167"/>
      <c r="BE167"/>
      <c r="BF167"/>
      <c r="BG167"/>
      <c r="BH167"/>
      <c r="BI167"/>
      <c r="BJ167"/>
    </row>
    <row r="168" spans="1:62" x14ac:dyDescent="0.3">
      <c r="A168"/>
      <c r="B168"/>
      <c r="C168"/>
      <c r="D168"/>
      <c r="E168"/>
      <c r="F168"/>
      <c r="G168"/>
      <c r="H168"/>
      <c r="I168"/>
      <c r="J168"/>
      <c r="K168"/>
      <c r="L168"/>
      <c r="M168"/>
      <c r="N168"/>
      <c r="O168"/>
      <c r="P168"/>
      <c r="Q168"/>
      <c r="R168"/>
      <c r="S168"/>
      <c r="T168"/>
      <c r="U168"/>
      <c r="V168"/>
      <c r="W168"/>
      <c r="X168"/>
      <c r="Y168"/>
      <c r="Z168"/>
      <c r="AA168"/>
      <c r="AB168"/>
      <c r="AC168"/>
      <c r="AD168"/>
      <c r="AE168"/>
      <c r="AF168"/>
      <c r="AG168"/>
      <c r="AH168"/>
      <c r="AI168"/>
      <c r="AJ168"/>
      <c r="AK168"/>
      <c r="AL168"/>
      <c r="AM168"/>
      <c r="AN168"/>
      <c r="AO168"/>
      <c r="AP168"/>
      <c r="AQ168"/>
      <c r="AR168"/>
      <c r="AS168"/>
      <c r="AT168"/>
      <c r="AU168"/>
      <c r="AV168"/>
      <c r="AW168"/>
      <c r="AX168"/>
      <c r="AY168"/>
      <c r="AZ168"/>
      <c r="BA168"/>
      <c r="BB168"/>
      <c r="BC168"/>
      <c r="BD168"/>
      <c r="BE168"/>
      <c r="BF168"/>
      <c r="BG168"/>
      <c r="BH168"/>
      <c r="BI168"/>
      <c r="BJ168"/>
    </row>
    <row r="169" spans="1:62" x14ac:dyDescent="0.3">
      <c r="A169"/>
      <c r="B169"/>
      <c r="C169"/>
      <c r="D169"/>
      <c r="E169"/>
      <c r="F169"/>
      <c r="G169"/>
      <c r="H169"/>
      <c r="I169"/>
      <c r="J169"/>
      <c r="K169"/>
      <c r="L169"/>
      <c r="M169"/>
      <c r="N169"/>
      <c r="O169"/>
      <c r="P169"/>
      <c r="Q169"/>
      <c r="R169"/>
      <c r="S169"/>
      <c r="T169"/>
      <c r="U169"/>
      <c r="V169"/>
      <c r="W169"/>
      <c r="X169"/>
      <c r="Y169"/>
      <c r="Z169"/>
      <c r="AA169"/>
      <c r="AB169"/>
      <c r="AC169"/>
      <c r="AD169"/>
      <c r="AE169"/>
      <c r="AF169"/>
      <c r="AG169"/>
      <c r="AH169"/>
      <c r="AI169"/>
      <c r="AJ169"/>
      <c r="AK169"/>
      <c r="AL169"/>
      <c r="AM169"/>
      <c r="AN169"/>
      <c r="AO169"/>
      <c r="AP169"/>
      <c r="AQ169"/>
      <c r="AR169"/>
      <c r="AS169"/>
      <c r="AT169"/>
      <c r="AU169"/>
      <c r="AV169"/>
      <c r="AW169"/>
      <c r="AX169"/>
      <c r="AY169"/>
      <c r="AZ169"/>
      <c r="BA169"/>
      <c r="BB169"/>
      <c r="BC169"/>
      <c r="BD169"/>
      <c r="BE169"/>
      <c r="BF169"/>
      <c r="BG169"/>
      <c r="BH169"/>
      <c r="BI169"/>
      <c r="BJ169"/>
    </row>
    <row r="170" spans="1:62" x14ac:dyDescent="0.3">
      <c r="A170"/>
      <c r="B170"/>
      <c r="C170"/>
      <c r="D170"/>
      <c r="E170"/>
      <c r="F170"/>
      <c r="G170"/>
      <c r="H170"/>
      <c r="I170"/>
      <c r="J170"/>
      <c r="K170"/>
      <c r="L170"/>
      <c r="M170"/>
      <c r="N170"/>
      <c r="O170"/>
      <c r="P170"/>
      <c r="Q170"/>
      <c r="R170"/>
      <c r="S170"/>
      <c r="T170"/>
      <c r="U170"/>
      <c r="V170"/>
      <c r="W170"/>
      <c r="X170"/>
      <c r="Y170"/>
      <c r="Z170"/>
      <c r="AA170"/>
      <c r="AB170"/>
      <c r="AC170"/>
      <c r="AD170"/>
      <c r="AE170"/>
      <c r="AF170"/>
      <c r="AG170"/>
      <c r="AH170"/>
      <c r="AI170"/>
      <c r="AJ170"/>
      <c r="AK170"/>
      <c r="AL170"/>
      <c r="AM170"/>
      <c r="AN170"/>
      <c r="AO170"/>
      <c r="AP170"/>
      <c r="AQ170"/>
      <c r="AR170"/>
      <c r="AS170"/>
      <c r="AT170"/>
      <c r="AU170"/>
      <c r="AV170"/>
      <c r="AW170"/>
      <c r="AX170"/>
      <c r="AY170"/>
      <c r="AZ170"/>
      <c r="BA170"/>
      <c r="BB170"/>
      <c r="BC170"/>
      <c r="BD170"/>
      <c r="BE170"/>
      <c r="BF170"/>
      <c r="BG170"/>
      <c r="BH170"/>
      <c r="BI170"/>
      <c r="BJ170"/>
    </row>
    <row r="171" spans="1:62" x14ac:dyDescent="0.3">
      <c r="A171"/>
      <c r="B171"/>
      <c r="C171"/>
      <c r="D171"/>
      <c r="E171"/>
      <c r="F171"/>
      <c r="G171"/>
      <c r="H171"/>
      <c r="I171"/>
      <c r="J171"/>
      <c r="K171"/>
      <c r="L171"/>
      <c r="M171"/>
      <c r="N171"/>
      <c r="O171"/>
      <c r="P171"/>
      <c r="Q171"/>
      <c r="R171"/>
      <c r="S171"/>
      <c r="T171"/>
      <c r="U171"/>
      <c r="V171"/>
      <c r="W171"/>
      <c r="X171"/>
      <c r="Y171"/>
      <c r="Z171"/>
      <c r="AA171"/>
      <c r="AB171"/>
      <c r="AC171"/>
      <c r="AD171"/>
      <c r="AE171"/>
      <c r="AF171"/>
      <c r="AG171"/>
      <c r="AH171"/>
      <c r="AI171"/>
      <c r="AJ171"/>
      <c r="AK171"/>
      <c r="AL171"/>
      <c r="AM171"/>
      <c r="AN171"/>
      <c r="AO171"/>
      <c r="AP171"/>
      <c r="AQ171"/>
      <c r="AR171"/>
      <c r="AS171"/>
      <c r="AT171"/>
      <c r="AU171"/>
      <c r="AV171"/>
      <c r="AW171"/>
      <c r="AX171"/>
      <c r="AY171"/>
      <c r="AZ171"/>
      <c r="BA171"/>
      <c r="BB171"/>
      <c r="BC171"/>
      <c r="BD171"/>
      <c r="BE171"/>
      <c r="BF171"/>
      <c r="BG171"/>
      <c r="BH171"/>
      <c r="BI171"/>
      <c r="BJ171"/>
    </row>
    <row r="172" spans="1:62" x14ac:dyDescent="0.3">
      <c r="A172"/>
      <c r="B172"/>
      <c r="C172"/>
      <c r="D172"/>
      <c r="E172"/>
      <c r="F172"/>
      <c r="G172"/>
      <c r="H172"/>
      <c r="I172"/>
      <c r="J172"/>
      <c r="K172"/>
      <c r="L172"/>
      <c r="M172"/>
      <c r="N172"/>
      <c r="O172"/>
      <c r="P172"/>
      <c r="Q172"/>
      <c r="R172"/>
      <c r="S172"/>
      <c r="T172"/>
      <c r="U172"/>
      <c r="V172"/>
      <c r="W172"/>
      <c r="X172"/>
      <c r="Y172"/>
      <c r="Z172"/>
      <c r="AA172"/>
      <c r="AB172"/>
      <c r="AC172"/>
      <c r="AD172"/>
      <c r="AE172"/>
      <c r="AF172"/>
      <c r="AG172"/>
      <c r="AH172"/>
      <c r="AI172"/>
      <c r="AJ172"/>
      <c r="AK172"/>
      <c r="AL172"/>
      <c r="AM172"/>
      <c r="AN172"/>
      <c r="AO172"/>
      <c r="AP172"/>
      <c r="AQ172"/>
      <c r="AR172"/>
      <c r="AS172"/>
      <c r="AT172"/>
      <c r="AU172"/>
      <c r="AV172"/>
      <c r="AW172"/>
      <c r="AX172"/>
      <c r="AY172"/>
      <c r="AZ172"/>
      <c r="BA172"/>
      <c r="BB172"/>
      <c r="BC172"/>
      <c r="BD172"/>
      <c r="BE172"/>
      <c r="BF172"/>
      <c r="BG172"/>
      <c r="BH172"/>
      <c r="BI172"/>
      <c r="BJ172"/>
    </row>
    <row r="173" spans="1:62" x14ac:dyDescent="0.3">
      <c r="A173"/>
      <c r="B173"/>
      <c r="C173"/>
      <c r="D173"/>
      <c r="E173"/>
      <c r="F173"/>
      <c r="G173"/>
      <c r="H173"/>
      <c r="I173"/>
      <c r="J173"/>
      <c r="K173"/>
      <c r="L173"/>
      <c r="M173"/>
      <c r="N173"/>
      <c r="O173"/>
      <c r="P173"/>
      <c r="Q173"/>
      <c r="R173"/>
      <c r="S173"/>
      <c r="T173"/>
      <c r="U173"/>
      <c r="V173"/>
      <c r="W173"/>
      <c r="X173"/>
      <c r="Y173"/>
      <c r="Z173"/>
      <c r="AA173"/>
      <c r="AB173"/>
      <c r="AC173"/>
      <c r="AD173"/>
      <c r="AE173"/>
      <c r="AF173"/>
      <c r="AG173"/>
      <c r="AH173"/>
      <c r="AI173"/>
      <c r="AJ173"/>
      <c r="AK173"/>
      <c r="AL173"/>
      <c r="AM173"/>
      <c r="AN173"/>
      <c r="AO173"/>
      <c r="AP173"/>
      <c r="AQ173"/>
      <c r="AR173"/>
      <c r="AS173"/>
      <c r="AT173"/>
      <c r="AU173"/>
      <c r="AV173"/>
      <c r="AW173"/>
      <c r="AX173"/>
      <c r="AY173"/>
      <c r="AZ173"/>
      <c r="BA173"/>
      <c r="BB173"/>
      <c r="BC173"/>
      <c r="BD173"/>
      <c r="BE173"/>
      <c r="BF173"/>
      <c r="BG173"/>
      <c r="BH173"/>
      <c r="BI173"/>
      <c r="BJ173"/>
    </row>
    <row r="174" spans="1:62" x14ac:dyDescent="0.3">
      <c r="A174"/>
      <c r="B174"/>
      <c r="C174"/>
      <c r="D174"/>
      <c r="E174"/>
      <c r="F174"/>
      <c r="G174"/>
      <c r="H174"/>
      <c r="I174"/>
      <c r="J174"/>
      <c r="K174"/>
      <c r="L174"/>
      <c r="M174"/>
      <c r="N174"/>
      <c r="O174"/>
      <c r="P174"/>
      <c r="Q174"/>
      <c r="R174"/>
      <c r="S174"/>
      <c r="T174"/>
      <c r="U174"/>
      <c r="V174"/>
      <c r="W174"/>
      <c r="X174"/>
      <c r="Y174"/>
      <c r="Z174"/>
      <c r="AA174"/>
      <c r="AB174"/>
      <c r="AC174"/>
      <c r="AD174"/>
      <c r="AE174"/>
      <c r="AF174"/>
      <c r="AG174"/>
      <c r="AH174"/>
      <c r="AI174"/>
      <c r="AJ174"/>
      <c r="AK174"/>
      <c r="AL174"/>
      <c r="AM174"/>
      <c r="AN174"/>
      <c r="AO174"/>
      <c r="AP174"/>
      <c r="AQ174"/>
      <c r="AR174"/>
      <c r="AS174"/>
      <c r="AT174"/>
      <c r="AU174"/>
      <c r="AV174"/>
      <c r="AW174"/>
      <c r="AX174"/>
      <c r="AY174"/>
      <c r="AZ174"/>
      <c r="BA174"/>
      <c r="BB174"/>
      <c r="BC174"/>
      <c r="BD174"/>
      <c r="BE174"/>
      <c r="BF174"/>
      <c r="BG174"/>
      <c r="BH174"/>
      <c r="BI174"/>
      <c r="BJ174"/>
    </row>
    <row r="175" spans="1:62" x14ac:dyDescent="0.3">
      <c r="A175"/>
      <c r="B175"/>
      <c r="C175"/>
      <c r="D175"/>
      <c r="E175"/>
      <c r="F175"/>
      <c r="G175"/>
      <c r="H175"/>
      <c r="I175"/>
      <c r="J175"/>
      <c r="K175"/>
      <c r="L175"/>
      <c r="M175"/>
      <c r="N175"/>
      <c r="O175"/>
      <c r="P175"/>
      <c r="Q175"/>
      <c r="R175"/>
      <c r="S175"/>
      <c r="T175"/>
      <c r="U175"/>
      <c r="V175"/>
      <c r="W175"/>
      <c r="X175"/>
      <c r="Y175"/>
      <c r="Z175"/>
      <c r="AA175"/>
      <c r="AB175"/>
      <c r="AC175"/>
      <c r="AD175"/>
      <c r="AE175"/>
      <c r="AF175"/>
      <c r="AG175"/>
      <c r="AH175"/>
      <c r="AI175"/>
      <c r="AJ175"/>
      <c r="AK175"/>
      <c r="AL175"/>
      <c r="AM175"/>
      <c r="AN175"/>
      <c r="AO175"/>
      <c r="AP175"/>
      <c r="AQ175"/>
      <c r="AR175"/>
      <c r="AS175"/>
      <c r="AT175"/>
      <c r="AU175"/>
      <c r="AV175"/>
      <c r="AW175"/>
      <c r="AX175"/>
      <c r="AY175"/>
      <c r="AZ175"/>
      <c r="BA175"/>
      <c r="BB175"/>
      <c r="BC175"/>
      <c r="BD175"/>
      <c r="BE175"/>
      <c r="BF175"/>
      <c r="BG175"/>
      <c r="BH175"/>
      <c r="BI175"/>
      <c r="BJ175"/>
    </row>
    <row r="176" spans="1:62" x14ac:dyDescent="0.3">
      <c r="A176"/>
      <c r="B176"/>
      <c r="C176"/>
      <c r="D176"/>
      <c r="E176"/>
      <c r="F176"/>
      <c r="G176"/>
      <c r="H176"/>
      <c r="I176"/>
      <c r="J176"/>
      <c r="K176"/>
      <c r="L176"/>
      <c r="M176"/>
      <c r="N176"/>
      <c r="O176"/>
      <c r="P176"/>
      <c r="Q176"/>
      <c r="R176"/>
      <c r="S176"/>
      <c r="T176"/>
      <c r="U176"/>
      <c r="V176"/>
      <c r="W176"/>
      <c r="X176"/>
      <c r="Y176"/>
      <c r="Z176"/>
      <c r="AA176"/>
      <c r="AB176"/>
      <c r="AC176"/>
      <c r="AD176"/>
      <c r="AE176"/>
      <c r="AF176"/>
      <c r="AG176"/>
      <c r="AH176"/>
      <c r="AI176"/>
      <c r="AJ176"/>
      <c r="AK176"/>
      <c r="AL176"/>
      <c r="AM176"/>
      <c r="AN176"/>
      <c r="AO176"/>
      <c r="AP176"/>
      <c r="AQ176"/>
      <c r="AR176"/>
      <c r="AS176"/>
      <c r="AT176"/>
      <c r="AU176"/>
      <c r="AV176"/>
      <c r="AW176"/>
      <c r="AX176"/>
      <c r="AY176"/>
      <c r="AZ176"/>
      <c r="BA176"/>
      <c r="BB176"/>
      <c r="BC176"/>
      <c r="BD176"/>
      <c r="BE176"/>
      <c r="BF176"/>
      <c r="BG176"/>
      <c r="BH176"/>
      <c r="BI176"/>
      <c r="BJ176"/>
    </row>
    <row r="177" spans="1:62" x14ac:dyDescent="0.3">
      <c r="A177"/>
      <c r="B177"/>
      <c r="C177"/>
      <c r="D177"/>
      <c r="E177"/>
      <c r="F177"/>
      <c r="G177"/>
      <c r="H177"/>
      <c r="I177"/>
      <c r="J177"/>
      <c r="K177"/>
      <c r="L177"/>
      <c r="M177"/>
      <c r="N177"/>
      <c r="O177"/>
      <c r="P177"/>
      <c r="Q177"/>
      <c r="R177"/>
      <c r="S177"/>
      <c r="T177"/>
      <c r="U177"/>
      <c r="V177"/>
      <c r="W177"/>
      <c r="X177"/>
      <c r="Y177"/>
      <c r="Z177"/>
      <c r="AA177"/>
      <c r="AB177"/>
      <c r="AC177"/>
      <c r="AD177"/>
      <c r="AE177"/>
      <c r="AF177"/>
      <c r="AG177"/>
      <c r="AH177"/>
      <c r="AI177"/>
      <c r="AJ177"/>
      <c r="AK177"/>
      <c r="AL177"/>
      <c r="AM177"/>
      <c r="AN177"/>
      <c r="AO177"/>
      <c r="AP177"/>
      <c r="AQ177"/>
      <c r="AR177"/>
      <c r="AS177"/>
      <c r="AT177"/>
      <c r="AU177"/>
      <c r="AV177"/>
      <c r="AW177"/>
      <c r="AX177"/>
      <c r="AY177"/>
      <c r="AZ177"/>
      <c r="BA177"/>
      <c r="BB177"/>
      <c r="BC177"/>
      <c r="BD177"/>
      <c r="BE177"/>
      <c r="BF177"/>
      <c r="BG177"/>
      <c r="BH177"/>
      <c r="BI177"/>
      <c r="BJ177"/>
    </row>
    <row r="178" spans="1:62" x14ac:dyDescent="0.3">
      <c r="A178"/>
      <c r="B178"/>
      <c r="C178"/>
      <c r="D178"/>
      <c r="E178"/>
      <c r="F178"/>
      <c r="G178"/>
      <c r="H178"/>
      <c r="I178"/>
      <c r="J178"/>
      <c r="K178"/>
      <c r="L178"/>
      <c r="M178"/>
      <c r="N178"/>
      <c r="O178"/>
      <c r="P178"/>
      <c r="Q178"/>
      <c r="R178"/>
      <c r="S178"/>
      <c r="T178"/>
      <c r="U178"/>
      <c r="V178"/>
      <c r="W178"/>
      <c r="X178"/>
      <c r="Y178"/>
      <c r="Z178"/>
      <c r="AA178"/>
      <c r="AB178"/>
      <c r="AC178"/>
      <c r="AD178"/>
      <c r="AE178"/>
      <c r="AF178"/>
      <c r="AG178"/>
      <c r="AH178"/>
      <c r="AI178"/>
      <c r="AJ178"/>
      <c r="AK178"/>
      <c r="AL178"/>
      <c r="AM178"/>
      <c r="AN178"/>
      <c r="AO178"/>
      <c r="AP178"/>
      <c r="AQ178"/>
      <c r="AR178"/>
      <c r="AS178"/>
      <c r="AT178"/>
      <c r="AU178"/>
      <c r="AV178"/>
      <c r="AW178"/>
      <c r="AX178"/>
      <c r="AY178"/>
      <c r="AZ178"/>
      <c r="BA178"/>
      <c r="BB178"/>
      <c r="BC178"/>
      <c r="BD178"/>
      <c r="BE178"/>
      <c r="BF178"/>
      <c r="BG178"/>
      <c r="BH178"/>
      <c r="BI178"/>
      <c r="BJ178"/>
    </row>
    <row r="179" spans="1:62" x14ac:dyDescent="0.3">
      <c r="A179"/>
      <c r="B179"/>
      <c r="C179"/>
      <c r="D179"/>
      <c r="E179"/>
      <c r="F179"/>
      <c r="G179"/>
      <c r="H179"/>
      <c r="I179"/>
      <c r="J179"/>
      <c r="K179"/>
      <c r="L179"/>
      <c r="M179"/>
      <c r="N179"/>
      <c r="O179"/>
      <c r="P179"/>
      <c r="Q179"/>
      <c r="R179"/>
      <c r="S179"/>
      <c r="T179"/>
      <c r="U179"/>
      <c r="V179"/>
      <c r="W179"/>
      <c r="X179"/>
      <c r="Y179"/>
      <c r="Z179"/>
      <c r="AA179"/>
      <c r="AB179"/>
      <c r="AC179"/>
      <c r="AD179"/>
      <c r="AE179"/>
      <c r="AF179"/>
      <c r="AG179"/>
      <c r="AH179"/>
      <c r="AI179"/>
      <c r="AJ179"/>
      <c r="AK179"/>
      <c r="AL179"/>
      <c r="AM179"/>
      <c r="AN179"/>
      <c r="AO179"/>
      <c r="AP179"/>
      <c r="AQ179"/>
      <c r="AR179"/>
      <c r="AS179"/>
      <c r="AT179"/>
      <c r="AU179"/>
      <c r="AV179"/>
      <c r="AW179"/>
      <c r="AX179"/>
      <c r="AY179"/>
      <c r="AZ179"/>
      <c r="BA179"/>
      <c r="BB179"/>
      <c r="BC179"/>
      <c r="BD179"/>
      <c r="BE179"/>
      <c r="BF179"/>
      <c r="BG179"/>
      <c r="BH179"/>
      <c r="BI179"/>
      <c r="BJ179"/>
    </row>
    <row r="180" spans="1:62" x14ac:dyDescent="0.3">
      <c r="A180"/>
      <c r="B180"/>
      <c r="C180"/>
      <c r="D180"/>
      <c r="E180"/>
      <c r="F180"/>
      <c r="G180"/>
      <c r="H180"/>
      <c r="I180"/>
      <c r="J180"/>
      <c r="K180"/>
      <c r="L180"/>
      <c r="M180"/>
      <c r="N180"/>
      <c r="O180"/>
      <c r="P180"/>
      <c r="Q180"/>
      <c r="R180"/>
      <c r="S180"/>
      <c r="T180"/>
      <c r="U180"/>
      <c r="V180"/>
      <c r="W180"/>
      <c r="X180"/>
      <c r="Y180"/>
      <c r="Z180"/>
      <c r="AA180"/>
      <c r="AB180"/>
      <c r="AC180"/>
      <c r="AD180"/>
      <c r="AE180"/>
      <c r="AF180"/>
      <c r="AG180"/>
      <c r="AH180"/>
      <c r="AI180"/>
      <c r="AJ180"/>
      <c r="AK180"/>
      <c r="AL180"/>
      <c r="AM180"/>
      <c r="AN180"/>
      <c r="AO180"/>
      <c r="AP180"/>
      <c r="AQ180"/>
      <c r="AR180"/>
      <c r="AS180"/>
      <c r="AT180"/>
      <c r="AU180"/>
      <c r="AV180"/>
      <c r="AW180"/>
      <c r="AX180"/>
      <c r="AY180"/>
      <c r="AZ180"/>
      <c r="BA180"/>
      <c r="BB180"/>
      <c r="BC180"/>
      <c r="BD180"/>
      <c r="BE180"/>
      <c r="BF180"/>
      <c r="BG180"/>
      <c r="BH180"/>
      <c r="BI180"/>
      <c r="BJ180"/>
    </row>
    <row r="181" spans="1:62" x14ac:dyDescent="0.3">
      <c r="A181"/>
      <c r="B181"/>
      <c r="C181"/>
      <c r="D181"/>
      <c r="E181"/>
      <c r="F181"/>
      <c r="G181"/>
      <c r="H181"/>
      <c r="I181"/>
      <c r="J181"/>
      <c r="K181"/>
      <c r="L181"/>
      <c r="M181"/>
      <c r="N181"/>
      <c r="O181"/>
      <c r="P181"/>
      <c r="Q181"/>
      <c r="R181"/>
      <c r="S181"/>
      <c r="T181"/>
      <c r="U181"/>
      <c r="V181"/>
      <c r="W181"/>
      <c r="X181"/>
      <c r="Y181"/>
      <c r="Z181"/>
      <c r="AA181"/>
      <c r="AB181"/>
      <c r="AC181"/>
      <c r="AD181"/>
      <c r="AE181"/>
      <c r="AF181"/>
      <c r="AG181"/>
      <c r="AH181"/>
      <c r="AI181"/>
      <c r="AJ181"/>
      <c r="AK181"/>
      <c r="AL181"/>
      <c r="AM181"/>
      <c r="AN181"/>
      <c r="AO181"/>
      <c r="AP181"/>
      <c r="AQ181"/>
      <c r="AR181"/>
      <c r="AS181"/>
      <c r="AT181"/>
      <c r="AU181"/>
      <c r="AV181"/>
      <c r="AW181"/>
      <c r="AX181"/>
      <c r="AY181"/>
      <c r="AZ181"/>
      <c r="BA181"/>
      <c r="BB181"/>
      <c r="BC181"/>
      <c r="BD181"/>
      <c r="BE181"/>
      <c r="BF181"/>
      <c r="BG181"/>
      <c r="BH181"/>
      <c r="BI181"/>
      <c r="BJ181"/>
    </row>
    <row r="182" spans="1:62" x14ac:dyDescent="0.3">
      <c r="A182"/>
      <c r="B182"/>
      <c r="C182"/>
      <c r="D182"/>
      <c r="E182"/>
      <c r="F182"/>
      <c r="G182"/>
      <c r="H182"/>
      <c r="I182"/>
      <c r="J182"/>
      <c r="K182"/>
      <c r="L182"/>
      <c r="M182"/>
      <c r="N182"/>
      <c r="O182"/>
      <c r="P182"/>
      <c r="Q182"/>
      <c r="R182"/>
      <c r="S182"/>
      <c r="T182"/>
      <c r="U182"/>
      <c r="V182"/>
      <c r="W182"/>
      <c r="X182"/>
      <c r="Y182"/>
      <c r="Z182"/>
      <c r="AA182"/>
      <c r="AB182"/>
      <c r="AC182"/>
      <c r="AD182"/>
      <c r="AE182"/>
      <c r="AF182"/>
      <c r="AG182"/>
      <c r="AH182"/>
      <c r="AI182"/>
      <c r="AJ182"/>
      <c r="AK182"/>
      <c r="AL182"/>
      <c r="AM182"/>
      <c r="AN182"/>
      <c r="AO182"/>
      <c r="AP182"/>
      <c r="AQ182"/>
      <c r="AR182"/>
      <c r="AS182"/>
      <c r="AT182"/>
      <c r="AU182"/>
      <c r="AV182"/>
      <c r="AW182"/>
      <c r="AX182"/>
      <c r="AY182"/>
      <c r="AZ182"/>
      <c r="BA182"/>
      <c r="BB182"/>
      <c r="BC182"/>
      <c r="BD182"/>
      <c r="BE182"/>
      <c r="BF182"/>
      <c r="BG182"/>
      <c r="BH182"/>
      <c r="BI182"/>
      <c r="BJ182"/>
    </row>
    <row r="183" spans="1:62" x14ac:dyDescent="0.3">
      <c r="A183"/>
      <c r="B183"/>
      <c r="C183"/>
      <c r="D183"/>
      <c r="E183"/>
      <c r="F183"/>
      <c r="G183"/>
      <c r="H183"/>
      <c r="I183"/>
      <c r="J183"/>
      <c r="K183"/>
      <c r="L183"/>
      <c r="M183"/>
      <c r="N183"/>
      <c r="O183"/>
      <c r="P183"/>
      <c r="Q183"/>
      <c r="R183"/>
      <c r="S183"/>
      <c r="T183"/>
      <c r="U183"/>
      <c r="V183"/>
      <c r="W183"/>
      <c r="X183"/>
      <c r="Y183"/>
      <c r="Z183"/>
      <c r="AA183"/>
      <c r="AB183"/>
      <c r="AC183"/>
      <c r="AD183"/>
      <c r="AE183"/>
      <c r="AF183"/>
      <c r="AG183"/>
      <c r="AH183"/>
      <c r="AI183"/>
      <c r="AJ183"/>
      <c r="AK183"/>
      <c r="AL183"/>
      <c r="AM183"/>
      <c r="AN183"/>
      <c r="AO183"/>
      <c r="AP183"/>
      <c r="AQ183"/>
      <c r="AR183"/>
      <c r="AS183"/>
      <c r="AT183"/>
      <c r="AU183"/>
      <c r="AV183"/>
      <c r="AW183"/>
      <c r="AX183"/>
      <c r="AY183"/>
      <c r="AZ183"/>
      <c r="BA183"/>
      <c r="BB183"/>
      <c r="BC183"/>
      <c r="BD183"/>
      <c r="BE183"/>
      <c r="BF183"/>
      <c r="BG183"/>
      <c r="BH183"/>
      <c r="BI183"/>
      <c r="BJ183"/>
    </row>
    <row r="184" spans="1:62" x14ac:dyDescent="0.3">
      <c r="A184"/>
      <c r="B184"/>
      <c r="C184"/>
      <c r="D184"/>
      <c r="E184"/>
      <c r="F184"/>
      <c r="G184"/>
      <c r="H184"/>
      <c r="I184"/>
      <c r="J184"/>
      <c r="K184"/>
      <c r="L184"/>
      <c r="M184"/>
      <c r="N184"/>
      <c r="O184"/>
      <c r="P184"/>
      <c r="Q184"/>
      <c r="R184"/>
      <c r="S184"/>
      <c r="T184"/>
      <c r="U184"/>
      <c r="V184"/>
      <c r="W184"/>
      <c r="X184"/>
      <c r="Y184"/>
      <c r="Z184"/>
      <c r="AA184"/>
      <c r="AB184"/>
      <c r="AC184"/>
      <c r="AD184"/>
      <c r="AE184"/>
      <c r="AF184"/>
      <c r="AG184"/>
      <c r="AH184"/>
      <c r="AI184"/>
      <c r="AJ184"/>
      <c r="AK184"/>
      <c r="AL184"/>
      <c r="AM184"/>
      <c r="AN184"/>
      <c r="AO184"/>
      <c r="AP184"/>
      <c r="AQ184"/>
      <c r="AR184"/>
      <c r="AS184"/>
      <c r="AT184"/>
      <c r="AU184"/>
      <c r="AV184"/>
      <c r="AW184"/>
      <c r="AX184"/>
      <c r="AY184"/>
      <c r="AZ184"/>
      <c r="BA184"/>
      <c r="BB184"/>
      <c r="BC184"/>
      <c r="BD184"/>
      <c r="BE184"/>
      <c r="BF184"/>
      <c r="BG184"/>
      <c r="BH184"/>
      <c r="BI184"/>
      <c r="BJ184"/>
    </row>
    <row r="185" spans="1:62" x14ac:dyDescent="0.3">
      <c r="A185"/>
      <c r="B185"/>
      <c r="C185"/>
      <c r="D185"/>
      <c r="E185"/>
      <c r="F185"/>
      <c r="G185"/>
      <c r="H185"/>
      <c r="I185"/>
      <c r="J185"/>
      <c r="K185"/>
      <c r="L185"/>
      <c r="M185"/>
      <c r="N185"/>
      <c r="O185"/>
      <c r="P185"/>
      <c r="Q185"/>
      <c r="R185"/>
      <c r="S185"/>
      <c r="T185"/>
      <c r="U185"/>
      <c r="V185"/>
      <c r="W185"/>
      <c r="X185"/>
      <c r="Y185"/>
      <c r="Z185"/>
      <c r="AA185"/>
      <c r="AB185"/>
      <c r="AC185"/>
      <c r="AD185"/>
      <c r="AE185"/>
      <c r="AF185"/>
      <c r="AG185"/>
      <c r="AH185"/>
      <c r="AI185"/>
      <c r="AJ185"/>
      <c r="AK185"/>
      <c r="AL185"/>
      <c r="AM185"/>
      <c r="AN185"/>
      <c r="AO185"/>
      <c r="AP185"/>
      <c r="AQ185"/>
      <c r="AR185"/>
      <c r="AS185"/>
      <c r="AT185"/>
      <c r="AU185"/>
      <c r="AV185"/>
      <c r="AW185"/>
      <c r="AX185"/>
      <c r="AY185"/>
      <c r="AZ185"/>
      <c r="BA185"/>
      <c r="BB185"/>
      <c r="BC185"/>
      <c r="BD185"/>
      <c r="BE185"/>
      <c r="BF185"/>
      <c r="BG185"/>
      <c r="BH185"/>
      <c r="BI185"/>
      <c r="BJ185"/>
    </row>
    <row r="186" spans="1:62" x14ac:dyDescent="0.3">
      <c r="A186"/>
      <c r="B186"/>
      <c r="C186"/>
      <c r="D186"/>
      <c r="E186"/>
      <c r="F186"/>
      <c r="G186"/>
      <c r="H186"/>
      <c r="I186"/>
      <c r="J186"/>
      <c r="K186"/>
      <c r="L186"/>
      <c r="M186"/>
      <c r="N186"/>
      <c r="O186"/>
      <c r="P186"/>
      <c r="Q186"/>
      <c r="R186"/>
      <c r="S186"/>
      <c r="T186"/>
      <c r="U186"/>
      <c r="V186"/>
      <c r="W186"/>
      <c r="X186"/>
      <c r="Y186"/>
      <c r="Z186"/>
      <c r="AA186"/>
      <c r="AB186"/>
      <c r="AC186"/>
      <c r="AD186"/>
      <c r="AE186"/>
      <c r="AF186"/>
      <c r="AG186"/>
      <c r="AH186"/>
      <c r="AI186"/>
      <c r="AJ186"/>
      <c r="AK186"/>
      <c r="AL186"/>
      <c r="AM186"/>
      <c r="AN186"/>
      <c r="AO186"/>
      <c r="AP186"/>
      <c r="AQ186"/>
      <c r="AR186"/>
      <c r="AS186"/>
      <c r="AT186"/>
      <c r="AU186"/>
      <c r="AV186"/>
      <c r="AW186"/>
      <c r="AX186"/>
      <c r="AY186"/>
      <c r="AZ186"/>
      <c r="BA186"/>
      <c r="BB186"/>
      <c r="BC186"/>
      <c r="BD186"/>
      <c r="BE186"/>
      <c r="BF186"/>
      <c r="BG186"/>
      <c r="BH186"/>
      <c r="BI186"/>
      <c r="BJ186"/>
    </row>
    <row r="187" spans="1:62" x14ac:dyDescent="0.3">
      <c r="A187"/>
      <c r="B187"/>
      <c r="C187"/>
      <c r="D187"/>
      <c r="E187"/>
      <c r="F187"/>
      <c r="G187"/>
      <c r="H187"/>
      <c r="I187"/>
      <c r="J187"/>
      <c r="K187"/>
      <c r="L187"/>
      <c r="M187"/>
      <c r="N187"/>
      <c r="O187"/>
      <c r="P187"/>
      <c r="Q187"/>
      <c r="R187"/>
      <c r="S187"/>
      <c r="T187"/>
      <c r="U187"/>
      <c r="V187"/>
      <c r="W187"/>
      <c r="X187"/>
      <c r="Y187"/>
      <c r="Z187"/>
      <c r="AA187"/>
      <c r="AB187"/>
      <c r="AC187"/>
      <c r="AD187"/>
      <c r="AE187"/>
      <c r="AF187"/>
      <c r="AG187"/>
      <c r="AH187"/>
      <c r="AI187"/>
      <c r="AJ187"/>
      <c r="AK187"/>
      <c r="AL187"/>
      <c r="AM187"/>
      <c r="AN187"/>
      <c r="AO187"/>
      <c r="AP187"/>
      <c r="AQ187"/>
      <c r="AR187"/>
      <c r="AS187"/>
      <c r="AT187"/>
      <c r="AU187"/>
      <c r="AV187"/>
      <c r="AW187"/>
      <c r="AX187"/>
      <c r="AY187"/>
      <c r="AZ187"/>
      <c r="BA187"/>
      <c r="BB187"/>
      <c r="BC187"/>
      <c r="BD187"/>
      <c r="BE187"/>
      <c r="BF187"/>
      <c r="BG187"/>
      <c r="BH187"/>
      <c r="BI187"/>
      <c r="BJ187"/>
    </row>
    <row r="188" spans="1:62" x14ac:dyDescent="0.3">
      <c r="A188"/>
      <c r="B188"/>
      <c r="C188"/>
      <c r="D188"/>
      <c r="E188"/>
      <c r="F188"/>
      <c r="G188"/>
      <c r="H188"/>
      <c r="I188"/>
      <c r="J188"/>
      <c r="K188"/>
      <c r="L188"/>
      <c r="M188"/>
      <c r="N188"/>
      <c r="O188"/>
      <c r="P188"/>
      <c r="Q188"/>
      <c r="R188"/>
      <c r="S188"/>
      <c r="T188"/>
      <c r="U188"/>
      <c r="V188"/>
      <c r="W188"/>
      <c r="X188"/>
      <c r="Y188"/>
      <c r="Z188"/>
      <c r="AA188"/>
      <c r="AB188"/>
      <c r="AC188"/>
      <c r="AD188"/>
      <c r="AE188"/>
      <c r="AF188"/>
      <c r="AG188"/>
      <c r="AH188"/>
      <c r="AI188"/>
      <c r="AJ188"/>
      <c r="AK188"/>
      <c r="AL188"/>
      <c r="AM188"/>
      <c r="AN188"/>
      <c r="AO188"/>
      <c r="AP188"/>
      <c r="AQ188"/>
      <c r="AR188"/>
      <c r="AS188"/>
      <c r="AT188"/>
      <c r="AU188"/>
      <c r="AV188"/>
      <c r="AW188"/>
      <c r="AX188"/>
      <c r="AY188"/>
      <c r="AZ188"/>
      <c r="BA188"/>
      <c r="BB188"/>
      <c r="BC188"/>
      <c r="BD188"/>
      <c r="BE188"/>
      <c r="BF188"/>
      <c r="BG188"/>
      <c r="BH188"/>
      <c r="BI188"/>
      <c r="BJ188"/>
    </row>
    <row r="189" spans="1:62" x14ac:dyDescent="0.3">
      <c r="A189"/>
      <c r="B189"/>
      <c r="C189"/>
      <c r="D189"/>
      <c r="E189"/>
      <c r="F189"/>
      <c r="G189"/>
      <c r="H189"/>
      <c r="I189"/>
      <c r="J189"/>
      <c r="K189"/>
      <c r="L189"/>
      <c r="M189"/>
      <c r="N189"/>
      <c r="O189"/>
      <c r="P189"/>
      <c r="Q189"/>
      <c r="R189"/>
      <c r="S189"/>
      <c r="T189"/>
      <c r="U189"/>
      <c r="V189"/>
      <c r="W189"/>
      <c r="X189"/>
      <c r="Y189"/>
      <c r="Z189"/>
      <c r="AA189"/>
      <c r="AB189"/>
      <c r="AC189"/>
      <c r="AD189"/>
      <c r="AE189"/>
      <c r="AF189"/>
      <c r="AG189"/>
      <c r="AH189"/>
      <c r="AI189"/>
      <c r="AJ189"/>
      <c r="AK189"/>
      <c r="AL189"/>
      <c r="AM189"/>
      <c r="AN189"/>
      <c r="AO189"/>
      <c r="AP189"/>
      <c r="AQ189"/>
      <c r="AR189"/>
      <c r="AS189"/>
      <c r="AT189"/>
      <c r="AU189"/>
      <c r="AV189"/>
      <c r="AW189"/>
      <c r="AX189"/>
      <c r="AY189"/>
      <c r="AZ189"/>
      <c r="BA189"/>
      <c r="BB189"/>
      <c r="BC189"/>
      <c r="BD189"/>
      <c r="BE189"/>
      <c r="BF189"/>
      <c r="BG189"/>
      <c r="BH189"/>
      <c r="BI189"/>
      <c r="BJ189"/>
    </row>
    <row r="190" spans="1:62" x14ac:dyDescent="0.3">
      <c r="A190"/>
      <c r="B190"/>
      <c r="C190"/>
      <c r="D190"/>
      <c r="E190"/>
      <c r="F190"/>
      <c r="G190"/>
      <c r="H190"/>
      <c r="I190"/>
      <c r="J190"/>
      <c r="K190"/>
      <c r="L190"/>
      <c r="M190"/>
      <c r="N190"/>
      <c r="O190"/>
      <c r="P190"/>
      <c r="Q190"/>
      <c r="R190"/>
      <c r="S190"/>
      <c r="T190"/>
      <c r="U190"/>
      <c r="V190"/>
      <c r="W190"/>
      <c r="X190"/>
      <c r="Y190"/>
      <c r="Z190"/>
      <c r="AA190"/>
      <c r="AB190"/>
      <c r="AC190"/>
      <c r="AD190"/>
      <c r="AE190"/>
      <c r="AF190"/>
      <c r="AG190"/>
      <c r="AH190"/>
      <c r="AI190"/>
      <c r="AJ190"/>
      <c r="AK190"/>
      <c r="AL190"/>
      <c r="AM190"/>
      <c r="AN190"/>
      <c r="AO190"/>
      <c r="AP190"/>
      <c r="AQ190"/>
      <c r="AR190"/>
      <c r="AS190"/>
      <c r="AT190"/>
      <c r="AU190"/>
      <c r="AV190"/>
      <c r="AW190"/>
      <c r="AX190"/>
      <c r="AY190"/>
      <c r="AZ190"/>
      <c r="BA190"/>
      <c r="BB190"/>
      <c r="BC190"/>
      <c r="BD190"/>
      <c r="BE190"/>
      <c r="BF190"/>
      <c r="BG190"/>
      <c r="BH190"/>
      <c r="BI190"/>
      <c r="BJ190"/>
    </row>
    <row r="191" spans="1:62" x14ac:dyDescent="0.3">
      <c r="A191"/>
      <c r="B191"/>
      <c r="C191"/>
      <c r="D191"/>
      <c r="E191"/>
      <c r="F191"/>
      <c r="G191"/>
      <c r="H191"/>
      <c r="I191"/>
      <c r="J191"/>
      <c r="K191"/>
      <c r="L191"/>
      <c r="M191"/>
      <c r="N191"/>
      <c r="O191"/>
      <c r="P191"/>
      <c r="Q191"/>
      <c r="R191"/>
      <c r="S191"/>
      <c r="T191"/>
      <c r="U191"/>
      <c r="V191"/>
      <c r="W191"/>
      <c r="X191"/>
      <c r="Y191"/>
      <c r="Z191"/>
      <c r="AA191"/>
      <c r="AB191"/>
      <c r="AC191"/>
      <c r="AD191"/>
      <c r="AE191"/>
      <c r="AF191"/>
      <c r="AG191"/>
      <c r="AH191"/>
      <c r="AI191"/>
      <c r="AJ191"/>
      <c r="AK191"/>
      <c r="AL191"/>
      <c r="AM191"/>
      <c r="AN191"/>
      <c r="AO191"/>
      <c r="AP191"/>
      <c r="AQ191"/>
      <c r="AR191"/>
      <c r="AS191"/>
      <c r="AT191"/>
      <c r="AU191"/>
      <c r="AV191"/>
      <c r="AW191"/>
      <c r="AX191"/>
      <c r="AY191"/>
      <c r="AZ191"/>
      <c r="BA191"/>
      <c r="BB191"/>
      <c r="BC191"/>
      <c r="BD191"/>
      <c r="BE191"/>
      <c r="BF191"/>
      <c r="BG191"/>
      <c r="BH191"/>
      <c r="BI191"/>
      <c r="BJ191"/>
    </row>
    <row r="192" spans="1:62" x14ac:dyDescent="0.3">
      <c r="A192"/>
      <c r="B192"/>
      <c r="C192"/>
      <c r="D192"/>
      <c r="E192"/>
      <c r="F192"/>
      <c r="G192"/>
      <c r="H192"/>
      <c r="I192"/>
      <c r="J192"/>
      <c r="K192"/>
      <c r="L192"/>
      <c r="M192"/>
      <c r="N192"/>
      <c r="O192"/>
      <c r="P192"/>
      <c r="Q192"/>
      <c r="R192"/>
      <c r="S192"/>
      <c r="T192"/>
      <c r="U192"/>
      <c r="V192"/>
      <c r="W192"/>
      <c r="X192"/>
      <c r="Y192"/>
      <c r="Z192"/>
      <c r="AA192"/>
      <c r="AB192"/>
      <c r="AC192"/>
      <c r="AD192"/>
      <c r="AE192"/>
      <c r="AF192"/>
      <c r="AG192"/>
      <c r="AH192"/>
      <c r="AI192"/>
      <c r="AJ192"/>
      <c r="AK192"/>
      <c r="AL192"/>
      <c r="AM192"/>
      <c r="AN192"/>
      <c r="AO192"/>
      <c r="AP192"/>
      <c r="AQ192"/>
      <c r="AR192"/>
      <c r="AS192"/>
      <c r="AT192"/>
      <c r="AU192"/>
      <c r="AV192"/>
      <c r="AW192"/>
      <c r="AX192"/>
      <c r="AY192"/>
      <c r="AZ192"/>
      <c r="BA192"/>
      <c r="BB192"/>
      <c r="BC192"/>
      <c r="BD192"/>
      <c r="BE192"/>
      <c r="BF192"/>
      <c r="BG192"/>
      <c r="BH192"/>
      <c r="BI192"/>
      <c r="BJ192"/>
    </row>
    <row r="193" spans="1:62" x14ac:dyDescent="0.3">
      <c r="A193"/>
      <c r="B193"/>
      <c r="C193"/>
      <c r="D193"/>
      <c r="E193"/>
      <c r="F193"/>
      <c r="G193"/>
      <c r="H193"/>
      <c r="I193"/>
      <c r="J193"/>
      <c r="K193"/>
      <c r="L193"/>
      <c r="M193"/>
      <c r="N193"/>
      <c r="O193"/>
      <c r="P193"/>
      <c r="Q193"/>
      <c r="R193"/>
      <c r="S193"/>
      <c r="T193"/>
      <c r="U193"/>
      <c r="V193"/>
      <c r="W193"/>
      <c r="X193"/>
      <c r="Y193"/>
      <c r="Z193"/>
      <c r="AA193"/>
      <c r="AB193"/>
      <c r="AC193"/>
      <c r="AD193"/>
      <c r="AE193"/>
      <c r="AF193"/>
      <c r="AG193"/>
      <c r="AH193"/>
      <c r="AI193"/>
      <c r="AJ193"/>
      <c r="AK193"/>
      <c r="AL193"/>
      <c r="AM193"/>
      <c r="AN193"/>
      <c r="AO193"/>
      <c r="AP193"/>
      <c r="AQ193"/>
      <c r="AR193"/>
      <c r="AS193"/>
      <c r="AT193"/>
      <c r="AU193"/>
      <c r="AV193"/>
      <c r="AW193"/>
      <c r="AX193"/>
      <c r="AY193"/>
      <c r="AZ193"/>
      <c r="BA193"/>
      <c r="BB193"/>
      <c r="BC193"/>
      <c r="BD193"/>
      <c r="BE193"/>
      <c r="BF193"/>
      <c r="BG193"/>
      <c r="BH193"/>
      <c r="BI193"/>
      <c r="BJ193"/>
    </row>
    <row r="194" spans="1:62" x14ac:dyDescent="0.3">
      <c r="A194"/>
      <c r="B194"/>
      <c r="C194"/>
      <c r="D194"/>
      <c r="E194"/>
      <c r="F194"/>
      <c r="G194"/>
      <c r="H194"/>
      <c r="I194"/>
      <c r="J194"/>
      <c r="K194"/>
      <c r="L194"/>
      <c r="M194"/>
      <c r="N194"/>
      <c r="O194"/>
      <c r="P194"/>
      <c r="Q194"/>
      <c r="R194"/>
      <c r="S194"/>
      <c r="T194"/>
      <c r="U194"/>
      <c r="V194"/>
      <c r="W194"/>
      <c r="X194"/>
      <c r="Y194"/>
      <c r="Z194"/>
      <c r="AA194"/>
      <c r="AB194"/>
      <c r="AC194"/>
      <c r="AD194"/>
      <c r="AE194"/>
      <c r="AF194"/>
      <c r="AG194"/>
      <c r="AH194"/>
      <c r="AI194"/>
      <c r="AJ194"/>
      <c r="AK194"/>
      <c r="AL194"/>
      <c r="AM194"/>
      <c r="AN194"/>
      <c r="AO194"/>
      <c r="AP194"/>
      <c r="AQ194"/>
      <c r="AR194"/>
      <c r="AS194"/>
      <c r="AT194"/>
      <c r="AU194"/>
      <c r="AV194"/>
      <c r="AW194"/>
      <c r="AX194"/>
      <c r="AY194"/>
      <c r="AZ194"/>
      <c r="BA194"/>
      <c r="BB194"/>
      <c r="BC194"/>
      <c r="BD194"/>
      <c r="BE194"/>
      <c r="BF194"/>
      <c r="BG194"/>
      <c r="BH194"/>
      <c r="BI194"/>
      <c r="BJ194"/>
    </row>
    <row r="195" spans="1:62" x14ac:dyDescent="0.3">
      <c r="A195"/>
      <c r="B195"/>
      <c r="C195"/>
      <c r="D195"/>
      <c r="E195"/>
      <c r="F195"/>
      <c r="G195"/>
      <c r="H195"/>
      <c r="I195"/>
      <c r="J195"/>
      <c r="K195"/>
      <c r="L195"/>
      <c r="M195"/>
      <c r="N195"/>
      <c r="O195"/>
      <c r="P195"/>
      <c r="Q195"/>
      <c r="R195"/>
      <c r="S195"/>
      <c r="T195"/>
      <c r="U195"/>
      <c r="V195"/>
      <c r="W195"/>
      <c r="X195"/>
      <c r="Y195"/>
      <c r="Z195"/>
      <c r="AA195"/>
      <c r="AB195"/>
      <c r="AC195"/>
      <c r="AD195"/>
      <c r="AE195"/>
      <c r="AF195"/>
      <c r="AG195"/>
      <c r="AH195"/>
      <c r="AI195"/>
      <c r="AJ195"/>
      <c r="AK195"/>
      <c r="AL195"/>
      <c r="AM195"/>
      <c r="AN195"/>
      <c r="AO195"/>
      <c r="AP195"/>
      <c r="AQ195"/>
      <c r="AR195"/>
      <c r="AS195"/>
      <c r="AT195"/>
      <c r="AU195"/>
      <c r="AV195"/>
      <c r="AW195"/>
      <c r="AX195"/>
      <c r="AY195"/>
      <c r="AZ195"/>
      <c r="BA195"/>
      <c r="BB195"/>
      <c r="BC195"/>
      <c r="BD195"/>
      <c r="BE195"/>
      <c r="BF195"/>
      <c r="BG195"/>
      <c r="BH195"/>
      <c r="BI195"/>
      <c r="BJ195"/>
    </row>
    <row r="196" spans="1:62" x14ac:dyDescent="0.3">
      <c r="A196"/>
      <c r="B196"/>
      <c r="C196"/>
      <c r="D196"/>
      <c r="E196"/>
      <c r="F196"/>
      <c r="G196"/>
      <c r="H196"/>
      <c r="I196"/>
      <c r="J196"/>
      <c r="K196"/>
      <c r="L196"/>
      <c r="M196"/>
      <c r="N196"/>
      <c r="O196"/>
      <c r="P196"/>
      <c r="Q196"/>
      <c r="R196"/>
      <c r="S196"/>
      <c r="T196"/>
      <c r="U196"/>
      <c r="V196"/>
      <c r="W196"/>
      <c r="X196"/>
      <c r="Y196"/>
      <c r="Z196"/>
      <c r="AA196"/>
      <c r="AB196"/>
      <c r="AC196"/>
      <c r="AD196"/>
      <c r="AE196"/>
      <c r="AF196"/>
      <c r="AG196"/>
      <c r="AH196"/>
      <c r="AI196"/>
      <c r="AJ196"/>
      <c r="AK196"/>
      <c r="AL196"/>
      <c r="AM196"/>
      <c r="AN196"/>
      <c r="AO196"/>
      <c r="AP196"/>
      <c r="AQ196"/>
      <c r="AR196"/>
      <c r="AS196"/>
      <c r="AT196"/>
      <c r="AU196"/>
      <c r="AV196"/>
      <c r="AW196"/>
      <c r="AX196"/>
      <c r="AY196"/>
      <c r="AZ196"/>
      <c r="BA196"/>
      <c r="BB196"/>
      <c r="BC196"/>
      <c r="BD196"/>
      <c r="BE196"/>
      <c r="BF196"/>
      <c r="BG196"/>
      <c r="BH196"/>
      <c r="BI196"/>
      <c r="BJ196"/>
    </row>
    <row r="197" spans="1:62" x14ac:dyDescent="0.3">
      <c r="A197"/>
      <c r="B197"/>
      <c r="C197"/>
      <c r="D197"/>
      <c r="E197"/>
      <c r="F197"/>
      <c r="G197"/>
      <c r="H197"/>
      <c r="I197"/>
      <c r="J197"/>
      <c r="K197"/>
      <c r="L197"/>
      <c r="M197"/>
      <c r="N197"/>
      <c r="O197"/>
      <c r="P197"/>
      <c r="Q197"/>
      <c r="R197"/>
      <c r="S197"/>
      <c r="T197"/>
      <c r="U197"/>
      <c r="V197"/>
      <c r="W197"/>
      <c r="X197"/>
      <c r="Y197"/>
      <c r="Z197"/>
      <c r="AA197"/>
      <c r="AB197"/>
      <c r="AC197"/>
      <c r="AD197"/>
      <c r="AE197"/>
      <c r="AF197"/>
      <c r="AG197"/>
      <c r="AH197"/>
      <c r="AI197"/>
      <c r="AJ197"/>
      <c r="AK197"/>
      <c r="AL197"/>
      <c r="AM197"/>
      <c r="AN197"/>
      <c r="AO197"/>
      <c r="AP197"/>
      <c r="AQ197"/>
      <c r="AR197"/>
      <c r="AS197"/>
      <c r="AT197"/>
      <c r="AU197"/>
      <c r="AV197"/>
      <c r="AW197"/>
      <c r="AX197"/>
      <c r="AY197"/>
      <c r="AZ197"/>
      <c r="BA197"/>
      <c r="BB197"/>
      <c r="BC197"/>
      <c r="BD197"/>
      <c r="BE197"/>
      <c r="BF197"/>
      <c r="BG197"/>
      <c r="BH197"/>
      <c r="BI197"/>
      <c r="BJ197"/>
    </row>
    <row r="198" spans="1:62" x14ac:dyDescent="0.3">
      <c r="A198"/>
      <c r="B198"/>
      <c r="C198"/>
      <c r="D198"/>
      <c r="E198"/>
      <c r="F198"/>
      <c r="G198"/>
      <c r="H198"/>
      <c r="I198"/>
      <c r="J198"/>
      <c r="K198"/>
      <c r="L198"/>
      <c r="M198"/>
      <c r="N198"/>
      <c r="O198"/>
      <c r="P198"/>
      <c r="Q198"/>
      <c r="R198"/>
      <c r="S198"/>
      <c r="T198"/>
      <c r="U198"/>
      <c r="V198"/>
      <c r="W198"/>
      <c r="X198"/>
      <c r="Y198"/>
      <c r="Z198"/>
      <c r="AA198"/>
      <c r="AB198"/>
      <c r="AC198"/>
      <c r="AD198"/>
      <c r="AE198"/>
      <c r="AF198"/>
      <c r="AG198"/>
      <c r="AH198"/>
      <c r="AI198"/>
      <c r="AJ198"/>
      <c r="AK198"/>
      <c r="AL198"/>
      <c r="AM198"/>
      <c r="AN198"/>
      <c r="AO198"/>
      <c r="AP198"/>
      <c r="AQ198"/>
      <c r="AR198"/>
      <c r="AS198"/>
      <c r="AT198"/>
      <c r="AU198"/>
      <c r="AV198"/>
      <c r="AW198"/>
      <c r="AX198"/>
      <c r="AY198"/>
      <c r="AZ198"/>
      <c r="BA198"/>
      <c r="BB198"/>
      <c r="BC198"/>
      <c r="BD198"/>
      <c r="BE198"/>
      <c r="BF198"/>
      <c r="BG198"/>
      <c r="BH198"/>
      <c r="BI198"/>
      <c r="BJ198"/>
    </row>
    <row r="199" spans="1:62" x14ac:dyDescent="0.3">
      <c r="A199"/>
      <c r="B199"/>
      <c r="C199"/>
      <c r="D199"/>
      <c r="E199"/>
      <c r="F199"/>
      <c r="G199"/>
      <c r="H199"/>
      <c r="I199"/>
      <c r="J199"/>
      <c r="K199"/>
      <c r="L199"/>
      <c r="M199"/>
      <c r="N199"/>
      <c r="O199"/>
      <c r="P199"/>
      <c r="Q199"/>
      <c r="R199"/>
      <c r="S199"/>
      <c r="T199"/>
      <c r="U199"/>
      <c r="V199"/>
      <c r="W199"/>
      <c r="X199"/>
      <c r="Y199"/>
      <c r="Z199"/>
      <c r="AA199"/>
      <c r="AB199"/>
      <c r="AC199"/>
      <c r="AD199"/>
      <c r="AE199"/>
      <c r="AF199"/>
      <c r="AG199"/>
      <c r="AH199"/>
      <c r="AI199"/>
      <c r="AJ199"/>
      <c r="AK199"/>
      <c r="AL199"/>
      <c r="AM199"/>
      <c r="AN199"/>
      <c r="AO199"/>
      <c r="AP199"/>
      <c r="AQ199"/>
      <c r="AR199"/>
      <c r="AS199"/>
      <c r="AT199"/>
      <c r="AU199"/>
      <c r="AV199"/>
      <c r="AW199"/>
      <c r="AX199"/>
      <c r="AY199"/>
      <c r="AZ199"/>
      <c r="BA199"/>
      <c r="BB199"/>
      <c r="BC199"/>
      <c r="BD199"/>
      <c r="BE199"/>
      <c r="BF199"/>
      <c r="BG199"/>
      <c r="BH199"/>
      <c r="BI199"/>
      <c r="BJ199"/>
    </row>
    <row r="200" spans="1:62" x14ac:dyDescent="0.3">
      <c r="A200"/>
      <c r="B200"/>
      <c r="C200"/>
      <c r="D200"/>
      <c r="E200"/>
      <c r="F200"/>
      <c r="G200"/>
      <c r="H200"/>
      <c r="I200"/>
      <c r="J200"/>
      <c r="K200"/>
      <c r="L200"/>
      <c r="M200"/>
      <c r="N200"/>
      <c r="O200"/>
      <c r="P200"/>
      <c r="Q200"/>
      <c r="R200"/>
      <c r="S200"/>
      <c r="T200"/>
      <c r="U200"/>
      <c r="V200"/>
      <c r="W200"/>
      <c r="X200"/>
      <c r="Y200"/>
      <c r="Z200"/>
      <c r="AA200"/>
      <c r="AB200"/>
      <c r="AC200"/>
      <c r="AD200"/>
      <c r="AE200"/>
      <c r="AF200"/>
      <c r="AG200"/>
      <c r="AH200"/>
      <c r="AI200"/>
      <c r="AJ200"/>
      <c r="AK200"/>
      <c r="AL200"/>
      <c r="AM200"/>
      <c r="AN200"/>
      <c r="AO200"/>
      <c r="AP200"/>
      <c r="AQ200"/>
      <c r="AR200"/>
      <c r="AS200"/>
      <c r="AT200"/>
      <c r="AU200"/>
      <c r="AV200"/>
      <c r="AW200"/>
      <c r="AX200"/>
      <c r="AY200"/>
      <c r="AZ200"/>
      <c r="BA200"/>
      <c r="BB200"/>
      <c r="BC200"/>
      <c r="BD200"/>
      <c r="BE200"/>
      <c r="BF200"/>
      <c r="BG200"/>
      <c r="BH200"/>
      <c r="BI200"/>
      <c r="BJ200"/>
    </row>
    <row r="201" spans="1:62" x14ac:dyDescent="0.3">
      <c r="A201"/>
      <c r="B201"/>
      <c r="C201"/>
      <c r="D201"/>
      <c r="E201"/>
      <c r="F201"/>
      <c r="G201"/>
      <c r="H201"/>
      <c r="I201"/>
      <c r="J201"/>
      <c r="K201"/>
      <c r="L201"/>
      <c r="M201"/>
      <c r="N201"/>
      <c r="O201"/>
      <c r="P201"/>
      <c r="Q201"/>
      <c r="R201"/>
      <c r="S201"/>
      <c r="T201"/>
      <c r="U201"/>
      <c r="V201"/>
      <c r="W201"/>
      <c r="X201"/>
      <c r="Y201"/>
      <c r="Z201"/>
      <c r="AA201"/>
      <c r="AB201"/>
      <c r="AC201"/>
      <c r="AD201"/>
      <c r="AE201"/>
      <c r="AF201"/>
      <c r="AG201"/>
      <c r="AH201"/>
      <c r="AI201"/>
      <c r="AJ201"/>
      <c r="AK201"/>
      <c r="AL201"/>
      <c r="AM201"/>
      <c r="AN201"/>
      <c r="AO201"/>
      <c r="AP201"/>
      <c r="AQ201"/>
      <c r="AR201"/>
      <c r="AS201"/>
      <c r="AT201"/>
      <c r="AU201"/>
      <c r="AV201"/>
      <c r="AW201"/>
      <c r="AX201"/>
      <c r="AY201"/>
      <c r="AZ201"/>
      <c r="BA201"/>
      <c r="BB201"/>
      <c r="BC201"/>
      <c r="BD201"/>
      <c r="BE201"/>
      <c r="BF201"/>
      <c r="BG201"/>
      <c r="BH201"/>
      <c r="BI201"/>
      <c r="BJ201"/>
    </row>
    <row r="202" spans="1:62" x14ac:dyDescent="0.3">
      <c r="A202"/>
      <c r="B202"/>
      <c r="C202"/>
      <c r="D202"/>
      <c r="E202"/>
      <c r="F202"/>
      <c r="G202"/>
      <c r="H202"/>
      <c r="I202"/>
      <c r="J202"/>
      <c r="K202"/>
      <c r="L202"/>
      <c r="M202"/>
      <c r="N202"/>
      <c r="O202"/>
      <c r="P202"/>
      <c r="Q202"/>
      <c r="R202"/>
      <c r="S202"/>
      <c r="T202"/>
      <c r="U202"/>
      <c r="V202"/>
      <c r="W202"/>
      <c r="X202"/>
      <c r="Y202"/>
      <c r="Z202"/>
      <c r="AA202"/>
      <c r="AB202"/>
      <c r="AC202"/>
      <c r="AD202"/>
      <c r="AE202"/>
      <c r="AF202"/>
      <c r="AG202"/>
      <c r="AH202"/>
      <c r="AI202"/>
      <c r="AJ202"/>
      <c r="AK202"/>
      <c r="AL202"/>
      <c r="AM202"/>
      <c r="AN202"/>
      <c r="AO202"/>
      <c r="AP202"/>
      <c r="AQ202"/>
      <c r="AR202"/>
      <c r="AS202"/>
      <c r="AT202"/>
      <c r="AU202"/>
      <c r="AV202"/>
      <c r="AW202"/>
      <c r="AX202"/>
      <c r="AY202"/>
      <c r="AZ202"/>
      <c r="BA202"/>
      <c r="BB202"/>
      <c r="BC202"/>
      <c r="BD202"/>
      <c r="BE202"/>
      <c r="BF202"/>
      <c r="BG202"/>
      <c r="BH202"/>
      <c r="BI202"/>
      <c r="BJ202"/>
    </row>
    <row r="203" spans="1:62" x14ac:dyDescent="0.3">
      <c r="A203"/>
      <c r="B203"/>
      <c r="C203"/>
      <c r="D203"/>
      <c r="E203"/>
      <c r="F203"/>
      <c r="G203"/>
      <c r="H203"/>
      <c r="I203"/>
      <c r="J203"/>
      <c r="K203"/>
      <c r="L203"/>
      <c r="M203"/>
      <c r="N203"/>
      <c r="O203"/>
      <c r="P203"/>
      <c r="Q203"/>
      <c r="R203"/>
      <c r="S203"/>
      <c r="T203"/>
      <c r="U203"/>
      <c r="V203"/>
      <c r="W203"/>
      <c r="X203"/>
      <c r="Y203"/>
      <c r="Z203"/>
      <c r="AA203"/>
      <c r="AB203"/>
      <c r="AC203"/>
      <c r="AD203"/>
      <c r="AE203"/>
      <c r="AF203"/>
      <c r="AG203"/>
      <c r="AH203"/>
      <c r="AI203"/>
      <c r="AJ203"/>
      <c r="AK203"/>
      <c r="AL203"/>
      <c r="AM203"/>
      <c r="AN203"/>
      <c r="AO203"/>
      <c r="AP203"/>
      <c r="AQ203"/>
      <c r="AR203"/>
      <c r="AS203"/>
      <c r="AT203"/>
      <c r="AU203"/>
      <c r="AV203"/>
      <c r="AW203"/>
      <c r="AX203"/>
      <c r="AY203"/>
      <c r="AZ203"/>
      <c r="BA203"/>
      <c r="BB203"/>
      <c r="BC203"/>
      <c r="BD203"/>
      <c r="BE203"/>
      <c r="BF203"/>
      <c r="BG203"/>
      <c r="BH203"/>
      <c r="BI203"/>
      <c r="BJ203"/>
    </row>
    <row r="204" spans="1:62" x14ac:dyDescent="0.3">
      <c r="A204"/>
      <c r="B204"/>
      <c r="C204"/>
      <c r="D204"/>
      <c r="E204"/>
      <c r="F204"/>
      <c r="G204"/>
      <c r="H204"/>
      <c r="I204"/>
      <c r="J204"/>
      <c r="K204"/>
      <c r="L204"/>
      <c r="M204"/>
      <c r="N204"/>
      <c r="O204"/>
      <c r="P204"/>
      <c r="Q204"/>
      <c r="R204"/>
      <c r="S204"/>
      <c r="T204"/>
      <c r="U204"/>
      <c r="V204"/>
      <c r="W204"/>
      <c r="X204"/>
      <c r="Y204"/>
      <c r="Z204"/>
      <c r="AA204"/>
      <c r="AB204"/>
      <c r="AC204"/>
      <c r="AD204"/>
      <c r="AE204"/>
      <c r="AF204"/>
      <c r="AG204"/>
      <c r="AH204"/>
      <c r="AI204"/>
      <c r="AJ204"/>
      <c r="AK204"/>
      <c r="AL204"/>
      <c r="AM204"/>
      <c r="AN204"/>
      <c r="AO204"/>
      <c r="AP204"/>
      <c r="AQ204"/>
      <c r="AR204"/>
      <c r="AS204"/>
      <c r="AT204"/>
      <c r="AU204"/>
      <c r="AV204"/>
      <c r="AW204"/>
      <c r="AX204"/>
      <c r="AY204"/>
      <c r="AZ204"/>
      <c r="BA204"/>
      <c r="BB204"/>
      <c r="BC204"/>
      <c r="BD204"/>
      <c r="BE204"/>
      <c r="BF204"/>
      <c r="BG204"/>
      <c r="BH204"/>
      <c r="BI204"/>
      <c r="BJ204"/>
    </row>
    <row r="205" spans="1:62" x14ac:dyDescent="0.3">
      <c r="A205"/>
      <c r="B205"/>
      <c r="C205"/>
      <c r="D205"/>
      <c r="E205"/>
      <c r="F205"/>
      <c r="G205"/>
      <c r="H205"/>
      <c r="I205"/>
      <c r="J205"/>
      <c r="K205"/>
      <c r="L205"/>
      <c r="M205"/>
      <c r="N205"/>
      <c r="O205"/>
      <c r="P205"/>
      <c r="Q205"/>
      <c r="R205"/>
      <c r="S205"/>
      <c r="T205"/>
      <c r="U205"/>
      <c r="V205"/>
      <c r="W205"/>
      <c r="X205"/>
      <c r="Y205"/>
      <c r="Z205"/>
      <c r="AA205"/>
      <c r="AB205"/>
      <c r="AC205"/>
      <c r="AD205"/>
      <c r="AE205"/>
      <c r="AF205"/>
      <c r="AG205"/>
      <c r="AH205"/>
      <c r="AI205"/>
      <c r="AJ205"/>
      <c r="AK205"/>
      <c r="AL205"/>
      <c r="AM205"/>
      <c r="AN205"/>
      <c r="AO205"/>
      <c r="AP205"/>
      <c r="AQ205"/>
      <c r="AR205"/>
      <c r="AS205"/>
      <c r="AT205"/>
      <c r="AU205"/>
      <c r="AV205"/>
      <c r="AW205"/>
      <c r="AX205"/>
      <c r="AY205"/>
      <c r="AZ205"/>
      <c r="BA205"/>
      <c r="BB205"/>
      <c r="BC205"/>
      <c r="BD205"/>
      <c r="BE205"/>
      <c r="BF205"/>
      <c r="BG205"/>
      <c r="BH205"/>
      <c r="BI205"/>
      <c r="BJ205"/>
    </row>
    <row r="206" spans="1:62" x14ac:dyDescent="0.3">
      <c r="A206"/>
      <c r="B206"/>
      <c r="C206"/>
      <c r="D206"/>
      <c r="E206"/>
      <c r="F206"/>
      <c r="G206"/>
      <c r="H206"/>
      <c r="I206"/>
      <c r="J206"/>
      <c r="K206"/>
      <c r="L206"/>
      <c r="M206"/>
      <c r="N206"/>
      <c r="O206"/>
      <c r="P206"/>
      <c r="Q206"/>
      <c r="R206"/>
      <c r="S206"/>
      <c r="T206"/>
      <c r="U206"/>
      <c r="V206"/>
      <c r="W206"/>
      <c r="X206"/>
      <c r="Y206"/>
      <c r="Z206"/>
      <c r="AA206"/>
      <c r="AB206"/>
      <c r="AC206"/>
      <c r="AD206"/>
      <c r="AE206"/>
      <c r="AF206"/>
      <c r="AG206"/>
      <c r="AH206"/>
      <c r="AI206"/>
      <c r="AJ206"/>
      <c r="AK206"/>
      <c r="AL206"/>
      <c r="AM206"/>
      <c r="AN206"/>
      <c r="AO206"/>
      <c r="AP206"/>
      <c r="AQ206"/>
      <c r="AR206"/>
      <c r="AS206"/>
      <c r="AT206"/>
      <c r="AU206"/>
      <c r="AV206"/>
      <c r="AW206"/>
      <c r="AX206"/>
      <c r="AY206"/>
      <c r="AZ206"/>
      <c r="BA206"/>
      <c r="BB206"/>
      <c r="BC206"/>
      <c r="BD206"/>
      <c r="BE206"/>
      <c r="BF206"/>
      <c r="BG206"/>
      <c r="BH206"/>
      <c r="BI206"/>
      <c r="BJ206"/>
    </row>
    <row r="207" spans="1:62" x14ac:dyDescent="0.3">
      <c r="A207"/>
      <c r="B207"/>
      <c r="C207"/>
      <c r="D207"/>
      <c r="E207"/>
      <c r="F207"/>
      <c r="G207"/>
      <c r="H207"/>
      <c r="I207"/>
      <c r="J207"/>
      <c r="K207"/>
      <c r="L207"/>
      <c r="M207"/>
      <c r="N207"/>
      <c r="O207"/>
      <c r="P207"/>
      <c r="Q207"/>
      <c r="R207"/>
      <c r="S207"/>
      <c r="T207"/>
      <c r="U207"/>
      <c r="V207"/>
      <c r="W207"/>
      <c r="X207"/>
      <c r="Y207"/>
      <c r="Z207"/>
      <c r="AA207"/>
      <c r="AB207"/>
      <c r="AC207"/>
      <c r="AD207"/>
      <c r="AE207"/>
      <c r="AF207"/>
      <c r="AG207"/>
      <c r="AH207"/>
      <c r="AI207"/>
      <c r="AJ207"/>
      <c r="AK207"/>
      <c r="AL207"/>
      <c r="AM207"/>
      <c r="AN207"/>
      <c r="AO207"/>
      <c r="AP207"/>
      <c r="AQ207"/>
      <c r="AR207"/>
      <c r="AS207"/>
      <c r="AT207"/>
      <c r="AU207"/>
      <c r="AV207"/>
      <c r="AW207"/>
      <c r="AX207"/>
      <c r="AY207"/>
      <c r="AZ207"/>
      <c r="BA207"/>
      <c r="BB207"/>
      <c r="BC207"/>
      <c r="BD207"/>
      <c r="BE207"/>
      <c r="BF207"/>
      <c r="BG207"/>
      <c r="BH207"/>
      <c r="BI207"/>
      <c r="BJ207"/>
    </row>
    <row r="208" spans="1:62" x14ac:dyDescent="0.3">
      <c r="A208"/>
      <c r="B208"/>
      <c r="C208"/>
      <c r="D208"/>
      <c r="E208"/>
      <c r="F208"/>
      <c r="G208"/>
      <c r="H208"/>
      <c r="I208"/>
      <c r="J208"/>
      <c r="K208"/>
      <c r="L208"/>
      <c r="M208"/>
      <c r="N208"/>
      <c r="O208"/>
      <c r="P208"/>
      <c r="Q208"/>
      <c r="R208"/>
      <c r="S208"/>
      <c r="T208"/>
      <c r="U208"/>
      <c r="V208"/>
      <c r="W208"/>
      <c r="X208"/>
      <c r="Y208"/>
      <c r="Z208"/>
      <c r="AA208"/>
      <c r="AB208"/>
      <c r="AC208"/>
      <c r="AD208"/>
      <c r="AE208"/>
      <c r="AF208"/>
      <c r="AG208"/>
      <c r="AH208"/>
      <c r="AI208"/>
      <c r="AJ208"/>
      <c r="AK208"/>
      <c r="AL208"/>
      <c r="AM208"/>
      <c r="AN208"/>
      <c r="AO208"/>
      <c r="AP208"/>
      <c r="AQ208"/>
      <c r="AR208"/>
      <c r="AS208"/>
      <c r="AT208"/>
      <c r="AU208"/>
      <c r="AV208"/>
      <c r="AW208"/>
      <c r="AX208"/>
      <c r="AY208"/>
      <c r="AZ208"/>
      <c r="BA208"/>
      <c r="BB208"/>
      <c r="BC208"/>
      <c r="BD208"/>
      <c r="BE208"/>
      <c r="BF208"/>
      <c r="BG208"/>
      <c r="BH208"/>
      <c r="BI208"/>
      <c r="BJ208"/>
    </row>
    <row r="209" spans="1:62" x14ac:dyDescent="0.3">
      <c r="A209"/>
      <c r="B209"/>
      <c r="C209"/>
      <c r="D209"/>
      <c r="E209"/>
      <c r="F209"/>
      <c r="G209"/>
      <c r="H209"/>
      <c r="I209"/>
      <c r="J209"/>
      <c r="K209"/>
      <c r="L209"/>
      <c r="M209"/>
      <c r="N209"/>
      <c r="O209"/>
      <c r="P209"/>
      <c r="Q209"/>
      <c r="R209"/>
      <c r="S209"/>
      <c r="T209"/>
      <c r="U209"/>
      <c r="V209"/>
      <c r="W209"/>
      <c r="X209"/>
      <c r="Y209"/>
      <c r="Z209"/>
      <c r="AA209"/>
      <c r="AB209"/>
      <c r="AC209"/>
      <c r="AD209"/>
      <c r="AE209"/>
      <c r="AF209"/>
      <c r="AG209"/>
      <c r="AH209"/>
      <c r="AI209"/>
      <c r="AJ209"/>
      <c r="AK209"/>
      <c r="AL209"/>
      <c r="AM209"/>
      <c r="AN209"/>
      <c r="AO209"/>
      <c r="AP209"/>
      <c r="AQ209"/>
      <c r="AR209"/>
      <c r="AS209"/>
      <c r="AT209"/>
      <c r="AU209"/>
      <c r="AV209"/>
      <c r="AW209"/>
      <c r="AX209"/>
      <c r="AY209"/>
      <c r="AZ209"/>
      <c r="BA209"/>
      <c r="BB209"/>
      <c r="BC209"/>
      <c r="BD209"/>
      <c r="BE209"/>
      <c r="BF209"/>
      <c r="BG209"/>
      <c r="BH209"/>
      <c r="BI209"/>
      <c r="BJ209"/>
    </row>
    <row r="210" spans="1:62" x14ac:dyDescent="0.3">
      <c r="A210"/>
      <c r="B210"/>
      <c r="C210"/>
      <c r="D210"/>
      <c r="E210"/>
      <c r="F210"/>
      <c r="G210"/>
      <c r="H210"/>
      <c r="I210"/>
      <c r="J210"/>
      <c r="K210"/>
      <c r="L210"/>
      <c r="M210"/>
      <c r="N210"/>
      <c r="O210"/>
      <c r="P210"/>
      <c r="Q210"/>
      <c r="R210"/>
      <c r="S210"/>
      <c r="T210"/>
      <c r="U210"/>
      <c r="V210"/>
      <c r="W210"/>
      <c r="X210"/>
      <c r="Y210"/>
      <c r="Z210"/>
      <c r="AA210"/>
      <c r="AB210"/>
      <c r="AC210"/>
      <c r="AD210"/>
      <c r="AE210"/>
      <c r="AF210"/>
      <c r="AG210"/>
      <c r="AH210"/>
      <c r="AI210"/>
      <c r="AJ210"/>
      <c r="AK210"/>
      <c r="AL210"/>
      <c r="AM210"/>
      <c r="AN210"/>
      <c r="AO210"/>
      <c r="AP210"/>
      <c r="AQ210"/>
      <c r="AR210"/>
      <c r="AS210"/>
      <c r="AT210"/>
      <c r="AU210"/>
      <c r="AV210"/>
      <c r="AW210"/>
      <c r="AX210"/>
      <c r="AY210"/>
      <c r="AZ210"/>
      <c r="BA210"/>
      <c r="BB210"/>
      <c r="BC210"/>
      <c r="BD210"/>
      <c r="BE210"/>
      <c r="BF210"/>
      <c r="BG210"/>
      <c r="BH210"/>
      <c r="BI210"/>
      <c r="BJ210"/>
    </row>
    <row r="211" spans="1:62" x14ac:dyDescent="0.3">
      <c r="A211"/>
      <c r="B211"/>
      <c r="C211"/>
      <c r="D211"/>
      <c r="E211"/>
      <c r="F211"/>
      <c r="G211"/>
      <c r="H211"/>
      <c r="I211"/>
      <c r="J211"/>
      <c r="K211"/>
      <c r="L211"/>
      <c r="M211"/>
      <c r="N211"/>
      <c r="O211"/>
      <c r="P211"/>
      <c r="Q211"/>
      <c r="R211"/>
      <c r="S211"/>
      <c r="T211"/>
      <c r="U211"/>
      <c r="V211"/>
      <c r="W211"/>
      <c r="X211"/>
      <c r="Y211"/>
      <c r="Z211"/>
      <c r="AA211"/>
      <c r="AB211"/>
      <c r="AC211"/>
      <c r="AD211"/>
      <c r="AE211"/>
      <c r="AF211"/>
      <c r="AG211"/>
      <c r="AH211"/>
      <c r="AI211"/>
      <c r="AJ211"/>
      <c r="AK211"/>
      <c r="AL211"/>
      <c r="AM211"/>
      <c r="AN211"/>
      <c r="AO211"/>
      <c r="AP211"/>
      <c r="AQ211"/>
      <c r="AR211"/>
      <c r="AS211"/>
      <c r="AT211"/>
      <c r="AU211"/>
      <c r="AV211"/>
      <c r="AW211"/>
      <c r="AX211"/>
      <c r="AY211"/>
      <c r="AZ211"/>
      <c r="BA211"/>
      <c r="BB211"/>
      <c r="BC211"/>
      <c r="BD211"/>
      <c r="BE211"/>
      <c r="BF211"/>
      <c r="BG211"/>
      <c r="BH211"/>
      <c r="BI211"/>
      <c r="BJ211"/>
    </row>
    <row r="212" spans="1:62" x14ac:dyDescent="0.3">
      <c r="A212"/>
      <c r="B212"/>
      <c r="C212"/>
      <c r="D212"/>
      <c r="E212"/>
      <c r="F212"/>
      <c r="G212"/>
      <c r="H212"/>
      <c r="I212"/>
      <c r="J212"/>
      <c r="K212"/>
      <c r="L212"/>
      <c r="M212"/>
      <c r="N212"/>
      <c r="O212"/>
      <c r="P212"/>
      <c r="Q212"/>
      <c r="R212"/>
      <c r="S212"/>
      <c r="T212"/>
      <c r="U212"/>
      <c r="V212"/>
      <c r="W212"/>
      <c r="X212"/>
      <c r="Y212"/>
      <c r="Z212"/>
      <c r="AA212"/>
      <c r="AB212"/>
      <c r="AC212"/>
      <c r="AD212"/>
      <c r="AE212"/>
      <c r="AF212"/>
      <c r="AG212"/>
      <c r="AH212"/>
      <c r="AI212"/>
      <c r="AJ212"/>
      <c r="AK212"/>
      <c r="AL212"/>
      <c r="AM212"/>
      <c r="AN212"/>
      <c r="AO212"/>
      <c r="AP212"/>
      <c r="AQ212"/>
      <c r="AR212"/>
      <c r="AS212"/>
      <c r="AT212"/>
      <c r="AU212"/>
      <c r="AV212"/>
      <c r="AW212"/>
      <c r="AX212"/>
      <c r="AY212"/>
      <c r="AZ212"/>
      <c r="BA212"/>
      <c r="BB212"/>
      <c r="BC212"/>
      <c r="BD212"/>
      <c r="BE212"/>
      <c r="BF212"/>
      <c r="BG212"/>
      <c r="BH212"/>
      <c r="BI212"/>
      <c r="BJ212"/>
    </row>
    <row r="213" spans="1:62" x14ac:dyDescent="0.3">
      <c r="A213"/>
      <c r="B213"/>
      <c r="C213"/>
      <c r="D213"/>
      <c r="E213"/>
      <c r="F213"/>
      <c r="G213"/>
      <c r="H213"/>
      <c r="I213"/>
      <c r="J213"/>
      <c r="K213"/>
      <c r="L213"/>
      <c r="M213"/>
      <c r="N213"/>
      <c r="O213"/>
      <c r="P213"/>
      <c r="Q213"/>
      <c r="R213"/>
      <c r="S213"/>
      <c r="T213"/>
      <c r="U213"/>
      <c r="V213"/>
      <c r="W213"/>
      <c r="X213"/>
      <c r="Y213"/>
      <c r="Z213"/>
      <c r="AA213"/>
      <c r="AB213"/>
      <c r="AC213"/>
      <c r="AD213"/>
      <c r="AE213"/>
      <c r="AF213"/>
      <c r="AG213"/>
      <c r="AH213"/>
      <c r="AI213"/>
      <c r="AJ213"/>
      <c r="AK213"/>
      <c r="AL213"/>
      <c r="AM213"/>
      <c r="AN213"/>
      <c r="AO213"/>
      <c r="AP213"/>
      <c r="AQ213"/>
      <c r="AR213"/>
      <c r="AS213"/>
      <c r="AT213"/>
      <c r="AU213"/>
      <c r="AV213"/>
      <c r="AW213"/>
      <c r="AX213"/>
      <c r="AY213"/>
      <c r="AZ213"/>
      <c r="BA213"/>
      <c r="BB213"/>
      <c r="BC213"/>
      <c r="BD213"/>
      <c r="BE213"/>
      <c r="BF213"/>
      <c r="BG213"/>
      <c r="BH213"/>
      <c r="BI213"/>
      <c r="BJ213"/>
    </row>
    <row r="214" spans="1:62" x14ac:dyDescent="0.3">
      <c r="A214"/>
      <c r="B214"/>
      <c r="C214"/>
      <c r="D214"/>
      <c r="E214"/>
      <c r="F214"/>
      <c r="G214"/>
      <c r="H214"/>
      <c r="I214"/>
      <c r="J214"/>
      <c r="K214"/>
      <c r="L214"/>
      <c r="M214"/>
      <c r="N214"/>
      <c r="O214"/>
      <c r="P214"/>
      <c r="Q214"/>
      <c r="R214"/>
      <c r="S214"/>
      <c r="T214"/>
      <c r="U214"/>
      <c r="V214"/>
      <c r="W214"/>
      <c r="X214"/>
      <c r="Y214"/>
      <c r="Z214"/>
      <c r="AA214"/>
      <c r="AB214"/>
      <c r="AC214"/>
      <c r="AD214"/>
      <c r="AE214"/>
      <c r="AF214"/>
      <c r="AG214"/>
      <c r="AH214"/>
      <c r="AI214"/>
      <c r="AJ214"/>
      <c r="AK214"/>
      <c r="AL214"/>
      <c r="AM214"/>
      <c r="AN214"/>
      <c r="AO214"/>
      <c r="AP214"/>
      <c r="AQ214"/>
      <c r="AR214"/>
      <c r="AS214"/>
      <c r="AT214"/>
      <c r="AU214"/>
      <c r="AV214"/>
      <c r="AW214"/>
      <c r="AX214"/>
      <c r="AY214"/>
      <c r="AZ214"/>
      <c r="BA214"/>
      <c r="BB214"/>
      <c r="BC214"/>
      <c r="BD214"/>
      <c r="BE214"/>
      <c r="BF214"/>
      <c r="BG214"/>
      <c r="BH214"/>
      <c r="BI214"/>
      <c r="BJ214"/>
    </row>
    <row r="215" spans="1:62" x14ac:dyDescent="0.3">
      <c r="A215"/>
      <c r="B215"/>
      <c r="C215"/>
      <c r="D215"/>
      <c r="E215"/>
      <c r="F215"/>
      <c r="G215"/>
      <c r="H215"/>
      <c r="I215"/>
      <c r="J215"/>
      <c r="K215"/>
      <c r="L215"/>
      <c r="M215"/>
      <c r="N215"/>
      <c r="O215"/>
      <c r="P215"/>
      <c r="Q215"/>
      <c r="R215"/>
      <c r="S215"/>
      <c r="T215"/>
      <c r="U215"/>
      <c r="V215"/>
      <c r="W215"/>
      <c r="X215"/>
      <c r="Y215"/>
      <c r="Z215"/>
      <c r="AA215"/>
      <c r="AB215"/>
      <c r="AC215"/>
      <c r="AD215"/>
      <c r="AE215"/>
      <c r="AF215"/>
      <c r="AG215"/>
      <c r="AH215"/>
      <c r="AI215"/>
      <c r="AJ215"/>
      <c r="AK215"/>
      <c r="AL215"/>
      <c r="AM215"/>
      <c r="AN215"/>
      <c r="AO215"/>
      <c r="AP215"/>
      <c r="AQ215"/>
      <c r="AR215"/>
      <c r="AS215"/>
      <c r="AT215"/>
      <c r="AU215"/>
      <c r="AV215"/>
      <c r="AW215"/>
      <c r="AX215"/>
      <c r="AY215"/>
      <c r="AZ215"/>
      <c r="BA215"/>
      <c r="BB215"/>
      <c r="BC215"/>
      <c r="BD215"/>
      <c r="BE215"/>
      <c r="BF215"/>
      <c r="BG215"/>
      <c r="BH215"/>
      <c r="BI215"/>
      <c r="BJ215"/>
    </row>
    <row r="216" spans="1:62" x14ac:dyDescent="0.3">
      <c r="A216"/>
      <c r="B216"/>
      <c r="C216"/>
      <c r="D216"/>
      <c r="E216"/>
      <c r="F216"/>
      <c r="G216"/>
      <c r="H216"/>
      <c r="I216"/>
      <c r="J216"/>
      <c r="K216"/>
      <c r="L216"/>
      <c r="M216"/>
      <c r="N216"/>
      <c r="O216"/>
      <c r="P216"/>
      <c r="Q216"/>
      <c r="R216"/>
      <c r="S216"/>
      <c r="T216"/>
      <c r="U216"/>
      <c r="V216"/>
      <c r="W216"/>
      <c r="X216"/>
      <c r="Y216"/>
      <c r="Z216"/>
      <c r="AA216"/>
      <c r="AB216"/>
      <c r="AC216"/>
      <c r="AD216"/>
      <c r="AE216"/>
      <c r="AF216"/>
      <c r="AG216"/>
      <c r="AH216"/>
      <c r="AI216"/>
      <c r="AJ216"/>
      <c r="AK216"/>
      <c r="AL216"/>
      <c r="AM216"/>
      <c r="AN216"/>
      <c r="AO216"/>
      <c r="AP216"/>
      <c r="AQ216"/>
      <c r="AR216"/>
      <c r="AS216"/>
      <c r="AT216"/>
      <c r="AU216"/>
      <c r="AV216"/>
      <c r="AW216"/>
      <c r="AX216"/>
      <c r="AY216"/>
      <c r="AZ216"/>
      <c r="BA216"/>
      <c r="BB216"/>
      <c r="BC216"/>
      <c r="BD216"/>
      <c r="BE216"/>
      <c r="BF216"/>
      <c r="BG216"/>
      <c r="BH216"/>
      <c r="BI216"/>
      <c r="BJ216"/>
    </row>
    <row r="217" spans="1:62" x14ac:dyDescent="0.3">
      <c r="A217"/>
      <c r="B217"/>
      <c r="C217"/>
      <c r="D217"/>
      <c r="E217"/>
      <c r="F217"/>
      <c r="G217"/>
      <c r="H217"/>
      <c r="I217"/>
      <c r="J217"/>
      <c r="K217"/>
      <c r="L217"/>
      <c r="M217"/>
      <c r="N217"/>
      <c r="O217"/>
      <c r="P217"/>
      <c r="Q217"/>
      <c r="R217"/>
      <c r="S217"/>
      <c r="T217"/>
      <c r="U217"/>
      <c r="V217"/>
      <c r="W217"/>
      <c r="X217"/>
      <c r="Y217"/>
      <c r="Z217"/>
      <c r="AA217"/>
      <c r="AB217"/>
      <c r="AC217"/>
      <c r="AD217"/>
      <c r="AE217"/>
      <c r="AF217"/>
      <c r="AG217"/>
      <c r="AH217"/>
      <c r="AI217"/>
      <c r="AJ217"/>
      <c r="AK217"/>
      <c r="AL217"/>
      <c r="AM217"/>
      <c r="AN217"/>
      <c r="AO217"/>
      <c r="AP217"/>
      <c r="AQ217"/>
      <c r="AR217"/>
      <c r="AS217"/>
      <c r="AT217"/>
      <c r="AU217"/>
      <c r="AV217"/>
      <c r="AW217"/>
      <c r="AX217"/>
      <c r="AY217"/>
      <c r="AZ217"/>
      <c r="BA217"/>
      <c r="BB217"/>
      <c r="BC217"/>
      <c r="BD217"/>
      <c r="BE217"/>
      <c r="BF217"/>
      <c r="BG217"/>
      <c r="BH217"/>
      <c r="BI217"/>
      <c r="BJ217"/>
    </row>
    <row r="218" spans="1:62" x14ac:dyDescent="0.3">
      <c r="A218"/>
      <c r="B218"/>
      <c r="C218"/>
      <c r="D218"/>
      <c r="E218"/>
      <c r="F218"/>
      <c r="G218"/>
      <c r="H218"/>
      <c r="I218"/>
      <c r="J218"/>
      <c r="K218"/>
      <c r="L218"/>
      <c r="M218"/>
      <c r="N218"/>
      <c r="O218"/>
      <c r="P218"/>
      <c r="Q218"/>
      <c r="R218"/>
      <c r="S218"/>
      <c r="T218"/>
      <c r="U218"/>
      <c r="V218"/>
      <c r="W218"/>
      <c r="X218"/>
      <c r="Y218"/>
      <c r="Z218"/>
      <c r="AA218"/>
      <c r="AB218"/>
      <c r="AC218"/>
      <c r="AD218"/>
      <c r="AE218"/>
      <c r="AF218"/>
      <c r="AG218"/>
      <c r="AH218"/>
      <c r="AI218"/>
      <c r="AJ218"/>
      <c r="AK218"/>
      <c r="AL218"/>
      <c r="AM218"/>
      <c r="AN218"/>
      <c r="AO218"/>
      <c r="AP218"/>
      <c r="AQ218"/>
      <c r="AR218"/>
      <c r="AS218"/>
      <c r="AT218"/>
      <c r="AU218"/>
      <c r="AV218"/>
      <c r="AW218"/>
      <c r="AX218"/>
      <c r="AY218"/>
      <c r="AZ218"/>
      <c r="BA218"/>
      <c r="BB218"/>
      <c r="BC218"/>
      <c r="BD218"/>
      <c r="BE218"/>
      <c r="BF218"/>
      <c r="BG218"/>
      <c r="BH218"/>
      <c r="BI218"/>
      <c r="BJ218"/>
    </row>
    <row r="219" spans="1:62" x14ac:dyDescent="0.3">
      <c r="A219"/>
      <c r="B219"/>
      <c r="C219"/>
      <c r="D219"/>
      <c r="E219"/>
      <c r="F219"/>
      <c r="G219"/>
      <c r="H219"/>
      <c r="I219"/>
      <c r="J219"/>
      <c r="K219"/>
      <c r="L219"/>
      <c r="M219"/>
      <c r="N219"/>
      <c r="O219"/>
      <c r="P219"/>
      <c r="Q219"/>
      <c r="R219"/>
      <c r="S219"/>
      <c r="T219"/>
      <c r="U219"/>
      <c r="V219"/>
      <c r="W219"/>
      <c r="X219"/>
      <c r="Y219"/>
      <c r="Z219"/>
      <c r="AA219"/>
      <c r="AB219"/>
      <c r="AC219"/>
      <c r="AD219"/>
      <c r="AE219"/>
      <c r="AF219"/>
      <c r="AG219"/>
      <c r="AH219"/>
      <c r="AI219"/>
      <c r="AJ219"/>
      <c r="AK219"/>
      <c r="AL219"/>
      <c r="AM219"/>
      <c r="AN219"/>
      <c r="AO219"/>
      <c r="AP219"/>
      <c r="AQ219"/>
      <c r="AR219"/>
      <c r="AS219"/>
      <c r="AT219"/>
      <c r="AU219"/>
      <c r="AV219"/>
      <c r="AW219"/>
      <c r="AX219"/>
      <c r="AY219"/>
      <c r="AZ219"/>
      <c r="BA219"/>
      <c r="BB219"/>
      <c r="BC219"/>
      <c r="BD219"/>
      <c r="BE219"/>
      <c r="BF219"/>
      <c r="BG219"/>
      <c r="BH219"/>
      <c r="BI219"/>
      <c r="BJ219"/>
    </row>
    <row r="220" spans="1:62" x14ac:dyDescent="0.3">
      <c r="A220"/>
      <c r="B220"/>
      <c r="C220"/>
      <c r="D220"/>
      <c r="E220"/>
      <c r="F220"/>
      <c r="G220"/>
      <c r="H220"/>
      <c r="I220"/>
      <c r="J220"/>
      <c r="K220"/>
      <c r="L220"/>
      <c r="M220"/>
      <c r="N220"/>
      <c r="O220"/>
      <c r="P220"/>
      <c r="Q220"/>
      <c r="R220"/>
      <c r="S220"/>
      <c r="T220"/>
      <c r="U220"/>
      <c r="V220"/>
      <c r="W220"/>
      <c r="X220"/>
      <c r="Y220"/>
      <c r="Z220"/>
      <c r="AA220"/>
      <c r="AB220"/>
      <c r="AC220"/>
      <c r="AD220"/>
      <c r="AE220"/>
      <c r="AF220"/>
      <c r="AG220"/>
      <c r="AH220"/>
      <c r="AI220"/>
      <c r="AJ220"/>
      <c r="AK220"/>
      <c r="AL220"/>
      <c r="AM220"/>
      <c r="AN220"/>
      <c r="AO220"/>
      <c r="AP220"/>
      <c r="AQ220"/>
      <c r="AR220"/>
      <c r="AS220"/>
      <c r="AT220"/>
      <c r="AU220"/>
      <c r="AV220"/>
      <c r="AW220"/>
      <c r="AX220"/>
      <c r="AY220"/>
      <c r="AZ220"/>
      <c r="BA220"/>
      <c r="BB220"/>
      <c r="BC220"/>
      <c r="BD220"/>
      <c r="BE220"/>
      <c r="BF220"/>
      <c r="BG220"/>
      <c r="BH220"/>
      <c r="BI220"/>
      <c r="BJ220"/>
    </row>
    <row r="221" spans="1:62" s="82" customFormat="1" x14ac:dyDescent="0.3">
      <c r="A221"/>
      <c r="B221"/>
      <c r="C221"/>
      <c r="D221"/>
      <c r="E221"/>
      <c r="F221"/>
      <c r="G221"/>
      <c r="H221"/>
      <c r="I221"/>
      <c r="J221"/>
      <c r="K221"/>
      <c r="L221"/>
      <c r="M221"/>
      <c r="N221"/>
      <c r="O221"/>
      <c r="P221"/>
      <c r="Q221"/>
      <c r="R221"/>
      <c r="S221"/>
      <c r="T221"/>
      <c r="U221"/>
      <c r="V221"/>
      <c r="W221"/>
      <c r="X221"/>
      <c r="Y221"/>
      <c r="Z221"/>
      <c r="AA221"/>
      <c r="AB221"/>
      <c r="AC221"/>
      <c r="AD221"/>
      <c r="AE221"/>
      <c r="AF221"/>
      <c r="AG221"/>
      <c r="AH221"/>
      <c r="AI221"/>
      <c r="AJ221"/>
      <c r="AK221"/>
      <c r="AL221"/>
      <c r="AM221"/>
      <c r="AN221"/>
      <c r="AO221"/>
      <c r="AP221"/>
      <c r="AQ221"/>
      <c r="AR221"/>
      <c r="AS221"/>
      <c r="AT221"/>
      <c r="AU221"/>
      <c r="AV221"/>
      <c r="AW221"/>
      <c r="AX221"/>
      <c r="AY221"/>
      <c r="AZ221"/>
      <c r="BA221"/>
      <c r="BB221"/>
      <c r="BC221"/>
      <c r="BD221"/>
      <c r="BE221"/>
      <c r="BF221"/>
      <c r="BG221"/>
      <c r="BH221"/>
      <c r="BI221"/>
      <c r="BJ221"/>
    </row>
    <row r="222" spans="1:62" x14ac:dyDescent="0.3">
      <c r="A222"/>
      <c r="B222"/>
      <c r="C222"/>
      <c r="D222"/>
      <c r="E222"/>
      <c r="F222"/>
      <c r="G222"/>
      <c r="H222"/>
      <c r="I222"/>
      <c r="J222"/>
      <c r="K222"/>
      <c r="L222"/>
      <c r="M222"/>
      <c r="N222"/>
      <c r="O222"/>
      <c r="P222"/>
      <c r="Q222"/>
      <c r="R222"/>
      <c r="S222"/>
      <c r="T222"/>
      <c r="U222"/>
      <c r="V222"/>
      <c r="W222"/>
      <c r="X222"/>
      <c r="Y222"/>
      <c r="Z222"/>
      <c r="AA222"/>
      <c r="AB222"/>
      <c r="AC222"/>
      <c r="AD222"/>
      <c r="AE222"/>
      <c r="AF222"/>
      <c r="AG222"/>
      <c r="AH222"/>
      <c r="AI222"/>
      <c r="AJ222"/>
      <c r="AK222"/>
      <c r="AL222"/>
      <c r="AM222"/>
      <c r="AN222"/>
      <c r="AO222"/>
      <c r="AP222"/>
      <c r="AQ222"/>
      <c r="AR222"/>
      <c r="AS222"/>
      <c r="AT222"/>
      <c r="AU222"/>
      <c r="AV222"/>
      <c r="AW222"/>
      <c r="AX222"/>
      <c r="AY222"/>
      <c r="AZ222"/>
      <c r="BA222"/>
      <c r="BB222"/>
      <c r="BC222"/>
      <c r="BD222"/>
      <c r="BE222"/>
      <c r="BF222"/>
      <c r="BG222"/>
      <c r="BH222"/>
      <c r="BI222"/>
      <c r="BJ222"/>
    </row>
    <row r="223" spans="1:62" x14ac:dyDescent="0.3">
      <c r="A223"/>
      <c r="B223"/>
      <c r="C223"/>
      <c r="D223"/>
      <c r="E223"/>
      <c r="F223"/>
      <c r="G223"/>
      <c r="H223"/>
      <c r="I223"/>
      <c r="J223"/>
      <c r="K223"/>
      <c r="L223"/>
      <c r="M223"/>
      <c r="N223"/>
      <c r="O223"/>
      <c r="P223"/>
      <c r="Q223"/>
      <c r="R223"/>
      <c r="S223"/>
      <c r="T223"/>
      <c r="U223"/>
      <c r="V223"/>
      <c r="W223"/>
      <c r="X223"/>
      <c r="Y223"/>
      <c r="Z223"/>
      <c r="AA223"/>
      <c r="AB223"/>
      <c r="AC223"/>
      <c r="AD223"/>
      <c r="AE223"/>
      <c r="AF223"/>
      <c r="AG223"/>
      <c r="AH223"/>
      <c r="AI223"/>
      <c r="AJ223"/>
      <c r="AK223"/>
      <c r="AL223"/>
      <c r="AM223"/>
      <c r="AN223"/>
      <c r="AO223"/>
      <c r="AP223"/>
      <c r="AQ223"/>
      <c r="AR223"/>
      <c r="AS223"/>
      <c r="AT223"/>
      <c r="AU223"/>
      <c r="AV223"/>
      <c r="AW223"/>
      <c r="AX223"/>
      <c r="AY223"/>
      <c r="AZ223"/>
      <c r="BA223"/>
      <c r="BB223"/>
      <c r="BC223"/>
      <c r="BD223"/>
      <c r="BE223"/>
      <c r="BF223"/>
      <c r="BG223"/>
      <c r="BH223"/>
      <c r="BI223"/>
      <c r="BJ223"/>
    </row>
    <row r="224" spans="1:62" x14ac:dyDescent="0.3">
      <c r="A224"/>
      <c r="B224"/>
      <c r="C224"/>
      <c r="D224"/>
      <c r="E224"/>
      <c r="F224"/>
      <c r="G224"/>
      <c r="H224"/>
      <c r="I224"/>
      <c r="J224"/>
      <c r="K224"/>
      <c r="L224"/>
      <c r="M224"/>
      <c r="N224"/>
      <c r="O224"/>
      <c r="P224"/>
      <c r="Q224"/>
      <c r="R224"/>
      <c r="S224"/>
      <c r="T224"/>
      <c r="U224"/>
      <c r="V224"/>
      <c r="W224"/>
      <c r="X224"/>
      <c r="Y224"/>
      <c r="Z224"/>
      <c r="AA224"/>
      <c r="AB224"/>
      <c r="AC224"/>
      <c r="AD224"/>
      <c r="AE224"/>
      <c r="AF224"/>
      <c r="AG224"/>
      <c r="AH224"/>
      <c r="AI224"/>
      <c r="AJ224"/>
      <c r="AK224"/>
      <c r="AL224"/>
      <c r="AM224"/>
      <c r="AN224"/>
      <c r="AO224"/>
      <c r="AP224"/>
      <c r="AQ224"/>
      <c r="AR224"/>
      <c r="AS224"/>
      <c r="AT224"/>
      <c r="AU224"/>
      <c r="AV224"/>
      <c r="AW224"/>
      <c r="AX224"/>
      <c r="AY224"/>
      <c r="AZ224"/>
      <c r="BA224"/>
      <c r="BB224"/>
      <c r="BC224"/>
      <c r="BD224"/>
      <c r="BE224"/>
      <c r="BF224"/>
      <c r="BG224"/>
      <c r="BH224"/>
      <c r="BI224"/>
      <c r="BJ224"/>
    </row>
    <row r="225" spans="1:62" x14ac:dyDescent="0.3">
      <c r="A225"/>
      <c r="B225"/>
      <c r="C225"/>
      <c r="D225"/>
      <c r="E225"/>
      <c r="F225"/>
      <c r="G225"/>
      <c r="H225"/>
      <c r="I225"/>
      <c r="J225"/>
      <c r="K225"/>
      <c r="L225"/>
      <c r="M225"/>
      <c r="N225"/>
      <c r="O225"/>
      <c r="P225"/>
      <c r="Q225"/>
      <c r="R225"/>
      <c r="S225"/>
      <c r="T225"/>
      <c r="U225"/>
      <c r="V225"/>
      <c r="W225"/>
      <c r="X225"/>
      <c r="Y225"/>
      <c r="Z225"/>
      <c r="AA225"/>
      <c r="AB225"/>
      <c r="AC225"/>
      <c r="AD225"/>
      <c r="AE225"/>
      <c r="AF225"/>
      <c r="AG225"/>
      <c r="AH225"/>
      <c r="AI225"/>
      <c r="AJ225"/>
      <c r="AK225"/>
      <c r="AL225"/>
      <c r="AM225"/>
      <c r="AN225"/>
      <c r="AO225"/>
      <c r="AP225"/>
      <c r="AQ225"/>
      <c r="AR225"/>
      <c r="AS225"/>
      <c r="AT225"/>
      <c r="AU225"/>
      <c r="AV225"/>
      <c r="AW225"/>
      <c r="AX225"/>
      <c r="AY225"/>
      <c r="AZ225"/>
      <c r="BA225"/>
      <c r="BB225"/>
      <c r="BC225"/>
      <c r="BD225"/>
      <c r="BE225"/>
      <c r="BF225"/>
      <c r="BG225"/>
      <c r="BH225"/>
      <c r="BI225"/>
      <c r="BJ225"/>
    </row>
    <row r="226" spans="1:62" x14ac:dyDescent="0.3">
      <c r="A226"/>
      <c r="B226"/>
      <c r="C226"/>
      <c r="D226"/>
      <c r="E226"/>
      <c r="F226"/>
      <c r="G226"/>
      <c r="H226"/>
      <c r="I226"/>
      <c r="J226"/>
      <c r="K226"/>
      <c r="L226"/>
      <c r="M226"/>
      <c r="N226"/>
      <c r="O226"/>
      <c r="P226"/>
      <c r="Q226"/>
      <c r="R226"/>
      <c r="S226"/>
      <c r="T226"/>
      <c r="U226"/>
      <c r="V226"/>
      <c r="W226"/>
      <c r="X226"/>
      <c r="Y226"/>
      <c r="Z226"/>
      <c r="AA226"/>
      <c r="AB226"/>
      <c r="AC226"/>
      <c r="AD226"/>
      <c r="AE226"/>
      <c r="AF226"/>
      <c r="AG226"/>
      <c r="AH226"/>
      <c r="AI226"/>
      <c r="AJ226"/>
      <c r="AK226"/>
      <c r="AL226"/>
      <c r="AM226"/>
      <c r="AN226"/>
      <c r="AO226"/>
      <c r="AP226"/>
      <c r="AQ226"/>
      <c r="AR226"/>
      <c r="AS226"/>
      <c r="AT226"/>
      <c r="AU226"/>
      <c r="AV226"/>
      <c r="AW226"/>
      <c r="AX226"/>
      <c r="AY226"/>
      <c r="AZ226"/>
      <c r="BA226"/>
      <c r="BB226"/>
      <c r="BC226"/>
      <c r="BD226"/>
      <c r="BE226"/>
      <c r="BF226"/>
      <c r="BG226"/>
      <c r="BH226"/>
      <c r="BI226"/>
      <c r="BJ226"/>
    </row>
    <row r="227" spans="1:62" x14ac:dyDescent="0.3">
      <c r="A227"/>
      <c r="B227"/>
      <c r="C227"/>
      <c r="D227"/>
      <c r="E227"/>
      <c r="F227"/>
      <c r="G227"/>
      <c r="H227"/>
      <c r="I227"/>
      <c r="J227"/>
      <c r="K227"/>
      <c r="L227"/>
      <c r="M227"/>
      <c r="N227"/>
      <c r="O227"/>
      <c r="P227"/>
      <c r="Q227"/>
      <c r="R227"/>
      <c r="S227"/>
      <c r="T227"/>
      <c r="U227"/>
      <c r="V227"/>
      <c r="W227"/>
      <c r="X227"/>
      <c r="Y227"/>
      <c r="Z227"/>
      <c r="AA227"/>
      <c r="AB227"/>
      <c r="AC227"/>
      <c r="AD227"/>
      <c r="AE227"/>
      <c r="AF227"/>
      <c r="AG227"/>
      <c r="AH227"/>
      <c r="AI227"/>
      <c r="AJ227"/>
      <c r="AK227"/>
      <c r="AL227"/>
      <c r="AM227"/>
      <c r="AN227"/>
      <c r="AO227"/>
      <c r="AP227"/>
      <c r="AQ227"/>
      <c r="AR227"/>
      <c r="AS227"/>
      <c r="AT227"/>
      <c r="AU227"/>
      <c r="AV227"/>
      <c r="AW227"/>
      <c r="AX227"/>
      <c r="AY227"/>
      <c r="AZ227"/>
      <c r="BA227"/>
      <c r="BB227"/>
      <c r="BC227"/>
      <c r="BD227"/>
      <c r="BE227"/>
      <c r="BF227"/>
      <c r="BG227"/>
      <c r="BH227"/>
      <c r="BI227"/>
      <c r="BJ227"/>
    </row>
    <row r="228" spans="1:62" x14ac:dyDescent="0.3">
      <c r="A228"/>
      <c r="B228"/>
      <c r="C228"/>
      <c r="D228"/>
      <c r="E228"/>
      <c r="F228"/>
      <c r="G228"/>
      <c r="H228"/>
      <c r="I228"/>
      <c r="J228"/>
      <c r="K228"/>
      <c r="L228"/>
      <c r="M228"/>
      <c r="N228"/>
      <c r="O228"/>
      <c r="P228"/>
      <c r="Q228"/>
      <c r="R228"/>
      <c r="S228"/>
      <c r="T228"/>
      <c r="U228"/>
      <c r="V228"/>
      <c r="W228"/>
      <c r="X228"/>
      <c r="Y228"/>
      <c r="Z228"/>
      <c r="AA228"/>
      <c r="AB228"/>
      <c r="AC228"/>
      <c r="AD228"/>
      <c r="AE228"/>
      <c r="AF228"/>
      <c r="AG228"/>
      <c r="AH228"/>
      <c r="AI228"/>
      <c r="AJ228"/>
      <c r="AK228"/>
      <c r="AL228"/>
      <c r="AM228"/>
      <c r="AN228"/>
      <c r="AO228"/>
      <c r="AP228"/>
      <c r="AQ228"/>
      <c r="AR228"/>
      <c r="AS228"/>
      <c r="AT228"/>
      <c r="AU228"/>
      <c r="AV228"/>
      <c r="AW228"/>
      <c r="AX228"/>
      <c r="AY228"/>
      <c r="AZ228"/>
      <c r="BA228"/>
      <c r="BB228"/>
      <c r="BC228"/>
      <c r="BD228"/>
      <c r="BE228"/>
      <c r="BF228"/>
      <c r="BG228"/>
      <c r="BH228"/>
      <c r="BI228"/>
      <c r="BJ228"/>
    </row>
    <row r="229" spans="1:62" x14ac:dyDescent="0.3">
      <c r="A229"/>
      <c r="B229"/>
      <c r="C229"/>
      <c r="D229"/>
      <c r="E229"/>
      <c r="F229"/>
      <c r="G229"/>
      <c r="H229"/>
      <c r="I229"/>
      <c r="J229"/>
      <c r="K229"/>
      <c r="L229"/>
      <c r="M229"/>
      <c r="N229"/>
      <c r="O229"/>
      <c r="P229"/>
      <c r="Q229"/>
      <c r="R229"/>
      <c r="S229"/>
      <c r="T229"/>
      <c r="U229"/>
      <c r="V229"/>
      <c r="W229"/>
      <c r="X229"/>
      <c r="Y229"/>
      <c r="Z229"/>
      <c r="AA229"/>
      <c r="AB229"/>
      <c r="AC229"/>
      <c r="AD229"/>
      <c r="AE229"/>
      <c r="AF229"/>
      <c r="AG229"/>
      <c r="AH229"/>
      <c r="AI229"/>
      <c r="AJ229"/>
      <c r="AK229"/>
      <c r="AL229"/>
      <c r="AM229"/>
      <c r="AN229"/>
      <c r="AO229"/>
      <c r="AP229"/>
      <c r="AQ229"/>
      <c r="AR229"/>
      <c r="AS229"/>
      <c r="AT229"/>
      <c r="AU229"/>
      <c r="AV229"/>
      <c r="AW229"/>
      <c r="AX229"/>
      <c r="AY229"/>
      <c r="AZ229"/>
      <c r="BA229"/>
      <c r="BB229"/>
      <c r="BC229"/>
      <c r="BD229"/>
      <c r="BE229"/>
      <c r="BF229"/>
      <c r="BG229"/>
      <c r="BH229"/>
      <c r="BI229"/>
      <c r="BJ229"/>
    </row>
    <row r="230" spans="1:62" x14ac:dyDescent="0.3">
      <c r="A230"/>
      <c r="B230"/>
      <c r="C230"/>
      <c r="D230"/>
      <c r="E230"/>
      <c r="F230"/>
      <c r="G230"/>
      <c r="H230"/>
      <c r="I230"/>
      <c r="J230"/>
      <c r="K230"/>
      <c r="L230"/>
      <c r="M230"/>
      <c r="N230"/>
      <c r="O230"/>
      <c r="P230"/>
      <c r="Q230"/>
      <c r="R230"/>
      <c r="S230"/>
      <c r="T230"/>
      <c r="U230"/>
      <c r="V230"/>
      <c r="W230"/>
      <c r="X230"/>
      <c r="Y230"/>
      <c r="Z230"/>
      <c r="AA230"/>
      <c r="AB230"/>
      <c r="AC230"/>
      <c r="AD230"/>
      <c r="AE230"/>
      <c r="AF230"/>
      <c r="AG230"/>
      <c r="AH230"/>
      <c r="AI230"/>
      <c r="AJ230"/>
      <c r="AK230"/>
      <c r="AL230"/>
      <c r="AM230"/>
      <c r="AN230"/>
      <c r="AO230"/>
      <c r="AP230"/>
      <c r="AQ230"/>
      <c r="AR230"/>
      <c r="AS230"/>
      <c r="AT230"/>
      <c r="AU230"/>
      <c r="AV230"/>
      <c r="AW230"/>
      <c r="AX230"/>
      <c r="AY230"/>
      <c r="AZ230"/>
      <c r="BA230"/>
      <c r="BB230"/>
      <c r="BC230"/>
      <c r="BD230"/>
      <c r="BE230"/>
      <c r="BF230"/>
      <c r="BG230"/>
      <c r="BH230"/>
      <c r="BI230"/>
      <c r="BJ230"/>
    </row>
    <row r="231" spans="1:62" x14ac:dyDescent="0.3">
      <c r="A231"/>
      <c r="B231"/>
      <c r="C231"/>
      <c r="D231"/>
      <c r="E231"/>
      <c r="F231"/>
      <c r="G231"/>
      <c r="H231"/>
      <c r="I231"/>
      <c r="J231"/>
      <c r="K231"/>
      <c r="L231"/>
      <c r="M231"/>
      <c r="N231"/>
      <c r="O231"/>
      <c r="P231"/>
      <c r="Q231"/>
      <c r="R231"/>
      <c r="S231"/>
      <c r="T231"/>
      <c r="U231"/>
      <c r="V231"/>
      <c r="W231"/>
      <c r="X231"/>
      <c r="Y231"/>
      <c r="Z231"/>
      <c r="AA231"/>
      <c r="AB231"/>
      <c r="AC231"/>
      <c r="AD231"/>
      <c r="AE231"/>
      <c r="AF231"/>
      <c r="AG231"/>
      <c r="AH231"/>
      <c r="AI231"/>
      <c r="AJ231"/>
      <c r="AK231"/>
      <c r="AL231"/>
      <c r="AM231"/>
      <c r="AN231"/>
      <c r="AO231"/>
      <c r="AP231"/>
      <c r="AQ231"/>
      <c r="AR231"/>
      <c r="AS231"/>
      <c r="AT231"/>
      <c r="AU231"/>
      <c r="AV231"/>
      <c r="AW231"/>
      <c r="AX231"/>
      <c r="AY231"/>
      <c r="AZ231"/>
      <c r="BA231"/>
      <c r="BB231"/>
      <c r="BC231"/>
      <c r="BD231"/>
      <c r="BE231"/>
      <c r="BF231"/>
      <c r="BG231"/>
      <c r="BH231"/>
      <c r="BI231"/>
      <c r="BJ231"/>
    </row>
    <row r="232" spans="1:62" x14ac:dyDescent="0.3">
      <c r="A232"/>
      <c r="B232"/>
      <c r="C232"/>
      <c r="D232"/>
      <c r="E232"/>
      <c r="F232"/>
      <c r="G232"/>
      <c r="H232"/>
      <c r="I232"/>
      <c r="J232"/>
      <c r="K232"/>
      <c r="L232"/>
      <c r="M232"/>
      <c r="N232"/>
      <c r="O232"/>
      <c r="P232"/>
      <c r="Q232"/>
      <c r="R232"/>
      <c r="S232"/>
      <c r="T232"/>
      <c r="U232"/>
      <c r="V232"/>
      <c r="W232"/>
      <c r="X232"/>
      <c r="Y232"/>
      <c r="Z232"/>
      <c r="AA232"/>
      <c r="AB232"/>
      <c r="AC232"/>
      <c r="AD232"/>
      <c r="AE232"/>
      <c r="AF232"/>
      <c r="AG232"/>
      <c r="AH232"/>
      <c r="AI232"/>
      <c r="AJ232"/>
      <c r="AK232"/>
      <c r="AL232"/>
      <c r="AM232"/>
      <c r="AN232"/>
      <c r="AO232"/>
      <c r="AP232"/>
      <c r="AQ232"/>
      <c r="AR232"/>
      <c r="AS232"/>
      <c r="AT232"/>
      <c r="AU232"/>
      <c r="AV232"/>
      <c r="AW232"/>
      <c r="AX232"/>
      <c r="AY232"/>
      <c r="AZ232"/>
      <c r="BA232"/>
      <c r="BB232"/>
      <c r="BC232"/>
      <c r="BD232"/>
      <c r="BE232"/>
      <c r="BF232"/>
      <c r="BG232"/>
      <c r="BH232"/>
      <c r="BI232"/>
      <c r="BJ232"/>
    </row>
    <row r="233" spans="1:62" x14ac:dyDescent="0.3">
      <c r="A233"/>
      <c r="B233"/>
      <c r="C233"/>
      <c r="D233"/>
      <c r="E233"/>
      <c r="F233"/>
      <c r="G233"/>
      <c r="H233"/>
      <c r="I233"/>
      <c r="J233"/>
      <c r="K233"/>
      <c r="L233"/>
      <c r="M233"/>
      <c r="N233"/>
      <c r="O233"/>
      <c r="P233"/>
      <c r="Q233"/>
      <c r="R233"/>
      <c r="S233"/>
      <c r="T233"/>
      <c r="U233"/>
      <c r="V233"/>
      <c r="W233"/>
      <c r="X233"/>
      <c r="Y233"/>
      <c r="Z233"/>
      <c r="AA233"/>
      <c r="AB233"/>
      <c r="AC233"/>
      <c r="AD233"/>
      <c r="AE233"/>
      <c r="AF233"/>
      <c r="AG233"/>
      <c r="AH233"/>
      <c r="AI233"/>
      <c r="AJ233"/>
      <c r="AK233"/>
      <c r="AL233"/>
      <c r="AM233"/>
      <c r="AN233"/>
      <c r="AO233"/>
      <c r="AP233"/>
      <c r="AQ233"/>
      <c r="AR233"/>
      <c r="AS233"/>
      <c r="AT233"/>
      <c r="AU233"/>
      <c r="AV233"/>
      <c r="AW233"/>
      <c r="AX233"/>
      <c r="AY233"/>
      <c r="AZ233"/>
      <c r="BA233"/>
      <c r="BB233"/>
      <c r="BC233"/>
      <c r="BD233"/>
      <c r="BE233"/>
      <c r="BF233"/>
      <c r="BG233"/>
      <c r="BH233"/>
      <c r="BI233"/>
      <c r="BJ233"/>
    </row>
    <row r="234" spans="1:62" x14ac:dyDescent="0.3">
      <c r="A234"/>
      <c r="B234"/>
      <c r="C234"/>
      <c r="D234"/>
      <c r="E234"/>
      <c r="F234"/>
      <c r="G234"/>
      <c r="H234"/>
      <c r="I234"/>
      <c r="J234"/>
      <c r="K234"/>
      <c r="L234"/>
      <c r="M234"/>
      <c r="N234"/>
      <c r="O234"/>
      <c r="P234"/>
      <c r="Q234"/>
      <c r="R234"/>
      <c r="S234"/>
      <c r="T234"/>
      <c r="U234"/>
      <c r="V234"/>
      <c r="W234"/>
      <c r="X234"/>
      <c r="Y234"/>
      <c r="Z234"/>
      <c r="AA234"/>
      <c r="AB234"/>
      <c r="AC234"/>
      <c r="AD234"/>
      <c r="AE234"/>
      <c r="AF234"/>
      <c r="AG234"/>
      <c r="AH234"/>
      <c r="AI234"/>
      <c r="AJ234"/>
      <c r="AK234"/>
      <c r="AL234"/>
      <c r="AM234"/>
      <c r="AN234"/>
      <c r="AO234"/>
      <c r="AP234"/>
      <c r="AQ234"/>
      <c r="AR234"/>
      <c r="AS234"/>
      <c r="AT234"/>
      <c r="AU234"/>
      <c r="AV234"/>
      <c r="AW234"/>
      <c r="AX234"/>
      <c r="AY234"/>
      <c r="AZ234"/>
      <c r="BA234"/>
      <c r="BB234"/>
      <c r="BC234"/>
      <c r="BD234"/>
      <c r="BE234"/>
      <c r="BF234"/>
      <c r="BG234"/>
      <c r="BH234"/>
      <c r="BI234"/>
      <c r="BJ234"/>
    </row>
    <row r="235" spans="1:62" x14ac:dyDescent="0.3">
      <c r="A235"/>
      <c r="B235"/>
      <c r="C235"/>
      <c r="D235"/>
      <c r="E235"/>
      <c r="F235"/>
      <c r="G235"/>
      <c r="H235"/>
      <c r="I235"/>
      <c r="J235"/>
      <c r="K235"/>
      <c r="L235"/>
      <c r="M235"/>
      <c r="N235"/>
      <c r="O235"/>
      <c r="P235"/>
      <c r="Q235"/>
      <c r="R235"/>
      <c r="S235"/>
      <c r="T235"/>
      <c r="U235"/>
      <c r="V235"/>
      <c r="W235"/>
      <c r="X235"/>
      <c r="Y235"/>
      <c r="Z235"/>
      <c r="AA235"/>
      <c r="AB235"/>
      <c r="AC235"/>
      <c r="AD235"/>
      <c r="AE235"/>
      <c r="AF235"/>
      <c r="AG235"/>
      <c r="AH235"/>
      <c r="AI235"/>
      <c r="AJ235"/>
      <c r="AK235"/>
      <c r="AL235"/>
      <c r="AM235"/>
      <c r="AN235"/>
      <c r="AO235"/>
      <c r="AP235"/>
      <c r="AQ235"/>
      <c r="AR235"/>
      <c r="AS235"/>
      <c r="AT235"/>
      <c r="AU235"/>
      <c r="AV235"/>
      <c r="AW235"/>
      <c r="AX235"/>
      <c r="AY235"/>
      <c r="AZ235"/>
      <c r="BA235"/>
      <c r="BB235"/>
      <c r="BC235"/>
      <c r="BD235"/>
      <c r="BE235"/>
      <c r="BF235"/>
      <c r="BG235"/>
      <c r="BH235"/>
      <c r="BI235"/>
      <c r="BJ235"/>
    </row>
    <row r="236" spans="1:62" x14ac:dyDescent="0.3">
      <c r="A236"/>
      <c r="B236"/>
      <c r="C236"/>
      <c r="D236"/>
      <c r="E236"/>
      <c r="F236"/>
      <c r="G236"/>
      <c r="H236"/>
      <c r="I236"/>
      <c r="J236"/>
      <c r="K236"/>
      <c r="L236"/>
      <c r="M236"/>
      <c r="N236"/>
      <c r="O236"/>
      <c r="P236"/>
      <c r="Q236"/>
      <c r="R236"/>
      <c r="S236"/>
      <c r="T236"/>
      <c r="U236"/>
      <c r="V236"/>
      <c r="W236"/>
      <c r="X236"/>
      <c r="Y236"/>
      <c r="Z236"/>
      <c r="AA236"/>
      <c r="AB236"/>
      <c r="AC236"/>
      <c r="AD236"/>
      <c r="AE236"/>
      <c r="AF236"/>
      <c r="AG236"/>
      <c r="AH236"/>
      <c r="AI236"/>
      <c r="AJ236"/>
      <c r="AK236"/>
      <c r="AL236"/>
      <c r="AM236"/>
      <c r="AN236"/>
      <c r="AO236"/>
      <c r="AP236"/>
      <c r="AQ236"/>
      <c r="AR236"/>
      <c r="AS236"/>
      <c r="AT236"/>
      <c r="AU236"/>
      <c r="AV236"/>
      <c r="AW236"/>
      <c r="AX236"/>
      <c r="AY236"/>
      <c r="AZ236"/>
      <c r="BA236"/>
      <c r="BB236"/>
      <c r="BC236"/>
      <c r="BD236"/>
      <c r="BE236"/>
      <c r="BF236"/>
      <c r="BG236"/>
      <c r="BH236"/>
      <c r="BI236"/>
      <c r="BJ236"/>
    </row>
    <row r="237" spans="1:62" x14ac:dyDescent="0.3">
      <c r="A237"/>
      <c r="B237"/>
      <c r="C237"/>
      <c r="D237"/>
      <c r="E237"/>
      <c r="F237"/>
      <c r="G237"/>
      <c r="H237"/>
      <c r="I237"/>
      <c r="J237"/>
      <c r="K237"/>
      <c r="L237"/>
      <c r="M237"/>
      <c r="N237"/>
      <c r="O237"/>
      <c r="P237"/>
      <c r="Q237"/>
      <c r="R237"/>
      <c r="S237"/>
      <c r="T237"/>
      <c r="U237"/>
      <c r="V237"/>
      <c r="W237"/>
      <c r="X237"/>
      <c r="Y237"/>
      <c r="Z237"/>
      <c r="AA237"/>
      <c r="AB237"/>
      <c r="AC237"/>
      <c r="AD237"/>
      <c r="AE237"/>
      <c r="AF237"/>
      <c r="AG237"/>
      <c r="AH237"/>
      <c r="AI237"/>
      <c r="AJ237"/>
      <c r="AK237"/>
      <c r="AL237"/>
      <c r="AM237"/>
      <c r="AN237"/>
      <c r="AO237"/>
      <c r="AP237"/>
      <c r="AQ237"/>
      <c r="AR237"/>
      <c r="AS237"/>
      <c r="AT237"/>
      <c r="AU237"/>
      <c r="AV237"/>
      <c r="AW237"/>
      <c r="AX237"/>
      <c r="AY237"/>
      <c r="AZ237"/>
      <c r="BA237"/>
      <c r="BB237"/>
      <c r="BC237"/>
      <c r="BD237"/>
      <c r="BE237"/>
      <c r="BF237"/>
      <c r="BG237"/>
      <c r="BH237"/>
      <c r="BI237"/>
      <c r="BJ237"/>
    </row>
    <row r="238" spans="1:62" x14ac:dyDescent="0.3">
      <c r="A238"/>
      <c r="B238"/>
      <c r="C238"/>
      <c r="D238"/>
      <c r="E238"/>
      <c r="F238"/>
      <c r="G238"/>
      <c r="H238"/>
      <c r="I238"/>
      <c r="J238"/>
      <c r="K238"/>
      <c r="L238"/>
      <c r="M238"/>
      <c r="N238"/>
      <c r="O238"/>
      <c r="P238"/>
      <c r="Q238"/>
      <c r="R238"/>
      <c r="S238"/>
      <c r="T238"/>
      <c r="U238"/>
      <c r="V238"/>
      <c r="W238"/>
      <c r="X238"/>
      <c r="Y238"/>
      <c r="Z238"/>
      <c r="AA238"/>
      <c r="AB238"/>
      <c r="AC238"/>
      <c r="AD238"/>
      <c r="AE238"/>
      <c r="AF238"/>
      <c r="AG238"/>
      <c r="AH238"/>
      <c r="AI238"/>
      <c r="AJ238"/>
      <c r="AK238"/>
      <c r="AL238"/>
      <c r="AM238"/>
      <c r="AN238"/>
      <c r="AO238"/>
      <c r="AP238"/>
      <c r="AQ238"/>
      <c r="AR238"/>
      <c r="AS238"/>
      <c r="AT238"/>
      <c r="AU238"/>
      <c r="AV238"/>
      <c r="AW238"/>
      <c r="AX238"/>
      <c r="AY238"/>
      <c r="AZ238"/>
      <c r="BA238"/>
      <c r="BB238"/>
      <c r="BC238"/>
      <c r="BD238"/>
      <c r="BE238"/>
      <c r="BF238"/>
      <c r="BG238"/>
      <c r="BH238"/>
      <c r="BI238"/>
      <c r="BJ238"/>
    </row>
    <row r="239" spans="1:62" x14ac:dyDescent="0.3">
      <c r="A239"/>
      <c r="B239"/>
      <c r="C239"/>
      <c r="D239"/>
      <c r="E239"/>
      <c r="F239"/>
      <c r="G239"/>
      <c r="H239"/>
      <c r="I239"/>
      <c r="J239"/>
      <c r="K239"/>
      <c r="L239"/>
      <c r="M239"/>
      <c r="N239"/>
      <c r="O239"/>
      <c r="P239"/>
      <c r="Q239"/>
      <c r="R239"/>
      <c r="S239"/>
      <c r="T239"/>
      <c r="U239"/>
      <c r="V239"/>
      <c r="W239"/>
      <c r="X239"/>
      <c r="Y239"/>
      <c r="Z239"/>
      <c r="AA239"/>
      <c r="AB239"/>
      <c r="AC239"/>
      <c r="AD239"/>
      <c r="AE239"/>
      <c r="AF239"/>
      <c r="AG239"/>
      <c r="AH239"/>
      <c r="AI239"/>
      <c r="AJ239"/>
      <c r="AK239"/>
      <c r="AL239"/>
      <c r="AM239"/>
      <c r="AN239"/>
      <c r="AO239"/>
      <c r="AP239"/>
      <c r="AQ239"/>
      <c r="AR239"/>
      <c r="AS239"/>
      <c r="AT239"/>
      <c r="AU239"/>
      <c r="AV239"/>
      <c r="AW239"/>
      <c r="AX239"/>
      <c r="AY239"/>
      <c r="AZ239"/>
      <c r="BA239"/>
      <c r="BB239"/>
      <c r="BC239"/>
      <c r="BD239"/>
      <c r="BE239"/>
      <c r="BF239"/>
      <c r="BG239"/>
      <c r="BH239"/>
      <c r="BI239"/>
      <c r="BJ239"/>
    </row>
    <row r="240" spans="1:62" x14ac:dyDescent="0.3">
      <c r="A240"/>
      <c r="B240"/>
      <c r="C240"/>
      <c r="D240"/>
      <c r="E240"/>
      <c r="F240"/>
      <c r="G240"/>
      <c r="H240"/>
      <c r="I240"/>
      <c r="J240"/>
      <c r="K240"/>
      <c r="L240"/>
      <c r="M240"/>
      <c r="N240"/>
      <c r="O240"/>
      <c r="P240"/>
      <c r="Q240"/>
      <c r="R240"/>
      <c r="S240"/>
      <c r="T240"/>
      <c r="U240"/>
      <c r="V240"/>
      <c r="W240"/>
      <c r="X240"/>
      <c r="Y240"/>
      <c r="Z240"/>
      <c r="AA240"/>
      <c r="AB240"/>
      <c r="AC240"/>
      <c r="AD240"/>
      <c r="AE240"/>
      <c r="AF240"/>
      <c r="AG240"/>
      <c r="AH240"/>
      <c r="AI240"/>
      <c r="AJ240"/>
      <c r="AK240"/>
      <c r="AL240"/>
      <c r="AM240"/>
      <c r="AN240"/>
      <c r="AO240"/>
      <c r="AP240"/>
      <c r="AQ240"/>
      <c r="AR240"/>
      <c r="AS240"/>
      <c r="AT240"/>
      <c r="AU240"/>
      <c r="AV240"/>
      <c r="AW240"/>
      <c r="AX240"/>
      <c r="AY240"/>
      <c r="AZ240"/>
      <c r="BA240"/>
      <c r="BB240"/>
      <c r="BC240"/>
      <c r="BD240"/>
      <c r="BE240"/>
      <c r="BF240"/>
      <c r="BG240"/>
      <c r="BH240"/>
      <c r="BI240"/>
      <c r="BJ240"/>
    </row>
    <row r="241" spans="1:62" x14ac:dyDescent="0.3">
      <c r="A241"/>
      <c r="B241"/>
      <c r="C241"/>
      <c r="D241"/>
      <c r="E241"/>
      <c r="F241"/>
      <c r="G241"/>
      <c r="H241"/>
      <c r="I241"/>
      <c r="J241"/>
      <c r="K241"/>
      <c r="L241"/>
      <c r="M241"/>
      <c r="N241"/>
      <c r="O241"/>
      <c r="P241"/>
      <c r="Q241"/>
      <c r="R241"/>
      <c r="S241"/>
      <c r="T241"/>
      <c r="U241"/>
      <c r="V241"/>
      <c r="W241"/>
      <c r="X241"/>
      <c r="Y241"/>
      <c r="Z241"/>
      <c r="AA241"/>
      <c r="AB241"/>
      <c r="AC241"/>
      <c r="AD241"/>
      <c r="AE241"/>
      <c r="AF241"/>
      <c r="AG241"/>
      <c r="AH241"/>
      <c r="AI241"/>
      <c r="AJ241"/>
      <c r="AK241"/>
      <c r="AL241"/>
      <c r="AM241"/>
      <c r="AN241"/>
      <c r="AO241"/>
      <c r="AP241"/>
      <c r="AQ241"/>
      <c r="AR241"/>
      <c r="AS241"/>
      <c r="AT241"/>
      <c r="AU241"/>
      <c r="AV241"/>
      <c r="AW241"/>
      <c r="AX241"/>
      <c r="AY241"/>
      <c r="AZ241"/>
      <c r="BA241"/>
      <c r="BB241"/>
      <c r="BC241"/>
      <c r="BD241"/>
      <c r="BE241"/>
      <c r="BF241"/>
      <c r="BG241"/>
      <c r="BH241"/>
      <c r="BI241"/>
      <c r="BJ241"/>
    </row>
    <row r="242" spans="1:62" x14ac:dyDescent="0.3">
      <c r="A242"/>
      <c r="B242"/>
      <c r="C242"/>
      <c r="D242"/>
      <c r="E242"/>
      <c r="F242"/>
      <c r="G242"/>
      <c r="H242"/>
      <c r="I242"/>
      <c r="J242"/>
      <c r="K242"/>
      <c r="L242"/>
      <c r="M242"/>
      <c r="N242"/>
      <c r="O242"/>
      <c r="P242"/>
      <c r="Q242"/>
      <c r="R242"/>
      <c r="S242"/>
      <c r="T242"/>
      <c r="U242"/>
      <c r="V242"/>
      <c r="W242"/>
      <c r="X242"/>
      <c r="Y242"/>
      <c r="Z242"/>
      <c r="AA242"/>
      <c r="AB242"/>
      <c r="AC242"/>
      <c r="AD242"/>
      <c r="AE242"/>
      <c r="AF242"/>
      <c r="AG242"/>
      <c r="AH242"/>
      <c r="AI242"/>
      <c r="AJ242"/>
      <c r="AK242"/>
      <c r="AL242"/>
      <c r="AM242"/>
      <c r="AN242"/>
      <c r="AO242"/>
      <c r="AP242"/>
      <c r="AQ242"/>
      <c r="AR242"/>
      <c r="AS242"/>
      <c r="AT242"/>
      <c r="AU242"/>
      <c r="AV242"/>
      <c r="AW242"/>
      <c r="AX242"/>
      <c r="AY242"/>
      <c r="AZ242"/>
      <c r="BA242"/>
      <c r="BB242"/>
      <c r="BC242"/>
      <c r="BD242"/>
      <c r="BE242"/>
      <c r="BF242"/>
      <c r="BG242"/>
      <c r="BH242"/>
      <c r="BI242"/>
      <c r="BJ242"/>
    </row>
    <row r="243" spans="1:62" x14ac:dyDescent="0.3">
      <c r="A243"/>
      <c r="B243"/>
      <c r="C243"/>
      <c r="D243"/>
      <c r="E243"/>
      <c r="F243"/>
      <c r="G243"/>
      <c r="H243"/>
      <c r="I243"/>
      <c r="J243"/>
      <c r="K243"/>
      <c r="L243"/>
      <c r="M243"/>
      <c r="N243"/>
      <c r="O243"/>
      <c r="P243"/>
      <c r="Q243"/>
      <c r="R243"/>
      <c r="S243"/>
      <c r="T243"/>
      <c r="U243"/>
      <c r="V243"/>
      <c r="W243"/>
      <c r="X243"/>
      <c r="Y243"/>
      <c r="Z243"/>
      <c r="AA243"/>
      <c r="AB243"/>
      <c r="AC243"/>
      <c r="AD243"/>
      <c r="AE243"/>
      <c r="AF243"/>
      <c r="AG243"/>
      <c r="AH243"/>
      <c r="AI243"/>
      <c r="AJ243"/>
      <c r="AK243"/>
      <c r="AL243"/>
      <c r="AM243"/>
      <c r="AN243"/>
      <c r="AO243"/>
      <c r="AP243"/>
      <c r="AQ243"/>
      <c r="AR243"/>
      <c r="AS243"/>
      <c r="AT243"/>
      <c r="AU243"/>
      <c r="AV243"/>
      <c r="AW243"/>
      <c r="AX243"/>
      <c r="AY243"/>
      <c r="AZ243"/>
      <c r="BA243"/>
      <c r="BB243"/>
      <c r="BC243"/>
      <c r="BD243"/>
      <c r="BE243"/>
      <c r="BF243"/>
      <c r="BG243"/>
      <c r="BH243"/>
      <c r="BI243"/>
      <c r="BJ243"/>
    </row>
    <row r="244" spans="1:62" x14ac:dyDescent="0.3">
      <c r="A244"/>
      <c r="B244"/>
      <c r="C244"/>
      <c r="D244"/>
      <c r="E244"/>
      <c r="F244"/>
      <c r="G244"/>
      <c r="H244"/>
      <c r="I244"/>
      <c r="J244"/>
      <c r="K244"/>
      <c r="L244"/>
      <c r="M244"/>
      <c r="N244"/>
      <c r="O244"/>
      <c r="P244"/>
      <c r="Q244"/>
      <c r="R244"/>
      <c r="S244"/>
      <c r="T244"/>
      <c r="U244"/>
      <c r="V244"/>
      <c r="W244"/>
      <c r="X244"/>
      <c r="Y244"/>
      <c r="Z244"/>
      <c r="AA244"/>
      <c r="AB244"/>
      <c r="AC244"/>
      <c r="AD244"/>
      <c r="AE244"/>
      <c r="AF244"/>
      <c r="AG244"/>
      <c r="AH244"/>
      <c r="AI244"/>
      <c r="AJ244"/>
      <c r="AK244"/>
      <c r="AL244"/>
      <c r="AM244"/>
      <c r="AN244"/>
      <c r="AO244"/>
      <c r="AP244"/>
      <c r="AQ244"/>
      <c r="AR244"/>
      <c r="AS244"/>
      <c r="AT244"/>
      <c r="AU244"/>
      <c r="AV244"/>
      <c r="AW244"/>
      <c r="AX244"/>
      <c r="AY244"/>
      <c r="AZ244"/>
      <c r="BA244"/>
      <c r="BB244"/>
      <c r="BC244"/>
      <c r="BD244"/>
      <c r="BE244"/>
      <c r="BF244"/>
      <c r="BG244"/>
      <c r="BH244"/>
      <c r="BI244"/>
      <c r="BJ244"/>
    </row>
    <row r="245" spans="1:62" x14ac:dyDescent="0.3">
      <c r="A245"/>
      <c r="B245"/>
      <c r="C245"/>
      <c r="D245"/>
      <c r="E245"/>
      <c r="F245"/>
      <c r="G245"/>
      <c r="H245"/>
      <c r="I245"/>
      <c r="J245"/>
      <c r="K245"/>
      <c r="L245"/>
      <c r="M245"/>
      <c r="N245"/>
      <c r="O245"/>
      <c r="P245"/>
      <c r="Q245"/>
      <c r="R245"/>
      <c r="S245"/>
      <c r="T245"/>
      <c r="U245"/>
      <c r="V245"/>
      <c r="W245"/>
      <c r="X245"/>
      <c r="Y245"/>
      <c r="Z245"/>
      <c r="AA245"/>
      <c r="AB245"/>
      <c r="AC245"/>
      <c r="AD245"/>
      <c r="AE245"/>
      <c r="AF245"/>
      <c r="AG245"/>
      <c r="AH245"/>
      <c r="AI245"/>
      <c r="AJ245"/>
      <c r="AK245"/>
      <c r="AL245"/>
      <c r="AM245"/>
      <c r="AN245"/>
      <c r="AO245"/>
      <c r="AP245"/>
      <c r="AQ245"/>
      <c r="AR245"/>
      <c r="AS245"/>
      <c r="AT245"/>
      <c r="AU245"/>
      <c r="AV245"/>
      <c r="AW245"/>
      <c r="AX245"/>
      <c r="AY245"/>
      <c r="AZ245"/>
      <c r="BA245"/>
      <c r="BB245"/>
      <c r="BC245"/>
      <c r="BD245"/>
      <c r="BE245"/>
      <c r="BF245"/>
      <c r="BG245"/>
      <c r="BH245"/>
      <c r="BI245"/>
      <c r="BJ245"/>
    </row>
    <row r="246" spans="1:62" x14ac:dyDescent="0.3">
      <c r="A246"/>
      <c r="B246"/>
      <c r="C246"/>
      <c r="D246"/>
      <c r="E246"/>
      <c r="F246"/>
      <c r="G246"/>
      <c r="H246"/>
      <c r="I246"/>
      <c r="J246"/>
      <c r="K246"/>
      <c r="L246"/>
      <c r="M246"/>
      <c r="N246"/>
      <c r="O246"/>
      <c r="P246"/>
      <c r="Q246"/>
      <c r="R246"/>
      <c r="S246"/>
      <c r="T246"/>
      <c r="U246"/>
      <c r="V246"/>
      <c r="W246"/>
      <c r="X246"/>
      <c r="Y246"/>
      <c r="Z246"/>
      <c r="AA246"/>
      <c r="AB246"/>
      <c r="AC246"/>
      <c r="AD246"/>
      <c r="AE246"/>
      <c r="AF246"/>
      <c r="AG246"/>
      <c r="AH246"/>
      <c r="AI246"/>
      <c r="AJ246"/>
      <c r="AK246"/>
      <c r="AL246"/>
      <c r="AM246"/>
      <c r="AN246"/>
      <c r="AO246"/>
      <c r="AP246"/>
      <c r="AQ246"/>
      <c r="AR246"/>
      <c r="AS246"/>
      <c r="AT246"/>
      <c r="AU246"/>
      <c r="AV246"/>
      <c r="AW246"/>
      <c r="AX246"/>
      <c r="AY246"/>
      <c r="AZ246"/>
      <c r="BA246"/>
      <c r="BB246"/>
      <c r="BC246"/>
      <c r="BD246"/>
      <c r="BE246"/>
      <c r="BF246"/>
      <c r="BG246"/>
      <c r="BH246"/>
      <c r="BI246"/>
      <c r="BJ246"/>
    </row>
    <row r="247" spans="1:62" x14ac:dyDescent="0.3">
      <c r="A247"/>
      <c r="B247"/>
      <c r="C247"/>
      <c r="D247"/>
      <c r="E247"/>
      <c r="F247"/>
      <c r="G247"/>
      <c r="H247"/>
      <c r="I247"/>
      <c r="J247"/>
      <c r="K247"/>
      <c r="L247"/>
      <c r="M247"/>
      <c r="N247"/>
      <c r="O247"/>
      <c r="P247"/>
      <c r="Q247"/>
      <c r="R247"/>
      <c r="S247"/>
      <c r="T247"/>
      <c r="U247"/>
      <c r="V247"/>
      <c r="W247"/>
      <c r="X247"/>
      <c r="Y247"/>
      <c r="Z247"/>
      <c r="AA247"/>
      <c r="AB247"/>
      <c r="AC247"/>
      <c r="AD247"/>
      <c r="AE247"/>
      <c r="AF247"/>
      <c r="AG247"/>
      <c r="AH247"/>
      <c r="AI247"/>
      <c r="AJ247"/>
      <c r="AK247"/>
      <c r="AL247"/>
      <c r="AM247"/>
      <c r="AN247"/>
      <c r="AO247"/>
      <c r="AP247"/>
      <c r="AQ247"/>
      <c r="AR247"/>
      <c r="AS247"/>
      <c r="AT247"/>
      <c r="AU247"/>
      <c r="AV247"/>
      <c r="AW247"/>
      <c r="AX247"/>
      <c r="AY247"/>
      <c r="AZ247"/>
      <c r="BA247"/>
      <c r="BB247"/>
      <c r="BC247"/>
      <c r="BD247"/>
      <c r="BE247"/>
      <c r="BF247"/>
      <c r="BG247"/>
      <c r="BH247"/>
      <c r="BI247"/>
      <c r="BJ247"/>
    </row>
    <row r="248" spans="1:62" x14ac:dyDescent="0.3">
      <c r="A248"/>
      <c r="B248"/>
      <c r="C248"/>
      <c r="D248"/>
      <c r="E248"/>
      <c r="F248"/>
      <c r="G248"/>
      <c r="H248"/>
      <c r="I248"/>
      <c r="J248"/>
      <c r="K248"/>
      <c r="L248"/>
      <c r="M248"/>
      <c r="N248"/>
      <c r="O248"/>
      <c r="P248"/>
      <c r="Q248"/>
      <c r="R248"/>
      <c r="S248"/>
      <c r="T248"/>
      <c r="U248"/>
      <c r="V248"/>
      <c r="W248"/>
      <c r="X248"/>
      <c r="Y248"/>
      <c r="Z248"/>
      <c r="AA248"/>
      <c r="AB248"/>
      <c r="AC248"/>
      <c r="AD248"/>
      <c r="AE248"/>
      <c r="AF248"/>
      <c r="AG248"/>
      <c r="AH248"/>
      <c r="AI248"/>
      <c r="AJ248"/>
      <c r="AK248"/>
      <c r="AL248"/>
      <c r="AM248"/>
      <c r="AN248"/>
      <c r="AO248"/>
      <c r="AP248"/>
      <c r="AQ248"/>
      <c r="AR248"/>
      <c r="AS248"/>
      <c r="AT248"/>
      <c r="AU248"/>
      <c r="AV248"/>
      <c r="AW248"/>
      <c r="AX248"/>
      <c r="AY248"/>
      <c r="AZ248"/>
      <c r="BA248"/>
      <c r="BB248"/>
      <c r="BC248"/>
      <c r="BD248"/>
      <c r="BE248"/>
      <c r="BF248"/>
      <c r="BG248"/>
      <c r="BH248"/>
      <c r="BI248"/>
      <c r="BJ248"/>
    </row>
    <row r="249" spans="1:62" x14ac:dyDescent="0.3">
      <c r="A249"/>
      <c r="B249"/>
      <c r="C249"/>
      <c r="D249"/>
      <c r="E249"/>
      <c r="F249"/>
      <c r="G249"/>
      <c r="H249"/>
      <c r="I249"/>
      <c r="J249"/>
      <c r="K249"/>
      <c r="L249"/>
      <c r="M249"/>
      <c r="N249"/>
      <c r="O249"/>
      <c r="P249"/>
      <c r="Q249"/>
      <c r="R249"/>
      <c r="S249"/>
      <c r="T249"/>
      <c r="U249"/>
      <c r="V249"/>
      <c r="W249"/>
      <c r="X249"/>
      <c r="Y249"/>
      <c r="Z249"/>
      <c r="AA249"/>
      <c r="AB249"/>
      <c r="AC249"/>
      <c r="AD249"/>
      <c r="AE249"/>
      <c r="AF249"/>
      <c r="AG249"/>
      <c r="AH249"/>
      <c r="AI249"/>
      <c r="AJ249"/>
      <c r="AK249"/>
      <c r="AL249"/>
      <c r="AM249"/>
      <c r="AN249"/>
      <c r="AO249"/>
      <c r="AP249"/>
      <c r="AQ249"/>
      <c r="AR249"/>
      <c r="AS249"/>
      <c r="AT249"/>
      <c r="AU249"/>
      <c r="AV249"/>
      <c r="AW249"/>
      <c r="AX249"/>
      <c r="AY249"/>
      <c r="AZ249"/>
      <c r="BA249"/>
      <c r="BB249"/>
      <c r="BC249"/>
      <c r="BD249"/>
      <c r="BE249"/>
      <c r="BF249"/>
      <c r="BG249"/>
      <c r="BH249"/>
      <c r="BI249"/>
      <c r="BJ249"/>
    </row>
    <row r="250" spans="1:62" x14ac:dyDescent="0.3">
      <c r="A250"/>
      <c r="B250"/>
      <c r="C250"/>
      <c r="D250"/>
      <c r="E250"/>
      <c r="F250"/>
      <c r="G250"/>
      <c r="H250"/>
      <c r="I250"/>
      <c r="J250"/>
      <c r="K250"/>
      <c r="L250"/>
      <c r="M250"/>
      <c r="N250"/>
      <c r="O250"/>
      <c r="P250"/>
      <c r="Q250"/>
      <c r="R250"/>
      <c r="S250"/>
      <c r="T250"/>
      <c r="U250"/>
      <c r="V250"/>
      <c r="W250"/>
      <c r="X250"/>
      <c r="Y250"/>
      <c r="Z250"/>
      <c r="AA250"/>
      <c r="AB250"/>
      <c r="AC250"/>
      <c r="AD250"/>
      <c r="AE250"/>
      <c r="AF250"/>
      <c r="AG250"/>
      <c r="AH250"/>
      <c r="AI250"/>
      <c r="AJ250"/>
      <c r="AK250"/>
      <c r="AL250"/>
      <c r="AM250"/>
      <c r="AN250"/>
      <c r="AO250"/>
      <c r="AP250"/>
      <c r="AQ250"/>
      <c r="AR250"/>
      <c r="AS250"/>
      <c r="AT250"/>
      <c r="AU250"/>
      <c r="AV250"/>
      <c r="AW250"/>
      <c r="AX250"/>
      <c r="AY250"/>
      <c r="AZ250"/>
      <c r="BA250"/>
      <c r="BB250"/>
      <c r="BC250"/>
      <c r="BD250"/>
      <c r="BE250"/>
      <c r="BF250"/>
      <c r="BG250"/>
      <c r="BH250"/>
      <c r="BI250"/>
      <c r="BJ250"/>
    </row>
    <row r="251" spans="1:62" x14ac:dyDescent="0.3">
      <c r="A251"/>
      <c r="B251"/>
      <c r="C251"/>
      <c r="D251"/>
      <c r="E251"/>
      <c r="F251"/>
      <c r="G251"/>
      <c r="H251"/>
      <c r="I251"/>
      <c r="J251"/>
      <c r="K251"/>
      <c r="L251"/>
      <c r="M251"/>
      <c r="N251"/>
      <c r="O251"/>
      <c r="P251"/>
      <c r="Q251"/>
      <c r="R251"/>
      <c r="S251"/>
      <c r="T251"/>
      <c r="U251"/>
      <c r="V251"/>
      <c r="W251"/>
      <c r="X251"/>
      <c r="Y251"/>
      <c r="Z251"/>
      <c r="AA251"/>
      <c r="AB251"/>
      <c r="AC251"/>
      <c r="AD251"/>
      <c r="AE251"/>
      <c r="AF251"/>
      <c r="AG251"/>
      <c r="AH251"/>
      <c r="AI251"/>
      <c r="AJ251"/>
      <c r="AK251"/>
      <c r="AL251"/>
      <c r="AM251"/>
      <c r="AN251"/>
      <c r="AO251"/>
      <c r="AP251"/>
      <c r="AQ251"/>
      <c r="AR251"/>
      <c r="AS251"/>
      <c r="AT251"/>
      <c r="AU251"/>
      <c r="AV251"/>
      <c r="AW251"/>
      <c r="AX251"/>
      <c r="AY251"/>
      <c r="AZ251"/>
      <c r="BA251"/>
      <c r="BB251"/>
      <c r="BC251"/>
      <c r="BD251"/>
      <c r="BE251"/>
      <c r="BF251"/>
      <c r="BG251"/>
      <c r="BH251"/>
      <c r="BI251"/>
      <c r="BJ251"/>
    </row>
    <row r="252" spans="1:62" x14ac:dyDescent="0.3">
      <c r="A252"/>
      <c r="B252"/>
      <c r="C252"/>
      <c r="D252"/>
      <c r="E252"/>
      <c r="F252"/>
      <c r="G252"/>
      <c r="H252"/>
      <c r="I252"/>
      <c r="J252"/>
      <c r="K252"/>
      <c r="L252"/>
      <c r="M252"/>
      <c r="N252"/>
      <c r="O252"/>
      <c r="P252"/>
      <c r="Q252"/>
      <c r="R252"/>
      <c r="S252"/>
      <c r="T252"/>
      <c r="U252"/>
      <c r="V252"/>
      <c r="W252"/>
      <c r="X252"/>
      <c r="Y252"/>
      <c r="Z252"/>
      <c r="AA252"/>
      <c r="AB252"/>
      <c r="AC252"/>
      <c r="AD252"/>
      <c r="AE252"/>
      <c r="AF252"/>
      <c r="AG252"/>
      <c r="AH252"/>
      <c r="AI252"/>
      <c r="AJ252"/>
      <c r="AK252"/>
      <c r="AL252"/>
      <c r="AM252"/>
      <c r="AN252"/>
      <c r="AO252"/>
      <c r="AP252"/>
      <c r="AQ252"/>
      <c r="AR252"/>
      <c r="AS252"/>
      <c r="AT252"/>
      <c r="AU252"/>
      <c r="AV252"/>
      <c r="AW252"/>
      <c r="AX252"/>
      <c r="AY252"/>
      <c r="AZ252"/>
      <c r="BA252"/>
      <c r="BB252"/>
      <c r="BC252"/>
      <c r="BD252"/>
      <c r="BE252"/>
      <c r="BF252"/>
      <c r="BG252"/>
      <c r="BH252"/>
      <c r="BI252"/>
      <c r="BJ252"/>
    </row>
    <row r="253" spans="1:62" x14ac:dyDescent="0.3">
      <c r="A253"/>
      <c r="B253"/>
      <c r="C253"/>
      <c r="D253"/>
      <c r="E253"/>
      <c r="F253"/>
      <c r="G253"/>
      <c r="H253"/>
      <c r="I253"/>
      <c r="J253"/>
      <c r="K253"/>
      <c r="L253"/>
      <c r="M253"/>
      <c r="N253"/>
      <c r="O253"/>
      <c r="P253"/>
      <c r="Q253"/>
      <c r="R253"/>
      <c r="S253"/>
      <c r="T253"/>
      <c r="U253"/>
      <c r="V253"/>
      <c r="W253"/>
      <c r="X253"/>
      <c r="Y253"/>
      <c r="Z253"/>
      <c r="AA253"/>
      <c r="AB253"/>
      <c r="AC253"/>
      <c r="AD253"/>
      <c r="AE253"/>
      <c r="AF253"/>
      <c r="AG253"/>
      <c r="AH253"/>
      <c r="AI253"/>
      <c r="AJ253"/>
      <c r="AK253"/>
      <c r="AL253"/>
      <c r="AM253"/>
      <c r="AN253"/>
      <c r="AO253"/>
      <c r="AP253"/>
      <c r="AQ253"/>
      <c r="AR253"/>
      <c r="AS253"/>
      <c r="AT253"/>
      <c r="AU253"/>
      <c r="AV253"/>
      <c r="AW253"/>
      <c r="AX253"/>
      <c r="AY253"/>
      <c r="AZ253"/>
      <c r="BA253"/>
      <c r="BB253"/>
      <c r="BC253"/>
      <c r="BD253"/>
      <c r="BE253"/>
      <c r="BF253"/>
      <c r="BG253"/>
      <c r="BH253"/>
      <c r="BI253"/>
      <c r="BJ253"/>
    </row>
    <row r="254" spans="1:62" x14ac:dyDescent="0.3">
      <c r="A254"/>
      <c r="B254"/>
      <c r="C254"/>
      <c r="D254"/>
      <c r="E254"/>
      <c r="F254"/>
      <c r="G254"/>
      <c r="H254"/>
      <c r="I254"/>
      <c r="J254"/>
      <c r="K254"/>
      <c r="L254"/>
      <c r="M254"/>
      <c r="N254"/>
      <c r="O254"/>
      <c r="P254"/>
      <c r="Q254"/>
      <c r="R254"/>
      <c r="S254"/>
      <c r="T254"/>
      <c r="U254"/>
      <c r="V254"/>
      <c r="W254"/>
      <c r="X254"/>
      <c r="Y254"/>
      <c r="Z254"/>
      <c r="AA254"/>
      <c r="AB254"/>
      <c r="AC254"/>
      <c r="AD254"/>
      <c r="AE254"/>
      <c r="AF254"/>
      <c r="AG254"/>
      <c r="AH254"/>
      <c r="AI254"/>
      <c r="AJ254"/>
      <c r="AK254"/>
      <c r="AL254"/>
      <c r="AM254"/>
      <c r="AN254"/>
      <c r="AO254"/>
      <c r="AP254"/>
      <c r="AQ254"/>
      <c r="AR254"/>
      <c r="AS254"/>
      <c r="AT254"/>
      <c r="AU254"/>
      <c r="AV254"/>
      <c r="AW254"/>
      <c r="AX254"/>
      <c r="AY254"/>
      <c r="AZ254"/>
      <c r="BA254"/>
      <c r="BB254"/>
      <c r="BC254"/>
      <c r="BD254"/>
      <c r="BE254"/>
      <c r="BF254"/>
      <c r="BG254"/>
      <c r="BH254"/>
      <c r="BI254"/>
      <c r="BJ254"/>
    </row>
    <row r="255" spans="1:62" x14ac:dyDescent="0.3">
      <c r="A255"/>
      <c r="B255"/>
      <c r="C255"/>
      <c r="D255"/>
      <c r="E255"/>
      <c r="F255"/>
      <c r="G255"/>
      <c r="H255"/>
      <c r="I255"/>
      <c r="J255"/>
      <c r="K255"/>
      <c r="L255"/>
      <c r="M255"/>
      <c r="N255"/>
      <c r="O255"/>
      <c r="P255"/>
      <c r="Q255"/>
      <c r="R255"/>
      <c r="S255"/>
      <c r="T255"/>
      <c r="U255"/>
      <c r="V255"/>
      <c r="W255"/>
      <c r="X255"/>
      <c r="Y255"/>
      <c r="Z255"/>
      <c r="AA255"/>
      <c r="AB255"/>
      <c r="AC255"/>
      <c r="AD255"/>
      <c r="AE255"/>
      <c r="AF255"/>
      <c r="AG255"/>
      <c r="AH255"/>
      <c r="AI255"/>
      <c r="AJ255"/>
      <c r="AK255"/>
      <c r="AL255"/>
      <c r="AM255"/>
      <c r="AN255"/>
      <c r="AO255"/>
      <c r="AP255"/>
      <c r="AQ255"/>
      <c r="AR255"/>
      <c r="AS255"/>
      <c r="AT255"/>
      <c r="AU255"/>
      <c r="AV255"/>
      <c r="AW255"/>
      <c r="AX255"/>
      <c r="AY255"/>
      <c r="AZ255"/>
      <c r="BA255"/>
      <c r="BB255"/>
      <c r="BC255"/>
      <c r="BD255"/>
      <c r="BE255"/>
      <c r="BF255"/>
      <c r="BG255"/>
      <c r="BH255"/>
      <c r="BI255"/>
      <c r="BJ255"/>
    </row>
    <row r="256" spans="1:62" x14ac:dyDescent="0.3">
      <c r="A256"/>
      <c r="B256"/>
      <c r="C256"/>
      <c r="D256"/>
      <c r="E256"/>
      <c r="F256"/>
      <c r="G256"/>
      <c r="H256"/>
      <c r="I256"/>
      <c r="J256"/>
      <c r="K256"/>
      <c r="L256"/>
      <c r="M256"/>
      <c r="N256"/>
      <c r="O256"/>
      <c r="P256"/>
      <c r="Q256"/>
      <c r="R256"/>
      <c r="S256"/>
      <c r="T256"/>
      <c r="U256"/>
      <c r="V256"/>
      <c r="W256"/>
      <c r="X256"/>
      <c r="Y256"/>
      <c r="Z256"/>
      <c r="AA256"/>
      <c r="AB256"/>
      <c r="AC256"/>
      <c r="AD256"/>
      <c r="AE256"/>
      <c r="AF256"/>
      <c r="AG256"/>
      <c r="AH256"/>
      <c r="AI256"/>
      <c r="AJ256"/>
      <c r="AK256"/>
      <c r="AL256"/>
      <c r="AM256"/>
      <c r="AN256"/>
      <c r="AO256"/>
      <c r="AP256"/>
      <c r="AQ256"/>
      <c r="AR256"/>
      <c r="AS256"/>
      <c r="AT256"/>
      <c r="AU256"/>
      <c r="AV256"/>
      <c r="AW256"/>
      <c r="AX256"/>
      <c r="AY256"/>
      <c r="AZ256"/>
      <c r="BA256"/>
      <c r="BB256"/>
      <c r="BC256"/>
      <c r="BD256"/>
      <c r="BE256"/>
      <c r="BF256"/>
      <c r="BG256"/>
      <c r="BH256"/>
      <c r="BI256"/>
      <c r="BJ256"/>
    </row>
    <row r="257" spans="1:62" x14ac:dyDescent="0.3">
      <c r="A257"/>
      <c r="B257"/>
      <c r="C257"/>
      <c r="D257"/>
      <c r="E257"/>
      <c r="F257"/>
      <c r="G257"/>
      <c r="H257"/>
      <c r="I257"/>
      <c r="J257"/>
      <c r="K257"/>
      <c r="L257"/>
      <c r="M257"/>
      <c r="N257"/>
      <c r="O257"/>
      <c r="P257"/>
      <c r="Q257"/>
      <c r="R257"/>
      <c r="S257"/>
      <c r="T257"/>
      <c r="U257"/>
      <c r="V257"/>
      <c r="W257"/>
      <c r="X257"/>
      <c r="Y257"/>
      <c r="Z257"/>
      <c r="AA257"/>
      <c r="AB257"/>
      <c r="AC257"/>
      <c r="AD257"/>
      <c r="AE257"/>
      <c r="AF257"/>
      <c r="AG257"/>
      <c r="AH257"/>
      <c r="AI257"/>
      <c r="AJ257"/>
      <c r="AK257"/>
      <c r="AL257"/>
      <c r="AM257"/>
      <c r="AN257"/>
      <c r="AO257"/>
      <c r="AP257"/>
      <c r="AQ257"/>
      <c r="AR257"/>
      <c r="AS257"/>
      <c r="AT257"/>
      <c r="AU257"/>
      <c r="AV257"/>
      <c r="AW257"/>
      <c r="AX257"/>
      <c r="AY257"/>
      <c r="AZ257"/>
      <c r="BA257"/>
      <c r="BB257"/>
      <c r="BC257"/>
      <c r="BD257"/>
      <c r="BE257"/>
      <c r="BF257"/>
      <c r="BG257"/>
      <c r="BH257"/>
      <c r="BI257"/>
      <c r="BJ257"/>
    </row>
    <row r="258" spans="1:62" x14ac:dyDescent="0.3">
      <c r="A258"/>
      <c r="B258"/>
      <c r="C258"/>
      <c r="D258"/>
      <c r="E258"/>
      <c r="F258"/>
      <c r="G258"/>
      <c r="H258"/>
      <c r="I258"/>
      <c r="J258"/>
      <c r="K258"/>
      <c r="L258"/>
      <c r="M258"/>
      <c r="N258"/>
      <c r="O258"/>
      <c r="P258"/>
      <c r="Q258"/>
      <c r="R258"/>
      <c r="S258"/>
      <c r="T258"/>
      <c r="U258"/>
      <c r="V258"/>
      <c r="W258"/>
      <c r="X258"/>
      <c r="Y258"/>
      <c r="Z258"/>
      <c r="AA258"/>
      <c r="AB258"/>
      <c r="AC258"/>
      <c r="AD258"/>
      <c r="AE258"/>
      <c r="AF258"/>
      <c r="AG258"/>
      <c r="AH258"/>
      <c r="AI258"/>
      <c r="AJ258"/>
      <c r="AK258"/>
      <c r="AL258"/>
      <c r="AM258"/>
      <c r="AN258"/>
      <c r="AO258"/>
      <c r="AP258"/>
      <c r="AQ258"/>
      <c r="AR258"/>
      <c r="AS258"/>
      <c r="AT258"/>
      <c r="AU258"/>
      <c r="AV258"/>
      <c r="AW258"/>
      <c r="AX258"/>
      <c r="AY258"/>
      <c r="AZ258"/>
      <c r="BA258"/>
      <c r="BB258"/>
      <c r="BC258"/>
      <c r="BD258"/>
      <c r="BE258"/>
      <c r="BF258"/>
      <c r="BG258"/>
      <c r="BH258"/>
      <c r="BI258"/>
      <c r="BJ258"/>
    </row>
    <row r="259" spans="1:62" x14ac:dyDescent="0.3">
      <c r="A259"/>
      <c r="B259"/>
      <c r="C259"/>
      <c r="D259"/>
      <c r="E259"/>
      <c r="F259"/>
      <c r="G259"/>
      <c r="H259"/>
      <c r="I259"/>
      <c r="J259"/>
      <c r="K259"/>
      <c r="L259"/>
      <c r="M259"/>
      <c r="N259"/>
      <c r="O259"/>
      <c r="P259"/>
      <c r="Q259"/>
      <c r="R259"/>
      <c r="S259"/>
      <c r="T259"/>
      <c r="U259"/>
      <c r="V259"/>
      <c r="W259"/>
      <c r="X259"/>
      <c r="Y259"/>
      <c r="Z259"/>
      <c r="AA259"/>
      <c r="AB259"/>
      <c r="AC259"/>
      <c r="AD259"/>
      <c r="AE259"/>
      <c r="AF259"/>
      <c r="AG259"/>
      <c r="AH259"/>
      <c r="AI259"/>
      <c r="AJ259"/>
      <c r="AK259"/>
      <c r="AL259"/>
      <c r="AM259"/>
      <c r="AN259"/>
      <c r="AO259"/>
      <c r="AP259"/>
      <c r="AQ259"/>
      <c r="AR259"/>
      <c r="AS259"/>
      <c r="AT259"/>
      <c r="AU259"/>
      <c r="AV259"/>
      <c r="AW259"/>
      <c r="AX259"/>
      <c r="AY259"/>
      <c r="AZ259"/>
      <c r="BA259"/>
      <c r="BB259"/>
      <c r="BC259"/>
      <c r="BD259"/>
      <c r="BE259"/>
      <c r="BF259"/>
      <c r="BG259"/>
      <c r="BH259"/>
      <c r="BI259"/>
      <c r="BJ259"/>
    </row>
    <row r="260" spans="1:62" x14ac:dyDescent="0.3">
      <c r="A260"/>
      <c r="B260"/>
      <c r="C260"/>
      <c r="D260"/>
      <c r="E260"/>
      <c r="F260"/>
      <c r="G260"/>
      <c r="H260"/>
      <c r="I260"/>
      <c r="J260"/>
      <c r="K260"/>
      <c r="L260"/>
      <c r="M260"/>
      <c r="N260"/>
      <c r="O260"/>
      <c r="P260"/>
      <c r="Q260"/>
      <c r="R260"/>
      <c r="S260"/>
      <c r="T260"/>
      <c r="U260"/>
      <c r="V260"/>
      <c r="W260"/>
      <c r="X260"/>
      <c r="Y260"/>
      <c r="Z260"/>
      <c r="AA260"/>
      <c r="AB260"/>
      <c r="AC260"/>
      <c r="AD260"/>
      <c r="AE260"/>
      <c r="AF260"/>
      <c r="AG260"/>
      <c r="AH260"/>
      <c r="AI260"/>
      <c r="AJ260"/>
      <c r="AK260"/>
      <c r="AL260"/>
      <c r="AM260"/>
      <c r="AN260"/>
      <c r="AO260"/>
      <c r="AP260"/>
      <c r="AQ260"/>
      <c r="AR260"/>
      <c r="AS260"/>
      <c r="AT260"/>
      <c r="AU260"/>
      <c r="AV260"/>
      <c r="AW260"/>
      <c r="AX260"/>
      <c r="AY260"/>
      <c r="AZ260"/>
      <c r="BA260"/>
      <c r="BB260"/>
      <c r="BC260"/>
      <c r="BD260"/>
      <c r="BE260"/>
      <c r="BF260"/>
      <c r="BG260"/>
      <c r="BH260"/>
      <c r="BI260"/>
      <c r="BJ260"/>
    </row>
    <row r="261" spans="1:62" x14ac:dyDescent="0.3">
      <c r="A261"/>
      <c r="B261"/>
      <c r="C261"/>
      <c r="D261"/>
      <c r="E261"/>
      <c r="F261"/>
      <c r="G261"/>
      <c r="H261"/>
      <c r="I261"/>
      <c r="J261"/>
      <c r="K261"/>
      <c r="L261"/>
      <c r="M261"/>
      <c r="N261"/>
      <c r="O261"/>
      <c r="P261"/>
      <c r="Q261"/>
      <c r="R261"/>
      <c r="S261"/>
      <c r="T261"/>
      <c r="U261"/>
      <c r="V261"/>
      <c r="W261"/>
      <c r="X261"/>
      <c r="Y261"/>
      <c r="Z261"/>
      <c r="AA261"/>
      <c r="AB261"/>
      <c r="AC261"/>
      <c r="AD261"/>
      <c r="AE261"/>
      <c r="AF261"/>
      <c r="AG261"/>
      <c r="AH261"/>
      <c r="AI261"/>
      <c r="AJ261"/>
      <c r="AK261"/>
      <c r="AL261"/>
      <c r="AM261"/>
      <c r="AN261"/>
      <c r="AO261"/>
      <c r="AP261"/>
      <c r="AQ261"/>
      <c r="AR261"/>
      <c r="AS261"/>
      <c r="AT261"/>
      <c r="AU261"/>
      <c r="AV261"/>
      <c r="AW261"/>
      <c r="AX261"/>
      <c r="AY261"/>
      <c r="AZ261"/>
      <c r="BA261"/>
      <c r="BB261"/>
      <c r="BC261"/>
      <c r="BD261"/>
      <c r="BE261"/>
      <c r="BF261"/>
      <c r="BG261"/>
      <c r="BH261"/>
      <c r="BI261"/>
      <c r="BJ261"/>
    </row>
    <row r="262" spans="1:62" x14ac:dyDescent="0.3">
      <c r="A262"/>
      <c r="B262"/>
      <c r="C262"/>
      <c r="D262"/>
      <c r="E262"/>
      <c r="F262"/>
      <c r="G262"/>
      <c r="H262"/>
      <c r="I262"/>
      <c r="J262"/>
      <c r="K262"/>
      <c r="L262"/>
      <c r="M262"/>
      <c r="N262"/>
      <c r="O262"/>
      <c r="P262"/>
      <c r="Q262"/>
      <c r="R262"/>
      <c r="S262"/>
      <c r="T262"/>
      <c r="U262"/>
      <c r="V262"/>
      <c r="W262"/>
      <c r="X262"/>
      <c r="Y262"/>
      <c r="Z262"/>
      <c r="AA262"/>
      <c r="AB262"/>
      <c r="AC262"/>
      <c r="AD262"/>
      <c r="AE262"/>
      <c r="AF262"/>
      <c r="AG262"/>
      <c r="AH262"/>
      <c r="AI262"/>
      <c r="AJ262"/>
      <c r="AK262"/>
      <c r="AL262"/>
      <c r="AM262"/>
      <c r="AN262"/>
      <c r="AO262"/>
      <c r="AP262"/>
      <c r="AQ262"/>
      <c r="AR262"/>
      <c r="AS262"/>
      <c r="AT262"/>
      <c r="AU262"/>
      <c r="AV262"/>
      <c r="AW262"/>
      <c r="AX262"/>
      <c r="AY262"/>
      <c r="AZ262"/>
      <c r="BA262"/>
      <c r="BB262"/>
      <c r="BC262"/>
      <c r="BD262"/>
      <c r="BE262"/>
      <c r="BF262"/>
      <c r="BG262"/>
      <c r="BH262"/>
      <c r="BI262"/>
      <c r="BJ262"/>
    </row>
    <row r="263" spans="1:62" x14ac:dyDescent="0.3">
      <c r="A263"/>
      <c r="B263"/>
      <c r="C263"/>
      <c r="D263"/>
      <c r="E263"/>
      <c r="F263"/>
      <c r="G263"/>
      <c r="H263"/>
      <c r="I263"/>
      <c r="J263"/>
      <c r="K263"/>
      <c r="L263"/>
      <c r="M263"/>
      <c r="N263"/>
      <c r="O263"/>
      <c r="P263"/>
      <c r="Q263"/>
      <c r="R263"/>
      <c r="S263"/>
      <c r="T263"/>
      <c r="U263"/>
      <c r="V263"/>
      <c r="W263"/>
      <c r="X263"/>
      <c r="Y263"/>
      <c r="Z263"/>
      <c r="AA263"/>
      <c r="AB263"/>
      <c r="AC263"/>
      <c r="AD263"/>
      <c r="AE263"/>
      <c r="AF263"/>
      <c r="AG263"/>
      <c r="AH263"/>
      <c r="AI263"/>
      <c r="AJ263"/>
      <c r="AK263"/>
      <c r="AL263"/>
      <c r="AM263"/>
      <c r="AN263"/>
      <c r="AO263"/>
      <c r="AP263"/>
      <c r="AQ263"/>
      <c r="AR263"/>
      <c r="AS263"/>
      <c r="AT263"/>
      <c r="AU263"/>
      <c r="AV263"/>
      <c r="AW263"/>
      <c r="AX263"/>
      <c r="AY263"/>
      <c r="AZ263"/>
      <c r="BA263"/>
      <c r="BB263"/>
      <c r="BC263"/>
      <c r="BD263"/>
      <c r="BE263"/>
      <c r="BF263"/>
      <c r="BG263"/>
      <c r="BH263"/>
      <c r="BI263"/>
      <c r="BJ263"/>
    </row>
    <row r="264" spans="1:62" x14ac:dyDescent="0.3">
      <c r="A264"/>
      <c r="B264"/>
      <c r="C264"/>
      <c r="D264"/>
      <c r="E264"/>
      <c r="F264"/>
      <c r="G264"/>
      <c r="H264"/>
      <c r="I264"/>
      <c r="J264"/>
      <c r="K264"/>
      <c r="L264"/>
      <c r="M264"/>
      <c r="N264"/>
      <c r="O264"/>
      <c r="P264"/>
      <c r="Q264"/>
      <c r="R264"/>
      <c r="S264"/>
      <c r="T264"/>
      <c r="U264"/>
      <c r="V264"/>
      <c r="W264"/>
      <c r="X264"/>
      <c r="Y264"/>
      <c r="Z264"/>
      <c r="AA264"/>
      <c r="AB264"/>
      <c r="AC264"/>
      <c r="AD264"/>
      <c r="AE264"/>
      <c r="AF264"/>
      <c r="AG264"/>
      <c r="AH264"/>
      <c r="AI264"/>
      <c r="AJ264"/>
      <c r="AK264"/>
      <c r="AL264"/>
      <c r="AM264"/>
      <c r="AN264"/>
      <c r="AO264"/>
      <c r="AP264"/>
      <c r="AQ264"/>
      <c r="AR264"/>
      <c r="AS264"/>
      <c r="AT264"/>
      <c r="AU264"/>
      <c r="AV264"/>
      <c r="AW264"/>
      <c r="AX264"/>
      <c r="AY264"/>
      <c r="AZ264"/>
      <c r="BA264"/>
      <c r="BB264"/>
      <c r="BC264"/>
      <c r="BD264"/>
      <c r="BE264"/>
      <c r="BF264"/>
      <c r="BG264"/>
      <c r="BH264"/>
      <c r="BI264"/>
      <c r="BJ264"/>
    </row>
    <row r="265" spans="1:62" x14ac:dyDescent="0.3">
      <c r="A265"/>
      <c r="B265"/>
      <c r="C265"/>
      <c r="D265"/>
      <c r="E265"/>
      <c r="F265"/>
      <c r="G265"/>
      <c r="H265"/>
      <c r="I265"/>
      <c r="J265"/>
      <c r="K265"/>
      <c r="L265"/>
      <c r="M265"/>
      <c r="N265"/>
      <c r="O265"/>
      <c r="P265"/>
      <c r="Q265"/>
      <c r="R265"/>
      <c r="S265"/>
      <c r="T265"/>
      <c r="U265"/>
      <c r="V265"/>
      <c r="W265"/>
      <c r="X265"/>
      <c r="Y265"/>
      <c r="Z265"/>
      <c r="AA265"/>
      <c r="AB265"/>
      <c r="AC265"/>
      <c r="AD265"/>
      <c r="AE265"/>
      <c r="AF265"/>
      <c r="AG265"/>
      <c r="AH265"/>
      <c r="AI265"/>
      <c r="AJ265"/>
      <c r="AK265"/>
      <c r="AL265"/>
      <c r="AM265"/>
      <c r="AN265"/>
      <c r="AO265"/>
      <c r="AP265"/>
      <c r="AQ265"/>
      <c r="AR265"/>
      <c r="AS265"/>
      <c r="AT265"/>
      <c r="AU265"/>
      <c r="AV265"/>
      <c r="AW265"/>
      <c r="AX265"/>
      <c r="AY265"/>
      <c r="AZ265"/>
      <c r="BA265"/>
      <c r="BB265"/>
      <c r="BC265"/>
      <c r="BD265"/>
      <c r="BE265"/>
      <c r="BF265"/>
      <c r="BG265"/>
      <c r="BH265"/>
      <c r="BI265"/>
      <c r="BJ265"/>
    </row>
    <row r="266" spans="1:62" x14ac:dyDescent="0.3">
      <c r="A266"/>
      <c r="B266"/>
      <c r="C266"/>
      <c r="D266"/>
      <c r="E266"/>
      <c r="F266"/>
      <c r="G266"/>
      <c r="H266"/>
      <c r="I266"/>
      <c r="J266"/>
      <c r="K266"/>
      <c r="L266"/>
      <c r="M266"/>
      <c r="N266"/>
      <c r="O266"/>
      <c r="P266"/>
      <c r="Q266"/>
      <c r="R266"/>
      <c r="S266"/>
      <c r="T266"/>
      <c r="U266"/>
      <c r="V266"/>
      <c r="W266"/>
      <c r="X266"/>
      <c r="Y266"/>
      <c r="Z266"/>
      <c r="AA266"/>
      <c r="AB266"/>
      <c r="AC266"/>
      <c r="AD266"/>
      <c r="AE266"/>
      <c r="AF266"/>
      <c r="AG266"/>
      <c r="AH266"/>
      <c r="AI266"/>
      <c r="AJ266"/>
      <c r="AK266"/>
      <c r="AL266"/>
      <c r="AM266"/>
      <c r="AN266"/>
      <c r="AO266"/>
      <c r="AP266"/>
      <c r="AQ266"/>
      <c r="AR266"/>
      <c r="AS266"/>
      <c r="AT266"/>
      <c r="AU266"/>
      <c r="AV266"/>
      <c r="AW266"/>
      <c r="AX266"/>
      <c r="AY266"/>
      <c r="AZ266"/>
      <c r="BA266"/>
      <c r="BB266"/>
      <c r="BC266"/>
      <c r="BD266"/>
      <c r="BE266"/>
      <c r="BF266"/>
      <c r="BG266"/>
      <c r="BH266"/>
      <c r="BI266"/>
      <c r="BJ266"/>
    </row>
    <row r="267" spans="1:62" x14ac:dyDescent="0.3">
      <c r="A267"/>
      <c r="B267"/>
      <c r="C267"/>
      <c r="D267"/>
      <c r="E267"/>
      <c r="F267"/>
      <c r="G267"/>
      <c r="H267"/>
      <c r="I267"/>
      <c r="J267"/>
      <c r="K267"/>
      <c r="L267"/>
      <c r="M267"/>
      <c r="N267"/>
      <c r="O267"/>
      <c r="P267"/>
      <c r="Q267"/>
      <c r="R267"/>
      <c r="S267"/>
      <c r="T267"/>
      <c r="U267"/>
      <c r="V267"/>
      <c r="W267"/>
      <c r="X267"/>
      <c r="Y267"/>
      <c r="Z267"/>
      <c r="AA267"/>
      <c r="AB267"/>
      <c r="AC267"/>
      <c r="AD267"/>
      <c r="AE267"/>
      <c r="AF267"/>
      <c r="AG267"/>
      <c r="AH267"/>
      <c r="AI267"/>
      <c r="AJ267"/>
      <c r="AK267"/>
      <c r="AL267"/>
      <c r="AM267"/>
      <c r="AN267"/>
      <c r="AO267"/>
      <c r="AP267"/>
      <c r="AQ267"/>
      <c r="AR267"/>
      <c r="AS267"/>
      <c r="AT267"/>
      <c r="AU267"/>
      <c r="AV267"/>
      <c r="AW267"/>
      <c r="AX267"/>
      <c r="AY267"/>
      <c r="AZ267"/>
      <c r="BA267"/>
      <c r="BB267"/>
      <c r="BC267"/>
      <c r="BD267"/>
      <c r="BE267"/>
      <c r="BF267"/>
      <c r="BG267"/>
      <c r="BH267"/>
      <c r="BI267"/>
      <c r="BJ267"/>
    </row>
    <row r="268" spans="1:62" x14ac:dyDescent="0.3">
      <c r="A268"/>
      <c r="B268"/>
      <c r="C268"/>
      <c r="D268"/>
      <c r="E268"/>
      <c r="F268"/>
      <c r="G268"/>
      <c r="H268"/>
      <c r="I268"/>
      <c r="J268"/>
      <c r="K268"/>
      <c r="L268"/>
      <c r="M268"/>
      <c r="N268"/>
      <c r="O268"/>
      <c r="P268"/>
      <c r="Q268"/>
      <c r="R268"/>
      <c r="S268"/>
      <c r="T268"/>
      <c r="U268"/>
      <c r="V268"/>
      <c r="W268"/>
      <c r="X268"/>
      <c r="Y268"/>
      <c r="Z268"/>
      <c r="AA268"/>
      <c r="AB268"/>
      <c r="AC268"/>
      <c r="AD268"/>
      <c r="AE268"/>
      <c r="AF268"/>
      <c r="AG268"/>
      <c r="AH268"/>
      <c r="AI268"/>
      <c r="AJ268"/>
      <c r="AK268"/>
      <c r="AL268"/>
      <c r="AM268"/>
      <c r="AN268"/>
      <c r="AO268"/>
      <c r="AP268"/>
      <c r="AQ268"/>
      <c r="AR268"/>
      <c r="AS268"/>
      <c r="AT268"/>
      <c r="AU268"/>
      <c r="AV268"/>
      <c r="AW268"/>
      <c r="AX268"/>
      <c r="AY268"/>
      <c r="AZ268"/>
      <c r="BA268"/>
      <c r="BB268"/>
      <c r="BC268"/>
      <c r="BD268"/>
      <c r="BE268"/>
      <c r="BF268"/>
      <c r="BG268"/>
      <c r="BH268"/>
      <c r="BI268"/>
      <c r="BJ268"/>
    </row>
    <row r="269" spans="1:62" x14ac:dyDescent="0.3">
      <c r="A269"/>
      <c r="B269"/>
      <c r="C269"/>
      <c r="D269"/>
      <c r="E269"/>
      <c r="F269"/>
      <c r="G269"/>
      <c r="H269"/>
      <c r="I269"/>
      <c r="J269"/>
      <c r="K269"/>
      <c r="L269"/>
      <c r="M269"/>
      <c r="N269"/>
      <c r="O269"/>
      <c r="P269"/>
      <c r="Q269"/>
      <c r="R269"/>
      <c r="S269"/>
      <c r="T269"/>
      <c r="U269"/>
      <c r="V269"/>
      <c r="W269"/>
      <c r="X269"/>
      <c r="Y269"/>
      <c r="Z269"/>
      <c r="AA269"/>
      <c r="AB269"/>
      <c r="AC269"/>
      <c r="AD269"/>
      <c r="AE269"/>
      <c r="AF269"/>
      <c r="AG269"/>
      <c r="AH269"/>
      <c r="AI269"/>
      <c r="AJ269"/>
      <c r="AK269"/>
      <c r="AL269"/>
      <c r="AM269"/>
      <c r="AN269"/>
      <c r="AO269"/>
      <c r="AP269"/>
      <c r="AQ269"/>
      <c r="AR269"/>
      <c r="AS269"/>
      <c r="AT269"/>
      <c r="AU269"/>
      <c r="AV269"/>
      <c r="AW269"/>
      <c r="AX269"/>
      <c r="AY269"/>
      <c r="AZ269"/>
      <c r="BA269"/>
      <c r="BB269"/>
      <c r="BC269"/>
      <c r="BD269"/>
      <c r="BE269"/>
      <c r="BF269"/>
      <c r="BG269"/>
      <c r="BH269"/>
      <c r="BI269"/>
      <c r="BJ269"/>
    </row>
    <row r="270" spans="1:62" x14ac:dyDescent="0.3">
      <c r="A270"/>
      <c r="B270"/>
      <c r="C270"/>
      <c r="D270"/>
      <c r="E270"/>
      <c r="F270"/>
      <c r="G270"/>
      <c r="H270"/>
      <c r="I270"/>
      <c r="J270"/>
      <c r="K270"/>
      <c r="L270"/>
      <c r="M270"/>
      <c r="N270"/>
      <c r="O270"/>
      <c r="P270"/>
      <c r="Q270"/>
      <c r="R270"/>
      <c r="S270"/>
      <c r="T270"/>
      <c r="U270"/>
      <c r="V270"/>
      <c r="W270"/>
      <c r="X270"/>
      <c r="Y270"/>
      <c r="Z270"/>
      <c r="AA270"/>
      <c r="AB270"/>
      <c r="AC270"/>
      <c r="AD270"/>
      <c r="AE270"/>
      <c r="AF270"/>
      <c r="AG270"/>
      <c r="AH270"/>
      <c r="AI270"/>
      <c r="AJ270"/>
      <c r="AK270"/>
      <c r="AL270"/>
      <c r="AM270"/>
      <c r="AN270"/>
      <c r="AO270"/>
      <c r="AP270"/>
      <c r="AQ270"/>
      <c r="AR270"/>
      <c r="AS270"/>
      <c r="AT270"/>
      <c r="AU270"/>
      <c r="AV270"/>
      <c r="AW270"/>
      <c r="AX270"/>
      <c r="AY270"/>
      <c r="AZ270"/>
      <c r="BA270"/>
      <c r="BB270"/>
      <c r="BC270"/>
      <c r="BD270"/>
      <c r="BE270"/>
      <c r="BF270"/>
      <c r="BG270"/>
      <c r="BH270"/>
      <c r="BI270"/>
      <c r="BJ270"/>
    </row>
    <row r="271" spans="1:62" x14ac:dyDescent="0.3">
      <c r="A271"/>
      <c r="B271"/>
      <c r="C271"/>
      <c r="D271"/>
      <c r="E271"/>
      <c r="F271"/>
      <c r="G271"/>
      <c r="H271"/>
      <c r="I271"/>
      <c r="J271"/>
      <c r="K271"/>
      <c r="L271"/>
      <c r="M271"/>
      <c r="N271"/>
      <c r="O271"/>
      <c r="P271"/>
      <c r="Q271"/>
      <c r="R271"/>
      <c r="S271"/>
      <c r="T271"/>
      <c r="U271"/>
      <c r="V271"/>
      <c r="W271"/>
      <c r="X271"/>
      <c r="Y271"/>
      <c r="Z271"/>
      <c r="AA271"/>
      <c r="AB271"/>
      <c r="AC271"/>
      <c r="AD271"/>
      <c r="AE271"/>
      <c r="AF271"/>
      <c r="AG271"/>
      <c r="AH271"/>
      <c r="AI271"/>
      <c r="AJ271"/>
      <c r="AK271"/>
      <c r="AL271"/>
      <c r="AM271"/>
      <c r="AN271"/>
      <c r="AO271"/>
      <c r="AP271"/>
      <c r="AQ271"/>
      <c r="AR271"/>
      <c r="AS271"/>
      <c r="AT271"/>
      <c r="AU271"/>
      <c r="AV271"/>
      <c r="AW271"/>
      <c r="AX271"/>
      <c r="AY271"/>
      <c r="AZ271"/>
      <c r="BA271"/>
      <c r="BB271"/>
      <c r="BC271"/>
      <c r="BD271"/>
      <c r="BE271"/>
      <c r="BF271"/>
      <c r="BG271"/>
      <c r="BH271"/>
      <c r="BI271"/>
      <c r="BJ271"/>
    </row>
    <row r="272" spans="1:62" x14ac:dyDescent="0.3">
      <c r="A272"/>
      <c r="B272"/>
      <c r="C272"/>
      <c r="D272"/>
      <c r="E272"/>
      <c r="F272"/>
      <c r="G272"/>
      <c r="H272"/>
      <c r="I272"/>
      <c r="J272"/>
      <c r="K272"/>
      <c r="L272"/>
      <c r="M272"/>
      <c r="N272"/>
      <c r="O272"/>
      <c r="P272"/>
      <c r="Q272"/>
      <c r="R272"/>
      <c r="S272"/>
      <c r="T272"/>
      <c r="U272"/>
      <c r="V272"/>
      <c r="W272"/>
      <c r="X272"/>
      <c r="Y272"/>
      <c r="Z272"/>
      <c r="AA272"/>
      <c r="AB272"/>
      <c r="AC272"/>
      <c r="AD272"/>
      <c r="AE272"/>
      <c r="AF272"/>
      <c r="AG272"/>
      <c r="AH272"/>
      <c r="AI272"/>
      <c r="AJ272"/>
      <c r="AK272"/>
      <c r="AL272"/>
      <c r="AM272"/>
      <c r="AN272"/>
      <c r="AO272"/>
      <c r="AP272"/>
      <c r="AQ272"/>
      <c r="AR272"/>
      <c r="AS272"/>
      <c r="AT272"/>
      <c r="AU272"/>
      <c r="AV272"/>
      <c r="AW272"/>
      <c r="AX272"/>
      <c r="AY272"/>
      <c r="AZ272"/>
      <c r="BA272"/>
      <c r="BB272"/>
      <c r="BC272"/>
      <c r="BD272"/>
      <c r="BE272"/>
      <c r="BF272"/>
      <c r="BG272"/>
      <c r="BH272"/>
      <c r="BI272"/>
      <c r="BJ272"/>
    </row>
    <row r="273" spans="1:62" x14ac:dyDescent="0.3">
      <c r="A273"/>
      <c r="B273"/>
      <c r="C273"/>
      <c r="D273"/>
      <c r="E273"/>
      <c r="F273"/>
      <c r="G273"/>
      <c r="H273"/>
      <c r="I273"/>
      <c r="J273"/>
      <c r="K273"/>
      <c r="L273"/>
      <c r="M273"/>
      <c r="N273"/>
      <c r="O273"/>
      <c r="P273"/>
      <c r="Q273"/>
      <c r="R273"/>
      <c r="S273"/>
      <c r="T273"/>
      <c r="U273"/>
      <c r="V273"/>
      <c r="W273"/>
      <c r="X273"/>
      <c r="Y273"/>
      <c r="Z273"/>
      <c r="AA273"/>
      <c r="AB273"/>
      <c r="AC273"/>
      <c r="AD273"/>
      <c r="AE273"/>
      <c r="AF273"/>
      <c r="AG273"/>
      <c r="AH273"/>
      <c r="AI273"/>
      <c r="AJ273"/>
      <c r="AK273"/>
      <c r="AL273"/>
      <c r="AM273"/>
      <c r="AN273"/>
      <c r="AO273"/>
      <c r="AP273"/>
      <c r="AQ273"/>
      <c r="AR273"/>
      <c r="AS273"/>
      <c r="AT273"/>
      <c r="AU273"/>
      <c r="AV273"/>
      <c r="AW273"/>
      <c r="AX273"/>
      <c r="AY273"/>
      <c r="AZ273"/>
      <c r="BA273"/>
      <c r="BB273"/>
      <c r="BC273"/>
      <c r="BD273"/>
      <c r="BE273"/>
      <c r="BF273"/>
      <c r="BG273"/>
      <c r="BH273"/>
      <c r="BI273"/>
      <c r="BJ273"/>
    </row>
    <row r="274" spans="1:62" x14ac:dyDescent="0.3">
      <c r="A274"/>
      <c r="B274"/>
      <c r="C274"/>
      <c r="D274"/>
      <c r="E274"/>
      <c r="F274"/>
      <c r="G274"/>
      <c r="H274"/>
      <c r="I274"/>
      <c r="J274"/>
      <c r="K274"/>
      <c r="L274"/>
      <c r="M274"/>
      <c r="N274"/>
      <c r="O274"/>
      <c r="P274"/>
      <c r="Q274"/>
      <c r="R274"/>
      <c r="S274"/>
      <c r="T274"/>
      <c r="U274"/>
      <c r="V274"/>
      <c r="W274"/>
      <c r="X274"/>
      <c r="Y274"/>
      <c r="Z274"/>
      <c r="AA274"/>
      <c r="AB274"/>
      <c r="AC274"/>
      <c r="AD274"/>
      <c r="AE274"/>
      <c r="AF274"/>
      <c r="AG274"/>
      <c r="AH274"/>
      <c r="AI274"/>
      <c r="AJ274"/>
      <c r="AK274"/>
      <c r="AL274"/>
      <c r="AM274"/>
      <c r="AN274"/>
      <c r="AO274"/>
      <c r="AP274"/>
      <c r="AQ274"/>
      <c r="AR274"/>
      <c r="AS274"/>
      <c r="AT274"/>
      <c r="AU274"/>
      <c r="AV274"/>
      <c r="AW274"/>
      <c r="AX274"/>
      <c r="AY274"/>
      <c r="AZ274"/>
      <c r="BA274"/>
      <c r="BB274"/>
      <c r="BC274"/>
      <c r="BD274"/>
      <c r="BE274"/>
      <c r="BF274"/>
      <c r="BG274"/>
      <c r="BH274"/>
      <c r="BI274"/>
      <c r="BJ274"/>
    </row>
    <row r="275" spans="1:62" x14ac:dyDescent="0.3">
      <c r="A275"/>
      <c r="B275"/>
      <c r="C275"/>
      <c r="D275"/>
      <c r="E275"/>
      <c r="F275"/>
      <c r="G275"/>
      <c r="H275"/>
      <c r="I275"/>
      <c r="J275"/>
      <c r="K275"/>
      <c r="L275"/>
      <c r="M275"/>
      <c r="N275"/>
      <c r="O275"/>
      <c r="P275"/>
      <c r="Q275"/>
      <c r="R275"/>
      <c r="S275"/>
      <c r="T275"/>
      <c r="U275"/>
      <c r="V275"/>
      <c r="W275"/>
      <c r="X275"/>
      <c r="Y275"/>
      <c r="Z275"/>
      <c r="AA275"/>
      <c r="AB275"/>
      <c r="AC275"/>
      <c r="AD275"/>
      <c r="AE275"/>
      <c r="AF275"/>
      <c r="AG275"/>
      <c r="AH275"/>
      <c r="AI275"/>
      <c r="AJ275"/>
      <c r="AK275"/>
      <c r="AL275"/>
      <c r="AM275"/>
      <c r="AN275"/>
      <c r="AO275"/>
      <c r="AP275"/>
      <c r="AQ275"/>
      <c r="AR275"/>
      <c r="AS275"/>
      <c r="AT275"/>
      <c r="AU275"/>
      <c r="AV275"/>
      <c r="AW275"/>
      <c r="AX275"/>
      <c r="AY275"/>
      <c r="AZ275"/>
      <c r="BA275"/>
      <c r="BB275"/>
      <c r="BC275"/>
      <c r="BD275"/>
      <c r="BE275"/>
      <c r="BF275"/>
      <c r="BG275"/>
      <c r="BH275"/>
      <c r="BI275"/>
      <c r="BJ275"/>
    </row>
    <row r="276" spans="1:62" x14ac:dyDescent="0.3">
      <c r="A276"/>
      <c r="B276"/>
      <c r="C276"/>
      <c r="D276"/>
      <c r="E276"/>
      <c r="F276"/>
      <c r="G276"/>
      <c r="H276"/>
      <c r="I276"/>
      <c r="J276"/>
      <c r="K276"/>
      <c r="L276"/>
      <c r="M276"/>
      <c r="N276"/>
      <c r="O276"/>
      <c r="P276"/>
      <c r="Q276"/>
      <c r="R276"/>
      <c r="S276"/>
      <c r="T276"/>
      <c r="U276"/>
      <c r="V276"/>
      <c r="W276"/>
      <c r="X276"/>
      <c r="Y276"/>
      <c r="Z276"/>
      <c r="AA276"/>
      <c r="AB276"/>
      <c r="AC276"/>
      <c r="AD276"/>
      <c r="AE276"/>
      <c r="AF276"/>
      <c r="AG276"/>
      <c r="AH276"/>
      <c r="AI276"/>
      <c r="AJ276"/>
      <c r="AK276"/>
      <c r="AL276"/>
      <c r="AM276"/>
      <c r="AN276"/>
      <c r="AO276"/>
      <c r="AP276"/>
      <c r="AQ276"/>
      <c r="AR276"/>
      <c r="AS276"/>
      <c r="AT276"/>
      <c r="AU276"/>
      <c r="AV276"/>
      <c r="AW276"/>
      <c r="AX276"/>
      <c r="AY276"/>
      <c r="AZ276"/>
      <c r="BA276"/>
      <c r="BB276"/>
      <c r="BC276"/>
      <c r="BD276"/>
      <c r="BE276"/>
      <c r="BF276"/>
      <c r="BG276"/>
      <c r="BH276"/>
      <c r="BI276"/>
      <c r="BJ276"/>
    </row>
    <row r="277" spans="1:62" x14ac:dyDescent="0.3">
      <c r="A277"/>
      <c r="B277"/>
      <c r="C277"/>
      <c r="D277"/>
      <c r="E277"/>
      <c r="F277"/>
      <c r="G277"/>
      <c r="H277"/>
      <c r="I277"/>
      <c r="J277"/>
      <c r="K277"/>
      <c r="L277"/>
      <c r="M277"/>
      <c r="N277"/>
      <c r="O277"/>
      <c r="P277"/>
      <c r="Q277"/>
      <c r="R277"/>
      <c r="S277"/>
      <c r="T277"/>
      <c r="U277"/>
      <c r="V277"/>
      <c r="W277"/>
      <c r="X277"/>
      <c r="Y277"/>
      <c r="Z277"/>
      <c r="AA277"/>
      <c r="AB277"/>
      <c r="AC277"/>
      <c r="AD277"/>
      <c r="AE277"/>
      <c r="AF277"/>
      <c r="AG277"/>
      <c r="AH277"/>
      <c r="AI277"/>
      <c r="AJ277"/>
      <c r="AK277"/>
      <c r="AL277"/>
      <c r="AM277"/>
      <c r="AN277"/>
      <c r="AO277"/>
      <c r="AP277"/>
      <c r="AQ277"/>
      <c r="AR277"/>
      <c r="AS277"/>
      <c r="AT277"/>
      <c r="AU277"/>
      <c r="AV277"/>
      <c r="AW277"/>
      <c r="AX277"/>
      <c r="AY277"/>
      <c r="AZ277"/>
      <c r="BA277"/>
      <c r="BB277"/>
      <c r="BC277"/>
      <c r="BD277"/>
      <c r="BE277"/>
      <c r="BF277"/>
      <c r="BG277"/>
      <c r="BH277"/>
      <c r="BI277"/>
      <c r="BJ277"/>
    </row>
    <row r="278" spans="1:62" x14ac:dyDescent="0.3">
      <c r="A278"/>
      <c r="B278"/>
      <c r="C278"/>
      <c r="D278"/>
      <c r="E278"/>
      <c r="F278"/>
      <c r="G278"/>
      <c r="H278"/>
      <c r="I278"/>
      <c r="J278"/>
      <c r="K278"/>
      <c r="L278"/>
      <c r="M278"/>
      <c r="N278"/>
      <c r="O278"/>
      <c r="P278"/>
      <c r="Q278"/>
      <c r="R278"/>
      <c r="S278"/>
      <c r="T278"/>
      <c r="U278"/>
      <c r="V278"/>
      <c r="W278"/>
      <c r="X278"/>
      <c r="Y278"/>
      <c r="Z278"/>
      <c r="AA278"/>
      <c r="AB278"/>
      <c r="AC278"/>
      <c r="AD278"/>
      <c r="AE278"/>
      <c r="AF278"/>
      <c r="AG278"/>
      <c r="AH278"/>
      <c r="AI278"/>
      <c r="AJ278"/>
      <c r="AK278"/>
      <c r="AL278"/>
      <c r="AM278"/>
      <c r="AN278"/>
      <c r="AO278"/>
      <c r="AP278"/>
      <c r="AQ278"/>
      <c r="AR278"/>
      <c r="AS278"/>
      <c r="AT278"/>
      <c r="AU278"/>
      <c r="AV278"/>
      <c r="AW278"/>
      <c r="AX278"/>
      <c r="AY278"/>
      <c r="AZ278"/>
      <c r="BA278"/>
      <c r="BB278"/>
      <c r="BC278"/>
      <c r="BD278"/>
      <c r="BE278"/>
      <c r="BF278"/>
      <c r="BG278"/>
      <c r="BH278"/>
      <c r="BI278"/>
      <c r="BJ278"/>
    </row>
    <row r="279" spans="1:62" x14ac:dyDescent="0.3">
      <c r="A279"/>
      <c r="B279"/>
      <c r="C279"/>
      <c r="D279"/>
      <c r="E279"/>
      <c r="F279"/>
      <c r="G279"/>
      <c r="H279"/>
      <c r="I279"/>
      <c r="J279"/>
      <c r="K279"/>
      <c r="L279"/>
      <c r="M279"/>
      <c r="N279"/>
      <c r="O279"/>
      <c r="P279"/>
      <c r="Q279"/>
      <c r="R279"/>
      <c r="S279"/>
      <c r="T279"/>
      <c r="U279"/>
      <c r="V279"/>
      <c r="W279"/>
      <c r="X279"/>
      <c r="Y279"/>
      <c r="Z279"/>
      <c r="AA279"/>
      <c r="AB279"/>
      <c r="AC279"/>
      <c r="AD279"/>
      <c r="AE279"/>
      <c r="AF279"/>
      <c r="AG279"/>
      <c r="AH279"/>
      <c r="AI279"/>
      <c r="AJ279"/>
      <c r="AK279"/>
      <c r="AL279"/>
      <c r="AM279"/>
      <c r="AN279"/>
      <c r="AO279"/>
      <c r="AP279"/>
      <c r="AQ279"/>
      <c r="AR279"/>
      <c r="AS279"/>
      <c r="AT279"/>
      <c r="AU279"/>
      <c r="AV279"/>
      <c r="AW279"/>
      <c r="AX279"/>
      <c r="AY279"/>
      <c r="AZ279"/>
      <c r="BA279"/>
      <c r="BB279"/>
      <c r="BC279"/>
      <c r="BD279"/>
      <c r="BE279"/>
      <c r="BF279"/>
      <c r="BG279"/>
      <c r="BH279"/>
      <c r="BI279"/>
      <c r="BJ279"/>
    </row>
    <row r="280" spans="1:62" x14ac:dyDescent="0.3">
      <c r="A280"/>
      <c r="B280"/>
      <c r="C280"/>
      <c r="D280"/>
      <c r="E280"/>
      <c r="F280"/>
      <c r="G280"/>
      <c r="H280"/>
      <c r="I280"/>
      <c r="J280"/>
      <c r="K280"/>
      <c r="L280"/>
      <c r="M280"/>
      <c r="N280"/>
      <c r="O280"/>
      <c r="P280"/>
      <c r="Q280"/>
      <c r="R280"/>
      <c r="S280"/>
      <c r="T280"/>
      <c r="U280"/>
      <c r="V280"/>
      <c r="W280"/>
      <c r="X280"/>
      <c r="Y280"/>
      <c r="Z280"/>
      <c r="AA280"/>
      <c r="AB280"/>
      <c r="AC280"/>
      <c r="AD280"/>
      <c r="AE280"/>
      <c r="AF280"/>
      <c r="AG280"/>
      <c r="AH280"/>
      <c r="AI280"/>
      <c r="AJ280"/>
      <c r="AK280"/>
      <c r="AL280"/>
      <c r="AM280"/>
      <c r="AN280"/>
      <c r="AO280"/>
      <c r="AP280"/>
      <c r="AQ280"/>
      <c r="AR280"/>
      <c r="AS280"/>
      <c r="AT280"/>
      <c r="AU280"/>
      <c r="AV280"/>
      <c r="AW280"/>
      <c r="AX280"/>
      <c r="AY280"/>
      <c r="AZ280"/>
      <c r="BA280"/>
      <c r="BB280"/>
      <c r="BC280"/>
      <c r="BD280"/>
      <c r="BE280"/>
      <c r="BF280"/>
      <c r="BG280"/>
      <c r="BH280"/>
      <c r="BI280"/>
      <c r="BJ280"/>
    </row>
    <row r="281" spans="1:62" x14ac:dyDescent="0.3">
      <c r="A281"/>
      <c r="B281"/>
      <c r="C281"/>
      <c r="D281"/>
      <c r="E281"/>
      <c r="F281"/>
      <c r="G281"/>
      <c r="H281"/>
      <c r="I281"/>
      <c r="J281"/>
      <c r="K281"/>
      <c r="L281"/>
      <c r="M281"/>
      <c r="N281"/>
      <c r="O281"/>
      <c r="P281"/>
      <c r="Q281"/>
      <c r="R281"/>
      <c r="S281"/>
      <c r="T281"/>
      <c r="U281"/>
      <c r="V281"/>
      <c r="W281"/>
      <c r="X281"/>
      <c r="Y281"/>
      <c r="Z281"/>
      <c r="AA281"/>
      <c r="AB281"/>
      <c r="AC281"/>
      <c r="AD281"/>
      <c r="AE281"/>
      <c r="AF281"/>
      <c r="AG281"/>
      <c r="AH281"/>
      <c r="AI281"/>
      <c r="AJ281"/>
      <c r="AK281"/>
      <c r="AL281"/>
      <c r="AM281"/>
      <c r="AN281"/>
      <c r="AO281"/>
      <c r="AP281"/>
      <c r="AQ281"/>
      <c r="AR281"/>
      <c r="AS281"/>
      <c r="AT281"/>
      <c r="AU281"/>
      <c r="AV281"/>
      <c r="AW281"/>
      <c r="AX281"/>
      <c r="AY281"/>
      <c r="AZ281"/>
      <c r="BA281"/>
      <c r="BB281"/>
      <c r="BC281"/>
      <c r="BD281"/>
      <c r="BE281"/>
      <c r="BF281"/>
      <c r="BG281"/>
      <c r="BH281"/>
      <c r="BI281"/>
      <c r="BJ281"/>
    </row>
    <row r="282" spans="1:62" x14ac:dyDescent="0.3">
      <c r="A282"/>
      <c r="B282"/>
      <c r="C282"/>
      <c r="D282"/>
      <c r="E282"/>
      <c r="F282"/>
      <c r="G282"/>
      <c r="H282"/>
      <c r="I282"/>
      <c r="J282"/>
      <c r="K282"/>
      <c r="L282"/>
      <c r="M282"/>
      <c r="N282"/>
      <c r="O282"/>
      <c r="P282"/>
      <c r="Q282"/>
      <c r="R282"/>
      <c r="S282"/>
      <c r="T282"/>
      <c r="U282"/>
      <c r="V282"/>
      <c r="W282"/>
      <c r="X282"/>
      <c r="Y282"/>
      <c r="Z282"/>
      <c r="AA282"/>
      <c r="AB282"/>
      <c r="AC282"/>
      <c r="AD282"/>
      <c r="AE282"/>
      <c r="AF282"/>
      <c r="AG282"/>
      <c r="AH282"/>
      <c r="AI282"/>
      <c r="AJ282"/>
      <c r="AK282"/>
      <c r="AL282"/>
      <c r="AM282"/>
      <c r="AN282"/>
      <c r="AO282"/>
      <c r="AP282"/>
      <c r="AQ282"/>
      <c r="AR282"/>
      <c r="AS282"/>
      <c r="AT282"/>
      <c r="AU282"/>
      <c r="AV282"/>
      <c r="AW282"/>
      <c r="AX282"/>
      <c r="AY282"/>
      <c r="AZ282"/>
      <c r="BA282"/>
      <c r="BB282"/>
      <c r="BC282"/>
      <c r="BD282"/>
      <c r="BE282"/>
      <c r="BF282"/>
      <c r="BG282"/>
      <c r="BH282"/>
      <c r="BI282"/>
      <c r="BJ282"/>
    </row>
    <row r="283" spans="1:62" x14ac:dyDescent="0.3">
      <c r="A283"/>
      <c r="B283"/>
      <c r="C283"/>
      <c r="D283"/>
      <c r="E283"/>
      <c r="F283"/>
      <c r="G283"/>
      <c r="H283"/>
      <c r="I283"/>
      <c r="J283"/>
      <c r="K283"/>
      <c r="L283"/>
      <c r="M283"/>
      <c r="N283"/>
      <c r="O283"/>
      <c r="P283"/>
      <c r="Q283"/>
      <c r="R283"/>
      <c r="S283"/>
      <c r="T283"/>
      <c r="U283"/>
      <c r="V283"/>
      <c r="W283"/>
      <c r="X283"/>
      <c r="Y283"/>
      <c r="Z283"/>
      <c r="AA283"/>
      <c r="AB283"/>
      <c r="AC283"/>
      <c r="AD283"/>
      <c r="AE283"/>
      <c r="AF283"/>
      <c r="AG283"/>
      <c r="AH283"/>
      <c r="AI283"/>
      <c r="AJ283"/>
      <c r="AK283"/>
      <c r="AL283"/>
      <c r="AM283"/>
      <c r="AN283"/>
      <c r="AO283"/>
      <c r="AP283"/>
      <c r="AQ283"/>
      <c r="AR283"/>
      <c r="AS283"/>
      <c r="AT283"/>
      <c r="AU283"/>
      <c r="AV283"/>
      <c r="AW283"/>
      <c r="AX283"/>
      <c r="AY283"/>
      <c r="AZ283"/>
      <c r="BA283"/>
      <c r="BB283"/>
      <c r="BC283"/>
      <c r="BD283"/>
      <c r="BE283"/>
      <c r="BF283"/>
      <c r="BG283"/>
      <c r="BH283"/>
      <c r="BI283"/>
      <c r="BJ283"/>
    </row>
    <row r="284" spans="1:62" x14ac:dyDescent="0.3">
      <c r="A284"/>
      <c r="B284"/>
      <c r="C284"/>
      <c r="D284"/>
      <c r="E284"/>
      <c r="F284"/>
      <c r="G284"/>
      <c r="H284"/>
      <c r="I284"/>
      <c r="J284"/>
      <c r="K284"/>
      <c r="L284"/>
      <c r="M284"/>
      <c r="N284"/>
      <c r="O284"/>
      <c r="P284"/>
      <c r="Q284"/>
      <c r="R284"/>
      <c r="S284"/>
      <c r="T284"/>
      <c r="U284"/>
      <c r="V284"/>
      <c r="W284"/>
      <c r="X284"/>
      <c r="Y284"/>
      <c r="Z284"/>
      <c r="AA284"/>
      <c r="AB284"/>
      <c r="AC284"/>
      <c r="AD284"/>
      <c r="AE284"/>
      <c r="AF284"/>
      <c r="AG284"/>
      <c r="AH284"/>
      <c r="AI284"/>
      <c r="AJ284"/>
      <c r="AK284"/>
      <c r="AL284"/>
      <c r="AM284"/>
      <c r="AN284"/>
      <c r="AO284"/>
      <c r="AP284"/>
      <c r="AQ284"/>
      <c r="AR284"/>
      <c r="AS284"/>
      <c r="AT284"/>
      <c r="AU284"/>
      <c r="AV284"/>
      <c r="AW284"/>
      <c r="AX284"/>
      <c r="AY284"/>
      <c r="AZ284"/>
      <c r="BA284"/>
      <c r="BB284"/>
      <c r="BC284"/>
      <c r="BD284"/>
      <c r="BE284"/>
      <c r="BF284"/>
      <c r="BG284"/>
      <c r="BH284"/>
      <c r="BI284"/>
      <c r="BJ284"/>
    </row>
    <row r="285" spans="1:62" x14ac:dyDescent="0.3">
      <c r="A285"/>
      <c r="B285"/>
      <c r="C285"/>
      <c r="D285"/>
      <c r="E285"/>
      <c r="F285"/>
      <c r="G285"/>
      <c r="H285"/>
      <c r="I285"/>
      <c r="J285"/>
      <c r="K285"/>
      <c r="L285"/>
      <c r="M285"/>
      <c r="N285"/>
      <c r="O285"/>
      <c r="P285"/>
      <c r="Q285"/>
      <c r="R285"/>
      <c r="S285"/>
      <c r="T285"/>
      <c r="U285"/>
      <c r="V285"/>
      <c r="W285"/>
      <c r="X285"/>
      <c r="Y285"/>
      <c r="Z285"/>
      <c r="AA285"/>
      <c r="AB285"/>
      <c r="AC285"/>
      <c r="AD285"/>
      <c r="AE285"/>
      <c r="AF285"/>
      <c r="AG285"/>
      <c r="AH285"/>
      <c r="AI285"/>
      <c r="AJ285"/>
      <c r="AK285"/>
      <c r="AL285"/>
      <c r="AM285"/>
      <c r="AN285"/>
      <c r="AO285"/>
      <c r="AP285"/>
      <c r="AQ285"/>
      <c r="AR285"/>
      <c r="AS285"/>
      <c r="AT285"/>
      <c r="AU285"/>
      <c r="AV285"/>
      <c r="AW285"/>
      <c r="AX285"/>
      <c r="AY285"/>
      <c r="AZ285"/>
      <c r="BA285"/>
      <c r="BB285"/>
      <c r="BC285"/>
      <c r="BD285"/>
      <c r="BE285"/>
      <c r="BF285"/>
      <c r="BG285"/>
      <c r="BH285"/>
      <c r="BI285"/>
      <c r="BJ285"/>
    </row>
    <row r="286" spans="1:62" x14ac:dyDescent="0.3">
      <c r="A286"/>
      <c r="B286"/>
      <c r="C286"/>
      <c r="D286"/>
      <c r="E286"/>
      <c r="F286"/>
      <c r="G286"/>
      <c r="H286"/>
      <c r="I286"/>
      <c r="J286"/>
      <c r="K286"/>
      <c r="L286"/>
      <c r="M286"/>
      <c r="N286"/>
      <c r="O286"/>
      <c r="P286"/>
      <c r="Q286"/>
      <c r="R286"/>
      <c r="S286"/>
      <c r="T286"/>
      <c r="U286"/>
      <c r="V286"/>
      <c r="W286"/>
      <c r="X286"/>
      <c r="Y286"/>
      <c r="Z286"/>
      <c r="AA286"/>
      <c r="AB286"/>
      <c r="AC286"/>
      <c r="AD286"/>
      <c r="AE286"/>
      <c r="AF286"/>
      <c r="AG286"/>
      <c r="AH286"/>
      <c r="AI286"/>
      <c r="AJ286"/>
      <c r="AK286"/>
      <c r="AL286"/>
      <c r="AM286"/>
      <c r="AN286"/>
      <c r="AO286"/>
      <c r="AP286"/>
      <c r="AQ286"/>
      <c r="AR286"/>
      <c r="AS286"/>
      <c r="AT286"/>
      <c r="AU286"/>
      <c r="AV286"/>
      <c r="AW286"/>
      <c r="AX286"/>
      <c r="AY286"/>
      <c r="AZ286"/>
      <c r="BA286"/>
      <c r="BB286"/>
      <c r="BC286"/>
      <c r="BD286"/>
      <c r="BE286"/>
      <c r="BF286"/>
      <c r="BG286"/>
      <c r="BH286"/>
      <c r="BI286"/>
      <c r="BJ286"/>
    </row>
    <row r="287" spans="1:62" x14ac:dyDescent="0.3">
      <c r="A287"/>
      <c r="B287"/>
      <c r="C287"/>
      <c r="D287"/>
      <c r="E287"/>
      <c r="F287"/>
      <c r="G287"/>
      <c r="H287"/>
      <c r="I287"/>
      <c r="J287"/>
      <c r="K287"/>
      <c r="L287"/>
      <c r="M287"/>
      <c r="N287"/>
      <c r="O287"/>
      <c r="P287"/>
      <c r="Q287"/>
      <c r="R287"/>
      <c r="S287"/>
      <c r="T287"/>
      <c r="U287"/>
      <c r="V287"/>
      <c r="W287"/>
      <c r="X287"/>
      <c r="Y287"/>
      <c r="Z287"/>
      <c r="AA287"/>
      <c r="AB287"/>
      <c r="AC287"/>
      <c r="AD287"/>
      <c r="AE287"/>
      <c r="AF287"/>
      <c r="AG287"/>
      <c r="AH287"/>
      <c r="AI287"/>
      <c r="AJ287"/>
      <c r="AK287"/>
      <c r="AL287"/>
      <c r="AM287"/>
      <c r="AN287"/>
      <c r="AO287"/>
      <c r="AP287"/>
      <c r="AQ287"/>
      <c r="AR287"/>
      <c r="AS287"/>
      <c r="AT287"/>
      <c r="AU287"/>
      <c r="AV287"/>
      <c r="AW287"/>
      <c r="AX287"/>
      <c r="AY287"/>
      <c r="AZ287"/>
      <c r="BA287"/>
      <c r="BB287"/>
      <c r="BC287"/>
      <c r="BD287"/>
      <c r="BE287"/>
      <c r="BF287"/>
      <c r="BG287"/>
      <c r="BH287"/>
      <c r="BI287"/>
      <c r="BJ287"/>
    </row>
    <row r="288" spans="1:62" x14ac:dyDescent="0.3">
      <c r="A288"/>
      <c r="B288"/>
      <c r="C288"/>
      <c r="D288"/>
      <c r="E288"/>
      <c r="F288"/>
      <c r="G288"/>
      <c r="H288"/>
      <c r="I288"/>
      <c r="J288"/>
      <c r="K288"/>
      <c r="L288"/>
      <c r="M288"/>
      <c r="N288"/>
      <c r="O288"/>
      <c r="P288"/>
      <c r="Q288"/>
      <c r="R288"/>
      <c r="S288"/>
      <c r="T288"/>
      <c r="U288"/>
      <c r="V288"/>
      <c r="W288"/>
      <c r="X288"/>
      <c r="Y288"/>
      <c r="Z288"/>
      <c r="AA288"/>
      <c r="AB288"/>
      <c r="AC288"/>
      <c r="AD288"/>
      <c r="AE288"/>
      <c r="AF288"/>
      <c r="AG288"/>
      <c r="AH288"/>
      <c r="AI288"/>
      <c r="AJ288"/>
      <c r="AK288"/>
      <c r="AL288"/>
      <c r="AM288"/>
      <c r="AN288"/>
      <c r="AO288"/>
      <c r="AP288"/>
      <c r="AQ288"/>
      <c r="AR288"/>
      <c r="AS288"/>
      <c r="AT288"/>
      <c r="AU288"/>
      <c r="AV288"/>
      <c r="AW288"/>
      <c r="AX288"/>
      <c r="AY288"/>
      <c r="AZ288"/>
      <c r="BA288"/>
      <c r="BB288"/>
      <c r="BC288"/>
      <c r="BD288"/>
      <c r="BE288"/>
      <c r="BF288"/>
      <c r="BG288"/>
      <c r="BH288"/>
      <c r="BI288"/>
      <c r="BJ288"/>
    </row>
    <row r="289" spans="1:62" x14ac:dyDescent="0.3">
      <c r="A289"/>
      <c r="B289"/>
      <c r="C289"/>
      <c r="D289"/>
      <c r="E289"/>
      <c r="F289"/>
      <c r="G289"/>
      <c r="H289"/>
      <c r="I289"/>
      <c r="J289"/>
      <c r="K289"/>
      <c r="L289"/>
      <c r="M289"/>
      <c r="N289"/>
      <c r="O289"/>
      <c r="P289"/>
      <c r="Q289"/>
      <c r="R289"/>
      <c r="S289"/>
      <c r="T289"/>
      <c r="U289"/>
      <c r="V289"/>
      <c r="W289"/>
      <c r="X289"/>
      <c r="Y289"/>
      <c r="Z289"/>
      <c r="AA289"/>
      <c r="AB289"/>
      <c r="AC289"/>
      <c r="AD289"/>
      <c r="AE289"/>
      <c r="AF289"/>
      <c r="AG289"/>
      <c r="AH289"/>
      <c r="AI289"/>
      <c r="AJ289"/>
      <c r="AK289"/>
      <c r="AL289"/>
      <c r="AM289"/>
      <c r="AN289"/>
      <c r="AO289"/>
      <c r="AP289"/>
      <c r="AQ289"/>
      <c r="AR289"/>
      <c r="AS289"/>
      <c r="AT289"/>
      <c r="AU289"/>
      <c r="AV289"/>
      <c r="AW289"/>
      <c r="AX289"/>
      <c r="AY289"/>
      <c r="AZ289"/>
      <c r="BA289"/>
      <c r="BB289"/>
      <c r="BC289"/>
      <c r="BD289"/>
      <c r="BE289"/>
      <c r="BF289"/>
      <c r="BG289"/>
      <c r="BH289"/>
      <c r="BI289"/>
      <c r="BJ289"/>
    </row>
    <row r="290" spans="1:62" x14ac:dyDescent="0.3">
      <c r="A290"/>
      <c r="B290"/>
      <c r="C290"/>
      <c r="D290"/>
      <c r="E290"/>
      <c r="F290"/>
      <c r="G290"/>
      <c r="H290"/>
      <c r="I290"/>
      <c r="J290"/>
      <c r="K290"/>
      <c r="L290"/>
      <c r="M290"/>
      <c r="N290"/>
      <c r="O290"/>
      <c r="P290"/>
      <c r="Q290"/>
      <c r="R290"/>
      <c r="S290"/>
      <c r="T290"/>
      <c r="U290"/>
      <c r="V290"/>
      <c r="W290"/>
      <c r="X290"/>
      <c r="Y290"/>
      <c r="Z290"/>
      <c r="AA290"/>
      <c r="AB290"/>
      <c r="AC290"/>
      <c r="AD290"/>
      <c r="AE290"/>
      <c r="AF290"/>
      <c r="AG290"/>
      <c r="AH290"/>
      <c r="AI290"/>
      <c r="AJ290"/>
      <c r="AK290"/>
      <c r="AL290"/>
      <c r="AM290"/>
      <c r="AN290"/>
      <c r="AO290"/>
      <c r="AP290"/>
      <c r="AQ290"/>
      <c r="AR290"/>
      <c r="AS290"/>
      <c r="AT290"/>
      <c r="AU290"/>
      <c r="AV290"/>
      <c r="AW290"/>
      <c r="AX290"/>
      <c r="AY290"/>
      <c r="AZ290"/>
      <c r="BA290"/>
      <c r="BB290"/>
      <c r="BC290"/>
      <c r="BD290"/>
      <c r="BE290"/>
      <c r="BF290"/>
      <c r="BG290"/>
      <c r="BH290"/>
      <c r="BI290"/>
      <c r="BJ290"/>
    </row>
    <row r="291" spans="1:62" x14ac:dyDescent="0.3">
      <c r="A291"/>
      <c r="B291"/>
      <c r="C291"/>
      <c r="D291"/>
      <c r="E291"/>
      <c r="F291"/>
      <c r="G291"/>
      <c r="H291"/>
      <c r="I291"/>
      <c r="J291"/>
      <c r="K291"/>
      <c r="L291"/>
      <c r="M291"/>
      <c r="N291"/>
      <c r="O291"/>
      <c r="P291"/>
      <c r="Q291"/>
      <c r="R291"/>
      <c r="S291"/>
      <c r="T291"/>
      <c r="U291"/>
      <c r="V291"/>
      <c r="W291"/>
      <c r="X291"/>
      <c r="Y291"/>
      <c r="Z291"/>
      <c r="AA291"/>
      <c r="AB291"/>
      <c r="AC291"/>
      <c r="AD291"/>
      <c r="AE291"/>
      <c r="AF291"/>
      <c r="AG291"/>
      <c r="AH291"/>
      <c r="AI291"/>
      <c r="AJ291"/>
      <c r="AK291"/>
      <c r="AL291"/>
      <c r="AM291"/>
      <c r="AN291"/>
      <c r="AO291"/>
      <c r="AP291"/>
      <c r="AQ291"/>
      <c r="AR291"/>
      <c r="AS291"/>
      <c r="AT291"/>
      <c r="AU291"/>
      <c r="AV291"/>
      <c r="AW291"/>
      <c r="AX291"/>
      <c r="AY291"/>
      <c r="AZ291"/>
      <c r="BA291"/>
      <c r="BB291"/>
      <c r="BC291"/>
      <c r="BD291"/>
      <c r="BE291"/>
      <c r="BF291"/>
      <c r="BG291"/>
      <c r="BH291"/>
      <c r="BI291"/>
      <c r="BJ291"/>
    </row>
    <row r="292" spans="1:62" x14ac:dyDescent="0.3">
      <c r="A292"/>
      <c r="B292"/>
      <c r="C292"/>
      <c r="D292"/>
      <c r="E292"/>
      <c r="F292"/>
      <c r="G292"/>
      <c r="H292"/>
      <c r="I292"/>
      <c r="J292"/>
      <c r="K292"/>
      <c r="L292"/>
      <c r="M292"/>
      <c r="N292"/>
      <c r="O292"/>
      <c r="P292"/>
      <c r="Q292"/>
      <c r="R292"/>
      <c r="S292"/>
      <c r="T292"/>
      <c r="U292"/>
      <c r="V292"/>
      <c r="W292"/>
      <c r="X292"/>
      <c r="Y292"/>
      <c r="Z292"/>
      <c r="AA292"/>
      <c r="AB292"/>
      <c r="AC292"/>
      <c r="AD292"/>
      <c r="AE292"/>
      <c r="AF292"/>
      <c r="AG292"/>
      <c r="AH292"/>
      <c r="AI292"/>
      <c r="AJ292"/>
      <c r="AK292"/>
      <c r="AL292"/>
      <c r="AM292"/>
      <c r="AN292"/>
      <c r="AO292"/>
      <c r="AP292"/>
      <c r="AQ292"/>
      <c r="AR292"/>
      <c r="AS292"/>
      <c r="AT292"/>
      <c r="AU292"/>
      <c r="AV292"/>
      <c r="AW292"/>
      <c r="AX292"/>
      <c r="AY292"/>
      <c r="AZ292"/>
      <c r="BA292"/>
      <c r="BB292"/>
      <c r="BC292"/>
      <c r="BD292"/>
      <c r="BE292"/>
      <c r="BF292"/>
      <c r="BG292"/>
      <c r="BH292"/>
      <c r="BI292"/>
      <c r="BJ292"/>
    </row>
    <row r="293" spans="1:62" x14ac:dyDescent="0.3">
      <c r="A293"/>
      <c r="B293"/>
      <c r="C293"/>
      <c r="D293"/>
      <c r="E293"/>
      <c r="F293"/>
      <c r="G293"/>
      <c r="H293"/>
      <c r="I293"/>
      <c r="J293"/>
      <c r="K293"/>
      <c r="L293"/>
      <c r="M293"/>
      <c r="N293"/>
      <c r="O293"/>
      <c r="P293"/>
      <c r="Q293"/>
      <c r="R293"/>
      <c r="S293"/>
      <c r="T293"/>
      <c r="U293"/>
      <c r="V293"/>
      <c r="W293"/>
      <c r="X293"/>
      <c r="Y293"/>
      <c r="Z293"/>
      <c r="AA293"/>
      <c r="AB293"/>
      <c r="AC293"/>
      <c r="AD293"/>
      <c r="AE293"/>
      <c r="AF293"/>
      <c r="AG293"/>
      <c r="AH293"/>
      <c r="AI293"/>
      <c r="AJ293"/>
      <c r="AK293"/>
      <c r="AL293"/>
      <c r="AM293"/>
      <c r="AN293"/>
      <c r="AO293"/>
      <c r="AP293"/>
      <c r="AQ293"/>
      <c r="AR293"/>
      <c r="AS293"/>
      <c r="AT293"/>
      <c r="AU293"/>
      <c r="AV293"/>
      <c r="AW293"/>
      <c r="AX293"/>
      <c r="AY293"/>
      <c r="AZ293"/>
      <c r="BA293"/>
      <c r="BB293"/>
      <c r="BC293"/>
      <c r="BD293"/>
      <c r="BE293"/>
      <c r="BF293"/>
      <c r="BG293"/>
      <c r="BH293"/>
      <c r="BI293"/>
      <c r="BJ293"/>
    </row>
    <row r="294" spans="1:62" x14ac:dyDescent="0.3">
      <c r="A294"/>
      <c r="B294"/>
      <c r="C294"/>
      <c r="D294"/>
      <c r="E294"/>
      <c r="F294"/>
      <c r="G294"/>
      <c r="H294"/>
      <c r="I294"/>
      <c r="J294"/>
      <c r="K294"/>
      <c r="L294"/>
      <c r="M294"/>
      <c r="N294"/>
      <c r="O294"/>
      <c r="P294"/>
      <c r="Q294"/>
      <c r="R294"/>
      <c r="S294"/>
      <c r="T294"/>
      <c r="U294"/>
      <c r="V294"/>
      <c r="W294"/>
      <c r="X294"/>
      <c r="Y294"/>
      <c r="Z294"/>
      <c r="AA294"/>
      <c r="AB294"/>
      <c r="AC294"/>
      <c r="AD294"/>
      <c r="AE294"/>
      <c r="AF294"/>
      <c r="AG294"/>
      <c r="AH294"/>
      <c r="AI294"/>
      <c r="AJ294"/>
      <c r="AK294"/>
      <c r="AL294"/>
      <c r="AM294"/>
      <c r="AN294"/>
      <c r="AO294"/>
      <c r="AP294"/>
      <c r="AQ294"/>
      <c r="AR294"/>
      <c r="AS294"/>
      <c r="AT294"/>
      <c r="AU294"/>
      <c r="AV294"/>
      <c r="AW294"/>
      <c r="AX294"/>
      <c r="AY294"/>
      <c r="AZ294"/>
      <c r="BA294"/>
      <c r="BB294"/>
      <c r="BC294"/>
      <c r="BD294"/>
      <c r="BE294"/>
      <c r="BF294"/>
      <c r="BG294"/>
      <c r="BH294"/>
      <c r="BI294"/>
      <c r="BJ294"/>
    </row>
    <row r="295" spans="1:62" x14ac:dyDescent="0.3">
      <c r="A295"/>
      <c r="B295"/>
      <c r="C295"/>
      <c r="D295"/>
      <c r="E295"/>
      <c r="F295"/>
      <c r="G295"/>
      <c r="H295"/>
      <c r="I295"/>
      <c r="J295"/>
      <c r="K295"/>
      <c r="L295"/>
      <c r="M295"/>
      <c r="N295"/>
      <c r="O295"/>
      <c r="P295"/>
      <c r="Q295"/>
      <c r="R295"/>
      <c r="S295"/>
      <c r="T295"/>
      <c r="U295"/>
      <c r="V295"/>
      <c r="W295"/>
      <c r="X295"/>
      <c r="Y295"/>
      <c r="Z295"/>
      <c r="AA295"/>
      <c r="AB295"/>
      <c r="AC295"/>
      <c r="AD295"/>
      <c r="AE295"/>
      <c r="AF295"/>
      <c r="AG295"/>
      <c r="AH295"/>
      <c r="AI295"/>
      <c r="AJ295"/>
      <c r="AK295"/>
      <c r="AL295"/>
      <c r="AM295"/>
      <c r="AN295"/>
      <c r="AO295"/>
      <c r="AP295"/>
      <c r="AQ295"/>
      <c r="AR295"/>
      <c r="AS295"/>
      <c r="AT295"/>
      <c r="AU295"/>
      <c r="AV295"/>
      <c r="AW295"/>
      <c r="AX295"/>
      <c r="AY295"/>
      <c r="AZ295"/>
      <c r="BA295"/>
      <c r="BB295"/>
      <c r="BC295"/>
      <c r="BD295"/>
      <c r="BE295"/>
      <c r="BF295"/>
      <c r="BG295"/>
      <c r="BH295"/>
      <c r="BI295"/>
      <c r="BJ295"/>
    </row>
    <row r="296" spans="1:62" x14ac:dyDescent="0.3">
      <c r="A296"/>
      <c r="B296"/>
      <c r="C296"/>
      <c r="D296"/>
      <c r="E296"/>
      <c r="F296"/>
      <c r="G296"/>
      <c r="H296"/>
      <c r="I296"/>
      <c r="J296"/>
      <c r="K296"/>
      <c r="L296"/>
      <c r="M296"/>
      <c r="N296"/>
      <c r="O296"/>
      <c r="P296"/>
      <c r="Q296"/>
      <c r="R296"/>
      <c r="S296"/>
      <c r="T296"/>
      <c r="U296"/>
      <c r="V296"/>
      <c r="W296"/>
      <c r="X296"/>
      <c r="Y296"/>
      <c r="Z296"/>
      <c r="AA296"/>
      <c r="AB296"/>
      <c r="AC296"/>
      <c r="AD296"/>
      <c r="AE296"/>
      <c r="AF296"/>
      <c r="AG296"/>
      <c r="AH296"/>
      <c r="AI296"/>
      <c r="AJ296"/>
      <c r="AK296"/>
      <c r="AL296"/>
      <c r="AM296"/>
      <c r="AN296"/>
      <c r="AO296"/>
      <c r="AP296"/>
      <c r="AQ296"/>
      <c r="AR296"/>
      <c r="AS296"/>
      <c r="AT296"/>
      <c r="AU296"/>
      <c r="AV296"/>
      <c r="AW296"/>
      <c r="AX296"/>
      <c r="AY296"/>
      <c r="AZ296"/>
      <c r="BA296"/>
      <c r="BB296"/>
      <c r="BC296"/>
      <c r="BD296"/>
      <c r="BE296"/>
      <c r="BF296"/>
      <c r="BG296"/>
      <c r="BH296"/>
      <c r="BI296"/>
      <c r="BJ296"/>
    </row>
    <row r="297" spans="1:62" x14ac:dyDescent="0.3">
      <c r="A297"/>
      <c r="B297"/>
      <c r="C297"/>
      <c r="D297"/>
      <c r="E297"/>
      <c r="F297"/>
      <c r="G297"/>
      <c r="H297"/>
      <c r="I297"/>
      <c r="J297"/>
      <c r="K297"/>
      <c r="L297"/>
      <c r="M297"/>
      <c r="N297"/>
      <c r="O297"/>
      <c r="P297"/>
      <c r="Q297"/>
      <c r="R297"/>
      <c r="S297"/>
      <c r="T297"/>
      <c r="U297"/>
      <c r="V297"/>
      <c r="W297"/>
      <c r="X297"/>
      <c r="Y297"/>
      <c r="Z297"/>
      <c r="AA297"/>
      <c r="AB297"/>
      <c r="AC297"/>
      <c r="AD297"/>
      <c r="AE297"/>
      <c r="AF297"/>
      <c r="AG297"/>
      <c r="AH297"/>
      <c r="AI297"/>
      <c r="AJ297"/>
      <c r="AK297"/>
      <c r="AL297"/>
      <c r="AM297"/>
      <c r="AN297"/>
      <c r="AO297"/>
      <c r="AP297"/>
      <c r="AQ297"/>
      <c r="AR297"/>
      <c r="AS297"/>
      <c r="AT297"/>
      <c r="AU297"/>
      <c r="AV297"/>
      <c r="AW297"/>
      <c r="AX297"/>
      <c r="AY297"/>
      <c r="AZ297"/>
      <c r="BA297"/>
      <c r="BB297"/>
      <c r="BC297"/>
      <c r="BD297"/>
      <c r="BE297"/>
      <c r="BF297"/>
      <c r="BG297"/>
      <c r="BH297"/>
      <c r="BI297"/>
      <c r="BJ297"/>
    </row>
    <row r="298" spans="1:62" x14ac:dyDescent="0.3">
      <c r="A298"/>
      <c r="B298"/>
      <c r="C298"/>
      <c r="D298"/>
      <c r="E298"/>
      <c r="F298"/>
      <c r="G298"/>
      <c r="H298"/>
      <c r="I298"/>
      <c r="J298"/>
      <c r="K298"/>
      <c r="L298"/>
      <c r="M298"/>
      <c r="N298"/>
      <c r="O298"/>
      <c r="P298"/>
      <c r="Q298"/>
      <c r="R298"/>
      <c r="S298"/>
      <c r="T298"/>
      <c r="U298"/>
      <c r="V298"/>
      <c r="W298"/>
      <c r="X298"/>
      <c r="Y298"/>
      <c r="Z298"/>
      <c r="AA298"/>
      <c r="AB298"/>
      <c r="AC298"/>
      <c r="AD298"/>
      <c r="AE298"/>
      <c r="AF298"/>
      <c r="AG298"/>
      <c r="AH298"/>
      <c r="AI298"/>
      <c r="AJ298"/>
      <c r="AK298"/>
      <c r="AL298"/>
      <c r="AM298"/>
      <c r="AN298"/>
      <c r="AO298"/>
      <c r="AP298"/>
      <c r="AQ298"/>
      <c r="AR298"/>
      <c r="AS298"/>
      <c r="AT298"/>
      <c r="AU298"/>
      <c r="AV298"/>
      <c r="AW298"/>
      <c r="AX298"/>
      <c r="AY298"/>
      <c r="AZ298"/>
      <c r="BA298"/>
      <c r="BB298"/>
      <c r="BC298"/>
      <c r="BD298"/>
      <c r="BE298"/>
      <c r="BF298"/>
      <c r="BG298"/>
      <c r="BH298"/>
      <c r="BI298"/>
      <c r="BJ298"/>
    </row>
    <row r="299" spans="1:62" x14ac:dyDescent="0.3">
      <c r="A299"/>
      <c r="B299"/>
      <c r="C299"/>
      <c r="D299"/>
      <c r="E299"/>
      <c r="F299"/>
      <c r="G299"/>
      <c r="H299"/>
      <c r="I299"/>
      <c r="J299"/>
      <c r="K299"/>
      <c r="L299"/>
      <c r="M299"/>
      <c r="N299"/>
      <c r="O299"/>
      <c r="P299"/>
      <c r="Q299"/>
      <c r="R299"/>
      <c r="S299"/>
      <c r="T299"/>
      <c r="U299"/>
      <c r="V299"/>
      <c r="W299"/>
      <c r="X299"/>
      <c r="Y299"/>
      <c r="Z299"/>
      <c r="AA299"/>
      <c r="AB299"/>
      <c r="AC299"/>
      <c r="AD299"/>
      <c r="AE299"/>
      <c r="AF299"/>
      <c r="AG299"/>
      <c r="AH299"/>
      <c r="AI299"/>
      <c r="AJ299"/>
      <c r="AK299"/>
      <c r="AL299"/>
      <c r="AM299"/>
      <c r="AN299"/>
      <c r="AO299"/>
      <c r="AP299"/>
      <c r="AQ299"/>
      <c r="AR299"/>
      <c r="AS299"/>
      <c r="AT299"/>
      <c r="AU299"/>
      <c r="AV299"/>
      <c r="AW299"/>
      <c r="AX299"/>
      <c r="AY299"/>
      <c r="AZ299"/>
      <c r="BA299"/>
      <c r="BB299"/>
      <c r="BC299"/>
      <c r="BD299"/>
      <c r="BE299"/>
      <c r="BF299"/>
      <c r="BG299"/>
      <c r="BH299"/>
      <c r="BI299"/>
      <c r="BJ299"/>
    </row>
    <row r="300" spans="1:62" x14ac:dyDescent="0.3">
      <c r="A300"/>
      <c r="B300"/>
      <c r="C300"/>
      <c r="D300"/>
      <c r="E300"/>
      <c r="F300"/>
      <c r="G300"/>
      <c r="H300"/>
      <c r="I300"/>
      <c r="J300"/>
      <c r="K300"/>
      <c r="L300"/>
      <c r="M300"/>
      <c r="N300"/>
      <c r="O300"/>
      <c r="P300"/>
      <c r="Q300"/>
      <c r="R300"/>
      <c r="S300"/>
      <c r="T300"/>
      <c r="U300"/>
      <c r="V300"/>
      <c r="W300"/>
      <c r="X300"/>
      <c r="Y300"/>
      <c r="Z300"/>
      <c r="AA300"/>
      <c r="AB300"/>
      <c r="AC300"/>
      <c r="AD300"/>
      <c r="AE300"/>
      <c r="AF300"/>
      <c r="AG300"/>
      <c r="AH300"/>
      <c r="AI300"/>
      <c r="AJ300"/>
      <c r="AK300"/>
      <c r="AL300"/>
      <c r="AM300"/>
      <c r="AN300"/>
      <c r="AO300"/>
      <c r="AP300"/>
      <c r="AQ300"/>
      <c r="AR300"/>
      <c r="AS300"/>
      <c r="AT300"/>
      <c r="AU300"/>
      <c r="AV300"/>
      <c r="AW300"/>
      <c r="AX300"/>
      <c r="AY300"/>
      <c r="AZ300"/>
      <c r="BA300"/>
      <c r="BB300"/>
      <c r="BC300"/>
      <c r="BD300"/>
      <c r="BE300"/>
      <c r="BF300"/>
      <c r="BG300"/>
      <c r="BH300"/>
      <c r="BI300"/>
      <c r="BJ300"/>
    </row>
    <row r="301" spans="1:62" x14ac:dyDescent="0.3">
      <c r="A301"/>
      <c r="B301"/>
      <c r="C301"/>
      <c r="D301"/>
      <c r="E301"/>
      <c r="F301"/>
      <c r="G301"/>
      <c r="H301"/>
      <c r="I301"/>
      <c r="J301"/>
      <c r="K301"/>
      <c r="L301"/>
      <c r="M301"/>
      <c r="N301"/>
      <c r="O301"/>
      <c r="P301"/>
      <c r="Q301"/>
      <c r="R301"/>
      <c r="S301"/>
      <c r="T301"/>
      <c r="U301"/>
      <c r="V301"/>
      <c r="W301"/>
      <c r="X301"/>
      <c r="Y301"/>
      <c r="Z301"/>
      <c r="AA301"/>
      <c r="AB301"/>
      <c r="AC301"/>
      <c r="AD301"/>
      <c r="AE301"/>
      <c r="AF301"/>
      <c r="AG301"/>
      <c r="AH301"/>
      <c r="AI301"/>
      <c r="AJ301"/>
      <c r="AK301"/>
      <c r="AL301"/>
      <c r="AM301"/>
      <c r="AN301"/>
      <c r="AO301"/>
      <c r="AP301"/>
      <c r="AQ301"/>
      <c r="AR301"/>
      <c r="AS301"/>
      <c r="AT301"/>
      <c r="AU301"/>
      <c r="AV301"/>
      <c r="AW301"/>
      <c r="AX301"/>
      <c r="AY301"/>
      <c r="AZ301"/>
      <c r="BA301"/>
      <c r="BB301"/>
      <c r="BC301"/>
      <c r="BD301"/>
      <c r="BE301"/>
      <c r="BF301"/>
      <c r="BG301"/>
      <c r="BH301"/>
      <c r="BI301"/>
      <c r="BJ301"/>
    </row>
    <row r="302" spans="1:62" x14ac:dyDescent="0.3">
      <c r="A302"/>
      <c r="B302"/>
      <c r="C302"/>
      <c r="D302"/>
      <c r="E302"/>
      <c r="F302"/>
      <c r="G302"/>
      <c r="H302"/>
      <c r="I302"/>
      <c r="J302"/>
      <c r="K302"/>
      <c r="L302"/>
      <c r="M302"/>
      <c r="N302"/>
      <c r="O302"/>
      <c r="P302"/>
      <c r="Q302"/>
      <c r="R302"/>
      <c r="S302"/>
      <c r="T302"/>
      <c r="U302"/>
      <c r="V302"/>
      <c r="W302"/>
      <c r="X302"/>
      <c r="Y302"/>
      <c r="Z302"/>
      <c r="AA302"/>
      <c r="AB302"/>
      <c r="AC302"/>
      <c r="AD302"/>
      <c r="AE302"/>
      <c r="AF302"/>
      <c r="AG302"/>
      <c r="AH302"/>
      <c r="AI302"/>
      <c r="AJ302"/>
      <c r="AK302"/>
      <c r="AL302"/>
      <c r="AM302"/>
      <c r="AN302"/>
      <c r="AO302"/>
      <c r="AP302"/>
      <c r="AQ302"/>
      <c r="AR302"/>
      <c r="AS302"/>
      <c r="AT302"/>
      <c r="AU302"/>
      <c r="AV302"/>
      <c r="AW302"/>
      <c r="AX302"/>
      <c r="AY302"/>
      <c r="AZ302"/>
      <c r="BA302"/>
      <c r="BB302"/>
      <c r="BC302"/>
      <c r="BD302"/>
      <c r="BE302"/>
      <c r="BF302"/>
      <c r="BG302"/>
      <c r="BH302"/>
      <c r="BI302"/>
      <c r="BJ302"/>
    </row>
    <row r="303" spans="1:62" x14ac:dyDescent="0.3">
      <c r="A303"/>
      <c r="B303"/>
      <c r="C303"/>
      <c r="D303"/>
      <c r="E303"/>
      <c r="F303"/>
      <c r="G303"/>
      <c r="H303"/>
      <c r="I303"/>
      <c r="J303"/>
      <c r="K303"/>
      <c r="L303"/>
      <c r="M303"/>
      <c r="N303"/>
      <c r="O303"/>
      <c r="P303"/>
      <c r="Q303"/>
      <c r="R303"/>
      <c r="S303"/>
      <c r="T303"/>
      <c r="U303"/>
      <c r="V303"/>
      <c r="W303"/>
      <c r="X303"/>
      <c r="Y303"/>
      <c r="Z303"/>
      <c r="AA303"/>
      <c r="AB303"/>
      <c r="AC303"/>
      <c r="AD303"/>
      <c r="AE303"/>
      <c r="AF303"/>
      <c r="AG303"/>
      <c r="AH303"/>
      <c r="AI303"/>
      <c r="AJ303"/>
      <c r="AK303"/>
      <c r="AL303"/>
      <c r="AM303"/>
      <c r="AN303"/>
      <c r="AO303"/>
      <c r="AP303"/>
      <c r="AQ303"/>
      <c r="AR303"/>
      <c r="AS303"/>
      <c r="AT303"/>
      <c r="AU303"/>
      <c r="AV303"/>
      <c r="AW303"/>
      <c r="AX303"/>
      <c r="AY303"/>
      <c r="AZ303"/>
      <c r="BA303"/>
      <c r="BB303"/>
      <c r="BC303"/>
      <c r="BD303"/>
      <c r="BE303"/>
      <c r="BF303"/>
      <c r="BG303"/>
      <c r="BH303"/>
      <c r="BI303"/>
      <c r="BJ303"/>
    </row>
    <row r="304" spans="1:62" x14ac:dyDescent="0.3">
      <c r="A304"/>
      <c r="B304"/>
      <c r="C304"/>
      <c r="D304"/>
      <c r="E304"/>
      <c r="F304"/>
      <c r="G304"/>
      <c r="H304"/>
      <c r="I304"/>
      <c r="J304"/>
      <c r="K304"/>
      <c r="L304"/>
      <c r="M304"/>
      <c r="N304"/>
      <c r="O304"/>
      <c r="P304"/>
      <c r="Q304"/>
      <c r="R304"/>
      <c r="S304"/>
      <c r="T304"/>
      <c r="U304"/>
      <c r="V304"/>
      <c r="W304"/>
      <c r="X304"/>
      <c r="Y304"/>
      <c r="Z304"/>
      <c r="AA304"/>
      <c r="AB304"/>
      <c r="AC304"/>
      <c r="AD304"/>
      <c r="AE304"/>
      <c r="AF304"/>
      <c r="AG304"/>
      <c r="AH304"/>
      <c r="AI304"/>
      <c r="AJ304"/>
      <c r="AK304"/>
      <c r="AL304"/>
      <c r="AM304"/>
      <c r="AN304"/>
      <c r="AO304"/>
      <c r="AP304"/>
      <c r="AQ304"/>
      <c r="AR304"/>
      <c r="AS304"/>
      <c r="AT304"/>
      <c r="AU304"/>
      <c r="AV304"/>
      <c r="AW304"/>
      <c r="AX304"/>
      <c r="AY304"/>
      <c r="AZ304"/>
      <c r="BA304"/>
      <c r="BB304"/>
      <c r="BC304"/>
      <c r="BD304"/>
      <c r="BE304"/>
      <c r="BF304"/>
      <c r="BG304"/>
      <c r="BH304"/>
      <c r="BI304"/>
      <c r="BJ304"/>
    </row>
    <row r="305" spans="1:62" x14ac:dyDescent="0.3">
      <c r="A305"/>
      <c r="B305"/>
      <c r="C305"/>
      <c r="D305"/>
      <c r="E305"/>
      <c r="F305"/>
      <c r="G305"/>
      <c r="H305"/>
      <c r="I305"/>
      <c r="J305"/>
      <c r="K305"/>
      <c r="L305"/>
      <c r="M305"/>
      <c r="N305"/>
      <c r="O305"/>
      <c r="P305"/>
      <c r="Q305"/>
      <c r="R305"/>
      <c r="S305"/>
      <c r="T305"/>
      <c r="U305"/>
      <c r="V305"/>
      <c r="W305"/>
      <c r="X305"/>
      <c r="Y305"/>
      <c r="Z305"/>
      <c r="AA305"/>
      <c r="AB305"/>
      <c r="AC305"/>
      <c r="AD305"/>
      <c r="AE305"/>
      <c r="AF305"/>
      <c r="AG305"/>
      <c r="AH305"/>
      <c r="AI305"/>
      <c r="AJ305"/>
      <c r="AK305"/>
      <c r="AL305"/>
      <c r="AM305"/>
      <c r="AN305"/>
      <c r="AO305"/>
      <c r="AP305"/>
      <c r="AQ305"/>
      <c r="AR305"/>
      <c r="AS305"/>
      <c r="AT305"/>
      <c r="AU305"/>
      <c r="AV305"/>
      <c r="AW305"/>
      <c r="AX305"/>
      <c r="AY305"/>
      <c r="AZ305"/>
      <c r="BA305"/>
      <c r="BB305"/>
      <c r="BC305"/>
      <c r="BD305"/>
      <c r="BE305"/>
      <c r="BF305"/>
      <c r="BG305"/>
      <c r="BH305"/>
      <c r="BI305"/>
      <c r="BJ305"/>
    </row>
    <row r="306" spans="1:62" x14ac:dyDescent="0.3">
      <c r="A306"/>
      <c r="B306"/>
      <c r="C306"/>
      <c r="D306"/>
      <c r="E306"/>
      <c r="F306"/>
      <c r="G306"/>
      <c r="H306"/>
      <c r="I306"/>
      <c r="J306"/>
      <c r="K306"/>
      <c r="L306"/>
      <c r="M306"/>
      <c r="N306"/>
      <c r="O306"/>
      <c r="P306"/>
      <c r="Q306"/>
      <c r="R306"/>
      <c r="S306"/>
      <c r="T306"/>
      <c r="U306"/>
      <c r="V306"/>
      <c r="W306"/>
      <c r="X306"/>
      <c r="Y306"/>
      <c r="Z306"/>
      <c r="AA306"/>
      <c r="AB306"/>
      <c r="AC306"/>
      <c r="AD306"/>
      <c r="AE306"/>
      <c r="AF306"/>
      <c r="AG306"/>
      <c r="AH306"/>
      <c r="AI306"/>
      <c r="AJ306"/>
      <c r="AK306"/>
      <c r="AL306"/>
      <c r="AM306"/>
      <c r="AN306"/>
      <c r="AO306"/>
      <c r="AP306"/>
      <c r="AQ306"/>
      <c r="AR306"/>
      <c r="AS306"/>
      <c r="AT306"/>
      <c r="AU306"/>
      <c r="AV306"/>
      <c r="AW306"/>
      <c r="AX306"/>
      <c r="AY306"/>
      <c r="AZ306"/>
      <c r="BA306"/>
      <c r="BB306"/>
      <c r="BC306"/>
      <c r="BD306"/>
      <c r="BE306"/>
      <c r="BF306"/>
      <c r="BG306"/>
      <c r="BH306"/>
      <c r="BI306"/>
      <c r="BJ306"/>
    </row>
    <row r="307" spans="1:62" x14ac:dyDescent="0.3">
      <c r="A307"/>
      <c r="B307"/>
      <c r="C307"/>
      <c r="D307"/>
      <c r="E307"/>
      <c r="F307"/>
      <c r="G307"/>
      <c r="H307"/>
      <c r="I307"/>
      <c r="J307"/>
      <c r="K307"/>
      <c r="L307"/>
      <c r="M307"/>
      <c r="N307"/>
      <c r="O307"/>
      <c r="P307"/>
      <c r="Q307"/>
      <c r="R307"/>
      <c r="S307"/>
      <c r="T307"/>
      <c r="U307"/>
      <c r="V307"/>
      <c r="W307"/>
      <c r="X307"/>
      <c r="Y307"/>
      <c r="Z307"/>
      <c r="AA307"/>
      <c r="AB307"/>
      <c r="AC307"/>
      <c r="AD307"/>
      <c r="AE307"/>
      <c r="AF307"/>
      <c r="AG307"/>
      <c r="AH307"/>
      <c r="AI307"/>
      <c r="AJ307"/>
      <c r="AK307"/>
      <c r="AL307"/>
      <c r="AM307"/>
      <c r="AN307"/>
      <c r="AO307"/>
      <c r="AP307"/>
      <c r="AQ307"/>
      <c r="AR307"/>
      <c r="AS307"/>
      <c r="AT307"/>
      <c r="AU307"/>
      <c r="AV307"/>
      <c r="AW307"/>
      <c r="AX307"/>
      <c r="AY307"/>
      <c r="AZ307"/>
      <c r="BA307"/>
      <c r="BB307"/>
      <c r="BC307"/>
      <c r="BD307"/>
      <c r="BE307"/>
      <c r="BF307"/>
      <c r="BG307"/>
      <c r="BH307"/>
      <c r="BI307"/>
      <c r="BJ307"/>
    </row>
    <row r="308" spans="1:62" x14ac:dyDescent="0.3">
      <c r="A308"/>
      <c r="B308"/>
      <c r="C308"/>
      <c r="D308"/>
      <c r="E308"/>
      <c r="F308"/>
      <c r="G308"/>
      <c r="H308"/>
      <c r="I308"/>
      <c r="J308"/>
      <c r="K308"/>
      <c r="L308"/>
      <c r="M308"/>
      <c r="N308"/>
      <c r="O308"/>
      <c r="P308"/>
      <c r="Q308"/>
      <c r="R308"/>
      <c r="S308"/>
      <c r="T308"/>
      <c r="U308"/>
      <c r="V308"/>
      <c r="W308"/>
      <c r="X308"/>
      <c r="Y308"/>
      <c r="Z308"/>
      <c r="AA308"/>
      <c r="AB308"/>
      <c r="AC308"/>
      <c r="AD308"/>
      <c r="AE308"/>
      <c r="AF308"/>
      <c r="AG308"/>
      <c r="AH308"/>
      <c r="AI308"/>
      <c r="AJ308"/>
      <c r="AK308"/>
      <c r="AL308"/>
      <c r="AM308"/>
      <c r="AN308"/>
      <c r="AO308"/>
      <c r="AP308"/>
      <c r="AQ308"/>
      <c r="AR308"/>
      <c r="AS308"/>
      <c r="AT308"/>
      <c r="AU308"/>
      <c r="AV308"/>
      <c r="AW308"/>
      <c r="AX308"/>
      <c r="AY308"/>
      <c r="AZ308"/>
      <c r="BA308"/>
      <c r="BB308"/>
      <c r="BC308"/>
      <c r="BD308"/>
      <c r="BE308"/>
      <c r="BF308"/>
      <c r="BG308"/>
      <c r="BH308"/>
      <c r="BI308"/>
      <c r="BJ308"/>
    </row>
    <row r="309" spans="1:62" x14ac:dyDescent="0.3">
      <c r="A309"/>
      <c r="B309"/>
      <c r="C309"/>
      <c r="D309"/>
      <c r="E309"/>
      <c r="F309"/>
      <c r="G309"/>
      <c r="H309"/>
      <c r="I309"/>
      <c r="J309"/>
      <c r="K309"/>
      <c r="L309"/>
      <c r="M309"/>
      <c r="N309"/>
      <c r="O309"/>
      <c r="P309"/>
      <c r="Q309"/>
      <c r="R309"/>
      <c r="S309"/>
      <c r="T309"/>
      <c r="U309"/>
      <c r="V309"/>
      <c r="W309"/>
      <c r="X309"/>
      <c r="Y309"/>
      <c r="Z309"/>
      <c r="AA309"/>
      <c r="AB309"/>
      <c r="AC309"/>
      <c r="AD309"/>
      <c r="AE309"/>
      <c r="AF309"/>
      <c r="AG309"/>
      <c r="AH309"/>
      <c r="AI309"/>
      <c r="AJ309"/>
      <c r="AK309"/>
      <c r="AL309"/>
      <c r="AM309"/>
      <c r="AN309"/>
      <c r="AO309"/>
      <c r="AP309"/>
      <c r="AQ309"/>
      <c r="AR309"/>
      <c r="AS309"/>
      <c r="AT309"/>
      <c r="AU309"/>
      <c r="AV309"/>
      <c r="AW309"/>
      <c r="AX309"/>
      <c r="AY309"/>
      <c r="AZ309"/>
      <c r="BA309"/>
      <c r="BB309"/>
      <c r="BC309"/>
      <c r="BD309"/>
      <c r="BE309"/>
      <c r="BF309"/>
      <c r="BG309"/>
      <c r="BH309"/>
      <c r="BI309"/>
      <c r="BJ309"/>
    </row>
    <row r="310" spans="1:62" x14ac:dyDescent="0.3">
      <c r="A310"/>
      <c r="B310"/>
      <c r="C310"/>
      <c r="D310"/>
      <c r="E310"/>
      <c r="F310"/>
      <c r="G310"/>
      <c r="H310"/>
      <c r="I310"/>
      <c r="J310"/>
      <c r="K310"/>
      <c r="L310"/>
      <c r="M310"/>
      <c r="N310"/>
      <c r="O310"/>
      <c r="P310"/>
      <c r="Q310"/>
      <c r="R310"/>
      <c r="S310"/>
      <c r="T310"/>
      <c r="U310"/>
      <c r="V310"/>
      <c r="W310"/>
      <c r="X310"/>
      <c r="Y310"/>
      <c r="Z310"/>
      <c r="AA310"/>
      <c r="AB310"/>
      <c r="AC310"/>
      <c r="AD310"/>
      <c r="AE310"/>
      <c r="AF310"/>
      <c r="AG310"/>
      <c r="AH310"/>
      <c r="AI310"/>
      <c r="AJ310"/>
      <c r="AK310"/>
      <c r="AL310"/>
      <c r="AM310"/>
      <c r="AN310"/>
      <c r="AO310"/>
      <c r="AP310"/>
      <c r="AQ310"/>
      <c r="AR310"/>
      <c r="AS310"/>
      <c r="AT310"/>
      <c r="AU310"/>
      <c r="AV310"/>
      <c r="AW310"/>
      <c r="AX310"/>
      <c r="AY310"/>
      <c r="AZ310"/>
      <c r="BA310"/>
      <c r="BB310"/>
      <c r="BC310"/>
      <c r="BD310"/>
      <c r="BE310"/>
      <c r="BF310"/>
      <c r="BG310"/>
      <c r="BH310"/>
      <c r="BI310"/>
      <c r="BJ310"/>
    </row>
    <row r="311" spans="1:62" x14ac:dyDescent="0.3">
      <c r="A311"/>
      <c r="B311"/>
      <c r="C311"/>
      <c r="D311"/>
      <c r="E311"/>
      <c r="F311"/>
      <c r="G311"/>
      <c r="H311"/>
      <c r="I311"/>
      <c r="J311"/>
      <c r="K311"/>
      <c r="L311"/>
      <c r="M311"/>
      <c r="N311"/>
      <c r="O311"/>
      <c r="P311"/>
      <c r="Q311"/>
      <c r="R311"/>
      <c r="S311"/>
      <c r="T311"/>
      <c r="U311"/>
      <c r="V311"/>
      <c r="W311"/>
      <c r="X311"/>
      <c r="Y311"/>
      <c r="Z311"/>
      <c r="AA311"/>
      <c r="AB311"/>
      <c r="AC311"/>
      <c r="AD311"/>
      <c r="AE311"/>
      <c r="AF311"/>
      <c r="AG311"/>
      <c r="AH311"/>
      <c r="AI311"/>
      <c r="AJ311"/>
      <c r="AK311"/>
      <c r="AL311"/>
      <c r="AM311"/>
      <c r="AN311"/>
      <c r="AO311"/>
      <c r="AP311"/>
      <c r="AQ311"/>
      <c r="AR311"/>
      <c r="AS311"/>
      <c r="AT311"/>
      <c r="AU311"/>
      <c r="AV311"/>
      <c r="AW311"/>
      <c r="AX311"/>
      <c r="AY311"/>
      <c r="AZ311"/>
      <c r="BA311"/>
      <c r="BB311"/>
      <c r="BC311"/>
      <c r="BD311"/>
      <c r="BE311"/>
      <c r="BF311"/>
      <c r="BG311"/>
      <c r="BH311"/>
      <c r="BI311"/>
      <c r="BJ311"/>
    </row>
    <row r="312" spans="1:62" x14ac:dyDescent="0.3">
      <c r="A312"/>
      <c r="B312"/>
      <c r="C312"/>
      <c r="D312"/>
      <c r="E312"/>
      <c r="F312"/>
      <c r="G312"/>
      <c r="H312"/>
      <c r="I312"/>
      <c r="J312"/>
      <c r="K312"/>
      <c r="L312"/>
      <c r="M312"/>
      <c r="N312"/>
      <c r="O312"/>
      <c r="P312"/>
      <c r="Q312"/>
      <c r="R312"/>
      <c r="S312"/>
      <c r="T312"/>
      <c r="U312"/>
      <c r="V312"/>
      <c r="W312"/>
      <c r="X312"/>
      <c r="Y312"/>
      <c r="Z312"/>
      <c r="AA312"/>
      <c r="AB312"/>
      <c r="AC312"/>
      <c r="AD312"/>
      <c r="AE312"/>
      <c r="AF312"/>
      <c r="AG312"/>
      <c r="AH312"/>
      <c r="AI312"/>
      <c r="AJ312"/>
      <c r="AK312"/>
      <c r="AL312"/>
      <c r="AM312"/>
      <c r="AN312"/>
      <c r="AO312"/>
      <c r="AP312"/>
      <c r="AQ312"/>
      <c r="AR312"/>
      <c r="AS312"/>
      <c r="AT312"/>
      <c r="AU312"/>
      <c r="AV312"/>
      <c r="AW312"/>
      <c r="AX312"/>
      <c r="AY312"/>
      <c r="AZ312"/>
      <c r="BA312"/>
      <c r="BB312"/>
      <c r="BC312"/>
      <c r="BD312"/>
      <c r="BE312"/>
      <c r="BF312"/>
      <c r="BG312"/>
      <c r="BH312"/>
      <c r="BI312"/>
      <c r="BJ312"/>
    </row>
    <row r="313" spans="1:62" x14ac:dyDescent="0.3">
      <c r="A313"/>
      <c r="B313"/>
      <c r="C313"/>
      <c r="D313"/>
      <c r="E313"/>
      <c r="F313"/>
      <c r="G313"/>
      <c r="H313"/>
      <c r="I313"/>
      <c r="J313"/>
      <c r="K313"/>
      <c r="L313"/>
      <c r="M313"/>
      <c r="N313"/>
      <c r="O313"/>
      <c r="P313"/>
      <c r="Q313"/>
      <c r="R313"/>
      <c r="S313"/>
      <c r="T313"/>
      <c r="U313"/>
      <c r="V313"/>
      <c r="W313"/>
      <c r="X313"/>
      <c r="Y313"/>
      <c r="Z313"/>
      <c r="AA313"/>
      <c r="AB313"/>
      <c r="AC313"/>
      <c r="AD313"/>
      <c r="AE313"/>
      <c r="AF313"/>
      <c r="AG313"/>
      <c r="AH313"/>
      <c r="AI313"/>
      <c r="AJ313"/>
      <c r="AK313"/>
      <c r="AL313"/>
      <c r="AM313"/>
      <c r="AN313"/>
      <c r="AO313"/>
      <c r="AP313"/>
      <c r="AQ313"/>
      <c r="AR313"/>
      <c r="AS313"/>
      <c r="AT313"/>
      <c r="AU313"/>
      <c r="AV313"/>
      <c r="AW313"/>
      <c r="AX313"/>
      <c r="AY313"/>
      <c r="AZ313"/>
      <c r="BA313"/>
      <c r="BB313"/>
      <c r="BC313"/>
      <c r="BD313"/>
      <c r="BE313"/>
      <c r="BF313"/>
      <c r="BG313"/>
      <c r="BH313"/>
      <c r="BI313"/>
      <c r="BJ313"/>
    </row>
    <row r="314" spans="1:62" x14ac:dyDescent="0.3">
      <c r="A314"/>
      <c r="B314"/>
      <c r="C314"/>
      <c r="D314"/>
      <c r="E314"/>
      <c r="F314"/>
      <c r="G314"/>
      <c r="H314"/>
      <c r="I314"/>
      <c r="J314"/>
      <c r="K314"/>
      <c r="L314"/>
      <c r="M314"/>
      <c r="N314"/>
      <c r="O314"/>
      <c r="P314"/>
      <c r="Q314"/>
      <c r="R314"/>
      <c r="S314"/>
      <c r="T314"/>
      <c r="U314"/>
      <c r="V314"/>
      <c r="W314"/>
      <c r="X314"/>
      <c r="Y314"/>
      <c r="Z314"/>
      <c r="AA314"/>
      <c r="AB314"/>
      <c r="AC314"/>
      <c r="AD314"/>
      <c r="AE314"/>
      <c r="AF314"/>
      <c r="AG314"/>
      <c r="AH314"/>
      <c r="AI314"/>
      <c r="AJ314"/>
      <c r="AK314"/>
      <c r="AL314"/>
      <c r="AM314"/>
      <c r="AN314"/>
      <c r="AO314"/>
      <c r="AP314"/>
      <c r="AQ314"/>
      <c r="AR314"/>
      <c r="AS314"/>
      <c r="AT314"/>
      <c r="AU314"/>
      <c r="AV314"/>
      <c r="AW314"/>
      <c r="AX314"/>
      <c r="AY314"/>
      <c r="AZ314"/>
      <c r="BA314"/>
      <c r="BB314"/>
      <c r="BC314"/>
      <c r="BD314"/>
      <c r="BE314"/>
      <c r="BF314"/>
      <c r="BG314"/>
      <c r="BH314"/>
      <c r="BI314"/>
      <c r="BJ314"/>
    </row>
    <row r="315" spans="1:62" x14ac:dyDescent="0.3">
      <c r="A315"/>
      <c r="B315"/>
      <c r="C315"/>
      <c r="D315"/>
      <c r="E315"/>
      <c r="F315"/>
      <c r="G315"/>
      <c r="H315"/>
      <c r="I315"/>
      <c r="J315"/>
      <c r="K315"/>
      <c r="L315"/>
      <c r="M315"/>
      <c r="N315"/>
      <c r="O315"/>
      <c r="P315"/>
      <c r="Q315"/>
      <c r="R315"/>
      <c r="S315"/>
      <c r="T315"/>
      <c r="U315"/>
      <c r="V315"/>
      <c r="W315"/>
      <c r="X315"/>
      <c r="Y315"/>
      <c r="Z315"/>
      <c r="AA315"/>
      <c r="AB315"/>
      <c r="AC315"/>
      <c r="AD315"/>
      <c r="AE315"/>
      <c r="AF315"/>
      <c r="AG315"/>
      <c r="AH315"/>
      <c r="AI315"/>
      <c r="AJ315"/>
      <c r="AK315"/>
      <c r="AL315"/>
      <c r="AM315"/>
      <c r="AN315"/>
      <c r="AO315"/>
      <c r="AP315"/>
      <c r="AQ315"/>
      <c r="AR315"/>
      <c r="AS315"/>
      <c r="AT315"/>
      <c r="AU315"/>
      <c r="AV315"/>
      <c r="AW315"/>
      <c r="AX315"/>
      <c r="AY315"/>
      <c r="AZ315"/>
      <c r="BA315"/>
      <c r="BB315"/>
      <c r="BC315"/>
      <c r="BD315"/>
      <c r="BE315"/>
      <c r="BF315"/>
      <c r="BG315"/>
      <c r="BH315"/>
      <c r="BI315"/>
      <c r="BJ315"/>
    </row>
    <row r="316" spans="1:62" x14ac:dyDescent="0.3">
      <c r="A316"/>
      <c r="B316"/>
      <c r="C316"/>
      <c r="D316"/>
      <c r="E316"/>
      <c r="F316"/>
      <c r="G316"/>
      <c r="H316"/>
      <c r="I316"/>
      <c r="J316"/>
      <c r="K316"/>
      <c r="L316"/>
      <c r="M316"/>
      <c r="N316"/>
      <c r="O316"/>
      <c r="P316"/>
      <c r="Q316"/>
      <c r="R316"/>
      <c r="S316"/>
      <c r="T316"/>
      <c r="U316"/>
      <c r="V316"/>
      <c r="W316"/>
      <c r="X316"/>
      <c r="Y316"/>
      <c r="Z316"/>
      <c r="AA316"/>
      <c r="AB316"/>
      <c r="AC316"/>
      <c r="AD316"/>
      <c r="AE316"/>
      <c r="AF316"/>
      <c r="AG316"/>
      <c r="AH316"/>
      <c r="AI316"/>
      <c r="AJ316"/>
      <c r="AK316"/>
      <c r="AL316"/>
      <c r="AM316"/>
      <c r="AN316"/>
      <c r="AO316"/>
      <c r="AP316"/>
      <c r="AQ316"/>
      <c r="AR316"/>
      <c r="AS316"/>
      <c r="AT316"/>
      <c r="AU316"/>
      <c r="AV316"/>
      <c r="AW316"/>
      <c r="AX316"/>
      <c r="AY316"/>
      <c r="AZ316"/>
      <c r="BA316"/>
      <c r="BB316"/>
      <c r="BC316"/>
      <c r="BD316"/>
      <c r="BE316"/>
      <c r="BF316"/>
      <c r="BG316"/>
      <c r="BH316"/>
      <c r="BI316"/>
      <c r="BJ316"/>
    </row>
    <row r="317" spans="1:62" x14ac:dyDescent="0.3">
      <c r="A317"/>
      <c r="B317"/>
      <c r="C317"/>
      <c r="D317"/>
      <c r="E317"/>
      <c r="F317"/>
      <c r="G317"/>
      <c r="H317"/>
      <c r="I317"/>
      <c r="J317"/>
      <c r="K317"/>
      <c r="L317"/>
      <c r="M317"/>
      <c r="N317"/>
      <c r="O317"/>
      <c r="P317"/>
      <c r="Q317"/>
      <c r="R317"/>
      <c r="S317"/>
      <c r="T317"/>
      <c r="U317"/>
      <c r="V317"/>
      <c r="W317"/>
      <c r="X317"/>
      <c r="Y317"/>
      <c r="Z317"/>
      <c r="AA317"/>
      <c r="AB317"/>
      <c r="AC317"/>
      <c r="AD317"/>
      <c r="AE317"/>
      <c r="AF317"/>
      <c r="AG317"/>
      <c r="AH317"/>
      <c r="AI317"/>
      <c r="AJ317"/>
      <c r="AK317"/>
      <c r="AL317"/>
      <c r="AM317"/>
      <c r="AN317"/>
      <c r="AO317"/>
      <c r="AP317"/>
      <c r="AQ317"/>
      <c r="AR317"/>
      <c r="AS317"/>
      <c r="AT317"/>
      <c r="AU317"/>
      <c r="AV317"/>
      <c r="AW317"/>
      <c r="AX317"/>
      <c r="AY317"/>
      <c r="AZ317"/>
      <c r="BA317"/>
      <c r="BB317"/>
      <c r="BC317"/>
      <c r="BD317"/>
      <c r="BE317"/>
      <c r="BF317"/>
      <c r="BG317"/>
      <c r="BH317"/>
      <c r="BI317"/>
      <c r="BJ317"/>
    </row>
    <row r="318" spans="1:62" x14ac:dyDescent="0.3">
      <c r="A318"/>
      <c r="B318"/>
      <c r="C318"/>
      <c r="D318"/>
      <c r="E318"/>
      <c r="F318"/>
      <c r="G318"/>
      <c r="H318"/>
      <c r="I318"/>
      <c r="J318"/>
      <c r="K318"/>
      <c r="L318"/>
      <c r="M318"/>
      <c r="N318"/>
      <c r="O318"/>
      <c r="P318"/>
      <c r="Q318"/>
      <c r="R318"/>
      <c r="S318"/>
      <c r="T318"/>
      <c r="U318"/>
      <c r="V318"/>
      <c r="W318"/>
      <c r="X318"/>
      <c r="Y318"/>
      <c r="Z318"/>
      <c r="AA318"/>
      <c r="AB318"/>
      <c r="AC318"/>
      <c r="AD318"/>
      <c r="AE318"/>
      <c r="AF318"/>
      <c r="AG318"/>
      <c r="AH318"/>
      <c r="AI318"/>
      <c r="AJ318"/>
      <c r="AK318"/>
      <c r="AL318"/>
      <c r="AM318"/>
      <c r="AN318"/>
      <c r="AO318"/>
      <c r="AP318"/>
      <c r="AQ318"/>
      <c r="AR318"/>
      <c r="AS318"/>
      <c r="AT318"/>
      <c r="AU318"/>
      <c r="AV318"/>
      <c r="AW318"/>
      <c r="AX318"/>
      <c r="AY318"/>
      <c r="AZ318"/>
      <c r="BA318"/>
      <c r="BB318"/>
      <c r="BC318"/>
      <c r="BD318"/>
      <c r="BE318"/>
      <c r="BF318"/>
      <c r="BG318"/>
      <c r="BH318"/>
      <c r="BI318"/>
      <c r="BJ318"/>
    </row>
    <row r="319" spans="1:62" x14ac:dyDescent="0.3">
      <c r="A319"/>
      <c r="B319"/>
      <c r="C319"/>
      <c r="D319"/>
      <c r="E319"/>
      <c r="F319"/>
      <c r="G319"/>
      <c r="H319"/>
      <c r="I319"/>
      <c r="J319"/>
      <c r="K319"/>
      <c r="L319"/>
      <c r="M319"/>
      <c r="N319"/>
      <c r="O319"/>
      <c r="P319"/>
      <c r="Q319"/>
      <c r="R319"/>
      <c r="S319"/>
      <c r="T319"/>
      <c r="U319"/>
      <c r="V319"/>
      <c r="W319"/>
      <c r="X319"/>
      <c r="Y319"/>
      <c r="Z319"/>
      <c r="AA319"/>
      <c r="AB319"/>
      <c r="AC319"/>
      <c r="AD319"/>
      <c r="AE319"/>
      <c r="AF319"/>
      <c r="AG319"/>
      <c r="AH319"/>
      <c r="AI319"/>
      <c r="AJ319"/>
      <c r="AK319"/>
      <c r="AL319"/>
      <c r="AM319"/>
      <c r="AN319"/>
      <c r="AO319"/>
      <c r="AP319"/>
      <c r="AQ319"/>
      <c r="AR319"/>
      <c r="AS319"/>
      <c r="AT319"/>
      <c r="AU319"/>
      <c r="AV319"/>
      <c r="AW319"/>
      <c r="AX319"/>
      <c r="AY319"/>
      <c r="AZ319"/>
      <c r="BA319"/>
      <c r="BB319"/>
      <c r="BC319"/>
      <c r="BD319"/>
      <c r="BE319"/>
      <c r="BF319"/>
      <c r="BG319"/>
      <c r="BH319"/>
      <c r="BI319"/>
      <c r="BJ319"/>
    </row>
    <row r="320" spans="1:62" x14ac:dyDescent="0.3">
      <c r="A320"/>
      <c r="B320"/>
      <c r="C320"/>
      <c r="D320"/>
      <c r="E320"/>
      <c r="F320"/>
      <c r="G320"/>
      <c r="H320"/>
      <c r="I320"/>
      <c r="J320"/>
      <c r="K320"/>
      <c r="L320"/>
      <c r="M320"/>
      <c r="N320"/>
      <c r="O320"/>
      <c r="P320"/>
      <c r="Q320"/>
      <c r="R320"/>
      <c r="S320"/>
      <c r="T320"/>
      <c r="U320"/>
      <c r="V320"/>
      <c r="W320"/>
      <c r="X320"/>
      <c r="Y320"/>
      <c r="Z320"/>
      <c r="AA320"/>
      <c r="AB320"/>
      <c r="AC320"/>
      <c r="AD320"/>
      <c r="AE320"/>
      <c r="AF320"/>
      <c r="AG320"/>
      <c r="AH320"/>
      <c r="AI320"/>
      <c r="AJ320"/>
      <c r="AK320"/>
      <c r="AL320"/>
      <c r="AM320"/>
      <c r="AN320"/>
      <c r="AO320"/>
      <c r="AP320"/>
      <c r="AQ320"/>
      <c r="AR320"/>
      <c r="AS320"/>
      <c r="AT320"/>
      <c r="AU320"/>
      <c r="AV320"/>
      <c r="AW320"/>
      <c r="AX320"/>
      <c r="AY320"/>
      <c r="AZ320"/>
      <c r="BA320"/>
      <c r="BB320"/>
      <c r="BC320"/>
      <c r="BD320"/>
      <c r="BE320"/>
      <c r="BF320"/>
      <c r="BG320"/>
      <c r="BH320"/>
      <c r="BI320"/>
      <c r="BJ320"/>
    </row>
    <row r="321" spans="1:62" x14ac:dyDescent="0.3">
      <c r="A321"/>
      <c r="B321"/>
      <c r="C321"/>
      <c r="D321"/>
      <c r="E321"/>
      <c r="F321"/>
      <c r="G321"/>
      <c r="H321"/>
      <c r="I321"/>
      <c r="J321"/>
      <c r="K321"/>
      <c r="L321"/>
      <c r="M321"/>
      <c r="N321"/>
      <c r="O321"/>
      <c r="P321"/>
      <c r="Q321"/>
      <c r="R321"/>
      <c r="S321"/>
      <c r="T321"/>
      <c r="U321"/>
      <c r="V321"/>
      <c r="W321"/>
      <c r="X321"/>
      <c r="Y321"/>
      <c r="Z321"/>
      <c r="AA321"/>
      <c r="AB321"/>
      <c r="AC321"/>
      <c r="AD321"/>
      <c r="AE321"/>
      <c r="AF321"/>
      <c r="AG321"/>
      <c r="AH321"/>
      <c r="AI321"/>
      <c r="AJ321"/>
      <c r="AK321"/>
      <c r="AL321"/>
      <c r="AM321"/>
      <c r="AN321"/>
      <c r="AO321"/>
      <c r="AP321"/>
      <c r="AQ321"/>
      <c r="AR321"/>
      <c r="AS321"/>
      <c r="AT321"/>
      <c r="AU321"/>
      <c r="AV321"/>
      <c r="AW321"/>
      <c r="AX321"/>
      <c r="AY321"/>
      <c r="AZ321"/>
      <c r="BA321"/>
      <c r="BB321"/>
      <c r="BC321"/>
      <c r="BD321"/>
      <c r="BE321"/>
      <c r="BF321"/>
      <c r="BG321"/>
      <c r="BH321"/>
      <c r="BI321"/>
      <c r="BJ321"/>
    </row>
    <row r="322" spans="1:62" x14ac:dyDescent="0.3">
      <c r="A322"/>
      <c r="B322"/>
      <c r="C322"/>
      <c r="D322"/>
      <c r="E322"/>
      <c r="F322"/>
      <c r="G322"/>
      <c r="H322"/>
      <c r="I322"/>
      <c r="J322"/>
      <c r="K322"/>
      <c r="L322"/>
      <c r="M322"/>
      <c r="N322"/>
      <c r="O322"/>
      <c r="P322"/>
      <c r="Q322"/>
      <c r="R322"/>
      <c r="S322"/>
      <c r="T322"/>
      <c r="U322"/>
      <c r="V322"/>
      <c r="W322"/>
      <c r="X322"/>
      <c r="Y322"/>
      <c r="Z322"/>
      <c r="AA322"/>
      <c r="AB322"/>
      <c r="AC322"/>
      <c r="AD322"/>
      <c r="AE322"/>
      <c r="AF322"/>
      <c r="AG322"/>
      <c r="AH322"/>
      <c r="AI322"/>
      <c r="AJ322"/>
      <c r="AK322"/>
      <c r="AL322"/>
      <c r="AM322"/>
      <c r="AN322"/>
      <c r="AO322"/>
      <c r="AP322"/>
      <c r="AQ322"/>
      <c r="AR322"/>
      <c r="AS322"/>
      <c r="AT322"/>
      <c r="AU322"/>
      <c r="AV322"/>
      <c r="AW322"/>
      <c r="AX322"/>
      <c r="AY322"/>
      <c r="AZ322"/>
      <c r="BA322"/>
      <c r="BB322"/>
      <c r="BC322"/>
      <c r="BD322"/>
      <c r="BE322"/>
      <c r="BF322"/>
      <c r="BG322"/>
      <c r="BH322"/>
      <c r="BI322"/>
      <c r="BJ322"/>
    </row>
    <row r="323" spans="1:62" x14ac:dyDescent="0.3">
      <c r="A323"/>
      <c r="B323"/>
      <c r="C323"/>
      <c r="D323"/>
      <c r="E323"/>
      <c r="F323"/>
      <c r="G323"/>
      <c r="H323"/>
      <c r="I323"/>
      <c r="J323"/>
      <c r="K323"/>
      <c r="L323"/>
      <c r="M323"/>
      <c r="N323"/>
      <c r="O323"/>
      <c r="P323"/>
      <c r="Q323"/>
      <c r="R323"/>
      <c r="S323"/>
      <c r="T323"/>
      <c r="U323"/>
      <c r="V323"/>
      <c r="W323"/>
      <c r="X323"/>
      <c r="Y323"/>
      <c r="Z323"/>
      <c r="AA323"/>
      <c r="AB323"/>
      <c r="AC323"/>
      <c r="AD323"/>
      <c r="AE323"/>
      <c r="AF323"/>
      <c r="AG323"/>
      <c r="AH323"/>
      <c r="AI323"/>
      <c r="AJ323"/>
      <c r="AK323"/>
      <c r="AL323"/>
      <c r="AM323"/>
      <c r="AN323"/>
      <c r="AO323"/>
      <c r="AP323"/>
      <c r="AQ323"/>
      <c r="AR323"/>
      <c r="AS323"/>
      <c r="AT323"/>
      <c r="AU323"/>
      <c r="AV323"/>
      <c r="AW323"/>
      <c r="AX323"/>
      <c r="AY323"/>
      <c r="AZ323"/>
      <c r="BA323"/>
      <c r="BB323"/>
      <c r="BC323"/>
      <c r="BD323"/>
      <c r="BE323"/>
      <c r="BF323"/>
      <c r="BG323"/>
      <c r="BH323"/>
      <c r="BI323"/>
      <c r="BJ323"/>
    </row>
    <row r="324" spans="1:62" x14ac:dyDescent="0.3">
      <c r="A324"/>
      <c r="B324"/>
      <c r="C324"/>
      <c r="D324"/>
      <c r="E324"/>
      <c r="F324"/>
      <c r="G324"/>
      <c r="H324"/>
      <c r="I324"/>
      <c r="J324"/>
      <c r="K324"/>
      <c r="L324"/>
      <c r="M324"/>
      <c r="N324"/>
      <c r="O324"/>
      <c r="P324"/>
      <c r="Q324"/>
      <c r="R324"/>
      <c r="S324"/>
      <c r="T324"/>
      <c r="U324"/>
      <c r="V324"/>
      <c r="W324"/>
      <c r="X324"/>
      <c r="Y324"/>
      <c r="Z324"/>
      <c r="AA324"/>
      <c r="AB324"/>
      <c r="AC324"/>
      <c r="AD324"/>
      <c r="AE324"/>
      <c r="AF324"/>
      <c r="AG324"/>
      <c r="AH324"/>
      <c r="AI324"/>
      <c r="AJ324"/>
      <c r="AK324"/>
      <c r="AL324"/>
      <c r="AM324"/>
      <c r="AN324"/>
      <c r="AO324"/>
      <c r="AP324"/>
      <c r="AQ324"/>
      <c r="AR324"/>
      <c r="AS324"/>
      <c r="AT324"/>
      <c r="AU324"/>
      <c r="AV324"/>
      <c r="AW324"/>
      <c r="AX324"/>
      <c r="AY324"/>
      <c r="AZ324"/>
      <c r="BA324"/>
      <c r="BB324"/>
      <c r="BC324"/>
      <c r="BD324"/>
      <c r="BE324"/>
      <c r="BF324"/>
      <c r="BG324"/>
      <c r="BH324"/>
      <c r="BI324"/>
      <c r="BJ324"/>
    </row>
    <row r="325" spans="1:62" x14ac:dyDescent="0.3">
      <c r="A325"/>
      <c r="B325"/>
      <c r="C325"/>
      <c r="D325"/>
      <c r="E325"/>
      <c r="F325"/>
      <c r="G325"/>
      <c r="H325"/>
      <c r="I325"/>
      <c r="J325"/>
      <c r="K325"/>
      <c r="L325"/>
      <c r="M325"/>
      <c r="N325"/>
      <c r="O325"/>
      <c r="P325"/>
      <c r="Q325"/>
      <c r="R325"/>
      <c r="S325"/>
      <c r="T325"/>
      <c r="U325"/>
      <c r="V325"/>
      <c r="W325"/>
      <c r="X325"/>
      <c r="Y325"/>
      <c r="Z325"/>
      <c r="AA325"/>
      <c r="AB325"/>
      <c r="AC325"/>
      <c r="AD325"/>
      <c r="AE325"/>
      <c r="AF325"/>
      <c r="AG325"/>
      <c r="AH325"/>
      <c r="AI325"/>
      <c r="AJ325"/>
      <c r="AK325"/>
      <c r="AL325"/>
      <c r="AM325"/>
      <c r="AN325"/>
      <c r="AO325"/>
      <c r="AP325"/>
      <c r="AQ325"/>
      <c r="AR325"/>
      <c r="AS325"/>
      <c r="AT325"/>
      <c r="AU325"/>
      <c r="AV325"/>
      <c r="AW325"/>
      <c r="AX325"/>
      <c r="AY325"/>
      <c r="AZ325"/>
      <c r="BA325"/>
      <c r="BB325"/>
      <c r="BC325"/>
      <c r="BD325"/>
      <c r="BE325"/>
      <c r="BF325"/>
      <c r="BG325"/>
      <c r="BH325"/>
      <c r="BI325"/>
      <c r="BJ325"/>
    </row>
    <row r="326" spans="1:62" x14ac:dyDescent="0.3">
      <c r="A326"/>
      <c r="B326"/>
      <c r="C326"/>
      <c r="D326"/>
      <c r="E326"/>
      <c r="F326"/>
      <c r="G326"/>
      <c r="H326"/>
      <c r="I326"/>
      <c r="J326"/>
      <c r="K326"/>
      <c r="L326"/>
      <c r="M326"/>
      <c r="N326"/>
      <c r="O326"/>
      <c r="P326"/>
      <c r="Q326"/>
      <c r="R326"/>
      <c r="S326"/>
      <c r="T326"/>
      <c r="U326"/>
      <c r="V326"/>
      <c r="W326"/>
      <c r="X326"/>
      <c r="Y326"/>
      <c r="Z326"/>
      <c r="AA326"/>
      <c r="AB326"/>
      <c r="AC326"/>
      <c r="AD326"/>
      <c r="AE326"/>
      <c r="AF326"/>
      <c r="AG326"/>
      <c r="AH326"/>
      <c r="AI326"/>
      <c r="AJ326"/>
      <c r="AK326"/>
      <c r="AL326"/>
      <c r="AM326"/>
      <c r="AN326"/>
      <c r="AO326"/>
      <c r="AP326"/>
      <c r="AQ326"/>
      <c r="AR326"/>
      <c r="AS326"/>
      <c r="AT326"/>
      <c r="AU326"/>
      <c r="AV326"/>
      <c r="AW326"/>
      <c r="AX326"/>
      <c r="AY326"/>
      <c r="AZ326"/>
      <c r="BA326"/>
      <c r="BB326"/>
      <c r="BC326"/>
      <c r="BD326"/>
      <c r="BE326"/>
      <c r="BF326"/>
      <c r="BG326"/>
      <c r="BH326"/>
      <c r="BI326"/>
      <c r="BJ326"/>
    </row>
    <row r="327" spans="1:62" x14ac:dyDescent="0.3">
      <c r="A327"/>
      <c r="B327"/>
      <c r="C327"/>
      <c r="D327"/>
      <c r="E327"/>
      <c r="F327"/>
      <c r="G327"/>
      <c r="H327"/>
      <c r="I327"/>
      <c r="J327"/>
      <c r="K327"/>
      <c r="L327"/>
      <c r="M327"/>
      <c r="N327"/>
      <c r="O327"/>
      <c r="P327"/>
      <c r="Q327"/>
      <c r="R327"/>
      <c r="S327"/>
      <c r="T327"/>
      <c r="U327"/>
      <c r="V327"/>
      <c r="W327"/>
      <c r="X327"/>
      <c r="Y327"/>
      <c r="Z327"/>
      <c r="AA327"/>
      <c r="AB327"/>
      <c r="AC327"/>
      <c r="AD327"/>
      <c r="AE327"/>
      <c r="AF327"/>
      <c r="AG327"/>
      <c r="AH327"/>
      <c r="AI327"/>
      <c r="AJ327"/>
      <c r="AK327"/>
      <c r="AL327"/>
      <c r="AM327"/>
      <c r="AN327"/>
      <c r="AO327"/>
      <c r="AP327"/>
      <c r="AQ327"/>
      <c r="AR327"/>
      <c r="AS327"/>
      <c r="AT327"/>
      <c r="AU327"/>
      <c r="AV327"/>
      <c r="AW327"/>
      <c r="AX327"/>
      <c r="AY327"/>
      <c r="AZ327"/>
      <c r="BA327"/>
      <c r="BB327"/>
      <c r="BC327"/>
      <c r="BD327"/>
      <c r="BE327"/>
      <c r="BF327"/>
      <c r="BG327"/>
      <c r="BH327"/>
      <c r="BI327"/>
      <c r="BJ327"/>
    </row>
    <row r="328" spans="1:62" x14ac:dyDescent="0.3">
      <c r="A328"/>
      <c r="B328"/>
      <c r="C328"/>
      <c r="D328"/>
      <c r="E328"/>
      <c r="F328"/>
      <c r="G328"/>
      <c r="H328"/>
      <c r="I328"/>
      <c r="J328"/>
      <c r="K328"/>
      <c r="L328"/>
      <c r="M328"/>
      <c r="N328"/>
      <c r="O328"/>
      <c r="P328"/>
      <c r="Q328"/>
      <c r="R328"/>
      <c r="S328"/>
      <c r="T328"/>
      <c r="U328"/>
      <c r="V328"/>
      <c r="W328"/>
      <c r="X328"/>
      <c r="Y328"/>
      <c r="Z328"/>
      <c r="AA328"/>
      <c r="AB328"/>
      <c r="AC328"/>
      <c r="AD328"/>
      <c r="AE328"/>
      <c r="AF328"/>
      <c r="AG328"/>
      <c r="AH328"/>
      <c r="AI328"/>
      <c r="AJ328"/>
      <c r="AK328"/>
      <c r="AL328"/>
      <c r="AM328"/>
      <c r="AN328"/>
      <c r="AO328"/>
      <c r="AP328"/>
      <c r="AQ328"/>
      <c r="AR328"/>
      <c r="AS328"/>
      <c r="AT328"/>
      <c r="AU328"/>
      <c r="AV328"/>
      <c r="AW328"/>
      <c r="AX328"/>
      <c r="AY328"/>
      <c r="AZ328"/>
      <c r="BA328"/>
      <c r="BB328"/>
      <c r="BC328"/>
      <c r="BD328"/>
      <c r="BE328"/>
      <c r="BF328"/>
      <c r="BG328"/>
      <c r="BH328"/>
      <c r="BI328"/>
      <c r="BJ328"/>
    </row>
    <row r="329" spans="1:62" x14ac:dyDescent="0.3">
      <c r="A329"/>
      <c r="B329"/>
      <c r="C329"/>
      <c r="D329"/>
      <c r="E329"/>
      <c r="F329"/>
      <c r="G329"/>
      <c r="H329"/>
      <c r="I329"/>
      <c r="J329"/>
      <c r="K329"/>
      <c r="L329"/>
      <c r="M329"/>
      <c r="N329"/>
      <c r="O329"/>
      <c r="P329"/>
      <c r="Q329"/>
      <c r="R329"/>
      <c r="S329"/>
      <c r="T329"/>
      <c r="U329"/>
      <c r="V329"/>
      <c r="W329"/>
      <c r="X329"/>
      <c r="Y329"/>
      <c r="Z329"/>
      <c r="AA329"/>
      <c r="AB329"/>
      <c r="AC329"/>
      <c r="AD329"/>
      <c r="AE329"/>
      <c r="AF329"/>
      <c r="AG329"/>
      <c r="AH329"/>
      <c r="AI329"/>
      <c r="AJ329"/>
      <c r="AK329"/>
      <c r="AL329"/>
      <c r="AM329"/>
      <c r="AN329"/>
      <c r="AO329"/>
      <c r="AP329"/>
      <c r="AQ329"/>
      <c r="AR329"/>
      <c r="AS329"/>
      <c r="AT329"/>
      <c r="AU329"/>
      <c r="AV329"/>
      <c r="AW329"/>
      <c r="AX329"/>
      <c r="AY329"/>
      <c r="AZ329"/>
      <c r="BA329"/>
      <c r="BB329"/>
      <c r="BC329"/>
      <c r="BD329"/>
      <c r="BE329"/>
      <c r="BF329"/>
      <c r="BG329"/>
      <c r="BH329"/>
      <c r="BI329"/>
      <c r="BJ329"/>
    </row>
    <row r="330" spans="1:62" x14ac:dyDescent="0.3">
      <c r="A330"/>
      <c r="B330"/>
      <c r="C330"/>
      <c r="D330"/>
      <c r="E330"/>
      <c r="F330"/>
      <c r="G330"/>
      <c r="H330"/>
      <c r="I330"/>
      <c r="J330"/>
      <c r="K330"/>
      <c r="L330"/>
      <c r="M330"/>
      <c r="N330"/>
      <c r="O330"/>
      <c r="P330"/>
      <c r="Q330"/>
      <c r="R330"/>
      <c r="S330"/>
      <c r="T330"/>
      <c r="U330"/>
      <c r="V330"/>
      <c r="W330"/>
      <c r="X330"/>
      <c r="Y330"/>
      <c r="Z330"/>
      <c r="AA330"/>
      <c r="AB330"/>
      <c r="AC330"/>
      <c r="AD330"/>
      <c r="AE330"/>
      <c r="AF330"/>
      <c r="AG330"/>
      <c r="AH330"/>
      <c r="AI330"/>
      <c r="AJ330"/>
      <c r="AK330"/>
      <c r="AL330"/>
      <c r="AM330"/>
      <c r="AN330"/>
      <c r="AO330"/>
      <c r="AP330"/>
      <c r="AQ330"/>
      <c r="AR330"/>
      <c r="AS330"/>
      <c r="AT330"/>
      <c r="AU330"/>
      <c r="AV330"/>
      <c r="AW330"/>
      <c r="AX330"/>
      <c r="AY330"/>
      <c r="AZ330"/>
      <c r="BA330"/>
      <c r="BB330"/>
      <c r="BC330"/>
      <c r="BD330"/>
      <c r="BE330"/>
      <c r="BF330"/>
      <c r="BG330"/>
      <c r="BH330"/>
      <c r="BI330"/>
      <c r="BJ330"/>
    </row>
    <row r="331" spans="1:62" x14ac:dyDescent="0.3">
      <c r="A331"/>
      <c r="B331"/>
      <c r="C331"/>
      <c r="D331"/>
      <c r="E331"/>
      <c r="F331"/>
      <c r="G331"/>
      <c r="H331"/>
      <c r="I331"/>
      <c r="J331"/>
      <c r="K331"/>
      <c r="L331"/>
      <c r="M331"/>
      <c r="N331"/>
      <c r="O331"/>
      <c r="P331"/>
      <c r="Q331"/>
      <c r="R331"/>
      <c r="S331"/>
      <c r="T331"/>
      <c r="U331"/>
      <c r="V331"/>
      <c r="W331"/>
      <c r="X331"/>
      <c r="Y331"/>
      <c r="Z331"/>
      <c r="AA331"/>
      <c r="AB331"/>
      <c r="AC331"/>
      <c r="AD331"/>
      <c r="AE331"/>
      <c r="AF331"/>
      <c r="AG331"/>
      <c r="AH331"/>
      <c r="AI331"/>
      <c r="AJ331"/>
      <c r="AK331"/>
      <c r="AL331"/>
      <c r="AM331"/>
      <c r="AN331"/>
      <c r="AO331"/>
      <c r="AP331"/>
      <c r="AQ331"/>
      <c r="AR331"/>
      <c r="AS331"/>
      <c r="AT331"/>
      <c r="AU331"/>
      <c r="AV331"/>
      <c r="AW331"/>
      <c r="AX331"/>
      <c r="AY331"/>
      <c r="AZ331"/>
      <c r="BA331"/>
      <c r="BB331"/>
      <c r="BC331"/>
      <c r="BD331"/>
      <c r="BE331"/>
      <c r="BF331"/>
      <c r="BG331"/>
      <c r="BH331"/>
      <c r="BI331"/>
      <c r="BJ331"/>
    </row>
    <row r="332" spans="1:62" x14ac:dyDescent="0.3">
      <c r="A332"/>
      <c r="B332"/>
      <c r="C332"/>
      <c r="D332"/>
      <c r="E332"/>
      <c r="F332"/>
      <c r="G332"/>
      <c r="H332"/>
      <c r="I332"/>
      <c r="J332"/>
      <c r="K332"/>
      <c r="L332"/>
      <c r="M332"/>
      <c r="N332"/>
      <c r="O332"/>
      <c r="P332"/>
      <c r="Q332"/>
      <c r="R332"/>
      <c r="S332"/>
      <c r="T332"/>
      <c r="U332"/>
      <c r="V332"/>
      <c r="W332"/>
      <c r="X332"/>
      <c r="Y332"/>
      <c r="Z332"/>
      <c r="AA332"/>
      <c r="AB332"/>
      <c r="AC332"/>
      <c r="AD332"/>
      <c r="AE332"/>
      <c r="AF332"/>
      <c r="AG332"/>
      <c r="AH332"/>
      <c r="AI332"/>
      <c r="AJ332"/>
      <c r="AK332"/>
      <c r="AL332"/>
      <c r="AM332"/>
      <c r="AN332"/>
      <c r="AO332"/>
      <c r="AP332"/>
      <c r="AQ332"/>
      <c r="AR332"/>
      <c r="AS332"/>
      <c r="AT332"/>
      <c r="AU332"/>
      <c r="AV332"/>
      <c r="AW332"/>
      <c r="AX332"/>
      <c r="AY332"/>
      <c r="AZ332"/>
      <c r="BA332"/>
      <c r="BB332"/>
      <c r="BC332"/>
      <c r="BD332"/>
      <c r="BE332"/>
      <c r="BF332"/>
      <c r="BG332"/>
      <c r="BH332"/>
      <c r="BI332"/>
      <c r="BJ332"/>
    </row>
    <row r="333" spans="1:62" x14ac:dyDescent="0.3">
      <c r="A333"/>
      <c r="B333"/>
      <c r="C333"/>
      <c r="D333"/>
      <c r="E333"/>
      <c r="F333"/>
      <c r="G333"/>
      <c r="H333"/>
      <c r="I333"/>
      <c r="J333"/>
      <c r="K333"/>
      <c r="L333"/>
      <c r="M333"/>
      <c r="N333"/>
      <c r="O333"/>
      <c r="P333"/>
      <c r="Q333"/>
      <c r="R333"/>
      <c r="S333"/>
      <c r="T333"/>
      <c r="U333"/>
      <c r="V333"/>
      <c r="W333"/>
      <c r="X333"/>
      <c r="Y333"/>
      <c r="Z333"/>
      <c r="AA333"/>
      <c r="AB333"/>
      <c r="AC333"/>
      <c r="AD333"/>
      <c r="AE333"/>
      <c r="AF333"/>
      <c r="AG333"/>
      <c r="AH333"/>
      <c r="AI333"/>
      <c r="AJ333"/>
      <c r="AK333"/>
      <c r="AL333"/>
      <c r="AM333"/>
      <c r="AN333"/>
      <c r="AO333"/>
      <c r="AP333"/>
      <c r="AQ333"/>
      <c r="AR333"/>
      <c r="AS333"/>
      <c r="AT333"/>
      <c r="AU333"/>
      <c r="AV333"/>
      <c r="AW333"/>
      <c r="AX333"/>
      <c r="AY333"/>
      <c r="AZ333"/>
      <c r="BA333"/>
      <c r="BB333"/>
      <c r="BC333"/>
      <c r="BD333"/>
      <c r="BE333"/>
      <c r="BF333"/>
      <c r="BG333"/>
      <c r="BH333"/>
      <c r="BI333"/>
      <c r="BJ333"/>
    </row>
    <row r="334" spans="1:62" x14ac:dyDescent="0.3">
      <c r="A334"/>
      <c r="B334"/>
      <c r="C334"/>
      <c r="D334"/>
      <c r="E334"/>
      <c r="F334"/>
      <c r="G334"/>
      <c r="H334"/>
      <c r="I334"/>
      <c r="J334"/>
      <c r="K334"/>
      <c r="L334"/>
      <c r="M334"/>
      <c r="N334"/>
      <c r="O334"/>
      <c r="P334"/>
      <c r="Q334"/>
      <c r="R334"/>
      <c r="S334"/>
      <c r="T334"/>
      <c r="U334"/>
      <c r="V334"/>
      <c r="W334"/>
      <c r="X334"/>
      <c r="Y334"/>
      <c r="Z334"/>
      <c r="AA334"/>
      <c r="AB334"/>
      <c r="AC334"/>
      <c r="AD334"/>
      <c r="AE334"/>
      <c r="AF334"/>
      <c r="AG334"/>
      <c r="AH334"/>
      <c r="AI334"/>
      <c r="AJ334"/>
      <c r="AK334"/>
      <c r="AL334"/>
      <c r="AM334"/>
      <c r="AN334"/>
      <c r="AO334"/>
      <c r="AP334"/>
      <c r="AQ334"/>
      <c r="AR334"/>
      <c r="AS334"/>
      <c r="AT334"/>
      <c r="AU334"/>
      <c r="AV334"/>
      <c r="AW334"/>
      <c r="AX334"/>
      <c r="AY334"/>
      <c r="AZ334"/>
      <c r="BA334"/>
      <c r="BB334"/>
      <c r="BC334"/>
      <c r="BD334"/>
      <c r="BE334"/>
      <c r="BF334"/>
      <c r="BG334"/>
      <c r="BH334"/>
      <c r="BI334"/>
      <c r="BJ334"/>
    </row>
    <row r="335" spans="1:62" x14ac:dyDescent="0.3">
      <c r="A335"/>
      <c r="B335"/>
      <c r="C335"/>
      <c r="D335"/>
      <c r="E335"/>
      <c r="F335"/>
      <c r="G335"/>
      <c r="H335"/>
      <c r="I335"/>
      <c r="J335"/>
      <c r="K335"/>
      <c r="L335"/>
      <c r="M335"/>
      <c r="N335"/>
      <c r="O335"/>
      <c r="P335"/>
      <c r="Q335"/>
      <c r="R335"/>
      <c r="S335"/>
      <c r="T335"/>
      <c r="U335"/>
      <c r="V335"/>
      <c r="W335"/>
      <c r="X335"/>
      <c r="Y335"/>
      <c r="Z335"/>
      <c r="AA335"/>
      <c r="AB335"/>
      <c r="AC335"/>
      <c r="AD335"/>
      <c r="AE335"/>
      <c r="AF335"/>
      <c r="AG335"/>
      <c r="AH335"/>
      <c r="AI335"/>
      <c r="AJ335"/>
      <c r="AK335"/>
      <c r="AL335"/>
      <c r="AM335"/>
      <c r="AN335"/>
      <c r="AO335"/>
      <c r="AP335"/>
      <c r="AQ335"/>
      <c r="AR335"/>
      <c r="AS335"/>
      <c r="AT335"/>
      <c r="AU335"/>
      <c r="AV335"/>
      <c r="AW335"/>
      <c r="AX335"/>
      <c r="AY335"/>
      <c r="AZ335"/>
      <c r="BA335"/>
      <c r="BB335"/>
      <c r="BC335"/>
      <c r="BD335"/>
      <c r="BE335"/>
      <c r="BF335"/>
      <c r="BG335"/>
      <c r="BH335"/>
      <c r="BI335"/>
      <c r="BJ335"/>
    </row>
    <row r="336" spans="1:62" x14ac:dyDescent="0.3">
      <c r="A336"/>
      <c r="B336"/>
      <c r="C336"/>
      <c r="D336"/>
      <c r="E336"/>
      <c r="F336"/>
      <c r="G336"/>
      <c r="H336"/>
      <c r="I336"/>
      <c r="J336"/>
      <c r="K336"/>
      <c r="L336"/>
      <c r="M336"/>
      <c r="N336"/>
      <c r="O336"/>
      <c r="P336"/>
      <c r="Q336"/>
      <c r="R336"/>
      <c r="S336"/>
      <c r="T336"/>
      <c r="U336"/>
      <c r="V336"/>
      <c r="W336"/>
      <c r="X336"/>
      <c r="Y336"/>
      <c r="Z336"/>
      <c r="AA336"/>
      <c r="AB336"/>
      <c r="AC336"/>
      <c r="AD336"/>
      <c r="AE336"/>
      <c r="AF336"/>
      <c r="AG336"/>
      <c r="AH336"/>
      <c r="AI336"/>
      <c r="AJ336"/>
      <c r="AK336"/>
      <c r="AL336"/>
      <c r="AM336"/>
      <c r="AN336"/>
      <c r="AO336"/>
      <c r="AP336"/>
      <c r="AQ336"/>
      <c r="AR336"/>
      <c r="AS336"/>
      <c r="AT336"/>
      <c r="AU336"/>
      <c r="AV336"/>
      <c r="AW336"/>
      <c r="AX336"/>
      <c r="AY336"/>
      <c r="AZ336"/>
      <c r="BA336"/>
      <c r="BB336"/>
      <c r="BC336"/>
      <c r="BD336"/>
      <c r="BE336"/>
      <c r="BF336"/>
      <c r="BG336"/>
      <c r="BH336"/>
      <c r="BI336"/>
      <c r="BJ336"/>
    </row>
    <row r="337" spans="1:62" x14ac:dyDescent="0.3">
      <c r="A337"/>
      <c r="B337"/>
      <c r="C337"/>
      <c r="D337"/>
      <c r="E337"/>
      <c r="F337"/>
      <c r="G337"/>
      <c r="H337"/>
      <c r="I337"/>
      <c r="J337"/>
      <c r="K337"/>
      <c r="L337"/>
      <c r="M337"/>
      <c r="N337"/>
      <c r="O337"/>
      <c r="P337"/>
      <c r="Q337"/>
      <c r="R337"/>
      <c r="S337"/>
      <c r="T337"/>
      <c r="U337"/>
      <c r="V337"/>
      <c r="W337"/>
      <c r="X337"/>
      <c r="Y337"/>
      <c r="Z337"/>
      <c r="AA337"/>
      <c r="AB337"/>
      <c r="AC337"/>
      <c r="AD337"/>
      <c r="AE337"/>
      <c r="AF337"/>
      <c r="AG337"/>
      <c r="AH337"/>
      <c r="AI337"/>
      <c r="AJ337"/>
      <c r="AK337"/>
      <c r="AL337"/>
      <c r="AM337"/>
      <c r="AN337"/>
      <c r="AO337"/>
      <c r="AP337"/>
      <c r="AQ337"/>
      <c r="AR337"/>
      <c r="AS337"/>
      <c r="AT337"/>
      <c r="AU337"/>
      <c r="AV337"/>
      <c r="AW337"/>
      <c r="AX337"/>
      <c r="AY337"/>
      <c r="AZ337"/>
      <c r="BA337"/>
      <c r="BB337"/>
      <c r="BC337"/>
      <c r="BD337"/>
      <c r="BE337"/>
      <c r="BF337"/>
      <c r="BG337"/>
      <c r="BH337"/>
      <c r="BI337"/>
      <c r="BJ337"/>
    </row>
    <row r="338" spans="1:62" x14ac:dyDescent="0.3">
      <c r="A338"/>
      <c r="B338"/>
      <c r="C338"/>
      <c r="D338"/>
      <c r="E338"/>
      <c r="F338"/>
      <c r="G338"/>
      <c r="H338"/>
      <c r="I338"/>
      <c r="J338"/>
      <c r="K338"/>
      <c r="L338"/>
      <c r="M338"/>
      <c r="N338"/>
      <c r="O338"/>
      <c r="P338"/>
      <c r="Q338"/>
      <c r="R338"/>
      <c r="S338"/>
      <c r="T338"/>
      <c r="U338"/>
      <c r="V338"/>
      <c r="W338"/>
      <c r="X338"/>
      <c r="Y338"/>
      <c r="Z338"/>
      <c r="AA338"/>
      <c r="AB338"/>
      <c r="AC338"/>
      <c r="AD338"/>
      <c r="AE338"/>
      <c r="AF338"/>
      <c r="AG338"/>
      <c r="AH338"/>
      <c r="AI338"/>
      <c r="AJ338"/>
      <c r="AK338"/>
      <c r="AL338"/>
      <c r="AM338"/>
      <c r="AN338"/>
      <c r="AO338"/>
      <c r="AP338"/>
      <c r="AQ338"/>
      <c r="AR338"/>
      <c r="AS338"/>
      <c r="AT338"/>
      <c r="AU338"/>
      <c r="AV338"/>
      <c r="AW338"/>
      <c r="AX338"/>
      <c r="AY338"/>
      <c r="AZ338"/>
      <c r="BA338"/>
      <c r="BB338"/>
      <c r="BC338"/>
      <c r="BD338"/>
      <c r="BE338"/>
      <c r="BF338"/>
      <c r="BG338"/>
      <c r="BH338"/>
      <c r="BI338"/>
      <c r="BJ338"/>
    </row>
    <row r="339" spans="1:62" x14ac:dyDescent="0.3">
      <c r="A339"/>
      <c r="B339"/>
      <c r="C339"/>
      <c r="D339"/>
      <c r="E339"/>
      <c r="F339"/>
      <c r="G339"/>
      <c r="H339"/>
      <c r="I339"/>
      <c r="J339"/>
      <c r="K339"/>
      <c r="L339"/>
      <c r="M339"/>
      <c r="N339"/>
      <c r="O339"/>
      <c r="P339"/>
      <c r="Q339"/>
      <c r="R339"/>
      <c r="S339"/>
      <c r="T339"/>
      <c r="U339"/>
      <c r="V339"/>
      <c r="W339"/>
      <c r="X339"/>
      <c r="Y339"/>
      <c r="Z339"/>
      <c r="AA339"/>
      <c r="AB339"/>
      <c r="AC339"/>
      <c r="AD339"/>
      <c r="AE339"/>
      <c r="AF339"/>
      <c r="AG339"/>
      <c r="AH339"/>
      <c r="AI339"/>
      <c r="AJ339"/>
      <c r="AK339"/>
      <c r="AL339"/>
      <c r="AM339"/>
      <c r="AN339"/>
      <c r="AO339"/>
      <c r="AP339"/>
      <c r="AQ339"/>
      <c r="AR339"/>
      <c r="AS339"/>
      <c r="AT339"/>
      <c r="AU339"/>
      <c r="AV339"/>
      <c r="AW339"/>
      <c r="AX339"/>
      <c r="AY339"/>
      <c r="AZ339"/>
      <c r="BA339"/>
      <c r="BB339"/>
      <c r="BC339"/>
      <c r="BD339"/>
      <c r="BE339"/>
      <c r="BF339"/>
      <c r="BG339"/>
      <c r="BH339"/>
      <c r="BI339"/>
      <c r="BJ339"/>
    </row>
    <row r="340" spans="1:62" x14ac:dyDescent="0.3">
      <c r="A340"/>
      <c r="B340"/>
      <c r="C340"/>
      <c r="D340"/>
      <c r="E340"/>
      <c r="F340"/>
      <c r="G340"/>
      <c r="H340"/>
      <c r="I340"/>
      <c r="J340"/>
      <c r="K340"/>
      <c r="L340"/>
      <c r="M340"/>
      <c r="N340"/>
      <c r="O340"/>
      <c r="P340"/>
      <c r="Q340"/>
      <c r="R340"/>
      <c r="S340"/>
      <c r="T340"/>
      <c r="U340"/>
      <c r="V340"/>
      <c r="W340"/>
      <c r="X340"/>
      <c r="Y340"/>
      <c r="Z340"/>
      <c r="AA340"/>
      <c r="AB340"/>
      <c r="AC340"/>
      <c r="AD340"/>
      <c r="AE340"/>
      <c r="AF340"/>
      <c r="AG340"/>
      <c r="AH340"/>
      <c r="AI340"/>
      <c r="AJ340"/>
      <c r="AK340"/>
      <c r="AL340"/>
      <c r="AM340"/>
      <c r="AN340"/>
      <c r="AO340"/>
      <c r="AP340"/>
      <c r="AQ340"/>
      <c r="AR340"/>
      <c r="AS340"/>
      <c r="AT340"/>
      <c r="AU340"/>
      <c r="AV340"/>
      <c r="AW340"/>
      <c r="AX340"/>
      <c r="AY340"/>
      <c r="AZ340"/>
      <c r="BA340"/>
      <c r="BB340"/>
      <c r="BC340"/>
      <c r="BD340"/>
      <c r="BE340"/>
      <c r="BF340"/>
      <c r="BG340"/>
      <c r="BH340"/>
      <c r="BI340"/>
      <c r="BJ340"/>
    </row>
    <row r="341" spans="1:62" x14ac:dyDescent="0.3">
      <c r="A341"/>
      <c r="B341"/>
      <c r="C341"/>
      <c r="D341"/>
      <c r="E341"/>
      <c r="F341"/>
      <c r="G341"/>
      <c r="H341"/>
      <c r="I341"/>
      <c r="J341"/>
      <c r="K341"/>
      <c r="L341"/>
      <c r="M341"/>
      <c r="N341"/>
      <c r="O341"/>
      <c r="P341"/>
      <c r="Q341"/>
      <c r="R341"/>
      <c r="S341"/>
      <c r="T341"/>
      <c r="U341"/>
      <c r="V341"/>
      <c r="W341"/>
      <c r="X341"/>
      <c r="Y341"/>
      <c r="Z341"/>
      <c r="AA341"/>
      <c r="AB341"/>
      <c r="AC341"/>
      <c r="AD341"/>
      <c r="AE341"/>
      <c r="AF341"/>
      <c r="AG341"/>
      <c r="AH341"/>
      <c r="AI341"/>
      <c r="AJ341"/>
      <c r="AK341"/>
      <c r="AL341"/>
      <c r="AM341"/>
      <c r="AN341"/>
      <c r="AO341"/>
      <c r="AP341"/>
      <c r="AQ341"/>
      <c r="AR341"/>
      <c r="AS341"/>
      <c r="AT341"/>
      <c r="AU341"/>
      <c r="AV341"/>
      <c r="AW341"/>
      <c r="AX341"/>
      <c r="AY341"/>
      <c r="AZ341"/>
      <c r="BA341"/>
      <c r="BB341"/>
      <c r="BC341"/>
      <c r="BD341"/>
      <c r="BE341"/>
      <c r="BF341"/>
      <c r="BG341"/>
      <c r="BH341"/>
      <c r="BI341"/>
      <c r="BJ341"/>
    </row>
    <row r="342" spans="1:62" x14ac:dyDescent="0.3">
      <c r="A342"/>
      <c r="B342"/>
      <c r="C342"/>
      <c r="D342"/>
      <c r="E342"/>
      <c r="F342"/>
      <c r="G342"/>
      <c r="H342"/>
      <c r="I342"/>
      <c r="J342"/>
      <c r="K342"/>
      <c r="L342"/>
      <c r="M342"/>
      <c r="N342"/>
      <c r="O342"/>
      <c r="P342"/>
      <c r="Q342"/>
      <c r="R342"/>
      <c r="S342"/>
      <c r="T342"/>
      <c r="U342"/>
      <c r="V342"/>
      <c r="W342"/>
      <c r="X342"/>
      <c r="Y342"/>
      <c r="Z342"/>
      <c r="AA342"/>
      <c r="AB342"/>
      <c r="AC342"/>
      <c r="AD342"/>
      <c r="AE342"/>
      <c r="AF342"/>
      <c r="AG342"/>
      <c r="AH342"/>
      <c r="AI342"/>
      <c r="AJ342"/>
      <c r="AK342"/>
      <c r="AL342"/>
      <c r="AM342"/>
      <c r="AN342"/>
      <c r="AO342"/>
      <c r="AP342"/>
      <c r="AQ342"/>
      <c r="AR342"/>
      <c r="AS342"/>
      <c r="AT342"/>
      <c r="AU342"/>
      <c r="AV342"/>
      <c r="AW342"/>
      <c r="AX342"/>
      <c r="AY342"/>
      <c r="AZ342"/>
      <c r="BA342"/>
      <c r="BB342"/>
      <c r="BC342"/>
      <c r="BD342"/>
      <c r="BE342"/>
      <c r="BF342"/>
      <c r="BG342"/>
      <c r="BH342"/>
      <c r="BI342"/>
      <c r="BJ342"/>
    </row>
    <row r="343" spans="1:62" x14ac:dyDescent="0.3">
      <c r="A343"/>
      <c r="B343"/>
      <c r="C343"/>
      <c r="D343"/>
      <c r="E343"/>
      <c r="F343"/>
      <c r="G343"/>
      <c r="H343"/>
      <c r="I343"/>
      <c r="J343"/>
      <c r="K343"/>
      <c r="L343"/>
      <c r="M343"/>
      <c r="N343"/>
      <c r="O343"/>
      <c r="P343"/>
      <c r="Q343"/>
      <c r="R343"/>
      <c r="S343"/>
      <c r="T343"/>
      <c r="U343"/>
      <c r="V343"/>
      <c r="W343"/>
      <c r="X343"/>
      <c r="Y343"/>
      <c r="Z343"/>
      <c r="AA343"/>
      <c r="AB343"/>
      <c r="AC343"/>
      <c r="AD343"/>
      <c r="AE343"/>
      <c r="AF343"/>
      <c r="AG343"/>
      <c r="AH343"/>
      <c r="AI343"/>
      <c r="AJ343"/>
      <c r="AK343"/>
      <c r="AL343"/>
      <c r="AM343"/>
      <c r="AN343"/>
      <c r="AO343"/>
      <c r="AP343"/>
      <c r="AQ343"/>
      <c r="AR343"/>
      <c r="AS343"/>
      <c r="AT343"/>
      <c r="AU343"/>
      <c r="AV343"/>
      <c r="AW343"/>
      <c r="AX343"/>
      <c r="AY343"/>
      <c r="AZ343"/>
      <c r="BA343"/>
      <c r="BB343"/>
      <c r="BC343"/>
      <c r="BD343"/>
      <c r="BE343"/>
      <c r="BF343"/>
      <c r="BG343"/>
      <c r="BH343"/>
      <c r="BI343"/>
      <c r="BJ343"/>
    </row>
    <row r="344" spans="1:62" x14ac:dyDescent="0.3">
      <c r="A344"/>
      <c r="B344"/>
      <c r="C344"/>
      <c r="D344"/>
      <c r="E344"/>
      <c r="F344"/>
      <c r="G344"/>
      <c r="H344"/>
      <c r="I344"/>
      <c r="J344"/>
      <c r="K344"/>
      <c r="L344"/>
      <c r="M344"/>
      <c r="N344"/>
      <c r="O344"/>
      <c r="P344"/>
      <c r="Q344"/>
      <c r="R344"/>
      <c r="S344"/>
      <c r="T344"/>
      <c r="U344"/>
      <c r="V344"/>
      <c r="W344"/>
      <c r="X344"/>
      <c r="Y344"/>
      <c r="Z344"/>
      <c r="AA344"/>
      <c r="AB344"/>
      <c r="AC344"/>
      <c r="AD344"/>
      <c r="AE344"/>
      <c r="AF344"/>
      <c r="AG344"/>
      <c r="AH344"/>
      <c r="AI344"/>
      <c r="AJ344"/>
      <c r="AK344"/>
      <c r="AL344"/>
      <c r="AM344"/>
      <c r="AN344"/>
      <c r="AO344"/>
      <c r="AP344"/>
      <c r="AQ344"/>
      <c r="AR344"/>
      <c r="AS344"/>
      <c r="AT344"/>
      <c r="AU344"/>
      <c r="AV344"/>
      <c r="AW344"/>
      <c r="AX344"/>
      <c r="AY344"/>
      <c r="AZ344"/>
      <c r="BA344"/>
      <c r="BB344"/>
      <c r="BC344"/>
      <c r="BD344"/>
      <c r="BE344"/>
      <c r="BF344"/>
      <c r="BG344"/>
      <c r="BH344"/>
      <c r="BI344"/>
      <c r="BJ344"/>
    </row>
    <row r="345" spans="1:62" x14ac:dyDescent="0.3">
      <c r="A345"/>
      <c r="B345"/>
      <c r="C345"/>
      <c r="D345"/>
      <c r="E345"/>
      <c r="F345"/>
      <c r="G345"/>
      <c r="H345"/>
      <c r="I345"/>
      <c r="J345"/>
      <c r="K345"/>
      <c r="L345"/>
      <c r="M345"/>
      <c r="N345"/>
      <c r="O345"/>
      <c r="P345"/>
      <c r="Q345"/>
      <c r="R345"/>
      <c r="S345"/>
      <c r="T345"/>
      <c r="U345"/>
      <c r="V345"/>
      <c r="W345"/>
      <c r="X345"/>
      <c r="Y345"/>
      <c r="Z345"/>
      <c r="AA345"/>
      <c r="AB345"/>
      <c r="AC345"/>
      <c r="AD345"/>
      <c r="AE345"/>
      <c r="AF345"/>
      <c r="AG345"/>
      <c r="AH345"/>
      <c r="AI345"/>
      <c r="AJ345"/>
      <c r="AK345"/>
      <c r="AL345"/>
      <c r="AM345"/>
      <c r="AN345"/>
      <c r="AO345"/>
      <c r="AP345"/>
      <c r="AQ345"/>
      <c r="AR345"/>
      <c r="AS345"/>
      <c r="AT345"/>
      <c r="AU345"/>
      <c r="AV345"/>
      <c r="AW345"/>
      <c r="AX345"/>
      <c r="AY345"/>
      <c r="AZ345"/>
      <c r="BA345"/>
      <c r="BB345"/>
      <c r="BC345"/>
      <c r="BD345"/>
      <c r="BE345"/>
      <c r="BF345"/>
      <c r="BG345"/>
      <c r="BH345"/>
      <c r="BI345"/>
      <c r="BJ345"/>
    </row>
    <row r="346" spans="1:62" x14ac:dyDescent="0.3">
      <c r="A346"/>
      <c r="B346"/>
      <c r="C346"/>
      <c r="D346"/>
      <c r="E346"/>
      <c r="F346"/>
      <c r="G346"/>
      <c r="H346"/>
      <c r="I346"/>
      <c r="J346"/>
      <c r="K346"/>
      <c r="L346"/>
      <c r="M346"/>
      <c r="N346"/>
      <c r="O346"/>
      <c r="P346"/>
      <c r="Q346"/>
      <c r="R346"/>
      <c r="S346"/>
      <c r="T346"/>
      <c r="U346"/>
      <c r="V346"/>
      <c r="W346"/>
      <c r="X346"/>
      <c r="Y346"/>
      <c r="Z346"/>
      <c r="AA346"/>
      <c r="AB346"/>
      <c r="AC346"/>
      <c r="AD346"/>
      <c r="AE346"/>
      <c r="AF346"/>
      <c r="AG346"/>
      <c r="AH346"/>
      <c r="AI346"/>
      <c r="AJ346"/>
      <c r="AK346"/>
      <c r="AL346"/>
      <c r="AM346"/>
      <c r="AN346"/>
      <c r="AO346"/>
      <c r="AP346"/>
      <c r="AQ346"/>
      <c r="AR346"/>
      <c r="AS346"/>
      <c r="AT346"/>
      <c r="AU346"/>
      <c r="AV346"/>
      <c r="AW346"/>
      <c r="AX346"/>
      <c r="AY346"/>
      <c r="AZ346"/>
      <c r="BA346"/>
      <c r="BB346"/>
      <c r="BC346"/>
      <c r="BD346"/>
      <c r="BE346"/>
      <c r="BF346"/>
      <c r="BG346"/>
      <c r="BH346"/>
      <c r="BI346"/>
      <c r="BJ346"/>
    </row>
    <row r="347" spans="1:62" x14ac:dyDescent="0.3">
      <c r="A347"/>
      <c r="B347"/>
      <c r="C347"/>
      <c r="D347"/>
      <c r="E347"/>
      <c r="F347"/>
      <c r="G347"/>
      <c r="H347"/>
      <c r="I347"/>
      <c r="J347"/>
      <c r="K347"/>
      <c r="L347"/>
      <c r="M347"/>
      <c r="N347"/>
      <c r="O347"/>
      <c r="P347"/>
      <c r="Q347"/>
      <c r="R347"/>
      <c r="S347"/>
      <c r="T347"/>
      <c r="U347"/>
      <c r="V347"/>
      <c r="W347"/>
      <c r="X347"/>
      <c r="Y347"/>
      <c r="Z347"/>
      <c r="AA347"/>
      <c r="AB347"/>
      <c r="AC347"/>
      <c r="AD347"/>
      <c r="AE347"/>
      <c r="AF347"/>
      <c r="AG347"/>
      <c r="AH347"/>
      <c r="AI347"/>
      <c r="AJ347"/>
      <c r="AK347"/>
      <c r="AL347"/>
      <c r="AM347"/>
      <c r="AN347"/>
      <c r="AO347"/>
      <c r="AP347"/>
      <c r="AQ347"/>
      <c r="AR347"/>
      <c r="AS347"/>
      <c r="AT347"/>
      <c r="AU347"/>
      <c r="AV347"/>
      <c r="AW347"/>
      <c r="AX347"/>
      <c r="AY347"/>
      <c r="AZ347"/>
      <c r="BA347"/>
      <c r="BB347"/>
      <c r="BC347"/>
      <c r="BD347"/>
      <c r="BE347"/>
      <c r="BF347"/>
      <c r="BG347"/>
      <c r="BH347"/>
      <c r="BI347"/>
      <c r="BJ347"/>
    </row>
    <row r="348" spans="1:62" x14ac:dyDescent="0.3">
      <c r="A348"/>
      <c r="B348"/>
      <c r="C348"/>
      <c r="D348"/>
      <c r="E348"/>
      <c r="F348"/>
      <c r="G348"/>
      <c r="H348"/>
      <c r="I348"/>
      <c r="J348"/>
      <c r="K348"/>
      <c r="L348"/>
      <c r="M348"/>
      <c r="N348"/>
      <c r="O348"/>
      <c r="P348"/>
      <c r="Q348"/>
      <c r="R348"/>
      <c r="S348"/>
      <c r="T348"/>
      <c r="U348"/>
      <c r="V348"/>
      <c r="W348"/>
      <c r="X348"/>
      <c r="Y348"/>
      <c r="Z348"/>
      <c r="AA348"/>
      <c r="AB348"/>
      <c r="AC348"/>
      <c r="AD348"/>
      <c r="AE348"/>
      <c r="AF348"/>
      <c r="AG348"/>
      <c r="AH348"/>
      <c r="AI348"/>
      <c r="AJ348"/>
      <c r="AK348"/>
      <c r="AL348"/>
      <c r="AM348"/>
      <c r="AN348"/>
      <c r="AO348"/>
      <c r="AP348"/>
      <c r="AQ348"/>
      <c r="AR348"/>
      <c r="AS348"/>
      <c r="AT348"/>
      <c r="AU348"/>
      <c r="AV348"/>
      <c r="AW348"/>
      <c r="AX348"/>
      <c r="AY348"/>
      <c r="AZ348"/>
      <c r="BA348"/>
      <c r="BB348"/>
      <c r="BC348"/>
      <c r="BD348"/>
      <c r="BE348"/>
      <c r="BF348"/>
      <c r="BG348"/>
      <c r="BH348"/>
      <c r="BI348"/>
      <c r="BJ348"/>
    </row>
    <row r="349" spans="1:62" x14ac:dyDescent="0.3">
      <c r="A349"/>
      <c r="B349"/>
      <c r="C349"/>
      <c r="D349"/>
      <c r="E349"/>
      <c r="F349"/>
      <c r="G349"/>
      <c r="H349"/>
      <c r="I349"/>
      <c r="J349"/>
      <c r="K349"/>
      <c r="L349"/>
      <c r="M349"/>
      <c r="N349"/>
      <c r="O349"/>
      <c r="P349"/>
      <c r="Q349"/>
      <c r="R349"/>
      <c r="S349"/>
      <c r="T349"/>
      <c r="U349"/>
      <c r="V349"/>
      <c r="W349"/>
      <c r="X349"/>
      <c r="Y349"/>
      <c r="Z349"/>
      <c r="AA349"/>
      <c r="AB349"/>
      <c r="AC349"/>
      <c r="AD349"/>
      <c r="AE349"/>
      <c r="AF349"/>
      <c r="AG349"/>
      <c r="AH349"/>
      <c r="AI349"/>
      <c r="AJ349"/>
      <c r="AK349"/>
      <c r="AL349"/>
      <c r="AM349"/>
      <c r="AN349"/>
      <c r="AO349"/>
      <c r="AP349"/>
      <c r="AQ349"/>
      <c r="AR349"/>
      <c r="AS349"/>
      <c r="AT349"/>
      <c r="AU349"/>
      <c r="AV349"/>
      <c r="AW349"/>
      <c r="AX349"/>
      <c r="AY349"/>
      <c r="AZ349"/>
      <c r="BA349"/>
      <c r="BB349"/>
      <c r="BC349"/>
      <c r="BD349"/>
      <c r="BE349"/>
      <c r="BF349"/>
      <c r="BG349"/>
      <c r="BH349"/>
      <c r="BI349"/>
      <c r="BJ349"/>
    </row>
    <row r="350" spans="1:62" x14ac:dyDescent="0.3">
      <c r="A350"/>
      <c r="B350"/>
      <c r="C350"/>
      <c r="D350"/>
      <c r="E350"/>
      <c r="F350"/>
      <c r="G350"/>
      <c r="H350"/>
      <c r="I350"/>
      <c r="J350"/>
      <c r="K350"/>
      <c r="L350"/>
      <c r="M350"/>
      <c r="N350"/>
      <c r="O350"/>
      <c r="P350"/>
      <c r="Q350"/>
      <c r="R350"/>
      <c r="S350"/>
      <c r="T350"/>
      <c r="U350"/>
      <c r="V350"/>
      <c r="W350"/>
      <c r="X350"/>
      <c r="Y350"/>
      <c r="Z350"/>
      <c r="AA350"/>
      <c r="AB350"/>
      <c r="AC350"/>
      <c r="AD350"/>
      <c r="AE350"/>
      <c r="AF350"/>
      <c r="AG350"/>
      <c r="AH350"/>
      <c r="AI350"/>
      <c r="AJ350"/>
      <c r="AK350"/>
      <c r="AL350"/>
      <c r="AM350"/>
      <c r="AN350"/>
      <c r="AO350"/>
      <c r="AP350"/>
      <c r="AQ350"/>
      <c r="AR350"/>
      <c r="AS350"/>
      <c r="AT350"/>
      <c r="AU350"/>
      <c r="AV350"/>
      <c r="AW350"/>
      <c r="AX350"/>
      <c r="AY350"/>
      <c r="AZ350"/>
      <c r="BA350"/>
      <c r="BB350"/>
      <c r="BC350"/>
      <c r="BD350"/>
      <c r="BE350"/>
      <c r="BF350"/>
      <c r="BG350"/>
      <c r="BH350"/>
      <c r="BI350"/>
      <c r="BJ350"/>
    </row>
    <row r="351" spans="1:62" x14ac:dyDescent="0.3">
      <c r="A351"/>
      <c r="B351"/>
      <c r="C351"/>
      <c r="D351"/>
      <c r="E351"/>
      <c r="F351"/>
      <c r="G351"/>
      <c r="H351"/>
      <c r="I351"/>
      <c r="J351"/>
      <c r="K351"/>
      <c r="L351"/>
      <c r="M351"/>
      <c r="N351"/>
      <c r="O351"/>
      <c r="P351"/>
      <c r="Q351"/>
      <c r="R351"/>
      <c r="S351"/>
      <c r="T351"/>
      <c r="U351"/>
      <c r="V351"/>
      <c r="W351"/>
      <c r="X351"/>
      <c r="Y351"/>
      <c r="Z351"/>
      <c r="AA351"/>
      <c r="AB351"/>
      <c r="AC351"/>
      <c r="AD351"/>
      <c r="AE351"/>
      <c r="AF351"/>
      <c r="AG351"/>
      <c r="AH351"/>
      <c r="AI351"/>
      <c r="AJ351"/>
      <c r="AK351"/>
      <c r="AL351"/>
      <c r="AM351"/>
      <c r="AN351"/>
      <c r="AO351"/>
      <c r="AP351"/>
      <c r="AQ351"/>
      <c r="AR351"/>
      <c r="AS351"/>
      <c r="AT351"/>
      <c r="AU351"/>
      <c r="AV351"/>
      <c r="AW351"/>
      <c r="AX351"/>
      <c r="AY351"/>
      <c r="AZ351"/>
      <c r="BA351"/>
      <c r="BB351"/>
      <c r="BC351"/>
      <c r="BD351"/>
      <c r="BE351"/>
      <c r="BF351"/>
      <c r="BG351"/>
      <c r="BH351"/>
      <c r="BI351"/>
      <c r="BJ351"/>
    </row>
    <row r="352" spans="1:62" x14ac:dyDescent="0.3">
      <c r="A352"/>
      <c r="B352"/>
      <c r="C352"/>
      <c r="D352"/>
      <c r="E352"/>
      <c r="F352"/>
      <c r="G352"/>
      <c r="H352"/>
      <c r="I352"/>
      <c r="J352"/>
      <c r="K352"/>
      <c r="L352"/>
      <c r="M352"/>
      <c r="N352"/>
      <c r="O352"/>
      <c r="P352"/>
      <c r="Q352"/>
      <c r="R352"/>
      <c r="S352"/>
      <c r="T352"/>
      <c r="U352"/>
      <c r="V352"/>
      <c r="W352"/>
      <c r="X352"/>
      <c r="Y352"/>
      <c r="Z352"/>
      <c r="AA352"/>
      <c r="AB352"/>
      <c r="AC352"/>
      <c r="AD352"/>
      <c r="AE352"/>
      <c r="AF352"/>
      <c r="AG352"/>
      <c r="AH352"/>
      <c r="AI352"/>
      <c r="AJ352"/>
      <c r="AK352"/>
      <c r="AL352"/>
      <c r="AM352"/>
      <c r="AN352"/>
      <c r="AO352"/>
      <c r="AP352"/>
      <c r="AQ352"/>
      <c r="AR352"/>
      <c r="AS352"/>
      <c r="AT352"/>
      <c r="AU352"/>
      <c r="AV352"/>
      <c r="AW352"/>
      <c r="AX352"/>
      <c r="AY352"/>
      <c r="AZ352"/>
      <c r="BA352"/>
      <c r="BB352"/>
      <c r="BC352"/>
      <c r="BD352"/>
      <c r="BE352"/>
      <c r="BF352"/>
      <c r="BG352"/>
      <c r="BH352"/>
      <c r="BI352"/>
      <c r="BJ352"/>
    </row>
    <row r="353" spans="1:62" x14ac:dyDescent="0.3">
      <c r="A353"/>
      <c r="B353"/>
      <c r="C353"/>
      <c r="D353"/>
      <c r="E353"/>
      <c r="F353"/>
      <c r="G353"/>
      <c r="H353"/>
      <c r="I353"/>
      <c r="J353"/>
      <c r="K353"/>
      <c r="L353"/>
      <c r="M353"/>
      <c r="N353"/>
      <c r="O353"/>
      <c r="P353"/>
      <c r="Q353"/>
      <c r="R353"/>
      <c r="S353"/>
      <c r="T353"/>
      <c r="U353"/>
      <c r="V353"/>
      <c r="W353"/>
      <c r="X353"/>
      <c r="Y353"/>
      <c r="Z353"/>
      <c r="AA353"/>
      <c r="AB353"/>
      <c r="AC353"/>
      <c r="AD353"/>
      <c r="AE353"/>
      <c r="AF353"/>
      <c r="AG353"/>
      <c r="AH353"/>
      <c r="AI353"/>
      <c r="AJ353"/>
      <c r="AK353"/>
      <c r="AL353"/>
      <c r="AM353"/>
      <c r="AN353"/>
      <c r="AO353"/>
      <c r="AP353"/>
      <c r="AQ353"/>
      <c r="AR353"/>
      <c r="AS353"/>
      <c r="AT353"/>
      <c r="AU353"/>
      <c r="AV353"/>
      <c r="AW353"/>
      <c r="AX353"/>
      <c r="AY353"/>
      <c r="AZ353"/>
      <c r="BA353"/>
      <c r="BB353"/>
      <c r="BC353"/>
      <c r="BD353"/>
      <c r="BE353"/>
      <c r="BF353"/>
      <c r="BG353"/>
      <c r="BH353"/>
      <c r="BI353"/>
      <c r="BJ353"/>
    </row>
    <row r="354" spans="1:62" x14ac:dyDescent="0.3">
      <c r="A354"/>
      <c r="B354"/>
      <c r="C354"/>
      <c r="D354"/>
      <c r="E354"/>
      <c r="F354"/>
      <c r="G354"/>
      <c r="H354"/>
      <c r="I354"/>
      <c r="J354"/>
      <c r="K354"/>
      <c r="L354"/>
      <c r="M354"/>
      <c r="N354"/>
      <c r="O354"/>
      <c r="P354"/>
      <c r="Q354"/>
      <c r="R354"/>
      <c r="S354"/>
      <c r="T354"/>
      <c r="U354"/>
      <c r="V354"/>
      <c r="W354"/>
      <c r="X354"/>
      <c r="Y354"/>
      <c r="Z354"/>
      <c r="AA354"/>
      <c r="AB354"/>
      <c r="AC354"/>
      <c r="AD354"/>
      <c r="AE354"/>
      <c r="AF354"/>
      <c r="AG354"/>
      <c r="AH354"/>
      <c r="AI354"/>
      <c r="AJ354"/>
      <c r="AK354"/>
      <c r="AL354"/>
      <c r="AM354"/>
      <c r="AN354"/>
      <c r="AO354"/>
      <c r="AP354"/>
      <c r="AQ354"/>
      <c r="AR354"/>
      <c r="AS354"/>
      <c r="AT354"/>
      <c r="AU354"/>
      <c r="AV354"/>
      <c r="AW354"/>
      <c r="AX354"/>
      <c r="AY354"/>
      <c r="AZ354"/>
      <c r="BA354"/>
      <c r="BB354"/>
      <c r="BC354"/>
      <c r="BD354"/>
      <c r="BE354"/>
      <c r="BF354"/>
      <c r="BG354"/>
      <c r="BH354"/>
      <c r="BI354"/>
      <c r="BJ354"/>
    </row>
    <row r="355" spans="1:62" x14ac:dyDescent="0.3">
      <c r="A355"/>
      <c r="B355"/>
      <c r="C355"/>
      <c r="D355"/>
      <c r="E355"/>
      <c r="F355"/>
      <c r="G355"/>
      <c r="H355"/>
      <c r="I355"/>
      <c r="J355"/>
      <c r="K355"/>
      <c r="L355"/>
      <c r="M355"/>
      <c r="N355"/>
      <c r="O355"/>
      <c r="P355"/>
      <c r="Q355"/>
      <c r="R355"/>
      <c r="S355"/>
      <c r="T355"/>
      <c r="U355"/>
      <c r="V355"/>
      <c r="W355"/>
      <c r="X355"/>
      <c r="Y355"/>
      <c r="Z355"/>
      <c r="AA355"/>
      <c r="AB355"/>
      <c r="AC355"/>
      <c r="AD355"/>
      <c r="AE355"/>
      <c r="AF355"/>
      <c r="AG355"/>
      <c r="AH355"/>
      <c r="AI355"/>
      <c r="AJ355"/>
      <c r="AK355"/>
      <c r="AL355"/>
      <c r="AM355"/>
      <c r="AN355"/>
      <c r="AO355"/>
      <c r="AP355"/>
      <c r="AQ355"/>
      <c r="AR355"/>
      <c r="AS355"/>
      <c r="AT355"/>
      <c r="AU355"/>
      <c r="AV355"/>
      <c r="AW355"/>
      <c r="AX355"/>
      <c r="AY355"/>
      <c r="AZ355"/>
      <c r="BA355"/>
      <c r="BB355"/>
      <c r="BC355"/>
      <c r="BD355"/>
      <c r="BE355"/>
      <c r="BF355"/>
      <c r="BG355"/>
      <c r="BH355"/>
      <c r="BI355"/>
      <c r="BJ355"/>
    </row>
    <row r="356" spans="1:62" x14ac:dyDescent="0.3">
      <c r="A356"/>
      <c r="B356"/>
      <c r="C356"/>
      <c r="D356"/>
      <c r="E356"/>
      <c r="F356"/>
      <c r="G356"/>
      <c r="H356"/>
      <c r="I356"/>
      <c r="J356"/>
      <c r="K356"/>
      <c r="L356"/>
      <c r="M356"/>
      <c r="N356"/>
      <c r="O356"/>
      <c r="P356"/>
      <c r="Q356"/>
      <c r="R356"/>
      <c r="S356"/>
      <c r="T356"/>
      <c r="U356"/>
      <c r="V356"/>
      <c r="W356"/>
      <c r="X356"/>
      <c r="Y356"/>
      <c r="Z356"/>
      <c r="AA356"/>
      <c r="AB356"/>
      <c r="AC356"/>
      <c r="AD356"/>
      <c r="AE356"/>
      <c r="AF356"/>
      <c r="AG356"/>
      <c r="AH356"/>
      <c r="AI356"/>
      <c r="AJ356"/>
      <c r="AK356"/>
      <c r="AL356"/>
      <c r="AM356"/>
      <c r="AN356"/>
      <c r="AO356"/>
      <c r="AP356"/>
      <c r="AQ356"/>
      <c r="AR356"/>
      <c r="AS356"/>
      <c r="AT356"/>
      <c r="AU356"/>
      <c r="AV356"/>
      <c r="AW356"/>
      <c r="AX356"/>
      <c r="AY356"/>
      <c r="AZ356"/>
      <c r="BA356"/>
      <c r="BB356"/>
      <c r="BC356"/>
      <c r="BD356"/>
      <c r="BE356"/>
      <c r="BF356"/>
      <c r="BG356"/>
      <c r="BH356"/>
      <c r="BI356"/>
      <c r="BJ356"/>
    </row>
    <row r="357" spans="1:62" x14ac:dyDescent="0.3">
      <c r="A357"/>
      <c r="B357"/>
      <c r="C357"/>
      <c r="D357"/>
      <c r="E357"/>
      <c r="F357"/>
      <c r="G357"/>
      <c r="H357"/>
      <c r="I357"/>
      <c r="J357"/>
      <c r="K357"/>
      <c r="L357"/>
      <c r="M357"/>
      <c r="N357"/>
      <c r="O357"/>
      <c r="P357"/>
      <c r="Q357"/>
      <c r="R357"/>
      <c r="S357"/>
      <c r="T357"/>
      <c r="U357"/>
      <c r="V357"/>
      <c r="W357"/>
      <c r="X357"/>
      <c r="Y357"/>
      <c r="Z357"/>
      <c r="AA357"/>
      <c r="AB357"/>
      <c r="AC357"/>
      <c r="AD357"/>
      <c r="AE357"/>
      <c r="AF357"/>
      <c r="AG357"/>
      <c r="AH357"/>
      <c r="AI357"/>
      <c r="AJ357"/>
      <c r="AK357"/>
      <c r="AL357"/>
      <c r="AM357"/>
      <c r="AN357"/>
      <c r="AO357"/>
      <c r="AP357"/>
      <c r="AQ357"/>
      <c r="AR357"/>
      <c r="AS357"/>
      <c r="AT357"/>
      <c r="AU357"/>
      <c r="AV357"/>
      <c r="AW357"/>
      <c r="AX357"/>
      <c r="AY357"/>
      <c r="AZ357"/>
      <c r="BA357"/>
      <c r="BB357"/>
      <c r="BC357"/>
      <c r="BD357"/>
      <c r="BE357"/>
      <c r="BF357"/>
      <c r="BG357"/>
      <c r="BH357"/>
      <c r="BI357"/>
      <c r="BJ357"/>
    </row>
    <row r="358" spans="1:62" x14ac:dyDescent="0.3">
      <c r="A358"/>
      <c r="B358"/>
      <c r="C358"/>
      <c r="D358"/>
      <c r="E358"/>
      <c r="F358"/>
      <c r="G358"/>
      <c r="H358"/>
      <c r="I358"/>
      <c r="J358"/>
      <c r="K358"/>
      <c r="L358"/>
      <c r="M358"/>
      <c r="N358"/>
      <c r="O358"/>
      <c r="P358"/>
      <c r="Q358"/>
      <c r="R358"/>
      <c r="S358"/>
      <c r="T358"/>
      <c r="U358"/>
      <c r="V358"/>
      <c r="W358"/>
      <c r="X358"/>
      <c r="Y358"/>
      <c r="Z358"/>
      <c r="AA358"/>
      <c r="AB358"/>
      <c r="AC358"/>
      <c r="AD358"/>
      <c r="AE358"/>
      <c r="AF358"/>
      <c r="AG358"/>
      <c r="AH358"/>
      <c r="AI358"/>
      <c r="AJ358"/>
      <c r="AK358"/>
      <c r="AL358"/>
      <c r="AM358"/>
      <c r="AN358"/>
      <c r="AO358"/>
      <c r="AP358"/>
      <c r="AQ358"/>
      <c r="AR358"/>
      <c r="AS358"/>
      <c r="AT358"/>
      <c r="AU358"/>
      <c r="AV358"/>
      <c r="AW358"/>
      <c r="AX358"/>
      <c r="AY358"/>
      <c r="AZ358"/>
      <c r="BA358"/>
      <c r="BB358"/>
      <c r="BC358"/>
      <c r="BD358"/>
      <c r="BE358"/>
      <c r="BF358"/>
      <c r="BG358"/>
      <c r="BH358"/>
      <c r="BI358"/>
      <c r="BJ358"/>
    </row>
    <row r="359" spans="1:62" x14ac:dyDescent="0.3">
      <c r="A359"/>
      <c r="B359"/>
      <c r="C359"/>
      <c r="D359"/>
      <c r="E359"/>
      <c r="F359"/>
      <c r="G359"/>
      <c r="H359"/>
      <c r="I359"/>
      <c r="J359"/>
      <c r="K359"/>
      <c r="L359"/>
      <c r="M359"/>
      <c r="N359"/>
      <c r="O359"/>
      <c r="P359"/>
      <c r="Q359"/>
      <c r="R359"/>
      <c r="S359"/>
      <c r="T359"/>
      <c r="U359"/>
      <c r="V359"/>
      <c r="W359"/>
      <c r="X359"/>
      <c r="Y359"/>
      <c r="Z359"/>
      <c r="AA359"/>
      <c r="AB359"/>
      <c r="AC359"/>
      <c r="AD359"/>
      <c r="AE359"/>
      <c r="AF359"/>
      <c r="AG359"/>
      <c r="AH359"/>
      <c r="AI359"/>
      <c r="AJ359"/>
      <c r="AK359"/>
      <c r="AL359"/>
      <c r="AM359"/>
      <c r="AN359"/>
      <c r="AO359"/>
      <c r="AP359"/>
      <c r="AQ359"/>
      <c r="AR359"/>
      <c r="AS359"/>
      <c r="AT359"/>
      <c r="AU359"/>
      <c r="AV359"/>
      <c r="AW359"/>
      <c r="AX359"/>
      <c r="AY359"/>
      <c r="AZ359"/>
      <c r="BA359"/>
      <c r="BB359"/>
      <c r="BC359"/>
      <c r="BD359"/>
      <c r="BE359"/>
      <c r="BF359"/>
      <c r="BG359"/>
      <c r="BH359"/>
      <c r="BI359"/>
      <c r="BJ359"/>
    </row>
    <row r="360" spans="1:62" x14ac:dyDescent="0.3">
      <c r="A360"/>
      <c r="B360"/>
      <c r="C360"/>
      <c r="D360"/>
      <c r="E360"/>
      <c r="F360"/>
      <c r="G360"/>
      <c r="H360"/>
      <c r="I360"/>
      <c r="J360"/>
      <c r="K360"/>
      <c r="L360"/>
      <c r="M360"/>
      <c r="N360"/>
      <c r="O360"/>
      <c r="P360"/>
      <c r="Q360"/>
      <c r="R360"/>
      <c r="S360"/>
      <c r="T360"/>
      <c r="U360"/>
      <c r="V360"/>
      <c r="W360"/>
      <c r="X360"/>
      <c r="Y360"/>
      <c r="Z360"/>
      <c r="AA360"/>
      <c r="AB360"/>
      <c r="AC360"/>
      <c r="AD360"/>
      <c r="AE360"/>
      <c r="AF360"/>
      <c r="AG360"/>
      <c r="AH360"/>
      <c r="AI360"/>
      <c r="AJ360"/>
      <c r="AK360"/>
      <c r="AL360"/>
      <c r="AM360"/>
      <c r="AN360"/>
      <c r="AO360"/>
      <c r="AP360"/>
      <c r="AQ360"/>
      <c r="AR360"/>
      <c r="AS360"/>
      <c r="AT360"/>
      <c r="AU360"/>
      <c r="AV360"/>
      <c r="AW360"/>
      <c r="AX360"/>
      <c r="AY360"/>
      <c r="AZ360"/>
      <c r="BA360"/>
      <c r="BB360"/>
      <c r="BC360"/>
      <c r="BD360"/>
      <c r="BE360"/>
      <c r="BF360"/>
      <c r="BG360"/>
      <c r="BH360"/>
      <c r="BI360"/>
      <c r="BJ360"/>
    </row>
    <row r="361" spans="1:62" x14ac:dyDescent="0.3">
      <c r="A361"/>
      <c r="B361"/>
      <c r="C361"/>
      <c r="D361"/>
      <c r="E361"/>
      <c r="F361"/>
      <c r="G361"/>
      <c r="H361"/>
      <c r="I361"/>
      <c r="J361"/>
      <c r="K361"/>
      <c r="L361"/>
      <c r="M361"/>
      <c r="N361"/>
      <c r="O361"/>
      <c r="P361"/>
      <c r="Q361"/>
      <c r="R361"/>
      <c r="S361"/>
      <c r="T361"/>
      <c r="U361"/>
      <c r="V361"/>
      <c r="W361"/>
      <c r="X361"/>
      <c r="Y361"/>
      <c r="Z361"/>
      <c r="AA361"/>
      <c r="AB361"/>
      <c r="AC361"/>
      <c r="AD361"/>
      <c r="AE361"/>
      <c r="AF361"/>
      <c r="AG361"/>
      <c r="AH361"/>
      <c r="AI361"/>
      <c r="AJ361"/>
      <c r="AK361"/>
      <c r="AL361"/>
      <c r="AM361"/>
      <c r="AN361"/>
      <c r="AO361"/>
      <c r="AP361"/>
      <c r="AQ361"/>
      <c r="AR361"/>
      <c r="AS361"/>
      <c r="AT361"/>
      <c r="AU361"/>
      <c r="AV361"/>
      <c r="AW361"/>
      <c r="AX361"/>
      <c r="AY361"/>
      <c r="AZ361"/>
      <c r="BA361"/>
      <c r="BB361"/>
      <c r="BC361"/>
      <c r="BD361"/>
      <c r="BE361"/>
      <c r="BF361"/>
      <c r="BG361"/>
      <c r="BH361"/>
      <c r="BI361"/>
      <c r="BJ361"/>
    </row>
    <row r="362" spans="1:62" x14ac:dyDescent="0.3">
      <c r="A362"/>
      <c r="B362"/>
      <c r="C362"/>
      <c r="D362"/>
      <c r="E362"/>
      <c r="F362"/>
      <c r="G362"/>
      <c r="H362"/>
      <c r="I362"/>
      <c r="J362"/>
      <c r="K362"/>
      <c r="L362"/>
      <c r="M362"/>
      <c r="N362"/>
      <c r="O362"/>
      <c r="P362"/>
      <c r="Q362"/>
      <c r="R362"/>
      <c r="S362"/>
      <c r="T362"/>
      <c r="U362"/>
      <c r="V362"/>
      <c r="W362"/>
      <c r="X362"/>
      <c r="Y362"/>
      <c r="Z362"/>
      <c r="AA362"/>
      <c r="AB362"/>
      <c r="AC362"/>
      <c r="AD362"/>
      <c r="AE362"/>
      <c r="AF362"/>
      <c r="AG362"/>
      <c r="AH362"/>
      <c r="AI362"/>
      <c r="AJ362"/>
      <c r="AK362"/>
      <c r="AL362"/>
      <c r="AM362"/>
      <c r="AN362"/>
      <c r="AO362"/>
      <c r="AP362"/>
      <c r="AQ362"/>
      <c r="AR362"/>
      <c r="AS362"/>
      <c r="AT362"/>
      <c r="AU362"/>
      <c r="AV362"/>
      <c r="AW362"/>
      <c r="AX362"/>
      <c r="AY362"/>
      <c r="AZ362"/>
      <c r="BA362"/>
      <c r="BB362"/>
      <c r="BC362"/>
      <c r="BD362"/>
      <c r="BE362"/>
      <c r="BF362"/>
      <c r="BG362"/>
      <c r="BH362"/>
      <c r="BI362"/>
      <c r="BJ362"/>
    </row>
    <row r="363" spans="1:62" x14ac:dyDescent="0.3">
      <c r="A363"/>
      <c r="B363"/>
      <c r="C363"/>
      <c r="D363"/>
      <c r="E363"/>
      <c r="F363"/>
      <c r="G363"/>
      <c r="H363"/>
      <c r="I363"/>
      <c r="J363"/>
      <c r="K363"/>
      <c r="L363"/>
      <c r="M363"/>
      <c r="N363"/>
      <c r="O363"/>
      <c r="P363"/>
      <c r="Q363"/>
      <c r="R363"/>
      <c r="S363"/>
      <c r="T363"/>
      <c r="U363"/>
      <c r="V363"/>
      <c r="W363"/>
      <c r="X363"/>
      <c r="Y363"/>
      <c r="Z363"/>
      <c r="AA363"/>
      <c r="AB363"/>
      <c r="AC363"/>
      <c r="AD363"/>
      <c r="AE363"/>
      <c r="AF363"/>
      <c r="AG363"/>
      <c r="AH363"/>
      <c r="AI363"/>
      <c r="AJ363"/>
      <c r="AK363"/>
      <c r="AL363"/>
      <c r="AM363"/>
      <c r="AN363"/>
      <c r="AO363"/>
      <c r="AP363"/>
      <c r="AQ363"/>
      <c r="AR363"/>
      <c r="AS363"/>
      <c r="AT363"/>
      <c r="AU363"/>
      <c r="AV363"/>
      <c r="AW363"/>
      <c r="AX363"/>
      <c r="AY363"/>
      <c r="AZ363"/>
      <c r="BA363"/>
      <c r="BB363"/>
      <c r="BC363"/>
      <c r="BD363"/>
      <c r="BE363"/>
      <c r="BF363"/>
      <c r="BG363"/>
      <c r="BH363"/>
      <c r="BI363"/>
      <c r="BJ363"/>
    </row>
    <row r="364" spans="1:62" x14ac:dyDescent="0.3">
      <c r="A364"/>
      <c r="B364"/>
      <c r="C364"/>
      <c r="D364"/>
      <c r="E364"/>
      <c r="F364"/>
      <c r="G364"/>
      <c r="H364"/>
      <c r="I364"/>
      <c r="J364"/>
      <c r="K364"/>
      <c r="L364"/>
      <c r="M364"/>
      <c r="N364"/>
      <c r="O364"/>
      <c r="P364"/>
      <c r="Q364"/>
      <c r="R364"/>
      <c r="S364"/>
      <c r="T364"/>
      <c r="U364"/>
      <c r="V364"/>
      <c r="W364"/>
      <c r="X364"/>
      <c r="Y364"/>
      <c r="Z364"/>
      <c r="AA364"/>
      <c r="AB364"/>
      <c r="AC364"/>
      <c r="AD364"/>
      <c r="AE364"/>
      <c r="AF364"/>
      <c r="AG364"/>
      <c r="AH364"/>
      <c r="AI364"/>
      <c r="AJ364"/>
      <c r="AK364"/>
      <c r="AL364"/>
      <c r="AM364"/>
      <c r="AN364"/>
      <c r="AO364"/>
      <c r="AP364"/>
      <c r="AQ364"/>
      <c r="AR364"/>
      <c r="AS364"/>
      <c r="AT364"/>
      <c r="AU364"/>
      <c r="AV364"/>
      <c r="AW364"/>
      <c r="AX364"/>
      <c r="AY364"/>
      <c r="AZ364"/>
      <c r="BA364"/>
      <c r="BB364"/>
      <c r="BC364"/>
      <c r="BD364"/>
      <c r="BE364"/>
      <c r="BF364"/>
      <c r="BG364"/>
      <c r="BH364"/>
      <c r="BI364"/>
      <c r="BJ364"/>
    </row>
    <row r="365" spans="1:62" x14ac:dyDescent="0.3">
      <c r="A365"/>
      <c r="B365"/>
      <c r="C365"/>
      <c r="D365"/>
      <c r="E365"/>
      <c r="F365"/>
      <c r="G365"/>
      <c r="H365"/>
      <c r="I365"/>
      <c r="J365"/>
      <c r="K365"/>
      <c r="L365"/>
      <c r="M365"/>
      <c r="N365"/>
      <c r="O365"/>
      <c r="P365"/>
      <c r="Q365"/>
      <c r="R365"/>
      <c r="S365"/>
      <c r="T365"/>
      <c r="U365"/>
      <c r="V365"/>
      <c r="W365"/>
      <c r="X365"/>
      <c r="Y365"/>
      <c r="Z365"/>
      <c r="AA365"/>
      <c r="AB365"/>
      <c r="AC365"/>
      <c r="AD365"/>
      <c r="AE365"/>
      <c r="AF365"/>
      <c r="AG365"/>
      <c r="AH365"/>
      <c r="AI365"/>
      <c r="AJ365"/>
      <c r="AK365"/>
      <c r="AL365"/>
      <c r="AM365"/>
      <c r="AN365"/>
      <c r="AO365"/>
      <c r="AP365"/>
      <c r="AQ365"/>
      <c r="AR365"/>
      <c r="AS365"/>
      <c r="AT365"/>
      <c r="AU365"/>
      <c r="AV365"/>
      <c r="AW365"/>
      <c r="AX365"/>
      <c r="AY365"/>
      <c r="AZ365"/>
      <c r="BA365"/>
      <c r="BB365"/>
      <c r="BC365"/>
      <c r="BD365"/>
      <c r="BE365"/>
      <c r="BF365"/>
      <c r="BG365"/>
      <c r="BH365"/>
      <c r="BI365"/>
      <c r="BJ365"/>
    </row>
    <row r="366" spans="1:62" x14ac:dyDescent="0.3">
      <c r="A366"/>
      <c r="B366"/>
      <c r="C366"/>
      <c r="D366"/>
      <c r="E366"/>
      <c r="F366"/>
      <c r="G366"/>
      <c r="H366"/>
      <c r="I366"/>
      <c r="J366"/>
      <c r="K366"/>
      <c r="L366"/>
      <c r="M366"/>
      <c r="N366"/>
      <c r="O366"/>
      <c r="P366"/>
      <c r="Q366"/>
      <c r="R366"/>
      <c r="S366"/>
      <c r="T366"/>
      <c r="U366"/>
      <c r="V366"/>
      <c r="W366"/>
      <c r="X366"/>
      <c r="Y366"/>
      <c r="Z366"/>
      <c r="AA366"/>
      <c r="AB366"/>
      <c r="AC366"/>
      <c r="AD366"/>
      <c r="AE366"/>
      <c r="AF366"/>
      <c r="AG366"/>
      <c r="AH366"/>
      <c r="AI366"/>
      <c r="AJ366"/>
      <c r="AK366"/>
      <c r="AL366"/>
      <c r="AM366"/>
      <c r="AN366"/>
      <c r="AO366"/>
      <c r="AP366"/>
      <c r="AQ366"/>
      <c r="AR366"/>
      <c r="AS366"/>
      <c r="AT366"/>
      <c r="AU366"/>
      <c r="AV366"/>
      <c r="AW366"/>
      <c r="AX366"/>
      <c r="AY366"/>
      <c r="AZ366"/>
      <c r="BA366"/>
      <c r="BB366"/>
      <c r="BC366"/>
      <c r="BD366"/>
      <c r="BE366"/>
      <c r="BF366"/>
      <c r="BG366"/>
      <c r="BH366"/>
      <c r="BI366"/>
      <c r="BJ366"/>
    </row>
    <row r="367" spans="1:62" x14ac:dyDescent="0.3">
      <c r="A367"/>
      <c r="B367"/>
      <c r="C367"/>
      <c r="D367"/>
      <c r="E367"/>
      <c r="F367"/>
      <c r="G367"/>
      <c r="H367"/>
      <c r="I367"/>
      <c r="J367"/>
      <c r="K367"/>
      <c r="L367"/>
      <c r="M367"/>
      <c r="N367"/>
      <c r="O367"/>
      <c r="P367"/>
      <c r="Q367"/>
      <c r="R367"/>
      <c r="S367"/>
      <c r="T367"/>
      <c r="U367"/>
      <c r="V367"/>
      <c r="W367"/>
      <c r="X367"/>
      <c r="Y367"/>
      <c r="Z367"/>
      <c r="AA367"/>
      <c r="AB367"/>
      <c r="AC367"/>
      <c r="AD367"/>
      <c r="AE367"/>
      <c r="AF367"/>
      <c r="AG367"/>
      <c r="AH367"/>
      <c r="AI367"/>
      <c r="AJ367"/>
      <c r="AK367"/>
      <c r="AL367"/>
      <c r="AM367"/>
      <c r="AN367"/>
      <c r="AO367"/>
      <c r="AP367"/>
      <c r="AQ367"/>
      <c r="AR367"/>
      <c r="AS367"/>
      <c r="AT367"/>
      <c r="AU367"/>
      <c r="AV367"/>
      <c r="AW367"/>
      <c r="AX367"/>
      <c r="AY367"/>
      <c r="AZ367"/>
      <c r="BA367"/>
      <c r="BB367"/>
      <c r="BC367"/>
      <c r="BD367"/>
      <c r="BE367"/>
      <c r="BF367"/>
      <c r="BG367"/>
      <c r="BH367"/>
      <c r="BI367"/>
      <c r="BJ367"/>
    </row>
    <row r="368" spans="1:62" x14ac:dyDescent="0.3">
      <c r="A368"/>
      <c r="B368"/>
      <c r="C368"/>
      <c r="D368"/>
      <c r="E368"/>
      <c r="F368"/>
      <c r="G368"/>
      <c r="H368"/>
      <c r="I368"/>
      <c r="J368"/>
      <c r="K368"/>
      <c r="L368"/>
      <c r="M368"/>
      <c r="N368"/>
      <c r="O368"/>
      <c r="P368"/>
      <c r="Q368"/>
      <c r="R368"/>
      <c r="S368"/>
      <c r="T368"/>
      <c r="U368"/>
      <c r="V368"/>
      <c r="W368"/>
      <c r="X368"/>
      <c r="Y368"/>
      <c r="Z368"/>
      <c r="AA368"/>
      <c r="AB368"/>
      <c r="AC368"/>
      <c r="AD368"/>
      <c r="AE368"/>
      <c r="AF368"/>
      <c r="AG368"/>
      <c r="AH368"/>
      <c r="AI368"/>
      <c r="AJ368"/>
      <c r="AK368"/>
      <c r="AL368"/>
      <c r="AM368"/>
      <c r="AN368"/>
      <c r="AO368"/>
      <c r="AP368"/>
      <c r="AQ368"/>
      <c r="AR368"/>
      <c r="AS368"/>
      <c r="AT368"/>
      <c r="AU368"/>
      <c r="AV368"/>
      <c r="AW368"/>
      <c r="AX368"/>
      <c r="AY368"/>
      <c r="AZ368"/>
      <c r="BA368"/>
      <c r="BB368"/>
      <c r="BC368"/>
      <c r="BD368"/>
      <c r="BE368"/>
      <c r="BF368"/>
      <c r="BG368"/>
      <c r="BH368"/>
      <c r="BI368"/>
      <c r="BJ368"/>
    </row>
    <row r="369" spans="1:62" x14ac:dyDescent="0.3">
      <c r="A369"/>
      <c r="B369"/>
      <c r="C369"/>
      <c r="D369"/>
      <c r="E369"/>
      <c r="F369"/>
      <c r="G369"/>
      <c r="H369"/>
      <c r="I369"/>
      <c r="J369"/>
      <c r="K369"/>
      <c r="L369"/>
      <c r="M369"/>
      <c r="N369"/>
      <c r="O369"/>
      <c r="P369"/>
      <c r="Q369"/>
      <c r="R369"/>
      <c r="S369"/>
      <c r="T369"/>
      <c r="U369"/>
      <c r="V369"/>
      <c r="W369"/>
      <c r="X369"/>
      <c r="Y369"/>
      <c r="Z369"/>
      <c r="AA369"/>
      <c r="AB369"/>
      <c r="AC369"/>
      <c r="AD369"/>
      <c r="AE369"/>
      <c r="AF369"/>
      <c r="AG369"/>
      <c r="AH369"/>
      <c r="AI369"/>
      <c r="AJ369"/>
      <c r="AK369"/>
      <c r="AL369"/>
      <c r="AM369"/>
      <c r="AN369"/>
      <c r="AO369"/>
      <c r="AP369"/>
      <c r="AQ369"/>
      <c r="AR369"/>
      <c r="AS369"/>
      <c r="AT369"/>
      <c r="AU369"/>
      <c r="AV369"/>
      <c r="AW369"/>
      <c r="AX369"/>
      <c r="AY369"/>
      <c r="AZ369"/>
      <c r="BA369"/>
      <c r="BB369"/>
      <c r="BC369"/>
      <c r="BD369"/>
      <c r="BE369"/>
      <c r="BF369"/>
      <c r="BG369"/>
      <c r="BH369"/>
      <c r="BI369"/>
      <c r="BJ369"/>
    </row>
    <row r="370" spans="1:62" x14ac:dyDescent="0.3">
      <c r="A370"/>
      <c r="B370"/>
      <c r="C370"/>
      <c r="D370"/>
      <c r="E370"/>
      <c r="F370"/>
      <c r="G370"/>
      <c r="H370"/>
      <c r="I370"/>
      <c r="J370"/>
      <c r="K370"/>
      <c r="L370"/>
      <c r="M370"/>
      <c r="N370"/>
      <c r="O370"/>
      <c r="P370"/>
      <c r="Q370"/>
      <c r="R370"/>
      <c r="S370"/>
      <c r="T370"/>
      <c r="U370"/>
      <c r="V370"/>
      <c r="W370"/>
      <c r="X370"/>
      <c r="Y370"/>
      <c r="Z370"/>
      <c r="AA370"/>
      <c r="AB370"/>
      <c r="AC370"/>
      <c r="AD370"/>
      <c r="AE370"/>
      <c r="AF370"/>
      <c r="AG370"/>
      <c r="AH370"/>
      <c r="AI370"/>
      <c r="AJ370"/>
      <c r="AK370"/>
      <c r="AL370"/>
      <c r="AM370"/>
      <c r="AN370"/>
      <c r="AO370"/>
      <c r="AP370"/>
      <c r="AQ370"/>
      <c r="AR370"/>
      <c r="AS370"/>
      <c r="AT370"/>
      <c r="AU370"/>
      <c r="AV370"/>
      <c r="AW370"/>
      <c r="AX370"/>
      <c r="AY370"/>
      <c r="AZ370"/>
      <c r="BA370"/>
      <c r="BB370"/>
      <c r="BC370"/>
      <c r="BD370"/>
      <c r="BE370"/>
      <c r="BF370"/>
      <c r="BG370"/>
      <c r="BH370"/>
      <c r="BI370"/>
      <c r="BJ370"/>
    </row>
    <row r="371" spans="1:62" x14ac:dyDescent="0.3">
      <c r="A371"/>
      <c r="B371"/>
      <c r="C371"/>
      <c r="D371"/>
      <c r="E371"/>
      <c r="F371"/>
      <c r="G371"/>
      <c r="H371"/>
      <c r="I371"/>
      <c r="J371"/>
      <c r="K371"/>
      <c r="L371"/>
      <c r="M371"/>
      <c r="N371"/>
      <c r="O371"/>
      <c r="P371"/>
      <c r="Q371"/>
      <c r="R371"/>
      <c r="S371"/>
      <c r="T371"/>
      <c r="U371"/>
      <c r="V371"/>
      <c r="W371"/>
      <c r="X371"/>
      <c r="Y371"/>
      <c r="Z371"/>
      <c r="AA371"/>
      <c r="AB371"/>
      <c r="AC371"/>
      <c r="AD371"/>
      <c r="AE371"/>
      <c r="AF371"/>
      <c r="AG371"/>
      <c r="AH371"/>
      <c r="AI371"/>
      <c r="AJ371"/>
      <c r="AK371"/>
      <c r="AL371"/>
      <c r="AM371"/>
      <c r="AN371"/>
      <c r="AO371"/>
      <c r="AP371"/>
      <c r="AQ371"/>
      <c r="AR371"/>
      <c r="AS371"/>
      <c r="AT371"/>
      <c r="AU371"/>
      <c r="AV371"/>
      <c r="AW371"/>
      <c r="AX371"/>
      <c r="AY371"/>
      <c r="AZ371"/>
      <c r="BA371"/>
      <c r="BB371"/>
      <c r="BC371"/>
      <c r="BD371"/>
      <c r="BE371"/>
      <c r="BF371"/>
      <c r="BG371"/>
      <c r="BH371"/>
      <c r="BI371"/>
      <c r="BJ371"/>
    </row>
    <row r="372" spans="1:62" x14ac:dyDescent="0.3">
      <c r="A372"/>
      <c r="B372"/>
      <c r="C372"/>
      <c r="D372"/>
      <c r="E372"/>
      <c r="F372"/>
      <c r="G372"/>
      <c r="H372"/>
      <c r="I372"/>
      <c r="J372"/>
      <c r="K372"/>
      <c r="L372"/>
      <c r="M372"/>
      <c r="N372"/>
      <c r="O372"/>
      <c r="P372"/>
      <c r="Q372"/>
      <c r="R372"/>
      <c r="S372"/>
      <c r="T372"/>
      <c r="U372"/>
      <c r="V372"/>
      <c r="W372"/>
      <c r="X372"/>
      <c r="Y372"/>
      <c r="Z372"/>
      <c r="AA372"/>
      <c r="AB372"/>
      <c r="AC372"/>
      <c r="AD372"/>
      <c r="AE372"/>
      <c r="AF372"/>
      <c r="AG372"/>
      <c r="AH372"/>
      <c r="AI372"/>
      <c r="AJ372"/>
      <c r="AK372"/>
      <c r="AL372"/>
      <c r="AM372"/>
      <c r="AN372"/>
      <c r="AO372"/>
      <c r="AP372"/>
      <c r="AQ372"/>
      <c r="AR372"/>
      <c r="AS372"/>
      <c r="AT372"/>
      <c r="AU372"/>
      <c r="AV372"/>
      <c r="AW372"/>
      <c r="AX372"/>
      <c r="AY372"/>
      <c r="AZ372"/>
      <c r="BA372"/>
      <c r="BB372"/>
      <c r="BC372"/>
      <c r="BD372"/>
      <c r="BE372"/>
      <c r="BF372"/>
      <c r="BG372"/>
      <c r="BH372"/>
      <c r="BI372"/>
      <c r="BJ372"/>
    </row>
    <row r="373" spans="1:62" x14ac:dyDescent="0.3">
      <c r="A373"/>
      <c r="B373"/>
      <c r="C373"/>
      <c r="D373"/>
      <c r="E373"/>
      <c r="F373"/>
      <c r="G373"/>
      <c r="H373"/>
      <c r="I373"/>
      <c r="J373"/>
      <c r="K373"/>
      <c r="L373"/>
      <c r="M373"/>
      <c r="N373"/>
      <c r="O373"/>
      <c r="P373"/>
      <c r="Q373"/>
      <c r="R373"/>
      <c r="S373"/>
      <c r="T373"/>
      <c r="U373"/>
      <c r="V373"/>
      <c r="W373"/>
      <c r="X373"/>
      <c r="Y373"/>
      <c r="Z373"/>
      <c r="AA373"/>
      <c r="AB373"/>
      <c r="AC373"/>
      <c r="AD373"/>
      <c r="AE373"/>
      <c r="AF373"/>
      <c r="AG373"/>
      <c r="AH373"/>
      <c r="AI373"/>
      <c r="AJ373"/>
      <c r="AK373"/>
      <c r="AL373"/>
      <c r="AM373"/>
      <c r="AN373"/>
      <c r="AO373"/>
      <c r="AP373"/>
      <c r="AQ373"/>
      <c r="AR373"/>
      <c r="AS373"/>
      <c r="AT373"/>
      <c r="AU373"/>
      <c r="AV373"/>
      <c r="AW373"/>
      <c r="AX373"/>
      <c r="AY373"/>
      <c r="AZ373"/>
      <c r="BA373"/>
      <c r="BB373"/>
      <c r="BC373"/>
      <c r="BD373"/>
      <c r="BE373"/>
      <c r="BF373"/>
      <c r="BG373"/>
      <c r="BH373"/>
      <c r="BI373"/>
      <c r="BJ373"/>
    </row>
    <row r="374" spans="1:62" x14ac:dyDescent="0.3">
      <c r="A374"/>
      <c r="B374"/>
      <c r="C374"/>
      <c r="D374"/>
      <c r="E374"/>
      <c r="F374"/>
      <c r="G374"/>
      <c r="H374"/>
      <c r="I374"/>
      <c r="J374"/>
      <c r="K374"/>
      <c r="L374"/>
      <c r="M374"/>
      <c r="N374"/>
      <c r="O374"/>
      <c r="P374"/>
      <c r="Q374"/>
      <c r="R374"/>
      <c r="S374"/>
      <c r="T374"/>
      <c r="U374"/>
      <c r="V374"/>
      <c r="W374"/>
      <c r="X374"/>
      <c r="Y374"/>
      <c r="Z374"/>
      <c r="AA374"/>
      <c r="AB374"/>
      <c r="AC374"/>
      <c r="AD374"/>
      <c r="AE374"/>
      <c r="AF374"/>
      <c r="AG374"/>
      <c r="AH374"/>
      <c r="AI374"/>
      <c r="AJ374"/>
      <c r="AK374"/>
      <c r="AL374"/>
      <c r="AM374"/>
      <c r="AN374"/>
      <c r="AO374"/>
      <c r="AP374"/>
      <c r="AQ374"/>
      <c r="AR374"/>
      <c r="AS374"/>
      <c r="AT374"/>
      <c r="AU374"/>
      <c r="AV374"/>
      <c r="AW374"/>
      <c r="AX374"/>
      <c r="AY374"/>
      <c r="AZ374"/>
      <c r="BA374"/>
      <c r="BB374"/>
      <c r="BC374"/>
      <c r="BD374"/>
      <c r="BE374"/>
      <c r="BF374"/>
      <c r="BG374"/>
      <c r="BH374"/>
      <c r="BI374"/>
      <c r="BJ374"/>
    </row>
    <row r="375" spans="1:62" x14ac:dyDescent="0.3">
      <c r="A375"/>
      <c r="B375"/>
      <c r="C375"/>
      <c r="D375"/>
      <c r="E375"/>
      <c r="F375"/>
      <c r="G375"/>
      <c r="H375"/>
      <c r="I375"/>
      <c r="J375"/>
      <c r="K375"/>
      <c r="L375"/>
      <c r="M375"/>
      <c r="N375"/>
      <c r="O375"/>
      <c r="P375"/>
      <c r="Q375"/>
      <c r="R375"/>
      <c r="S375"/>
      <c r="T375"/>
      <c r="U375"/>
      <c r="V375"/>
      <c r="W375"/>
      <c r="X375"/>
      <c r="Y375"/>
      <c r="Z375"/>
      <c r="AA375"/>
      <c r="AB375"/>
      <c r="AC375"/>
      <c r="AD375"/>
      <c r="AE375"/>
      <c r="AF375"/>
      <c r="AG375"/>
      <c r="AH375"/>
      <c r="AI375"/>
      <c r="AJ375"/>
      <c r="AK375"/>
      <c r="AL375"/>
      <c r="AM375"/>
      <c r="AN375"/>
      <c r="AO375"/>
      <c r="AP375"/>
      <c r="AQ375"/>
      <c r="AR375"/>
      <c r="AS375"/>
      <c r="AT375"/>
      <c r="AU375"/>
      <c r="AV375"/>
      <c r="AW375"/>
      <c r="AX375"/>
      <c r="AY375"/>
      <c r="AZ375"/>
      <c r="BA375"/>
      <c r="BB375"/>
      <c r="BC375"/>
      <c r="BD375"/>
      <c r="BE375"/>
      <c r="BF375"/>
      <c r="BG375"/>
      <c r="BH375"/>
      <c r="BI375"/>
      <c r="BJ375"/>
    </row>
    <row r="376" spans="1:62" x14ac:dyDescent="0.3">
      <c r="A376"/>
      <c r="B376"/>
      <c r="C376"/>
      <c r="D376"/>
      <c r="E376"/>
      <c r="F376"/>
      <c r="G376"/>
      <c r="H376"/>
      <c r="I376"/>
      <c r="J376"/>
      <c r="K376"/>
      <c r="L376"/>
      <c r="M376"/>
      <c r="N376"/>
      <c r="O376"/>
      <c r="P376"/>
      <c r="Q376"/>
      <c r="R376"/>
      <c r="S376"/>
      <c r="T376"/>
      <c r="U376"/>
      <c r="V376"/>
      <c r="W376"/>
      <c r="X376"/>
      <c r="Y376"/>
      <c r="Z376"/>
      <c r="AA376"/>
      <c r="AB376"/>
      <c r="AC376"/>
      <c r="AD376"/>
      <c r="AE376"/>
      <c r="AF376"/>
      <c r="AG376"/>
      <c r="AH376"/>
      <c r="AI376"/>
      <c r="AJ376"/>
      <c r="AK376"/>
      <c r="AL376"/>
      <c r="AM376"/>
      <c r="AN376"/>
      <c r="AO376"/>
      <c r="AP376"/>
      <c r="AQ376"/>
      <c r="AR376"/>
      <c r="AS376"/>
      <c r="AT376"/>
      <c r="AU376"/>
      <c r="AV376"/>
      <c r="AW376"/>
      <c r="AX376"/>
      <c r="AY376"/>
      <c r="AZ376"/>
      <c r="BA376"/>
      <c r="BB376"/>
      <c r="BC376"/>
      <c r="BD376"/>
      <c r="BE376"/>
      <c r="BF376"/>
      <c r="BG376"/>
      <c r="BH376"/>
      <c r="BI376"/>
      <c r="BJ376"/>
    </row>
    <row r="377" spans="1:62" x14ac:dyDescent="0.3">
      <c r="A377"/>
      <c r="B377"/>
      <c r="C377"/>
      <c r="D377"/>
      <c r="E377"/>
      <c r="F377"/>
      <c r="G377"/>
      <c r="H377"/>
      <c r="I377"/>
      <c r="J377"/>
      <c r="K377"/>
      <c r="L377"/>
      <c r="M377"/>
      <c r="N377"/>
      <c r="O377"/>
      <c r="P377"/>
      <c r="Q377"/>
      <c r="R377"/>
      <c r="S377"/>
      <c r="T377"/>
      <c r="U377"/>
      <c r="V377"/>
      <c r="W377"/>
      <c r="X377"/>
      <c r="Y377"/>
      <c r="Z377"/>
      <c r="AA377"/>
      <c r="AB377"/>
      <c r="AC377"/>
      <c r="AD377"/>
      <c r="AE377"/>
      <c r="AF377"/>
      <c r="AG377"/>
      <c r="AH377"/>
      <c r="AI377"/>
      <c r="AJ377"/>
      <c r="AK377"/>
      <c r="AL377"/>
      <c r="AM377"/>
      <c r="AN377"/>
      <c r="AO377"/>
      <c r="AP377"/>
      <c r="AQ377"/>
      <c r="AR377"/>
      <c r="AS377"/>
      <c r="AT377"/>
      <c r="AU377"/>
      <c r="AV377"/>
      <c r="AW377"/>
      <c r="AX377"/>
      <c r="AY377"/>
      <c r="AZ377"/>
      <c r="BA377"/>
      <c r="BB377"/>
      <c r="BC377"/>
      <c r="BD377"/>
      <c r="BE377"/>
      <c r="BF377"/>
      <c r="BG377"/>
      <c r="BH377"/>
      <c r="BI377"/>
      <c r="BJ377"/>
    </row>
    <row r="378" spans="1:62" x14ac:dyDescent="0.3">
      <c r="A378"/>
      <c r="B378"/>
      <c r="C378"/>
      <c r="D378"/>
      <c r="E378"/>
      <c r="F378"/>
      <c r="G378"/>
      <c r="H378"/>
      <c r="I378"/>
      <c r="J378"/>
      <c r="K378"/>
      <c r="L378"/>
      <c r="M378"/>
      <c r="N378"/>
      <c r="O378"/>
      <c r="P378"/>
      <c r="Q378"/>
      <c r="R378"/>
      <c r="S378"/>
      <c r="T378"/>
      <c r="U378"/>
      <c r="V378"/>
      <c r="W378"/>
      <c r="X378"/>
      <c r="Y378"/>
      <c r="Z378"/>
      <c r="AA378"/>
      <c r="AB378"/>
      <c r="AC378"/>
      <c r="AD378"/>
      <c r="AE378"/>
      <c r="AF378"/>
      <c r="AG378"/>
      <c r="AH378"/>
      <c r="AI378"/>
      <c r="AJ378"/>
      <c r="AK378"/>
      <c r="AL378"/>
      <c r="AM378"/>
      <c r="AN378"/>
      <c r="AO378"/>
      <c r="AP378"/>
      <c r="AQ378"/>
      <c r="AR378"/>
      <c r="AS378"/>
      <c r="AT378"/>
      <c r="AU378"/>
      <c r="AV378"/>
      <c r="AW378"/>
      <c r="AX378"/>
      <c r="AY378"/>
      <c r="AZ378"/>
      <c r="BA378"/>
      <c r="BB378"/>
      <c r="BC378"/>
      <c r="BD378"/>
      <c r="BE378"/>
      <c r="BF378"/>
      <c r="BG378"/>
      <c r="BH378"/>
      <c r="BI378"/>
      <c r="BJ378"/>
    </row>
    <row r="379" spans="1:62" x14ac:dyDescent="0.3">
      <c r="A379"/>
      <c r="B379"/>
      <c r="C379"/>
      <c r="D379"/>
      <c r="E379"/>
      <c r="F379"/>
      <c r="G379"/>
      <c r="H379"/>
      <c r="I379"/>
      <c r="J379"/>
      <c r="K379"/>
      <c r="L379"/>
      <c r="M379"/>
      <c r="N379"/>
      <c r="O379"/>
      <c r="P379"/>
      <c r="Q379"/>
      <c r="R379"/>
      <c r="S379"/>
      <c r="T379"/>
      <c r="U379"/>
      <c r="V379"/>
      <c r="W379"/>
      <c r="X379"/>
      <c r="Y379"/>
      <c r="Z379"/>
      <c r="AA379"/>
      <c r="AB379"/>
      <c r="AC379"/>
      <c r="AD379"/>
      <c r="AE379"/>
      <c r="AF379"/>
      <c r="AG379"/>
      <c r="AH379"/>
      <c r="AI379"/>
      <c r="AJ379"/>
      <c r="AK379"/>
      <c r="AL379"/>
      <c r="AM379"/>
      <c r="AN379"/>
      <c r="AO379"/>
      <c r="AP379"/>
      <c r="AQ379"/>
      <c r="AR379"/>
      <c r="AS379"/>
      <c r="AT379"/>
      <c r="AU379"/>
      <c r="AV379"/>
      <c r="AW379"/>
      <c r="AX379"/>
      <c r="AY379"/>
      <c r="AZ379"/>
      <c r="BA379"/>
      <c r="BB379"/>
      <c r="BC379"/>
      <c r="BD379"/>
      <c r="BE379"/>
      <c r="BF379"/>
      <c r="BG379"/>
      <c r="BH379"/>
      <c r="BI379"/>
      <c r="BJ379"/>
    </row>
    <row r="380" spans="1:62" x14ac:dyDescent="0.3">
      <c r="A380"/>
      <c r="B380"/>
      <c r="C380"/>
      <c r="D380"/>
      <c r="E380"/>
      <c r="F380"/>
      <c r="G380"/>
      <c r="H380"/>
      <c r="I380"/>
      <c r="J380"/>
      <c r="K380"/>
      <c r="L380"/>
      <c r="M380"/>
      <c r="N380"/>
      <c r="O380"/>
      <c r="P380"/>
      <c r="Q380"/>
      <c r="R380"/>
      <c r="S380"/>
      <c r="T380"/>
      <c r="U380"/>
      <c r="V380"/>
      <c r="W380"/>
      <c r="X380"/>
      <c r="Y380"/>
      <c r="Z380"/>
      <c r="AA380"/>
      <c r="AB380"/>
      <c r="AC380"/>
      <c r="AD380"/>
      <c r="AE380"/>
      <c r="AF380"/>
      <c r="AG380"/>
      <c r="AH380"/>
      <c r="AI380"/>
      <c r="AJ380"/>
      <c r="AK380"/>
      <c r="AL380"/>
      <c r="AM380"/>
      <c r="AN380"/>
      <c r="AO380"/>
      <c r="AP380"/>
      <c r="AQ380"/>
      <c r="AR380"/>
      <c r="AS380"/>
      <c r="AT380"/>
      <c r="AU380"/>
      <c r="AV380"/>
      <c r="AW380"/>
      <c r="AX380"/>
      <c r="AY380"/>
      <c r="AZ380"/>
      <c r="BA380"/>
      <c r="BB380"/>
      <c r="BC380"/>
      <c r="BD380"/>
      <c r="BE380"/>
      <c r="BF380"/>
      <c r="BG380"/>
      <c r="BH380"/>
      <c r="BI380"/>
      <c r="BJ380"/>
    </row>
    <row r="381" spans="1:62" x14ac:dyDescent="0.3">
      <c r="A381"/>
      <c r="B381"/>
      <c r="C381"/>
      <c r="D381"/>
      <c r="E381"/>
      <c r="F381"/>
      <c r="G381"/>
      <c r="H381"/>
      <c r="I381"/>
      <c r="J381"/>
      <c r="K381"/>
      <c r="L381"/>
      <c r="M381"/>
      <c r="N381"/>
      <c r="O381"/>
      <c r="P381"/>
      <c r="Q381"/>
      <c r="R381"/>
      <c r="S381"/>
      <c r="T381"/>
      <c r="U381"/>
      <c r="V381"/>
      <c r="W381"/>
      <c r="X381"/>
      <c r="Y381"/>
      <c r="Z381"/>
      <c r="AA381"/>
      <c r="AB381"/>
      <c r="AC381"/>
      <c r="AD381"/>
      <c r="AE381"/>
      <c r="AF381"/>
      <c r="AG381"/>
      <c r="AH381"/>
      <c r="AI381"/>
      <c r="AJ381"/>
      <c r="AK381"/>
      <c r="AL381"/>
      <c r="AM381"/>
      <c r="AN381"/>
      <c r="AO381"/>
      <c r="AP381"/>
      <c r="AQ381"/>
      <c r="AR381"/>
      <c r="AS381"/>
      <c r="AT381"/>
      <c r="AU381"/>
      <c r="AV381"/>
      <c r="AW381"/>
      <c r="AX381"/>
      <c r="AY381"/>
      <c r="AZ381"/>
      <c r="BA381"/>
      <c r="BB381"/>
      <c r="BC381"/>
      <c r="BD381"/>
      <c r="BE381"/>
      <c r="BF381"/>
      <c r="BG381"/>
      <c r="BH381"/>
      <c r="BI381"/>
      <c r="BJ381"/>
    </row>
    <row r="382" spans="1:62" x14ac:dyDescent="0.3">
      <c r="A382"/>
      <c r="B382"/>
      <c r="C382"/>
      <c r="D382"/>
      <c r="E382"/>
      <c r="F382"/>
      <c r="G382"/>
      <c r="H382"/>
      <c r="I382"/>
      <c r="J382"/>
      <c r="K382"/>
      <c r="L382"/>
      <c r="M382"/>
      <c r="N382"/>
      <c r="O382"/>
      <c r="P382"/>
      <c r="Q382"/>
      <c r="R382"/>
      <c r="S382"/>
      <c r="T382"/>
      <c r="U382"/>
      <c r="V382"/>
      <c r="W382"/>
      <c r="X382"/>
      <c r="Y382"/>
      <c r="Z382"/>
      <c r="AA382"/>
      <c r="AB382"/>
      <c r="AC382"/>
      <c r="AD382"/>
      <c r="AE382"/>
      <c r="AF382"/>
      <c r="AG382"/>
      <c r="AH382"/>
      <c r="AI382"/>
      <c r="AJ382"/>
      <c r="AK382"/>
      <c r="AL382"/>
      <c r="AM382"/>
      <c r="AN382"/>
      <c r="AO382"/>
      <c r="AP382"/>
      <c r="AQ382"/>
      <c r="AR382"/>
      <c r="AS382"/>
      <c r="AT382"/>
      <c r="AU382"/>
      <c r="AV382"/>
      <c r="AW382"/>
      <c r="AX382"/>
      <c r="AY382"/>
      <c r="AZ382"/>
      <c r="BA382"/>
      <c r="BB382"/>
      <c r="BC382"/>
      <c r="BD382"/>
      <c r="BE382"/>
      <c r="BF382"/>
      <c r="BG382"/>
      <c r="BH382"/>
      <c r="BI382"/>
      <c r="BJ382"/>
    </row>
    <row r="383" spans="1:62" x14ac:dyDescent="0.3">
      <c r="A383"/>
      <c r="B383"/>
      <c r="C383"/>
      <c r="D383"/>
      <c r="E383"/>
      <c r="F383"/>
      <c r="G383"/>
      <c r="H383"/>
      <c r="I383"/>
      <c r="J383"/>
      <c r="K383"/>
      <c r="L383"/>
      <c r="M383"/>
      <c r="N383"/>
      <c r="O383"/>
      <c r="P383"/>
      <c r="Q383"/>
      <c r="R383"/>
      <c r="S383"/>
      <c r="T383"/>
      <c r="U383"/>
      <c r="V383"/>
      <c r="W383"/>
      <c r="X383"/>
      <c r="Y383"/>
      <c r="Z383"/>
      <c r="AA383"/>
      <c r="AB383"/>
      <c r="AC383"/>
      <c r="AD383"/>
      <c r="AE383"/>
      <c r="AF383"/>
      <c r="AG383"/>
      <c r="AH383"/>
      <c r="AI383"/>
      <c r="AJ383"/>
      <c r="AK383"/>
      <c r="AL383"/>
      <c r="AM383"/>
      <c r="AN383"/>
      <c r="AO383"/>
      <c r="AP383"/>
      <c r="AQ383"/>
      <c r="AR383"/>
      <c r="AS383"/>
      <c r="AT383"/>
      <c r="AU383"/>
      <c r="AV383"/>
      <c r="AW383"/>
      <c r="AX383"/>
      <c r="AY383"/>
      <c r="AZ383"/>
      <c r="BA383"/>
      <c r="BB383"/>
      <c r="BC383"/>
      <c r="BD383"/>
      <c r="BE383"/>
      <c r="BF383"/>
      <c r="BG383"/>
      <c r="BH383"/>
      <c r="BI383"/>
      <c r="BJ383"/>
    </row>
    <row r="384" spans="1:62" x14ac:dyDescent="0.3">
      <c r="A384"/>
      <c r="B384"/>
      <c r="C384"/>
      <c r="D384"/>
      <c r="E384"/>
      <c r="F384"/>
      <c r="G384"/>
      <c r="H384"/>
      <c r="I384"/>
      <c r="J384"/>
      <c r="K384"/>
      <c r="L384"/>
      <c r="M384"/>
      <c r="N384"/>
      <c r="O384"/>
      <c r="P384"/>
      <c r="Q384"/>
      <c r="R384"/>
      <c r="S384"/>
      <c r="T384"/>
      <c r="U384"/>
      <c r="V384"/>
      <c r="W384"/>
      <c r="X384"/>
      <c r="Y384"/>
      <c r="Z384"/>
      <c r="AA384"/>
      <c r="AB384"/>
      <c r="AC384"/>
      <c r="AD384"/>
      <c r="AE384"/>
      <c r="AF384"/>
      <c r="AG384"/>
      <c r="AH384"/>
      <c r="AI384"/>
      <c r="AJ384"/>
      <c r="AK384"/>
      <c r="AL384"/>
      <c r="AM384"/>
      <c r="AN384"/>
      <c r="AO384"/>
      <c r="AP384"/>
      <c r="AQ384"/>
      <c r="AR384"/>
      <c r="AS384"/>
      <c r="AT384"/>
      <c r="AU384"/>
      <c r="AV384"/>
      <c r="AW384"/>
      <c r="AX384"/>
      <c r="AY384"/>
      <c r="AZ384"/>
      <c r="BA384"/>
      <c r="BB384"/>
      <c r="BC384"/>
      <c r="BD384"/>
      <c r="BE384"/>
      <c r="BF384"/>
      <c r="BG384"/>
      <c r="BH384"/>
      <c r="BI384"/>
      <c r="BJ384"/>
    </row>
    <row r="385" spans="1:62" x14ac:dyDescent="0.3">
      <c r="A385"/>
      <c r="B385"/>
      <c r="C385"/>
      <c r="D385"/>
      <c r="E385"/>
      <c r="F385"/>
      <c r="G385"/>
      <c r="H385"/>
      <c r="I385"/>
      <c r="J385"/>
      <c r="K385"/>
      <c r="L385"/>
      <c r="M385"/>
      <c r="N385"/>
      <c r="O385"/>
      <c r="P385"/>
      <c r="Q385"/>
      <c r="R385"/>
      <c r="S385"/>
      <c r="T385"/>
      <c r="U385"/>
      <c r="V385"/>
      <c r="W385"/>
      <c r="X385"/>
      <c r="Y385"/>
      <c r="Z385"/>
      <c r="AA385"/>
      <c r="AB385"/>
      <c r="AC385"/>
      <c r="AD385"/>
      <c r="AE385"/>
      <c r="AF385"/>
      <c r="AG385"/>
      <c r="AH385"/>
      <c r="AI385"/>
      <c r="AJ385"/>
      <c r="AK385"/>
      <c r="AL385"/>
      <c r="AM385"/>
      <c r="AN385"/>
      <c r="AO385"/>
      <c r="AP385"/>
      <c r="AQ385"/>
      <c r="AR385"/>
      <c r="AS385"/>
      <c r="AT385"/>
      <c r="AU385"/>
      <c r="AV385"/>
      <c r="AW385"/>
      <c r="AX385"/>
      <c r="AY385"/>
      <c r="AZ385"/>
      <c r="BA385"/>
      <c r="BB385"/>
      <c r="BC385"/>
      <c r="BD385"/>
      <c r="BE385"/>
      <c r="BF385"/>
      <c r="BG385"/>
      <c r="BH385"/>
      <c r="BI385"/>
      <c r="BJ385"/>
    </row>
    <row r="386" spans="1:62" x14ac:dyDescent="0.3">
      <c r="A386"/>
      <c r="B386"/>
      <c r="C386"/>
      <c r="D386"/>
      <c r="E386"/>
      <c r="F386"/>
      <c r="G386"/>
      <c r="H386"/>
      <c r="I386"/>
      <c r="J386"/>
      <c r="K386"/>
      <c r="L386"/>
      <c r="M386"/>
      <c r="N386"/>
      <c r="O386"/>
      <c r="P386"/>
      <c r="Q386"/>
      <c r="R386"/>
      <c r="S386"/>
      <c r="T386"/>
      <c r="U386"/>
      <c r="V386"/>
      <c r="W386"/>
      <c r="X386"/>
      <c r="Y386"/>
      <c r="Z386"/>
      <c r="AA386"/>
      <c r="AB386"/>
      <c r="AC386"/>
      <c r="AD386"/>
      <c r="AE386"/>
      <c r="AF386"/>
      <c r="AG386"/>
      <c r="AH386"/>
      <c r="AI386"/>
      <c r="AJ386"/>
      <c r="AK386"/>
      <c r="AL386"/>
      <c r="AM386"/>
      <c r="AN386"/>
      <c r="AO386"/>
      <c r="AP386"/>
      <c r="AQ386"/>
      <c r="AR386"/>
      <c r="AS386"/>
      <c r="AT386"/>
      <c r="AU386"/>
      <c r="AV386"/>
      <c r="AW386"/>
      <c r="AX386"/>
      <c r="AY386"/>
      <c r="AZ386"/>
      <c r="BA386"/>
      <c r="BB386"/>
      <c r="BC386"/>
      <c r="BD386"/>
      <c r="BE386"/>
      <c r="BF386"/>
      <c r="BG386"/>
      <c r="BH386"/>
      <c r="BI386"/>
      <c r="BJ386"/>
    </row>
    <row r="387" spans="1:62" x14ac:dyDescent="0.3">
      <c r="A387"/>
      <c r="B387"/>
      <c r="C387"/>
      <c r="D387"/>
      <c r="E387"/>
      <c r="F387"/>
      <c r="G387"/>
      <c r="H387"/>
      <c r="I387"/>
      <c r="J387"/>
      <c r="K387"/>
      <c r="L387"/>
      <c r="M387"/>
      <c r="N387"/>
      <c r="O387"/>
      <c r="P387"/>
      <c r="Q387"/>
      <c r="R387"/>
      <c r="S387"/>
      <c r="T387"/>
      <c r="U387"/>
      <c r="V387"/>
      <c r="W387"/>
      <c r="X387"/>
      <c r="Y387"/>
      <c r="Z387"/>
      <c r="AA387"/>
      <c r="AB387"/>
      <c r="AC387"/>
      <c r="AD387"/>
      <c r="AE387"/>
      <c r="AF387"/>
      <c r="AG387"/>
      <c r="AH387"/>
      <c r="AI387"/>
      <c r="AJ387"/>
      <c r="AK387"/>
      <c r="AL387"/>
      <c r="AM387"/>
      <c r="AN387"/>
      <c r="AO387"/>
      <c r="AP387"/>
      <c r="AQ387"/>
      <c r="AR387"/>
      <c r="AS387"/>
      <c r="AT387"/>
      <c r="AU387"/>
      <c r="AV387"/>
      <c r="AW387"/>
      <c r="AX387"/>
      <c r="AY387"/>
      <c r="AZ387"/>
      <c r="BA387"/>
      <c r="BB387"/>
      <c r="BC387"/>
      <c r="BD387"/>
      <c r="BE387"/>
      <c r="BF387"/>
      <c r="BG387"/>
      <c r="BH387"/>
      <c r="BI387"/>
      <c r="BJ387"/>
    </row>
    <row r="388" spans="1:62" x14ac:dyDescent="0.3">
      <c r="A388"/>
      <c r="B388"/>
      <c r="C388"/>
      <c r="D388"/>
      <c r="E388"/>
      <c r="F388"/>
      <c r="G388"/>
      <c r="H388"/>
      <c r="I388"/>
      <c r="J388"/>
      <c r="K388"/>
      <c r="L388"/>
      <c r="M388"/>
      <c r="N388"/>
      <c r="O388"/>
      <c r="P388"/>
      <c r="Q388"/>
      <c r="R388"/>
      <c r="S388"/>
      <c r="T388"/>
      <c r="U388"/>
      <c r="V388"/>
      <c r="W388"/>
      <c r="X388"/>
      <c r="Y388"/>
      <c r="Z388"/>
      <c r="AA388"/>
      <c r="AB388"/>
      <c r="AC388"/>
      <c r="AD388"/>
      <c r="AE388"/>
      <c r="AF388"/>
      <c r="AG388"/>
      <c r="AH388"/>
      <c r="AI388"/>
      <c r="AJ388"/>
      <c r="AK388"/>
      <c r="AL388"/>
      <c r="AM388"/>
      <c r="AN388"/>
      <c r="AO388"/>
      <c r="AP388"/>
      <c r="AQ388"/>
      <c r="AR388"/>
      <c r="AS388"/>
      <c r="AT388"/>
      <c r="AU388"/>
      <c r="AV388"/>
      <c r="AW388"/>
      <c r="AX388"/>
      <c r="AY388"/>
      <c r="AZ388"/>
      <c r="BA388"/>
      <c r="BB388"/>
      <c r="BC388"/>
      <c r="BD388"/>
      <c r="BE388"/>
      <c r="BF388"/>
      <c r="BG388"/>
      <c r="BH388"/>
      <c r="BI388"/>
      <c r="BJ388"/>
    </row>
    <row r="389" spans="1:62" x14ac:dyDescent="0.3">
      <c r="A389"/>
      <c r="B389"/>
      <c r="C389"/>
      <c r="D389"/>
      <c r="E389"/>
      <c r="F389"/>
      <c r="G389"/>
      <c r="H389"/>
      <c r="I389"/>
      <c r="J389"/>
      <c r="K389"/>
      <c r="L389"/>
      <c r="M389"/>
      <c r="N389"/>
      <c r="O389"/>
      <c r="P389"/>
      <c r="Q389"/>
      <c r="R389"/>
      <c r="S389"/>
      <c r="T389"/>
      <c r="U389"/>
      <c r="V389"/>
      <c r="W389"/>
      <c r="X389"/>
      <c r="Y389"/>
      <c r="Z389"/>
      <c r="AA389"/>
      <c r="AB389"/>
      <c r="AC389"/>
      <c r="AD389"/>
      <c r="AE389"/>
      <c r="AF389"/>
      <c r="AG389"/>
      <c r="AH389"/>
      <c r="AI389"/>
      <c r="AJ389"/>
      <c r="AK389"/>
      <c r="AL389"/>
      <c r="AM389"/>
      <c r="AN389"/>
      <c r="AO389"/>
      <c r="AP389"/>
      <c r="AQ389"/>
      <c r="AR389"/>
      <c r="AS389"/>
      <c r="AT389"/>
      <c r="AU389"/>
      <c r="AV389"/>
      <c r="AW389"/>
      <c r="AX389"/>
      <c r="AY389"/>
      <c r="AZ389"/>
      <c r="BA389"/>
      <c r="BB389"/>
      <c r="BC389"/>
      <c r="BD389"/>
      <c r="BE389"/>
      <c r="BF389"/>
      <c r="BG389"/>
      <c r="BH389"/>
      <c r="BI389"/>
      <c r="BJ389"/>
    </row>
    <row r="390" spans="1:62" x14ac:dyDescent="0.3">
      <c r="A390"/>
      <c r="B390"/>
      <c r="C390"/>
      <c r="D390"/>
      <c r="E390"/>
      <c r="F390"/>
      <c r="G390"/>
      <c r="H390"/>
      <c r="I390"/>
      <c r="J390"/>
      <c r="K390"/>
      <c r="L390"/>
      <c r="M390"/>
      <c r="N390"/>
      <c r="O390"/>
      <c r="P390"/>
      <c r="Q390"/>
      <c r="R390"/>
      <c r="S390"/>
      <c r="T390"/>
      <c r="U390"/>
      <c r="V390"/>
      <c r="W390"/>
      <c r="X390"/>
      <c r="Y390"/>
      <c r="Z390"/>
      <c r="AA390"/>
      <c r="AB390"/>
      <c r="AC390"/>
      <c r="AD390"/>
      <c r="AE390"/>
      <c r="AF390"/>
      <c r="AG390"/>
      <c r="AH390"/>
      <c r="AI390"/>
      <c r="AJ390"/>
      <c r="AK390"/>
      <c r="AL390"/>
      <c r="AM390"/>
      <c r="AN390"/>
      <c r="AO390"/>
      <c r="AP390"/>
      <c r="AQ390"/>
      <c r="AR390"/>
      <c r="AS390"/>
      <c r="AT390"/>
      <c r="AU390"/>
      <c r="AV390"/>
      <c r="AW390"/>
      <c r="AX390"/>
      <c r="AY390"/>
      <c r="AZ390"/>
      <c r="BA390"/>
      <c r="BB390"/>
      <c r="BC390"/>
      <c r="BD390"/>
      <c r="BE390"/>
      <c r="BF390"/>
      <c r="BG390"/>
      <c r="BH390"/>
      <c r="BI390"/>
      <c r="BJ390"/>
    </row>
    <row r="391" spans="1:62" x14ac:dyDescent="0.3">
      <c r="A391"/>
      <c r="B391"/>
      <c r="C391"/>
      <c r="D391"/>
      <c r="E391"/>
      <c r="F391"/>
      <c r="G391"/>
      <c r="H391"/>
      <c r="I391"/>
      <c r="J391"/>
      <c r="K391"/>
      <c r="L391"/>
      <c r="M391"/>
      <c r="N391"/>
      <c r="O391"/>
      <c r="P391"/>
      <c r="Q391"/>
      <c r="R391"/>
      <c r="S391"/>
      <c r="T391"/>
      <c r="U391"/>
      <c r="V391"/>
      <c r="W391"/>
      <c r="X391"/>
      <c r="Y391"/>
      <c r="Z391"/>
      <c r="AA391"/>
      <c r="AB391"/>
      <c r="AC391"/>
      <c r="AD391"/>
      <c r="AE391"/>
      <c r="AF391"/>
      <c r="AG391"/>
      <c r="AH391"/>
      <c r="AI391"/>
      <c r="AJ391"/>
      <c r="AK391"/>
      <c r="AL391"/>
      <c r="AM391"/>
      <c r="AN391"/>
      <c r="AO391"/>
      <c r="AP391"/>
      <c r="AQ391"/>
      <c r="AR391"/>
      <c r="AS391"/>
      <c r="AT391"/>
      <c r="AU391"/>
      <c r="AV391"/>
      <c r="AW391"/>
      <c r="AX391"/>
      <c r="AY391"/>
      <c r="AZ391"/>
      <c r="BA391"/>
      <c r="BB391"/>
      <c r="BC391"/>
      <c r="BD391"/>
      <c r="BE391"/>
      <c r="BF391"/>
      <c r="BG391"/>
      <c r="BH391"/>
      <c r="BI391"/>
      <c r="BJ391"/>
    </row>
    <row r="392" spans="1:62" x14ac:dyDescent="0.3">
      <c r="A392"/>
      <c r="B392"/>
      <c r="C392"/>
      <c r="D392"/>
      <c r="E392"/>
      <c r="F392"/>
      <c r="G392"/>
      <c r="H392"/>
      <c r="I392"/>
      <c r="J392"/>
      <c r="K392"/>
      <c r="L392"/>
      <c r="M392"/>
      <c r="N392"/>
      <c r="O392"/>
      <c r="P392"/>
      <c r="Q392"/>
      <c r="R392"/>
      <c r="S392"/>
      <c r="T392"/>
      <c r="U392"/>
      <c r="V392"/>
      <c r="W392"/>
      <c r="X392"/>
      <c r="Y392"/>
      <c r="Z392"/>
      <c r="AA392"/>
      <c r="AB392"/>
      <c r="AC392"/>
      <c r="AD392"/>
      <c r="AE392"/>
      <c r="AF392"/>
      <c r="AG392"/>
      <c r="AH392"/>
      <c r="AI392"/>
      <c r="AJ392"/>
      <c r="AK392"/>
      <c r="AL392"/>
      <c r="AM392"/>
      <c r="AN392"/>
      <c r="AO392"/>
      <c r="AP392"/>
      <c r="AQ392"/>
      <c r="AR392"/>
      <c r="AS392"/>
      <c r="AT392"/>
      <c r="AU392"/>
      <c r="AV392"/>
      <c r="AW392"/>
      <c r="AX392"/>
      <c r="AY392"/>
      <c r="AZ392"/>
      <c r="BA392"/>
      <c r="BB392"/>
      <c r="BC392"/>
      <c r="BD392"/>
      <c r="BE392"/>
      <c r="BF392"/>
      <c r="BG392"/>
      <c r="BH392"/>
      <c r="BI392"/>
      <c r="BJ392"/>
    </row>
    <row r="393" spans="1:62" x14ac:dyDescent="0.3">
      <c r="A393"/>
      <c r="B393"/>
      <c r="C393"/>
      <c r="D393"/>
      <c r="E393"/>
      <c r="F393"/>
      <c r="G393"/>
      <c r="H393"/>
      <c r="I393"/>
      <c r="J393"/>
      <c r="K393"/>
      <c r="L393"/>
      <c r="M393"/>
      <c r="N393"/>
      <c r="O393"/>
      <c r="P393"/>
      <c r="Q393"/>
      <c r="R393"/>
      <c r="S393"/>
      <c r="T393"/>
      <c r="U393"/>
      <c r="V393"/>
      <c r="W393"/>
      <c r="X393"/>
      <c r="Y393"/>
      <c r="Z393"/>
      <c r="AA393"/>
      <c r="AB393"/>
      <c r="AC393"/>
      <c r="AD393"/>
      <c r="AE393"/>
      <c r="AF393"/>
      <c r="AG393"/>
      <c r="AH393"/>
      <c r="AI393"/>
      <c r="AJ393"/>
      <c r="AK393"/>
      <c r="AL393"/>
      <c r="AM393"/>
      <c r="AN393"/>
      <c r="AO393"/>
      <c r="AP393"/>
      <c r="AQ393"/>
      <c r="AR393"/>
      <c r="AS393"/>
      <c r="AT393"/>
      <c r="AU393"/>
      <c r="AV393"/>
      <c r="AW393"/>
      <c r="AX393"/>
      <c r="AY393"/>
      <c r="AZ393"/>
      <c r="BA393"/>
      <c r="BB393"/>
      <c r="BC393"/>
      <c r="BD393"/>
      <c r="BE393"/>
      <c r="BF393"/>
      <c r="BG393"/>
      <c r="BH393"/>
      <c r="BI393"/>
      <c r="BJ393"/>
    </row>
    <row r="394" spans="1:62" x14ac:dyDescent="0.3">
      <c r="A394"/>
      <c r="B394"/>
      <c r="C394"/>
      <c r="D394"/>
      <c r="E394"/>
      <c r="F394"/>
      <c r="G394"/>
      <c r="H394"/>
      <c r="I394"/>
      <c r="J394"/>
      <c r="K394"/>
      <c r="L394"/>
      <c r="M394"/>
      <c r="N394"/>
      <c r="O394"/>
      <c r="P394"/>
      <c r="Q394"/>
      <c r="R394"/>
      <c r="S394"/>
      <c r="T394"/>
      <c r="U394"/>
      <c r="V394"/>
      <c r="W394"/>
      <c r="X394"/>
      <c r="Y394"/>
      <c r="Z394"/>
      <c r="AA394"/>
      <c r="AB394"/>
      <c r="AC394"/>
      <c r="AD394"/>
      <c r="AE394"/>
      <c r="AF394"/>
      <c r="AG394"/>
      <c r="AH394"/>
      <c r="AI394"/>
      <c r="AJ394"/>
      <c r="AK394"/>
      <c r="AL394"/>
      <c r="AM394"/>
      <c r="AN394"/>
      <c r="AO394"/>
      <c r="AP394"/>
      <c r="AQ394"/>
      <c r="AR394"/>
      <c r="AS394"/>
      <c r="AT394"/>
      <c r="AU394"/>
      <c r="AV394"/>
      <c r="AW394"/>
      <c r="AX394"/>
      <c r="AY394"/>
      <c r="AZ394"/>
      <c r="BA394"/>
      <c r="BB394"/>
      <c r="BC394"/>
      <c r="BD394"/>
      <c r="BE394"/>
      <c r="BF394"/>
      <c r="BG394"/>
      <c r="BH394"/>
      <c r="BI394"/>
      <c r="BJ394"/>
    </row>
    <row r="395" spans="1:62" x14ac:dyDescent="0.3">
      <c r="A395"/>
      <c r="B395"/>
      <c r="C395"/>
      <c r="D395"/>
      <c r="E395"/>
      <c r="F395"/>
      <c r="G395"/>
      <c r="H395"/>
      <c r="I395"/>
      <c r="J395"/>
      <c r="K395"/>
      <c r="L395"/>
      <c r="M395"/>
      <c r="N395"/>
      <c r="O395"/>
      <c r="P395"/>
      <c r="Q395"/>
      <c r="R395"/>
      <c r="S395"/>
      <c r="T395"/>
      <c r="U395"/>
      <c r="V395"/>
      <c r="W395"/>
      <c r="X395"/>
      <c r="Y395"/>
      <c r="Z395"/>
      <c r="AA395"/>
      <c r="AB395"/>
      <c r="AC395"/>
      <c r="AD395"/>
      <c r="AE395"/>
      <c r="AF395"/>
      <c r="AG395"/>
      <c r="AH395"/>
      <c r="AI395"/>
      <c r="AJ395"/>
      <c r="AK395"/>
      <c r="AL395"/>
      <c r="AM395"/>
      <c r="AN395"/>
      <c r="AO395"/>
      <c r="AP395"/>
      <c r="AQ395"/>
      <c r="AR395"/>
      <c r="AS395"/>
      <c r="AT395"/>
      <c r="AU395"/>
      <c r="AV395"/>
      <c r="AW395"/>
      <c r="AX395"/>
      <c r="AY395"/>
      <c r="AZ395"/>
      <c r="BA395"/>
      <c r="BB395"/>
      <c r="BC395"/>
      <c r="BD395"/>
      <c r="BE395"/>
      <c r="BF395"/>
      <c r="BG395"/>
      <c r="BH395"/>
      <c r="BI395"/>
      <c r="BJ395"/>
    </row>
    <row r="396" spans="1:62" x14ac:dyDescent="0.3">
      <c r="A396"/>
      <c r="B396"/>
      <c r="C396"/>
      <c r="D396"/>
      <c r="E396"/>
      <c r="F396"/>
      <c r="G396"/>
      <c r="H396"/>
      <c r="I396"/>
      <c r="J396"/>
      <c r="K396"/>
      <c r="L396"/>
      <c r="M396"/>
      <c r="N396"/>
      <c r="O396"/>
      <c r="P396"/>
      <c r="Q396"/>
      <c r="R396"/>
      <c r="S396"/>
      <c r="T396"/>
      <c r="U396"/>
      <c r="V396"/>
      <c r="W396"/>
      <c r="X396"/>
      <c r="Y396"/>
      <c r="Z396"/>
      <c r="AA396"/>
      <c r="AB396"/>
      <c r="AC396"/>
      <c r="AD396"/>
      <c r="AE396"/>
      <c r="AF396"/>
      <c r="AG396"/>
      <c r="AH396"/>
      <c r="AI396"/>
      <c r="AJ396"/>
      <c r="AK396"/>
      <c r="AL396"/>
      <c r="AM396"/>
      <c r="AN396"/>
      <c r="AO396"/>
      <c r="AP396"/>
      <c r="AQ396"/>
      <c r="AR396"/>
      <c r="AS396"/>
      <c r="AT396"/>
      <c r="AU396"/>
      <c r="AV396"/>
      <c r="AW396"/>
      <c r="AX396"/>
      <c r="AY396"/>
      <c r="AZ396"/>
      <c r="BA396"/>
      <c r="BB396"/>
      <c r="BC396"/>
      <c r="BD396"/>
      <c r="BE396"/>
      <c r="BF396"/>
      <c r="BG396"/>
      <c r="BH396"/>
      <c r="BI396"/>
      <c r="BJ396"/>
    </row>
    <row r="397" spans="1:62" x14ac:dyDescent="0.3">
      <c r="A397"/>
      <c r="B397"/>
      <c r="C397"/>
      <c r="D397"/>
      <c r="E397"/>
      <c r="F397"/>
      <c r="G397"/>
      <c r="H397"/>
      <c r="I397"/>
      <c r="J397"/>
      <c r="K397"/>
      <c r="L397"/>
      <c r="M397"/>
      <c r="N397"/>
      <c r="O397"/>
      <c r="P397"/>
      <c r="Q397"/>
      <c r="R397"/>
      <c r="S397"/>
      <c r="T397"/>
      <c r="U397"/>
      <c r="V397"/>
      <c r="W397"/>
      <c r="X397"/>
      <c r="Y397"/>
      <c r="Z397"/>
      <c r="AA397"/>
      <c r="AB397"/>
      <c r="AC397"/>
      <c r="AD397"/>
      <c r="AE397"/>
      <c r="AF397"/>
      <c r="AG397"/>
      <c r="AH397"/>
      <c r="AI397"/>
      <c r="AJ397"/>
      <c r="AK397"/>
      <c r="AL397"/>
      <c r="AM397"/>
      <c r="AN397"/>
      <c r="AO397"/>
      <c r="AP397"/>
      <c r="AQ397"/>
      <c r="AR397"/>
      <c r="AS397"/>
      <c r="AT397"/>
      <c r="AU397"/>
      <c r="AV397"/>
      <c r="AW397"/>
      <c r="AX397"/>
      <c r="AY397"/>
      <c r="AZ397"/>
      <c r="BA397"/>
      <c r="BB397"/>
      <c r="BC397"/>
      <c r="BD397"/>
      <c r="BE397"/>
      <c r="BF397"/>
      <c r="BG397"/>
      <c r="BH397"/>
      <c r="BI397"/>
      <c r="BJ397"/>
    </row>
    <row r="398" spans="1:62" x14ac:dyDescent="0.3">
      <c r="A398"/>
      <c r="B398"/>
      <c r="C398"/>
      <c r="D398"/>
      <c r="E398"/>
      <c r="F398"/>
      <c r="G398"/>
      <c r="H398"/>
      <c r="I398"/>
      <c r="J398"/>
      <c r="K398"/>
      <c r="L398"/>
      <c r="M398"/>
      <c r="N398"/>
      <c r="O398"/>
      <c r="P398"/>
      <c r="Q398"/>
      <c r="R398"/>
      <c r="S398"/>
      <c r="T398"/>
      <c r="U398"/>
      <c r="V398"/>
      <c r="W398"/>
      <c r="X398"/>
      <c r="Y398"/>
      <c r="Z398"/>
      <c r="AA398"/>
      <c r="AB398"/>
      <c r="AC398"/>
      <c r="AD398"/>
      <c r="AE398"/>
      <c r="AF398"/>
      <c r="AG398"/>
      <c r="AH398"/>
      <c r="AI398"/>
      <c r="AJ398"/>
      <c r="AK398"/>
      <c r="AL398"/>
      <c r="AM398"/>
      <c r="AN398"/>
      <c r="AO398"/>
      <c r="AP398"/>
      <c r="AQ398"/>
      <c r="AR398"/>
      <c r="AS398"/>
      <c r="AT398"/>
      <c r="AU398"/>
      <c r="AV398"/>
      <c r="AW398"/>
      <c r="AX398"/>
      <c r="AY398"/>
      <c r="AZ398"/>
      <c r="BA398"/>
      <c r="BB398"/>
      <c r="BC398"/>
      <c r="BD398"/>
      <c r="BE398"/>
      <c r="BF398"/>
      <c r="BG398"/>
      <c r="BH398"/>
      <c r="BI398"/>
      <c r="BJ398"/>
    </row>
    <row r="399" spans="1:62" x14ac:dyDescent="0.3">
      <c r="A399"/>
      <c r="B399"/>
      <c r="C399"/>
      <c r="D399"/>
      <c r="E399"/>
      <c r="F399"/>
      <c r="G399"/>
      <c r="H399"/>
      <c r="I399"/>
      <c r="J399"/>
      <c r="K399"/>
      <c r="L399"/>
      <c r="M399"/>
      <c r="N399"/>
      <c r="O399"/>
      <c r="P399"/>
      <c r="Q399"/>
      <c r="R399"/>
      <c r="S399"/>
      <c r="T399"/>
      <c r="U399"/>
      <c r="V399"/>
      <c r="W399"/>
      <c r="X399"/>
      <c r="Y399"/>
      <c r="Z399"/>
      <c r="AA399"/>
      <c r="AB399"/>
      <c r="AC399"/>
      <c r="AD399"/>
      <c r="AE399"/>
      <c r="AF399"/>
      <c r="AG399"/>
      <c r="AH399"/>
      <c r="AI399"/>
      <c r="AJ399"/>
      <c r="AK399"/>
      <c r="AL399"/>
      <c r="AM399"/>
      <c r="AN399"/>
      <c r="AO399"/>
      <c r="AP399"/>
      <c r="AQ399"/>
      <c r="AR399"/>
      <c r="AS399"/>
      <c r="AT399"/>
      <c r="AU399"/>
      <c r="AV399"/>
      <c r="AW399"/>
      <c r="AX399"/>
      <c r="AY399"/>
      <c r="AZ399"/>
      <c r="BA399"/>
      <c r="BB399"/>
      <c r="BC399"/>
      <c r="BD399"/>
      <c r="BE399"/>
      <c r="BF399"/>
      <c r="BG399"/>
      <c r="BH399"/>
      <c r="BI399"/>
      <c r="BJ399"/>
    </row>
    <row r="400" spans="1:62" x14ac:dyDescent="0.3">
      <c r="A400"/>
      <c r="B400"/>
      <c r="C400"/>
      <c r="D400"/>
      <c r="E400"/>
      <c r="F400"/>
      <c r="G400"/>
      <c r="H400"/>
      <c r="I400"/>
      <c r="J400"/>
      <c r="K400"/>
      <c r="L400"/>
      <c r="M400"/>
      <c r="N400"/>
      <c r="O400"/>
      <c r="P400"/>
      <c r="Q400"/>
      <c r="R400"/>
      <c r="S400"/>
      <c r="T400"/>
      <c r="U400"/>
      <c r="V400"/>
      <c r="W400"/>
      <c r="X400"/>
      <c r="Y400"/>
      <c r="Z400"/>
      <c r="AA400"/>
      <c r="AB400"/>
      <c r="AC400"/>
      <c r="AD400"/>
      <c r="AE400"/>
      <c r="AF400"/>
      <c r="AG400"/>
      <c r="AH400"/>
      <c r="AI400"/>
      <c r="AJ400"/>
      <c r="AK400"/>
      <c r="AL400"/>
      <c r="AM400"/>
      <c r="AN400"/>
      <c r="AO400"/>
      <c r="AP400"/>
      <c r="AQ400"/>
      <c r="AR400"/>
      <c r="AS400"/>
      <c r="AT400"/>
      <c r="AU400"/>
      <c r="AV400"/>
      <c r="AW400"/>
      <c r="AX400"/>
      <c r="AY400"/>
      <c r="AZ400"/>
      <c r="BA400"/>
      <c r="BB400"/>
      <c r="BC400"/>
      <c r="BD400"/>
      <c r="BE400"/>
      <c r="BF400"/>
      <c r="BG400"/>
      <c r="BH400"/>
      <c r="BI400"/>
      <c r="BJ400"/>
    </row>
    <row r="401" spans="1:62" x14ac:dyDescent="0.3">
      <c r="A401"/>
      <c r="B401"/>
      <c r="C401"/>
      <c r="D401"/>
      <c r="E401"/>
      <c r="F401"/>
      <c r="G401"/>
      <c r="H401"/>
      <c r="I401"/>
      <c r="J401"/>
      <c r="K401"/>
      <c r="L401"/>
      <c r="M401"/>
      <c r="N401"/>
      <c r="O401"/>
      <c r="P401"/>
      <c r="Q401"/>
      <c r="R401"/>
      <c r="S401"/>
      <c r="T401"/>
      <c r="U401"/>
      <c r="V401"/>
      <c r="W401"/>
      <c r="X401"/>
      <c r="Y401"/>
      <c r="Z401"/>
      <c r="AA401"/>
      <c r="AB401"/>
      <c r="AC401"/>
      <c r="AD401"/>
      <c r="AE401"/>
      <c r="AF401"/>
      <c r="AG401"/>
      <c r="AH401"/>
      <c r="AI401"/>
      <c r="AJ401"/>
      <c r="AK401"/>
      <c r="AL401"/>
      <c r="AM401"/>
      <c r="AN401"/>
      <c r="AO401"/>
      <c r="AP401"/>
      <c r="AQ401"/>
      <c r="AR401"/>
      <c r="AS401"/>
      <c r="AT401"/>
      <c r="AU401"/>
      <c r="AV401"/>
      <c r="AW401"/>
      <c r="AX401"/>
      <c r="AY401"/>
      <c r="AZ401"/>
      <c r="BA401"/>
      <c r="BB401"/>
      <c r="BC401"/>
      <c r="BD401"/>
      <c r="BE401"/>
      <c r="BF401"/>
      <c r="BG401"/>
      <c r="BH401"/>
      <c r="BI401"/>
      <c r="BJ401"/>
    </row>
    <row r="402" spans="1:62" x14ac:dyDescent="0.3">
      <c r="A402"/>
      <c r="B402"/>
      <c r="C402"/>
      <c r="D402"/>
      <c r="E402"/>
      <c r="F402"/>
      <c r="G402"/>
      <c r="H402"/>
      <c r="I402"/>
      <c r="J402"/>
      <c r="K402"/>
      <c r="L402"/>
      <c r="M402"/>
      <c r="N402"/>
      <c r="O402"/>
      <c r="P402"/>
      <c r="Q402"/>
      <c r="R402"/>
      <c r="S402"/>
      <c r="T402"/>
      <c r="U402"/>
      <c r="V402"/>
      <c r="W402"/>
      <c r="X402"/>
      <c r="Y402"/>
      <c r="Z402"/>
      <c r="AA402"/>
      <c r="AB402"/>
      <c r="AC402"/>
      <c r="AD402"/>
      <c r="AE402"/>
      <c r="AF402"/>
      <c r="AG402"/>
      <c r="AH402"/>
      <c r="AI402"/>
      <c r="AJ402"/>
      <c r="AK402"/>
      <c r="AL402"/>
      <c r="AM402"/>
      <c r="AN402"/>
      <c r="AO402"/>
      <c r="AP402"/>
      <c r="AQ402"/>
      <c r="AR402"/>
      <c r="AS402"/>
      <c r="AT402"/>
      <c r="AU402"/>
      <c r="AV402"/>
      <c r="AW402"/>
      <c r="AX402"/>
      <c r="AY402"/>
      <c r="AZ402"/>
      <c r="BA402"/>
      <c r="BB402"/>
      <c r="BC402"/>
      <c r="BD402"/>
      <c r="BE402"/>
      <c r="BF402"/>
      <c r="BG402"/>
      <c r="BH402"/>
      <c r="BI402"/>
      <c r="BJ402"/>
    </row>
    <row r="403" spans="1:62" x14ac:dyDescent="0.3">
      <c r="A403"/>
      <c r="B403"/>
      <c r="C403"/>
      <c r="D403"/>
      <c r="E403"/>
      <c r="F403"/>
      <c r="G403"/>
      <c r="H403"/>
      <c r="I403"/>
      <c r="J403"/>
      <c r="K403"/>
      <c r="L403"/>
      <c r="M403"/>
      <c r="N403"/>
      <c r="O403"/>
      <c r="P403"/>
      <c r="Q403"/>
      <c r="R403"/>
      <c r="S403"/>
      <c r="T403"/>
      <c r="U403"/>
      <c r="V403"/>
      <c r="W403"/>
      <c r="X403"/>
      <c r="Y403"/>
      <c r="Z403"/>
      <c r="AA403"/>
      <c r="AB403"/>
      <c r="AC403"/>
      <c r="AD403"/>
      <c r="AE403"/>
      <c r="AF403"/>
      <c r="AG403"/>
      <c r="AH403"/>
      <c r="AI403"/>
      <c r="AJ403"/>
      <c r="AK403"/>
      <c r="AL403"/>
      <c r="AM403"/>
      <c r="AN403"/>
      <c r="AO403"/>
      <c r="AP403"/>
      <c r="AQ403"/>
      <c r="AR403"/>
      <c r="AS403"/>
      <c r="AT403"/>
      <c r="AU403"/>
      <c r="AV403"/>
      <c r="AW403"/>
      <c r="AX403"/>
      <c r="AY403"/>
      <c r="AZ403"/>
      <c r="BA403"/>
      <c r="BB403"/>
      <c r="BC403"/>
      <c r="BD403"/>
      <c r="BE403"/>
      <c r="BF403"/>
      <c r="BG403"/>
      <c r="BH403"/>
      <c r="BI403"/>
      <c r="BJ403"/>
    </row>
    <row r="404" spans="1:62" x14ac:dyDescent="0.3">
      <c r="A404"/>
      <c r="B404"/>
      <c r="C404"/>
      <c r="D404"/>
      <c r="E404"/>
      <c r="F404"/>
      <c r="G404"/>
      <c r="H404"/>
      <c r="I404"/>
      <c r="J404"/>
      <c r="K404"/>
      <c r="L404"/>
      <c r="M404"/>
      <c r="N404"/>
      <c r="O404"/>
      <c r="P404"/>
      <c r="Q404"/>
      <c r="R404"/>
      <c r="S404"/>
      <c r="T404"/>
      <c r="U404"/>
      <c r="V404"/>
      <c r="W404"/>
      <c r="X404"/>
      <c r="Y404"/>
      <c r="Z404"/>
      <c r="AA404"/>
      <c r="AB404"/>
      <c r="AC404"/>
      <c r="AD404"/>
      <c r="AE404"/>
      <c r="AF404"/>
      <c r="AG404"/>
      <c r="AH404"/>
      <c r="AI404"/>
      <c r="AJ404"/>
      <c r="AK404"/>
      <c r="AL404"/>
      <c r="AM404"/>
      <c r="AN404"/>
      <c r="AO404"/>
      <c r="AP404"/>
      <c r="AQ404"/>
      <c r="AR404"/>
      <c r="AS404"/>
      <c r="AT404"/>
      <c r="AU404"/>
      <c r="AV404"/>
      <c r="AW404"/>
      <c r="AX404"/>
      <c r="AY404"/>
      <c r="AZ404"/>
      <c r="BA404"/>
      <c r="BB404"/>
      <c r="BC404"/>
      <c r="BD404"/>
      <c r="BE404"/>
      <c r="BF404"/>
      <c r="BG404"/>
      <c r="BH404"/>
      <c r="BI404"/>
      <c r="BJ404"/>
    </row>
    <row r="405" spans="1:62" x14ac:dyDescent="0.3">
      <c r="A405"/>
      <c r="B405"/>
      <c r="C405"/>
      <c r="D405"/>
      <c r="E405"/>
      <c r="F405"/>
      <c r="G405"/>
      <c r="H405"/>
      <c r="I405"/>
      <c r="J405"/>
      <c r="K405"/>
      <c r="L405"/>
      <c r="M405"/>
      <c r="N405"/>
      <c r="O405"/>
      <c r="P405"/>
      <c r="Q405"/>
      <c r="R405"/>
      <c r="S405"/>
      <c r="T405"/>
      <c r="U405"/>
      <c r="V405"/>
      <c r="W405"/>
      <c r="X405"/>
      <c r="Y405"/>
      <c r="Z405"/>
      <c r="AA405"/>
      <c r="AB405"/>
      <c r="AC405"/>
      <c r="AD405"/>
      <c r="AE405"/>
      <c r="AF405"/>
      <c r="AG405"/>
      <c r="AH405"/>
      <c r="AI405"/>
      <c r="AJ405"/>
      <c r="AK405"/>
      <c r="AL405"/>
      <c r="AM405"/>
      <c r="AN405"/>
      <c r="AO405"/>
      <c r="AP405"/>
      <c r="AQ405"/>
      <c r="AR405"/>
      <c r="AS405"/>
      <c r="AT405"/>
      <c r="AU405"/>
      <c r="AV405"/>
      <c r="AW405"/>
      <c r="AX405"/>
      <c r="AY405"/>
      <c r="AZ405"/>
      <c r="BA405"/>
      <c r="BB405"/>
      <c r="BC405"/>
      <c r="BD405"/>
      <c r="BE405"/>
      <c r="BF405"/>
      <c r="BG405"/>
      <c r="BH405"/>
      <c r="BI405"/>
      <c r="BJ405"/>
    </row>
    <row r="406" spans="1:62" x14ac:dyDescent="0.3">
      <c r="A406"/>
      <c r="B406"/>
      <c r="C406"/>
      <c r="D406"/>
      <c r="E406"/>
      <c r="F406"/>
      <c r="G406"/>
      <c r="H406"/>
      <c r="I406"/>
      <c r="J406"/>
      <c r="K406"/>
      <c r="L406"/>
      <c r="M406"/>
      <c r="N406"/>
      <c r="O406"/>
      <c r="P406"/>
      <c r="Q406"/>
      <c r="R406"/>
      <c r="S406"/>
      <c r="T406"/>
      <c r="U406"/>
      <c r="V406"/>
      <c r="W406"/>
      <c r="X406"/>
      <c r="Y406"/>
      <c r="Z406"/>
      <c r="AA406"/>
      <c r="AB406"/>
      <c r="AC406"/>
      <c r="AD406"/>
      <c r="AE406"/>
      <c r="AF406"/>
      <c r="AG406"/>
      <c r="AH406"/>
      <c r="AI406"/>
      <c r="AJ406"/>
      <c r="AK406"/>
      <c r="AL406"/>
      <c r="AM406"/>
      <c r="AN406"/>
      <c r="AO406"/>
      <c r="AP406"/>
      <c r="AQ406"/>
      <c r="AR406"/>
      <c r="AS406"/>
      <c r="AT406"/>
      <c r="AU406"/>
      <c r="AV406"/>
      <c r="AW406"/>
      <c r="AX406"/>
      <c r="AY406"/>
      <c r="AZ406"/>
      <c r="BA406"/>
      <c r="BB406"/>
      <c r="BC406"/>
      <c r="BD406"/>
      <c r="BE406"/>
      <c r="BF406"/>
      <c r="BG406"/>
      <c r="BH406"/>
      <c r="BI406"/>
      <c r="BJ406"/>
    </row>
    <row r="407" spans="1:62" x14ac:dyDescent="0.3">
      <c r="A407"/>
      <c r="B407"/>
      <c r="C407"/>
      <c r="D407"/>
      <c r="E407"/>
      <c r="F407"/>
      <c r="G407"/>
      <c r="H407"/>
      <c r="I407"/>
      <c r="J407"/>
      <c r="K407"/>
      <c r="L407"/>
      <c r="M407"/>
      <c r="N407"/>
      <c r="O407"/>
      <c r="P407"/>
      <c r="Q407"/>
      <c r="R407"/>
      <c r="S407"/>
      <c r="T407"/>
      <c r="U407"/>
      <c r="V407"/>
      <c r="W407"/>
      <c r="X407"/>
      <c r="Y407"/>
      <c r="Z407"/>
      <c r="AA407"/>
      <c r="AB407"/>
      <c r="AC407"/>
      <c r="AD407"/>
      <c r="AE407"/>
      <c r="AF407"/>
      <c r="AG407"/>
      <c r="AH407"/>
      <c r="AI407"/>
      <c r="AJ407"/>
      <c r="AK407"/>
      <c r="AL407"/>
      <c r="AM407"/>
      <c r="AN407"/>
      <c r="AO407"/>
      <c r="AP407"/>
      <c r="AQ407"/>
      <c r="AR407"/>
      <c r="AS407"/>
      <c r="AT407"/>
      <c r="AU407"/>
      <c r="AV407"/>
      <c r="AW407"/>
      <c r="AX407"/>
      <c r="AY407"/>
      <c r="AZ407"/>
      <c r="BA407"/>
      <c r="BB407"/>
      <c r="BC407"/>
      <c r="BD407"/>
      <c r="BE407"/>
      <c r="BF407"/>
      <c r="BG407"/>
      <c r="BH407"/>
      <c r="BI407"/>
      <c r="BJ407"/>
    </row>
    <row r="408" spans="1:62" x14ac:dyDescent="0.3">
      <c r="A408"/>
      <c r="B408"/>
      <c r="C408"/>
      <c r="D408"/>
      <c r="E408"/>
      <c r="F408"/>
      <c r="G408"/>
      <c r="H408"/>
      <c r="I408"/>
      <c r="J408"/>
      <c r="K408"/>
      <c r="L408"/>
      <c r="M408"/>
      <c r="N408"/>
      <c r="O408"/>
      <c r="P408"/>
      <c r="Q408"/>
      <c r="R408"/>
      <c r="S408"/>
      <c r="T408"/>
      <c r="U408"/>
      <c r="V408"/>
      <c r="W408"/>
      <c r="X408"/>
      <c r="Y408"/>
      <c r="Z408"/>
      <c r="AA408"/>
      <c r="AB408"/>
      <c r="AC408"/>
      <c r="AD408"/>
      <c r="AE408"/>
      <c r="AF408"/>
      <c r="AG408"/>
      <c r="AH408"/>
      <c r="AI408"/>
      <c r="AJ408"/>
      <c r="AK408"/>
      <c r="AL408"/>
      <c r="AM408"/>
      <c r="AN408"/>
      <c r="AO408"/>
      <c r="AP408"/>
      <c r="AQ408"/>
      <c r="AR408"/>
      <c r="AS408"/>
      <c r="AT408"/>
      <c r="AU408"/>
      <c r="AV408"/>
      <c r="AW408"/>
      <c r="AX408"/>
      <c r="AY408"/>
      <c r="AZ408"/>
      <c r="BA408"/>
      <c r="BB408"/>
      <c r="BC408"/>
      <c r="BD408"/>
      <c r="BE408"/>
      <c r="BF408"/>
      <c r="BG408"/>
      <c r="BH408"/>
      <c r="BI408"/>
      <c r="BJ408"/>
    </row>
    <row r="409" spans="1:62" x14ac:dyDescent="0.3">
      <c r="A409"/>
      <c r="B409"/>
      <c r="C409"/>
      <c r="D409"/>
      <c r="E409"/>
      <c r="F409"/>
      <c r="G409"/>
      <c r="H409"/>
      <c r="I409"/>
      <c r="J409"/>
      <c r="K409"/>
      <c r="L409"/>
      <c r="M409"/>
      <c r="N409"/>
      <c r="O409"/>
      <c r="P409"/>
      <c r="Q409"/>
      <c r="R409"/>
      <c r="S409"/>
      <c r="T409"/>
      <c r="U409"/>
      <c r="V409"/>
      <c r="W409"/>
      <c r="X409"/>
      <c r="Y409"/>
      <c r="Z409"/>
      <c r="AA409"/>
      <c r="AB409"/>
      <c r="AC409"/>
      <c r="AD409"/>
      <c r="AE409"/>
      <c r="AF409"/>
      <c r="AG409"/>
      <c r="AH409"/>
      <c r="AI409"/>
      <c r="AJ409"/>
      <c r="AK409"/>
      <c r="AL409"/>
      <c r="AM409"/>
      <c r="AN409"/>
      <c r="AO409"/>
      <c r="AP409"/>
      <c r="AQ409"/>
      <c r="AR409"/>
      <c r="AS409"/>
      <c r="AT409"/>
      <c r="AU409"/>
      <c r="AV409"/>
      <c r="AW409"/>
      <c r="AX409"/>
      <c r="AY409"/>
      <c r="AZ409"/>
      <c r="BA409"/>
      <c r="BB409"/>
      <c r="BC409"/>
      <c r="BD409"/>
      <c r="BE409"/>
      <c r="BF409"/>
      <c r="BG409"/>
      <c r="BH409"/>
      <c r="BI409"/>
      <c r="BJ409"/>
    </row>
    <row r="410" spans="1:62" x14ac:dyDescent="0.3">
      <c r="A410"/>
      <c r="B410"/>
      <c r="C410"/>
      <c r="D410"/>
      <c r="E410"/>
      <c r="F410"/>
      <c r="G410"/>
      <c r="H410"/>
      <c r="I410"/>
      <c r="J410"/>
      <c r="K410"/>
      <c r="L410"/>
      <c r="M410"/>
      <c r="N410"/>
      <c r="O410"/>
      <c r="P410"/>
      <c r="Q410"/>
      <c r="R410"/>
      <c r="S410"/>
      <c r="T410"/>
      <c r="U410"/>
      <c r="V410"/>
      <c r="W410"/>
      <c r="X410"/>
      <c r="Y410"/>
      <c r="Z410"/>
      <c r="AA410"/>
      <c r="AB410"/>
      <c r="AC410"/>
      <c r="AD410"/>
      <c r="AE410"/>
      <c r="AF410"/>
      <c r="AG410"/>
      <c r="AH410"/>
      <c r="AI410"/>
      <c r="AJ410"/>
      <c r="AK410"/>
      <c r="AL410"/>
      <c r="AM410"/>
      <c r="AN410"/>
      <c r="AO410"/>
      <c r="AP410"/>
      <c r="AQ410"/>
      <c r="AR410"/>
      <c r="AS410"/>
      <c r="AT410"/>
      <c r="AU410"/>
      <c r="AV410"/>
      <c r="AW410"/>
      <c r="AX410"/>
      <c r="AY410"/>
      <c r="AZ410"/>
      <c r="BA410"/>
      <c r="BB410"/>
      <c r="BC410"/>
      <c r="BD410"/>
      <c r="BE410"/>
      <c r="BF410"/>
      <c r="BG410"/>
      <c r="BH410"/>
      <c r="BI410"/>
      <c r="BJ410"/>
    </row>
    <row r="411" spans="1:62" x14ac:dyDescent="0.3">
      <c r="A411"/>
      <c r="B411"/>
      <c r="C411"/>
      <c r="D411"/>
      <c r="E411"/>
      <c r="F411"/>
      <c r="G411"/>
      <c r="H411"/>
      <c r="I411"/>
      <c r="J411"/>
      <c r="K411"/>
      <c r="L411"/>
      <c r="M411"/>
      <c r="N411"/>
      <c r="O411"/>
      <c r="P411"/>
      <c r="Q411"/>
      <c r="R411"/>
      <c r="S411"/>
      <c r="T411"/>
      <c r="U411"/>
      <c r="V411"/>
      <c r="W411"/>
      <c r="X411"/>
      <c r="Y411"/>
      <c r="Z411"/>
      <c r="AA411"/>
      <c r="AB411"/>
      <c r="AC411"/>
      <c r="AD411"/>
      <c r="AE411"/>
      <c r="AF411"/>
      <c r="AG411"/>
      <c r="AH411"/>
      <c r="AI411"/>
      <c r="AJ411"/>
      <c r="AK411"/>
      <c r="AL411"/>
      <c r="AM411"/>
      <c r="AN411"/>
      <c r="AO411"/>
      <c r="AP411"/>
      <c r="AQ411"/>
      <c r="AR411"/>
      <c r="AS411"/>
      <c r="AT411"/>
      <c r="AU411"/>
      <c r="AV411"/>
      <c r="AW411"/>
      <c r="AX411"/>
      <c r="AY411"/>
      <c r="AZ411"/>
      <c r="BA411"/>
      <c r="BB411"/>
      <c r="BC411"/>
      <c r="BD411"/>
      <c r="BE411"/>
      <c r="BF411"/>
      <c r="BG411"/>
      <c r="BH411"/>
      <c r="BI411"/>
      <c r="BJ411"/>
    </row>
    <row r="412" spans="1:62" x14ac:dyDescent="0.3">
      <c r="A412"/>
      <c r="B412"/>
      <c r="C412"/>
      <c r="D412"/>
      <c r="E412"/>
      <c r="F412"/>
      <c r="G412"/>
      <c r="H412"/>
      <c r="I412"/>
      <c r="J412"/>
      <c r="K412"/>
      <c r="L412"/>
      <c r="M412"/>
      <c r="N412"/>
      <c r="O412"/>
      <c r="P412"/>
      <c r="Q412"/>
      <c r="R412"/>
      <c r="S412"/>
      <c r="T412"/>
      <c r="U412"/>
      <c r="V412"/>
      <c r="W412"/>
      <c r="X412"/>
      <c r="Y412"/>
      <c r="Z412"/>
      <c r="AA412"/>
      <c r="AB412"/>
      <c r="AC412"/>
      <c r="AD412"/>
      <c r="AE412"/>
      <c r="AF412"/>
      <c r="AG412"/>
      <c r="AH412"/>
      <c r="AI412"/>
      <c r="AJ412"/>
      <c r="AK412"/>
      <c r="AL412"/>
      <c r="AM412"/>
      <c r="AN412"/>
      <c r="AO412"/>
      <c r="AP412"/>
      <c r="AQ412"/>
      <c r="AR412"/>
      <c r="AS412"/>
      <c r="AT412"/>
      <c r="AU412"/>
      <c r="AV412"/>
      <c r="AW412"/>
      <c r="AX412"/>
      <c r="AY412"/>
      <c r="AZ412"/>
      <c r="BA412"/>
      <c r="BB412"/>
      <c r="BC412"/>
      <c r="BD412"/>
      <c r="BE412"/>
      <c r="BF412"/>
      <c r="BG412"/>
      <c r="BH412"/>
      <c r="BI412"/>
      <c r="BJ412"/>
    </row>
    <row r="413" spans="1:62" x14ac:dyDescent="0.3">
      <c r="A413"/>
      <c r="B413"/>
      <c r="C413"/>
      <c r="D413"/>
      <c r="E413"/>
      <c r="F413"/>
      <c r="G413"/>
      <c r="H413"/>
      <c r="I413"/>
      <c r="J413"/>
      <c r="K413"/>
      <c r="L413"/>
      <c r="M413"/>
      <c r="N413"/>
      <c r="O413"/>
      <c r="P413"/>
      <c r="Q413"/>
      <c r="R413"/>
      <c r="S413"/>
      <c r="T413"/>
      <c r="U413"/>
      <c r="V413"/>
      <c r="W413"/>
      <c r="X413"/>
      <c r="Y413"/>
      <c r="Z413"/>
      <c r="AA413"/>
      <c r="AB413"/>
      <c r="AC413"/>
      <c r="AD413"/>
      <c r="AE413"/>
      <c r="AF413"/>
      <c r="AG413"/>
      <c r="AH413"/>
      <c r="AI413"/>
      <c r="AJ413"/>
      <c r="AK413"/>
      <c r="AL413"/>
      <c r="AM413"/>
      <c r="AN413"/>
      <c r="AO413"/>
      <c r="AP413"/>
      <c r="AQ413"/>
      <c r="AR413"/>
      <c r="AS413"/>
      <c r="AT413"/>
      <c r="AU413"/>
      <c r="AV413"/>
      <c r="AW413"/>
      <c r="AX413"/>
      <c r="AY413"/>
      <c r="AZ413"/>
      <c r="BA413"/>
      <c r="BB413"/>
      <c r="BC413"/>
      <c r="BD413"/>
      <c r="BE413"/>
      <c r="BF413"/>
      <c r="BG413"/>
      <c r="BH413"/>
      <c r="BI413"/>
      <c r="BJ413"/>
    </row>
    <row r="414" spans="1:62" x14ac:dyDescent="0.3">
      <c r="A414"/>
      <c r="B414"/>
      <c r="C414"/>
      <c r="D414"/>
      <c r="E414"/>
      <c r="F414"/>
      <c r="G414"/>
      <c r="H414"/>
      <c r="I414"/>
      <c r="J414"/>
      <c r="K414"/>
      <c r="L414"/>
      <c r="M414"/>
      <c r="N414"/>
      <c r="O414"/>
      <c r="P414"/>
      <c r="Q414"/>
      <c r="R414"/>
      <c r="S414"/>
      <c r="T414"/>
      <c r="U414"/>
      <c r="V414"/>
      <c r="W414"/>
      <c r="X414"/>
      <c r="Y414"/>
      <c r="Z414"/>
      <c r="AA414"/>
      <c r="AB414"/>
      <c r="AC414"/>
      <c r="AD414"/>
      <c r="AE414"/>
      <c r="AF414"/>
      <c r="AG414"/>
      <c r="AH414"/>
      <c r="AI414"/>
      <c r="AJ414"/>
      <c r="AK414"/>
      <c r="AL414"/>
      <c r="AM414"/>
      <c r="AN414"/>
      <c r="AO414"/>
      <c r="AP414"/>
      <c r="AQ414"/>
      <c r="AR414"/>
      <c r="AS414"/>
      <c r="AT414"/>
      <c r="AU414"/>
      <c r="AV414"/>
      <c r="AW414"/>
      <c r="AX414"/>
      <c r="AY414"/>
      <c r="AZ414"/>
      <c r="BA414"/>
      <c r="BB414"/>
      <c r="BC414"/>
      <c r="BD414"/>
      <c r="BE414"/>
      <c r="BF414"/>
      <c r="BG414"/>
      <c r="BH414"/>
      <c r="BI414"/>
      <c r="BJ414"/>
    </row>
    <row r="415" spans="1:62" x14ac:dyDescent="0.3">
      <c r="A415"/>
      <c r="B415"/>
      <c r="C415"/>
      <c r="D415"/>
      <c r="E415"/>
      <c r="F415"/>
      <c r="G415"/>
      <c r="H415"/>
      <c r="I415"/>
      <c r="J415"/>
      <c r="K415"/>
      <c r="L415"/>
      <c r="M415"/>
      <c r="N415"/>
      <c r="O415"/>
      <c r="P415"/>
      <c r="Q415"/>
      <c r="R415"/>
      <c r="S415"/>
      <c r="T415"/>
      <c r="U415"/>
      <c r="V415"/>
      <c r="W415"/>
      <c r="X415"/>
      <c r="Y415"/>
      <c r="Z415"/>
      <c r="AA415"/>
      <c r="AB415"/>
      <c r="AC415"/>
      <c r="AD415"/>
      <c r="AE415"/>
      <c r="AF415"/>
      <c r="AG415"/>
      <c r="AH415"/>
      <c r="AI415"/>
      <c r="AJ415"/>
      <c r="AK415"/>
      <c r="AL415"/>
      <c r="AM415"/>
      <c r="AN415"/>
      <c r="AO415"/>
      <c r="AP415"/>
      <c r="AQ415"/>
      <c r="AR415"/>
      <c r="AS415"/>
      <c r="AT415"/>
      <c r="AU415"/>
      <c r="AV415"/>
      <c r="AW415"/>
      <c r="AX415"/>
      <c r="AY415"/>
      <c r="AZ415"/>
      <c r="BA415"/>
      <c r="BB415"/>
      <c r="BC415"/>
      <c r="BD415"/>
      <c r="BE415"/>
      <c r="BF415"/>
      <c r="BG415"/>
      <c r="BH415"/>
      <c r="BI415"/>
      <c r="BJ415"/>
    </row>
    <row r="416" spans="1:62" x14ac:dyDescent="0.3">
      <c r="A416"/>
      <c r="B416"/>
      <c r="C416"/>
      <c r="D416"/>
      <c r="E416"/>
      <c r="F416"/>
      <c r="G416"/>
      <c r="H416"/>
      <c r="I416"/>
      <c r="J416"/>
      <c r="K416"/>
      <c r="L416"/>
      <c r="M416"/>
      <c r="N416"/>
      <c r="O416"/>
      <c r="P416"/>
      <c r="Q416"/>
      <c r="R416"/>
      <c r="S416"/>
      <c r="T416"/>
      <c r="U416"/>
      <c r="V416"/>
      <c r="W416"/>
      <c r="X416"/>
      <c r="Y416"/>
      <c r="Z416"/>
      <c r="AA416"/>
      <c r="AB416"/>
      <c r="AC416"/>
      <c r="AD416"/>
      <c r="AE416"/>
      <c r="AF416"/>
      <c r="AG416"/>
      <c r="AH416"/>
      <c r="AI416"/>
      <c r="AJ416"/>
      <c r="AK416"/>
      <c r="AL416"/>
      <c r="AM416"/>
      <c r="AN416"/>
      <c r="AO416"/>
      <c r="AP416"/>
      <c r="AQ416"/>
      <c r="AR416"/>
      <c r="AS416"/>
      <c r="AT416"/>
      <c r="AU416"/>
      <c r="AV416"/>
      <c r="AW416"/>
      <c r="AX416"/>
      <c r="AY416"/>
      <c r="AZ416"/>
      <c r="BA416"/>
      <c r="BB416"/>
      <c r="BC416"/>
      <c r="BD416"/>
      <c r="BE416"/>
      <c r="BF416"/>
      <c r="BG416"/>
      <c r="BH416"/>
      <c r="BI416"/>
      <c r="BJ416"/>
    </row>
    <row r="417" spans="1:62" x14ac:dyDescent="0.3">
      <c r="A417"/>
      <c r="B417"/>
      <c r="C417"/>
      <c r="D417"/>
      <c r="E417"/>
      <c r="F417"/>
      <c r="G417"/>
      <c r="H417"/>
      <c r="I417"/>
      <c r="J417"/>
      <c r="K417"/>
      <c r="L417"/>
      <c r="M417"/>
      <c r="N417"/>
      <c r="O417"/>
      <c r="P417"/>
      <c r="Q417"/>
      <c r="R417"/>
      <c r="S417"/>
      <c r="T417"/>
      <c r="U417"/>
      <c r="V417"/>
      <c r="W417"/>
      <c r="X417"/>
      <c r="Y417"/>
      <c r="Z417"/>
      <c r="AA417"/>
      <c r="AB417"/>
      <c r="AC417"/>
      <c r="AD417"/>
      <c r="AE417"/>
      <c r="AF417"/>
      <c r="AG417"/>
      <c r="AH417"/>
      <c r="AI417"/>
      <c r="AJ417"/>
      <c r="AK417"/>
      <c r="AL417"/>
      <c r="AM417"/>
      <c r="AN417"/>
      <c r="AO417"/>
      <c r="AP417"/>
      <c r="AQ417"/>
      <c r="AR417"/>
      <c r="AS417"/>
      <c r="AT417"/>
      <c r="AU417"/>
      <c r="AV417"/>
      <c r="AW417"/>
      <c r="AX417"/>
      <c r="AY417"/>
      <c r="AZ417"/>
      <c r="BA417"/>
      <c r="BB417"/>
      <c r="BC417"/>
      <c r="BD417"/>
      <c r="BE417"/>
      <c r="BF417"/>
      <c r="BG417"/>
      <c r="BH417"/>
      <c r="BI417"/>
      <c r="BJ417"/>
    </row>
    <row r="418" spans="1:62" x14ac:dyDescent="0.3">
      <c r="A418"/>
      <c r="B418"/>
      <c r="C418"/>
      <c r="D418"/>
      <c r="E418"/>
      <c r="F418"/>
      <c r="G418"/>
      <c r="H418"/>
      <c r="I418"/>
      <c r="J418"/>
      <c r="K418"/>
      <c r="L418"/>
      <c r="M418"/>
      <c r="N418"/>
      <c r="O418"/>
      <c r="P418"/>
      <c r="Q418"/>
      <c r="R418"/>
      <c r="S418"/>
      <c r="T418"/>
      <c r="U418"/>
      <c r="V418"/>
      <c r="W418"/>
      <c r="X418"/>
      <c r="Y418"/>
      <c r="Z418"/>
      <c r="AA418"/>
      <c r="AB418"/>
      <c r="AC418"/>
      <c r="AD418"/>
      <c r="AE418"/>
      <c r="AF418"/>
      <c r="AG418"/>
      <c r="AH418"/>
      <c r="AI418"/>
      <c r="AJ418"/>
      <c r="AK418"/>
      <c r="AL418"/>
      <c r="AM418"/>
      <c r="AN418"/>
      <c r="AO418"/>
      <c r="AP418"/>
      <c r="AQ418"/>
      <c r="AR418"/>
      <c r="AS418"/>
      <c r="AT418"/>
      <c r="AU418"/>
      <c r="AV418"/>
      <c r="AW418"/>
      <c r="AX418"/>
      <c r="AY418"/>
      <c r="AZ418"/>
      <c r="BA418"/>
      <c r="BB418"/>
      <c r="BC418"/>
      <c r="BD418"/>
      <c r="BE418"/>
      <c r="BF418"/>
      <c r="BG418"/>
      <c r="BH418"/>
      <c r="BI418"/>
      <c r="BJ418"/>
    </row>
    <row r="419" spans="1:62" x14ac:dyDescent="0.3">
      <c r="A419"/>
      <c r="B419"/>
      <c r="C419"/>
      <c r="D419"/>
      <c r="E419"/>
      <c r="F419"/>
      <c r="G419"/>
      <c r="H419"/>
      <c r="I419"/>
      <c r="J419"/>
      <c r="K419"/>
      <c r="L419"/>
      <c r="M419"/>
      <c r="N419"/>
      <c r="O419"/>
      <c r="P419"/>
      <c r="Q419"/>
      <c r="R419"/>
      <c r="S419"/>
      <c r="T419"/>
      <c r="U419"/>
      <c r="V419"/>
      <c r="W419"/>
      <c r="X419"/>
      <c r="Y419"/>
      <c r="Z419"/>
      <c r="AA419"/>
      <c r="AB419"/>
      <c r="AC419"/>
      <c r="AD419"/>
      <c r="AE419"/>
      <c r="AF419"/>
      <c r="AG419"/>
      <c r="AH419"/>
      <c r="AI419"/>
      <c r="AJ419"/>
      <c r="AK419"/>
      <c r="AL419"/>
      <c r="AM419"/>
      <c r="AN419"/>
      <c r="AO419"/>
      <c r="AP419"/>
      <c r="AQ419"/>
      <c r="AR419"/>
      <c r="AS419"/>
      <c r="AT419"/>
      <c r="AU419"/>
      <c r="AV419"/>
      <c r="AW419"/>
      <c r="AX419"/>
      <c r="AY419"/>
      <c r="AZ419"/>
      <c r="BA419"/>
      <c r="BB419"/>
      <c r="BC419"/>
      <c r="BD419"/>
      <c r="BE419"/>
      <c r="BF419"/>
      <c r="BG419"/>
      <c r="BH419"/>
      <c r="BI419"/>
      <c r="BJ419"/>
    </row>
    <row r="420" spans="1:62" x14ac:dyDescent="0.3">
      <c r="A420"/>
      <c r="B420"/>
      <c r="C420"/>
      <c r="D420"/>
      <c r="E420"/>
      <c r="F420"/>
      <c r="G420"/>
      <c r="H420"/>
      <c r="I420"/>
      <c r="J420"/>
      <c r="K420"/>
      <c r="L420"/>
      <c r="M420"/>
      <c r="N420"/>
      <c r="O420"/>
      <c r="P420"/>
      <c r="Q420"/>
      <c r="R420"/>
      <c r="S420"/>
      <c r="T420"/>
      <c r="U420"/>
      <c r="V420"/>
      <c r="W420"/>
      <c r="X420"/>
      <c r="Y420"/>
      <c r="Z420"/>
      <c r="AA420"/>
      <c r="AB420"/>
      <c r="AC420"/>
      <c r="AD420"/>
      <c r="AE420"/>
      <c r="AF420"/>
      <c r="AG420"/>
      <c r="AH420"/>
      <c r="AI420"/>
      <c r="AJ420"/>
      <c r="AK420"/>
      <c r="AL420"/>
      <c r="AM420"/>
      <c r="AN420"/>
      <c r="AO420"/>
      <c r="AP420"/>
      <c r="AQ420"/>
      <c r="AR420"/>
      <c r="AS420"/>
      <c r="AT420"/>
      <c r="AU420"/>
      <c r="AV420"/>
      <c r="AW420"/>
      <c r="AX420"/>
      <c r="AY420"/>
      <c r="AZ420"/>
      <c r="BA420"/>
      <c r="BB420"/>
      <c r="BC420"/>
      <c r="BD420"/>
      <c r="BE420"/>
      <c r="BF420"/>
      <c r="BG420"/>
      <c r="BH420"/>
      <c r="BI420"/>
      <c r="BJ420"/>
    </row>
    <row r="421" spans="1:62" x14ac:dyDescent="0.3">
      <c r="A421"/>
      <c r="B421"/>
      <c r="C421"/>
      <c r="D421"/>
      <c r="E421"/>
      <c r="F421"/>
      <c r="G421"/>
      <c r="H421"/>
      <c r="I421"/>
      <c r="J421"/>
      <c r="K421"/>
      <c r="L421"/>
      <c r="M421"/>
      <c r="N421"/>
      <c r="O421"/>
      <c r="P421"/>
      <c r="Q421"/>
      <c r="R421"/>
      <c r="S421"/>
      <c r="T421"/>
      <c r="U421"/>
      <c r="V421"/>
      <c r="W421"/>
      <c r="X421"/>
      <c r="Y421"/>
      <c r="Z421"/>
      <c r="AA421"/>
      <c r="AB421"/>
      <c r="AC421"/>
      <c r="AD421"/>
      <c r="AE421"/>
      <c r="AF421"/>
      <c r="AG421"/>
      <c r="AH421"/>
      <c r="AI421"/>
      <c r="AJ421"/>
      <c r="AK421"/>
      <c r="AL421"/>
      <c r="AM421"/>
      <c r="AN421"/>
      <c r="AO421"/>
      <c r="AP421"/>
      <c r="AQ421"/>
      <c r="AR421"/>
      <c r="AS421"/>
      <c r="AT421"/>
      <c r="AU421"/>
      <c r="AV421"/>
      <c r="AW421"/>
      <c r="AX421"/>
      <c r="AY421"/>
      <c r="AZ421"/>
      <c r="BA421"/>
      <c r="BB421"/>
      <c r="BC421"/>
      <c r="BD421"/>
      <c r="BE421"/>
      <c r="BF421"/>
      <c r="BG421"/>
      <c r="BH421"/>
      <c r="BI421"/>
      <c r="BJ421"/>
    </row>
    <row r="422" spans="1:62" x14ac:dyDescent="0.3">
      <c r="A422"/>
      <c r="B422"/>
      <c r="C422"/>
      <c r="D422"/>
      <c r="E422"/>
      <c r="F422"/>
      <c r="G422"/>
      <c r="H422"/>
      <c r="I422"/>
      <c r="J422"/>
      <c r="K422"/>
      <c r="L422"/>
      <c r="M422"/>
      <c r="N422"/>
      <c r="O422"/>
      <c r="P422"/>
      <c r="Q422"/>
      <c r="R422"/>
      <c r="S422"/>
      <c r="T422"/>
      <c r="U422"/>
      <c r="V422"/>
      <c r="W422"/>
      <c r="X422"/>
      <c r="Y422"/>
      <c r="Z422"/>
      <c r="AA422"/>
      <c r="AB422"/>
      <c r="AC422"/>
      <c r="AD422"/>
      <c r="AE422"/>
      <c r="AF422"/>
      <c r="AG422"/>
      <c r="AH422"/>
      <c r="AI422"/>
      <c r="AJ422"/>
      <c r="AK422"/>
      <c r="AL422"/>
      <c r="AM422"/>
      <c r="AN422"/>
      <c r="AO422"/>
      <c r="AP422"/>
      <c r="AQ422"/>
      <c r="AR422"/>
      <c r="AS422"/>
      <c r="AT422"/>
      <c r="AU422"/>
      <c r="AV422"/>
      <c r="AW422"/>
      <c r="AX422"/>
      <c r="AY422"/>
      <c r="AZ422"/>
      <c r="BA422"/>
      <c r="BB422"/>
      <c r="BC422"/>
      <c r="BD422"/>
      <c r="BE422"/>
      <c r="BF422"/>
      <c r="BG422"/>
      <c r="BH422"/>
      <c r="BI422"/>
      <c r="BJ422"/>
    </row>
    <row r="423" spans="1:62" x14ac:dyDescent="0.3">
      <c r="A423"/>
      <c r="B423"/>
      <c r="C423"/>
      <c r="D423"/>
      <c r="E423"/>
      <c r="F423"/>
      <c r="G423"/>
      <c r="H423"/>
      <c r="I423"/>
      <c r="J423"/>
      <c r="K423"/>
      <c r="L423"/>
      <c r="M423"/>
      <c r="N423"/>
      <c r="O423"/>
      <c r="P423"/>
      <c r="Q423"/>
      <c r="R423"/>
      <c r="S423"/>
      <c r="T423"/>
      <c r="U423"/>
      <c r="V423"/>
      <c r="W423"/>
      <c r="X423"/>
      <c r="Y423"/>
      <c r="Z423"/>
      <c r="AA423"/>
      <c r="AB423"/>
      <c r="AC423"/>
      <c r="AD423"/>
      <c r="AE423"/>
      <c r="AF423"/>
      <c r="AG423"/>
      <c r="AH423"/>
      <c r="AI423"/>
      <c r="AJ423"/>
      <c r="AK423"/>
      <c r="AL423"/>
      <c r="AM423"/>
      <c r="AN423"/>
      <c r="AO423"/>
      <c r="AP423"/>
      <c r="AQ423"/>
      <c r="AR423"/>
      <c r="AS423"/>
      <c r="AT423"/>
      <c r="AU423"/>
      <c r="AV423"/>
      <c r="AW423"/>
      <c r="AX423"/>
      <c r="AY423"/>
      <c r="AZ423"/>
      <c r="BA423"/>
      <c r="BB423"/>
      <c r="BC423"/>
      <c r="BD423"/>
      <c r="BE423"/>
      <c r="BF423"/>
      <c r="BG423"/>
      <c r="BH423"/>
      <c r="BI423"/>
      <c r="BJ423"/>
    </row>
    <row r="424" spans="1:62" x14ac:dyDescent="0.3">
      <c r="A424"/>
      <c r="B424"/>
      <c r="C424"/>
      <c r="D424"/>
      <c r="E424"/>
      <c r="F424"/>
      <c r="G424"/>
      <c r="H424"/>
      <c r="I424"/>
      <c r="J424"/>
      <c r="K424"/>
      <c r="L424"/>
      <c r="M424"/>
      <c r="N424"/>
      <c r="O424"/>
      <c r="P424"/>
      <c r="Q424"/>
      <c r="R424"/>
      <c r="S424"/>
      <c r="T424"/>
      <c r="U424"/>
      <c r="V424"/>
      <c r="W424"/>
      <c r="X424"/>
      <c r="Y424"/>
      <c r="Z424"/>
      <c r="AA424"/>
      <c r="AB424"/>
      <c r="AC424"/>
      <c r="AD424"/>
      <c r="AE424"/>
      <c r="AF424"/>
      <c r="AG424"/>
      <c r="AH424"/>
      <c r="AI424"/>
      <c r="AJ424"/>
      <c r="AK424"/>
      <c r="AL424"/>
      <c r="AM424"/>
      <c r="AN424"/>
      <c r="AO424"/>
      <c r="AP424"/>
      <c r="AQ424"/>
      <c r="AR424"/>
      <c r="AS424"/>
      <c r="AT424"/>
      <c r="AU424"/>
      <c r="AV424"/>
      <c r="AW424"/>
      <c r="AX424"/>
      <c r="AY424"/>
      <c r="AZ424"/>
      <c r="BA424"/>
      <c r="BB424"/>
      <c r="BC424"/>
      <c r="BD424"/>
      <c r="BE424"/>
      <c r="BF424"/>
      <c r="BG424"/>
      <c r="BH424"/>
      <c r="BI424"/>
      <c r="BJ424"/>
    </row>
    <row r="425" spans="1:62" x14ac:dyDescent="0.3">
      <c r="A425"/>
      <c r="B425"/>
      <c r="C425"/>
      <c r="D425"/>
      <c r="E425"/>
      <c r="F425"/>
      <c r="G425"/>
      <c r="H425"/>
      <c r="I425"/>
      <c r="J425"/>
      <c r="K425"/>
      <c r="L425"/>
      <c r="M425"/>
      <c r="N425"/>
      <c r="O425"/>
      <c r="P425"/>
      <c r="Q425"/>
      <c r="R425"/>
      <c r="S425"/>
      <c r="T425"/>
      <c r="U425"/>
      <c r="V425"/>
      <c r="W425"/>
      <c r="X425"/>
      <c r="Y425"/>
      <c r="Z425"/>
      <c r="AA425"/>
      <c r="AB425"/>
      <c r="AC425"/>
      <c r="AD425"/>
      <c r="AE425"/>
      <c r="AF425"/>
      <c r="AG425"/>
      <c r="AH425"/>
      <c r="AI425"/>
      <c r="AJ425"/>
      <c r="AK425"/>
      <c r="AL425"/>
      <c r="AM425"/>
      <c r="AN425"/>
      <c r="AO425"/>
      <c r="AP425"/>
      <c r="AQ425"/>
      <c r="AR425"/>
      <c r="AS425"/>
      <c r="AT425"/>
      <c r="AU425"/>
      <c r="AV425"/>
      <c r="AW425"/>
      <c r="AX425"/>
      <c r="AY425"/>
      <c r="AZ425"/>
      <c r="BA425"/>
      <c r="BB425"/>
      <c r="BC425"/>
      <c r="BD425"/>
      <c r="BE425"/>
      <c r="BF425"/>
      <c r="BG425"/>
      <c r="BH425"/>
      <c r="BI425"/>
      <c r="BJ425"/>
    </row>
    <row r="426" spans="1:62" x14ac:dyDescent="0.3">
      <c r="A426"/>
      <c r="B426"/>
      <c r="C426"/>
      <c r="D426"/>
      <c r="E426"/>
      <c r="F426"/>
      <c r="G426"/>
      <c r="H426"/>
      <c r="I426"/>
      <c r="J426"/>
      <c r="K426"/>
      <c r="L426"/>
      <c r="M426"/>
      <c r="N426"/>
      <c r="O426"/>
      <c r="P426"/>
      <c r="Q426"/>
      <c r="R426"/>
      <c r="S426"/>
      <c r="T426"/>
      <c r="U426"/>
      <c r="V426"/>
      <c r="W426"/>
      <c r="X426"/>
      <c r="Y426"/>
      <c r="Z426"/>
      <c r="AA426"/>
      <c r="AB426"/>
      <c r="AC426"/>
      <c r="AD426"/>
      <c r="AE426"/>
      <c r="AF426"/>
      <c r="AG426"/>
      <c r="AH426"/>
      <c r="AI426"/>
      <c r="AJ426"/>
      <c r="AK426"/>
      <c r="AL426"/>
      <c r="AM426"/>
      <c r="AN426"/>
      <c r="AO426"/>
      <c r="AP426"/>
      <c r="AQ426"/>
      <c r="AR426"/>
      <c r="AS426"/>
      <c r="AT426"/>
      <c r="AU426"/>
      <c r="AV426"/>
      <c r="AW426"/>
      <c r="AX426"/>
      <c r="AY426"/>
      <c r="AZ426"/>
      <c r="BA426"/>
      <c r="BB426"/>
      <c r="BC426"/>
      <c r="BD426"/>
      <c r="BE426"/>
      <c r="BF426"/>
      <c r="BG426"/>
      <c r="BH426"/>
      <c r="BI426"/>
      <c r="BJ426"/>
    </row>
    <row r="427" spans="1:62" x14ac:dyDescent="0.3">
      <c r="A427"/>
      <c r="B427"/>
      <c r="C427"/>
      <c r="D427"/>
      <c r="E427"/>
      <c r="F427"/>
      <c r="G427"/>
      <c r="H427"/>
      <c r="I427"/>
      <c r="J427"/>
      <c r="K427"/>
      <c r="L427"/>
      <c r="M427"/>
      <c r="N427"/>
      <c r="O427"/>
      <c r="P427"/>
      <c r="Q427"/>
      <c r="R427"/>
      <c r="S427"/>
      <c r="T427"/>
      <c r="U427"/>
      <c r="V427"/>
      <c r="W427"/>
      <c r="X427"/>
      <c r="Y427"/>
      <c r="Z427"/>
      <c r="AA427"/>
      <c r="AB427"/>
      <c r="AC427"/>
      <c r="AD427"/>
      <c r="AE427"/>
      <c r="AF427"/>
      <c r="AG427"/>
      <c r="AH427"/>
      <c r="AI427"/>
      <c r="AJ427"/>
      <c r="AK427"/>
      <c r="AL427"/>
      <c r="AM427"/>
      <c r="AN427"/>
      <c r="AO427"/>
      <c r="AP427"/>
      <c r="AQ427"/>
      <c r="AR427"/>
      <c r="AS427"/>
      <c r="AT427"/>
      <c r="AU427"/>
      <c r="AV427"/>
      <c r="AW427"/>
      <c r="AX427"/>
      <c r="AY427"/>
      <c r="AZ427"/>
      <c r="BA427"/>
      <c r="BB427"/>
      <c r="BC427"/>
      <c r="BD427"/>
      <c r="BE427"/>
      <c r="BF427"/>
      <c r="BG427"/>
      <c r="BH427"/>
      <c r="BI427"/>
      <c r="BJ427"/>
    </row>
    <row r="428" spans="1:62" x14ac:dyDescent="0.3">
      <c r="A428"/>
      <c r="B428"/>
      <c r="C428"/>
      <c r="D428"/>
      <c r="E428"/>
      <c r="F428"/>
      <c r="G428"/>
      <c r="H428"/>
      <c r="I428"/>
      <c r="J428"/>
      <c r="K428"/>
      <c r="L428"/>
      <c r="M428"/>
      <c r="N428"/>
      <c r="O428"/>
      <c r="P428"/>
      <c r="Q428"/>
      <c r="R428"/>
      <c r="S428"/>
      <c r="T428"/>
      <c r="U428"/>
      <c r="V428"/>
      <c r="W428"/>
      <c r="X428"/>
      <c r="Y428"/>
      <c r="Z428"/>
      <c r="AA428"/>
      <c r="AB428"/>
      <c r="AC428"/>
      <c r="AD428"/>
      <c r="AE428"/>
      <c r="AF428"/>
      <c r="AG428"/>
      <c r="AH428"/>
      <c r="AI428"/>
      <c r="AJ428"/>
      <c r="AK428"/>
      <c r="AL428"/>
      <c r="AM428"/>
      <c r="AN428"/>
      <c r="AO428"/>
      <c r="AP428"/>
      <c r="AQ428"/>
      <c r="AR428"/>
      <c r="AS428"/>
      <c r="AT428"/>
      <c r="AU428"/>
      <c r="AV428"/>
      <c r="AW428"/>
      <c r="AX428"/>
      <c r="AY428"/>
      <c r="AZ428"/>
      <c r="BA428"/>
      <c r="BB428"/>
      <c r="BC428"/>
      <c r="BD428"/>
      <c r="BE428"/>
      <c r="BF428"/>
      <c r="BG428"/>
      <c r="BH428"/>
      <c r="BI428"/>
      <c r="BJ428"/>
    </row>
    <row r="429" spans="1:62" x14ac:dyDescent="0.3">
      <c r="A429"/>
      <c r="B429"/>
      <c r="C429"/>
      <c r="D429"/>
      <c r="E429"/>
      <c r="F429"/>
      <c r="G429"/>
      <c r="H429"/>
      <c r="I429"/>
      <c r="J429"/>
      <c r="K429"/>
      <c r="L429"/>
      <c r="M429"/>
      <c r="N429"/>
      <c r="O429"/>
      <c r="P429"/>
      <c r="Q429"/>
      <c r="R429"/>
      <c r="S429"/>
      <c r="T429"/>
      <c r="U429"/>
      <c r="V429"/>
      <c r="W429"/>
      <c r="X429"/>
      <c r="Y429"/>
      <c r="Z429"/>
      <c r="AA429"/>
      <c r="AB429"/>
      <c r="AC429"/>
      <c r="AD429"/>
      <c r="AE429"/>
      <c r="AF429"/>
      <c r="AG429"/>
      <c r="AH429"/>
      <c r="AI429"/>
      <c r="AJ429"/>
      <c r="AK429"/>
      <c r="AL429"/>
      <c r="AM429"/>
      <c r="AN429"/>
      <c r="AO429"/>
      <c r="AP429"/>
      <c r="AQ429"/>
      <c r="AR429"/>
      <c r="AS429"/>
      <c r="AT429"/>
      <c r="AU429"/>
      <c r="AV429"/>
      <c r="AW429"/>
      <c r="AX429"/>
      <c r="AY429"/>
      <c r="AZ429"/>
      <c r="BA429"/>
      <c r="BB429"/>
      <c r="BC429"/>
      <c r="BD429"/>
      <c r="BE429"/>
      <c r="BF429"/>
      <c r="BG429"/>
      <c r="BH429"/>
      <c r="BI429"/>
      <c r="BJ429"/>
    </row>
    <row r="430" spans="1:62" x14ac:dyDescent="0.3">
      <c r="A430"/>
      <c r="B430"/>
      <c r="C430"/>
      <c r="D430"/>
      <c r="E430"/>
      <c r="F430"/>
      <c r="G430"/>
      <c r="H430"/>
      <c r="I430"/>
      <c r="J430"/>
      <c r="K430"/>
      <c r="L430"/>
      <c r="M430"/>
      <c r="N430"/>
      <c r="O430"/>
      <c r="P430"/>
      <c r="Q430"/>
      <c r="R430"/>
      <c r="S430"/>
      <c r="T430"/>
      <c r="U430"/>
      <c r="V430"/>
      <c r="W430"/>
      <c r="X430"/>
      <c r="Y430"/>
      <c r="Z430"/>
      <c r="AA430"/>
      <c r="AB430"/>
      <c r="AC430"/>
      <c r="AD430"/>
      <c r="AE430"/>
      <c r="AF430"/>
      <c r="AG430"/>
      <c r="AH430"/>
      <c r="AI430"/>
      <c r="AJ430"/>
      <c r="AK430"/>
      <c r="AL430"/>
      <c r="AM430"/>
      <c r="AN430"/>
      <c r="AO430"/>
      <c r="AP430"/>
      <c r="AQ430"/>
      <c r="AR430"/>
      <c r="AS430"/>
      <c r="AT430"/>
      <c r="AU430"/>
      <c r="AV430"/>
      <c r="AW430"/>
      <c r="AX430"/>
      <c r="AY430"/>
      <c r="AZ430"/>
      <c r="BA430"/>
      <c r="BB430"/>
      <c r="BC430"/>
      <c r="BD430"/>
      <c r="BE430"/>
      <c r="BF430"/>
      <c r="BG430"/>
      <c r="BH430"/>
      <c r="BI430"/>
      <c r="BJ430"/>
    </row>
    <row r="431" spans="1:62" x14ac:dyDescent="0.3">
      <c r="A431"/>
      <c r="B431"/>
      <c r="C431"/>
      <c r="D431"/>
      <c r="E431"/>
      <c r="F431"/>
      <c r="G431"/>
      <c r="H431"/>
      <c r="I431"/>
      <c r="J431"/>
      <c r="K431"/>
      <c r="L431"/>
      <c r="M431"/>
      <c r="N431"/>
      <c r="O431"/>
      <c r="P431"/>
      <c r="Q431"/>
      <c r="R431"/>
      <c r="S431"/>
      <c r="T431"/>
      <c r="U431"/>
      <c r="V431"/>
      <c r="W431"/>
      <c r="X431"/>
      <c r="Y431"/>
      <c r="Z431"/>
      <c r="AA431"/>
      <c r="AB431"/>
      <c r="AC431"/>
      <c r="AD431"/>
      <c r="AE431"/>
      <c r="AF431"/>
      <c r="AG431"/>
      <c r="AH431"/>
      <c r="AI431"/>
      <c r="AJ431"/>
      <c r="AK431"/>
      <c r="AL431"/>
      <c r="AM431"/>
      <c r="AN431"/>
      <c r="AO431"/>
      <c r="AP431"/>
      <c r="AQ431"/>
      <c r="AR431"/>
      <c r="AS431"/>
      <c r="AT431"/>
      <c r="AU431"/>
      <c r="AV431"/>
      <c r="AW431"/>
      <c r="AX431"/>
      <c r="AY431"/>
      <c r="AZ431"/>
      <c r="BA431"/>
      <c r="BB431"/>
      <c r="BC431"/>
      <c r="BD431"/>
      <c r="BE431"/>
      <c r="BF431"/>
      <c r="BG431"/>
      <c r="BH431"/>
      <c r="BI431"/>
      <c r="BJ431"/>
    </row>
    <row r="432" spans="1:62" x14ac:dyDescent="0.3">
      <c r="A432"/>
      <c r="B432"/>
      <c r="C432"/>
      <c r="D432"/>
      <c r="E432"/>
      <c r="F432"/>
      <c r="G432"/>
      <c r="H432"/>
      <c r="I432"/>
      <c r="J432"/>
      <c r="K432"/>
      <c r="L432"/>
      <c r="M432"/>
      <c r="N432"/>
      <c r="O432"/>
      <c r="P432"/>
      <c r="Q432"/>
      <c r="R432"/>
      <c r="S432"/>
      <c r="T432"/>
      <c r="U432"/>
      <c r="V432"/>
      <c r="W432"/>
      <c r="X432"/>
      <c r="Y432"/>
      <c r="Z432"/>
      <c r="AA432"/>
      <c r="AB432"/>
      <c r="AC432"/>
      <c r="AD432"/>
      <c r="AE432"/>
      <c r="AF432"/>
      <c r="AG432"/>
      <c r="AH432"/>
      <c r="AI432"/>
      <c r="AJ432"/>
      <c r="AK432"/>
      <c r="AL432"/>
      <c r="AM432"/>
      <c r="AN432"/>
      <c r="AO432"/>
      <c r="AP432"/>
      <c r="AQ432"/>
      <c r="AR432"/>
      <c r="AS432"/>
      <c r="AT432"/>
      <c r="AU432"/>
      <c r="AV432"/>
      <c r="AW432"/>
      <c r="AX432"/>
      <c r="AY432"/>
      <c r="AZ432"/>
      <c r="BA432"/>
      <c r="BB432"/>
      <c r="BC432"/>
      <c r="BD432"/>
      <c r="BE432"/>
      <c r="BF432"/>
      <c r="BG432"/>
      <c r="BH432"/>
      <c r="BI432"/>
      <c r="BJ432"/>
    </row>
    <row r="433" spans="1:62" x14ac:dyDescent="0.3">
      <c r="A433"/>
      <c r="B433"/>
      <c r="C433"/>
      <c r="D433"/>
      <c r="E433"/>
      <c r="F433"/>
      <c r="G433"/>
      <c r="H433"/>
      <c r="I433"/>
      <c r="J433"/>
      <c r="K433"/>
      <c r="L433"/>
      <c r="M433"/>
      <c r="N433"/>
      <c r="O433"/>
      <c r="P433"/>
      <c r="Q433"/>
      <c r="R433"/>
      <c r="S433"/>
      <c r="T433"/>
      <c r="U433"/>
      <c r="V433"/>
      <c r="W433"/>
      <c r="X433"/>
      <c r="Y433"/>
      <c r="Z433"/>
      <c r="AA433"/>
      <c r="AB433"/>
      <c r="AC433"/>
      <c r="AD433"/>
      <c r="AE433"/>
      <c r="AF433"/>
      <c r="AG433"/>
      <c r="AH433"/>
      <c r="AI433"/>
      <c r="AJ433"/>
      <c r="AK433"/>
      <c r="AL433"/>
      <c r="AM433"/>
      <c r="AN433"/>
      <c r="AO433"/>
      <c r="AP433"/>
      <c r="AQ433"/>
      <c r="AR433"/>
      <c r="AS433"/>
      <c r="AT433"/>
      <c r="AU433"/>
      <c r="AV433"/>
      <c r="AW433"/>
      <c r="AX433"/>
      <c r="AY433"/>
      <c r="AZ433"/>
      <c r="BA433"/>
      <c r="BB433"/>
      <c r="BC433"/>
      <c r="BD433"/>
      <c r="BE433"/>
      <c r="BF433"/>
      <c r="BG433"/>
      <c r="BH433"/>
      <c r="BI433"/>
      <c r="BJ433"/>
    </row>
    <row r="434" spans="1:62" x14ac:dyDescent="0.3">
      <c r="A434"/>
      <c r="B434"/>
      <c r="C434"/>
      <c r="D434"/>
      <c r="E434"/>
      <c r="F434"/>
      <c r="G434"/>
      <c r="H434"/>
      <c r="I434"/>
      <c r="J434"/>
      <c r="K434"/>
      <c r="L434"/>
      <c r="M434"/>
      <c r="N434"/>
      <c r="O434"/>
      <c r="P434"/>
      <c r="Q434"/>
      <c r="R434"/>
      <c r="S434"/>
      <c r="T434"/>
      <c r="U434"/>
      <c r="V434"/>
      <c r="W434"/>
      <c r="X434"/>
      <c r="Y434"/>
      <c r="Z434"/>
      <c r="AA434"/>
      <c r="AB434"/>
      <c r="AC434"/>
      <c r="AD434"/>
      <c r="AE434"/>
      <c r="AF434"/>
      <c r="AG434"/>
      <c r="AH434"/>
      <c r="AI434"/>
      <c r="AJ434"/>
      <c r="AK434"/>
      <c r="AL434"/>
      <c r="AM434"/>
      <c r="AN434"/>
      <c r="AO434"/>
      <c r="AP434"/>
      <c r="AQ434"/>
      <c r="AR434"/>
      <c r="AS434"/>
      <c r="AT434"/>
      <c r="AU434"/>
      <c r="AV434"/>
      <c r="AW434"/>
      <c r="AX434"/>
      <c r="AY434"/>
      <c r="AZ434"/>
      <c r="BA434"/>
      <c r="BB434"/>
      <c r="BC434"/>
      <c r="BD434"/>
      <c r="BE434"/>
      <c r="BF434"/>
      <c r="BG434"/>
      <c r="BH434"/>
      <c r="BI434"/>
      <c r="BJ434"/>
    </row>
    <row r="435" spans="1:62" x14ac:dyDescent="0.3">
      <c r="A435"/>
      <c r="B435"/>
      <c r="C435"/>
      <c r="D435"/>
      <c r="E435"/>
      <c r="F435"/>
      <c r="G435"/>
      <c r="H435"/>
      <c r="I435"/>
      <c r="J435"/>
      <c r="K435"/>
      <c r="L435"/>
      <c r="M435"/>
      <c r="N435"/>
      <c r="O435"/>
      <c r="P435"/>
      <c r="Q435"/>
      <c r="R435"/>
      <c r="S435"/>
      <c r="T435"/>
      <c r="U435"/>
      <c r="V435"/>
      <c r="W435"/>
      <c r="X435"/>
      <c r="Y435"/>
      <c r="Z435"/>
      <c r="AA435"/>
      <c r="AB435"/>
      <c r="AC435"/>
      <c r="AD435"/>
      <c r="AE435"/>
      <c r="AF435"/>
      <c r="AG435"/>
      <c r="AH435"/>
      <c r="AI435"/>
      <c r="AJ435"/>
      <c r="AK435"/>
      <c r="AL435"/>
      <c r="AM435"/>
      <c r="AN435"/>
      <c r="AO435"/>
      <c r="AP435"/>
      <c r="AQ435"/>
      <c r="AR435"/>
      <c r="AS435"/>
      <c r="AT435"/>
      <c r="AU435"/>
      <c r="AV435"/>
      <c r="AW435"/>
      <c r="AX435"/>
      <c r="AY435"/>
      <c r="AZ435"/>
      <c r="BA435"/>
      <c r="BB435"/>
      <c r="BC435"/>
      <c r="BD435"/>
      <c r="BE435"/>
      <c r="BF435"/>
      <c r="BG435"/>
      <c r="BH435"/>
      <c r="BI435"/>
      <c r="BJ435"/>
    </row>
    <row r="436" spans="1:62" x14ac:dyDescent="0.3">
      <c r="A436"/>
      <c r="B436"/>
      <c r="C436"/>
      <c r="D436"/>
      <c r="E436"/>
      <c r="F436"/>
      <c r="G436"/>
      <c r="H436"/>
      <c r="I436"/>
      <c r="J436"/>
      <c r="K436"/>
      <c r="L436"/>
      <c r="M436"/>
      <c r="N436"/>
      <c r="O436"/>
      <c r="P436"/>
      <c r="Q436"/>
      <c r="R436"/>
      <c r="S436"/>
      <c r="T436"/>
      <c r="U436"/>
      <c r="V436"/>
      <c r="W436"/>
      <c r="X436"/>
      <c r="Y436"/>
      <c r="Z436"/>
      <c r="AA436"/>
      <c r="AB436"/>
      <c r="AC436"/>
      <c r="AD436"/>
      <c r="AE436"/>
      <c r="AF436"/>
      <c r="AG436"/>
      <c r="AH436"/>
      <c r="AI436"/>
      <c r="AJ436"/>
      <c r="AK436"/>
      <c r="AL436"/>
      <c r="AM436"/>
      <c r="AN436"/>
      <c r="AO436"/>
      <c r="AP436"/>
      <c r="AQ436"/>
      <c r="AR436"/>
      <c r="AS436"/>
      <c r="AT436"/>
      <c r="AU436"/>
      <c r="AV436"/>
      <c r="AW436"/>
      <c r="AX436"/>
      <c r="AY436"/>
      <c r="AZ436"/>
      <c r="BA436"/>
      <c r="BB436"/>
      <c r="BC436"/>
      <c r="BD436"/>
      <c r="BE436"/>
      <c r="BF436"/>
      <c r="BG436"/>
      <c r="BH436"/>
      <c r="BI436"/>
      <c r="BJ436"/>
    </row>
    <row r="437" spans="1:62" x14ac:dyDescent="0.3">
      <c r="A437"/>
      <c r="B437"/>
      <c r="C437"/>
      <c r="D437"/>
      <c r="E437"/>
      <c r="F437"/>
      <c r="G437"/>
      <c r="H437"/>
      <c r="I437"/>
      <c r="J437"/>
      <c r="K437"/>
      <c r="L437"/>
      <c r="M437"/>
      <c r="N437"/>
      <c r="O437"/>
      <c r="P437"/>
      <c r="Q437"/>
      <c r="R437"/>
      <c r="S437"/>
      <c r="T437"/>
      <c r="U437"/>
      <c r="V437"/>
      <c r="W437"/>
      <c r="X437"/>
      <c r="Y437"/>
      <c r="Z437"/>
      <c r="AA437"/>
      <c r="AB437"/>
      <c r="AC437"/>
      <c r="AD437"/>
      <c r="AE437"/>
      <c r="AF437"/>
      <c r="AG437"/>
      <c r="AH437"/>
      <c r="AI437"/>
      <c r="AJ437"/>
      <c r="AK437"/>
      <c r="AL437"/>
      <c r="AM437"/>
      <c r="AN437"/>
      <c r="AO437"/>
      <c r="AP437"/>
      <c r="AQ437"/>
      <c r="AR437"/>
      <c r="AS437"/>
      <c r="AT437"/>
      <c r="AU437"/>
      <c r="AV437"/>
      <c r="AW437"/>
      <c r="AX437"/>
      <c r="AY437"/>
      <c r="AZ437"/>
      <c r="BA437"/>
      <c r="BB437"/>
      <c r="BC437"/>
      <c r="BD437"/>
      <c r="BE437"/>
      <c r="BF437"/>
      <c r="BG437"/>
      <c r="BH437"/>
      <c r="BI437"/>
      <c r="BJ437"/>
    </row>
    <row r="438" spans="1:62" x14ac:dyDescent="0.3">
      <c r="A438"/>
      <c r="B438"/>
      <c r="C438"/>
      <c r="D438"/>
      <c r="E438"/>
      <c r="F438"/>
      <c r="G438"/>
      <c r="H438"/>
      <c r="I438"/>
      <c r="J438"/>
      <c r="K438"/>
      <c r="L438"/>
      <c r="M438"/>
      <c r="N438"/>
      <c r="O438"/>
      <c r="P438"/>
      <c r="Q438"/>
      <c r="R438"/>
      <c r="S438"/>
      <c r="T438"/>
      <c r="U438"/>
      <c r="V438"/>
      <c r="W438"/>
      <c r="X438"/>
      <c r="Y438"/>
      <c r="Z438"/>
      <c r="AA438"/>
      <c r="AB438"/>
      <c r="AC438"/>
      <c r="AD438"/>
      <c r="AE438"/>
      <c r="AF438"/>
      <c r="AG438"/>
      <c r="AH438"/>
      <c r="AI438"/>
      <c r="AJ438"/>
      <c r="AK438"/>
      <c r="AL438"/>
      <c r="AM438"/>
      <c r="AN438"/>
      <c r="AO438"/>
      <c r="AP438"/>
      <c r="AQ438"/>
      <c r="AR438"/>
      <c r="AS438"/>
      <c r="AT438"/>
      <c r="AU438"/>
      <c r="AV438"/>
      <c r="AW438"/>
      <c r="AX438"/>
      <c r="AY438"/>
      <c r="AZ438"/>
      <c r="BA438"/>
      <c r="BB438"/>
      <c r="BC438"/>
      <c r="BD438"/>
      <c r="BE438"/>
      <c r="BF438"/>
      <c r="BG438"/>
      <c r="BH438"/>
      <c r="BI438"/>
      <c r="BJ438"/>
    </row>
    <row r="439" spans="1:62" x14ac:dyDescent="0.3">
      <c r="A439"/>
      <c r="B439"/>
      <c r="C439"/>
      <c r="D439"/>
      <c r="E439"/>
      <c r="F439"/>
      <c r="G439"/>
      <c r="H439"/>
      <c r="I439"/>
      <c r="J439"/>
      <c r="K439"/>
      <c r="L439"/>
      <c r="M439"/>
      <c r="N439"/>
      <c r="O439"/>
      <c r="P439"/>
      <c r="Q439"/>
      <c r="R439"/>
      <c r="S439"/>
      <c r="T439"/>
      <c r="U439"/>
      <c r="V439"/>
      <c r="W439"/>
      <c r="X439"/>
      <c r="Y439"/>
      <c r="Z439"/>
      <c r="AA439"/>
      <c r="AB439"/>
      <c r="AC439"/>
      <c r="AD439"/>
      <c r="AE439"/>
      <c r="AF439"/>
      <c r="AG439"/>
      <c r="AH439"/>
      <c r="AI439"/>
      <c r="AJ439"/>
      <c r="AK439"/>
      <c r="AL439"/>
      <c r="AM439"/>
      <c r="AN439"/>
      <c r="AO439"/>
      <c r="AP439"/>
      <c r="AQ439"/>
      <c r="AR439"/>
      <c r="AS439"/>
      <c r="AT439"/>
      <c r="AU439"/>
      <c r="AV439"/>
      <c r="AW439"/>
      <c r="AX439"/>
      <c r="AY439"/>
      <c r="AZ439"/>
      <c r="BA439"/>
      <c r="BB439"/>
      <c r="BC439"/>
      <c r="BD439"/>
      <c r="BE439"/>
      <c r="BF439"/>
      <c r="BG439"/>
      <c r="BH439"/>
      <c r="BI439"/>
      <c r="BJ439"/>
    </row>
    <row r="440" spans="1:62" x14ac:dyDescent="0.3">
      <c r="A440"/>
      <c r="B440"/>
      <c r="C440"/>
      <c r="D440"/>
      <c r="E440"/>
      <c r="F440"/>
      <c r="G440"/>
      <c r="H440"/>
      <c r="I440"/>
      <c r="J440"/>
      <c r="K440"/>
      <c r="L440"/>
      <c r="M440"/>
      <c r="N440"/>
      <c r="O440"/>
      <c r="P440"/>
      <c r="Q440"/>
      <c r="R440"/>
      <c r="S440"/>
      <c r="T440"/>
      <c r="U440"/>
      <c r="V440"/>
      <c r="W440"/>
      <c r="X440"/>
      <c r="Y440"/>
      <c r="Z440"/>
      <c r="AA440"/>
      <c r="AB440"/>
      <c r="AC440"/>
      <c r="AD440"/>
      <c r="AE440"/>
      <c r="AF440"/>
      <c r="AG440"/>
      <c r="AH440"/>
      <c r="AI440"/>
      <c r="AJ440"/>
      <c r="AK440"/>
      <c r="AL440"/>
      <c r="AM440"/>
      <c r="AN440"/>
      <c r="AO440"/>
      <c r="AP440"/>
      <c r="AQ440"/>
      <c r="AR440"/>
      <c r="AS440"/>
      <c r="AT440"/>
      <c r="AU440"/>
      <c r="AV440"/>
      <c r="AW440"/>
      <c r="AX440"/>
      <c r="AY440"/>
      <c r="AZ440"/>
      <c r="BA440"/>
      <c r="BB440"/>
      <c r="BC440"/>
      <c r="BD440"/>
      <c r="BE440"/>
      <c r="BF440"/>
      <c r="BG440"/>
      <c r="BH440"/>
      <c r="BI440"/>
      <c r="BJ440"/>
    </row>
    <row r="441" spans="1:62" x14ac:dyDescent="0.3">
      <c r="A441"/>
      <c r="B441"/>
      <c r="C441"/>
      <c r="D441"/>
      <c r="E441"/>
      <c r="F441"/>
      <c r="G441"/>
      <c r="H441"/>
      <c r="I441"/>
      <c r="J441"/>
      <c r="K441"/>
      <c r="L441"/>
      <c r="M441"/>
      <c r="N441"/>
      <c r="O441"/>
      <c r="P441"/>
      <c r="Q441"/>
      <c r="R441"/>
      <c r="S441"/>
      <c r="T441"/>
      <c r="U441"/>
      <c r="V441"/>
      <c r="W441"/>
      <c r="X441"/>
      <c r="Y441"/>
      <c r="Z441"/>
      <c r="AA441"/>
      <c r="AB441"/>
      <c r="AC441"/>
      <c r="AD441"/>
      <c r="AE441"/>
      <c r="AF441"/>
      <c r="AG441"/>
      <c r="AH441"/>
      <c r="AI441"/>
      <c r="AJ441"/>
      <c r="AK441"/>
      <c r="AL441"/>
      <c r="AM441"/>
      <c r="AN441"/>
      <c r="AO441"/>
      <c r="AP441"/>
      <c r="AQ441"/>
      <c r="AR441"/>
      <c r="AS441"/>
      <c r="AT441"/>
      <c r="AU441"/>
      <c r="AV441"/>
      <c r="AW441"/>
      <c r="AX441"/>
      <c r="AY441"/>
      <c r="AZ441"/>
      <c r="BA441"/>
      <c r="BB441"/>
      <c r="BC441"/>
      <c r="BD441"/>
      <c r="BE441"/>
      <c r="BF441"/>
      <c r="BG441"/>
      <c r="BH441"/>
      <c r="BI441"/>
      <c r="BJ441"/>
    </row>
    <row r="442" spans="1:62" x14ac:dyDescent="0.3">
      <c r="A442"/>
      <c r="B442"/>
      <c r="C442"/>
      <c r="D442"/>
      <c r="E442"/>
      <c r="F442"/>
      <c r="G442"/>
      <c r="H442"/>
      <c r="I442"/>
      <c r="J442"/>
      <c r="K442"/>
      <c r="L442"/>
      <c r="M442"/>
      <c r="N442"/>
      <c r="O442"/>
      <c r="P442"/>
      <c r="Q442"/>
      <c r="R442"/>
      <c r="S442"/>
      <c r="T442"/>
      <c r="U442"/>
      <c r="V442"/>
      <c r="W442"/>
      <c r="X442"/>
      <c r="Y442"/>
      <c r="Z442"/>
      <c r="AA442"/>
      <c r="AB442"/>
      <c r="AC442"/>
      <c r="AD442"/>
      <c r="AE442"/>
      <c r="AF442"/>
      <c r="AG442"/>
      <c r="AH442"/>
      <c r="AI442"/>
      <c r="AJ442"/>
      <c r="AK442"/>
      <c r="AL442"/>
      <c r="AM442"/>
      <c r="AN442"/>
      <c r="AO442"/>
      <c r="AP442"/>
      <c r="AQ442"/>
      <c r="AR442"/>
      <c r="AS442"/>
      <c r="AT442"/>
      <c r="AU442"/>
      <c r="AV442"/>
      <c r="AW442"/>
      <c r="AX442"/>
      <c r="AY442"/>
      <c r="AZ442"/>
      <c r="BA442"/>
      <c r="BB442"/>
      <c r="BC442"/>
      <c r="BD442"/>
      <c r="BE442"/>
      <c r="BF442"/>
      <c r="BG442"/>
      <c r="BH442"/>
      <c r="BI442"/>
      <c r="BJ442"/>
    </row>
    <row r="443" spans="1:62" x14ac:dyDescent="0.3">
      <c r="A443"/>
      <c r="B443"/>
      <c r="C443"/>
      <c r="D443"/>
      <c r="E443"/>
      <c r="F443"/>
      <c r="G443"/>
      <c r="H443"/>
      <c r="I443"/>
      <c r="J443"/>
      <c r="K443"/>
      <c r="L443"/>
      <c r="M443"/>
      <c r="N443"/>
      <c r="O443"/>
      <c r="P443"/>
      <c r="Q443"/>
      <c r="R443"/>
      <c r="S443"/>
      <c r="T443"/>
      <c r="U443"/>
      <c r="V443"/>
      <c r="W443"/>
      <c r="X443"/>
      <c r="Y443"/>
      <c r="Z443"/>
      <c r="AA443"/>
      <c r="AB443"/>
      <c r="AC443"/>
      <c r="AD443"/>
      <c r="AE443"/>
      <c r="AF443"/>
      <c r="AG443"/>
      <c r="AH443"/>
      <c r="AI443"/>
      <c r="AJ443"/>
      <c r="AK443"/>
      <c r="AL443"/>
      <c r="AM443"/>
      <c r="AN443"/>
      <c r="AO443"/>
      <c r="AP443"/>
      <c r="AQ443"/>
      <c r="AR443"/>
      <c r="AS443"/>
      <c r="AT443"/>
      <c r="AU443"/>
      <c r="AV443"/>
      <c r="AW443"/>
      <c r="AX443"/>
      <c r="AY443"/>
      <c r="AZ443"/>
      <c r="BA443"/>
      <c r="BB443"/>
      <c r="BC443"/>
      <c r="BD443"/>
      <c r="BE443"/>
      <c r="BF443"/>
      <c r="BG443"/>
      <c r="BH443"/>
      <c r="BI443"/>
      <c r="BJ443"/>
    </row>
    <row r="444" spans="1:62" x14ac:dyDescent="0.3">
      <c r="A444"/>
      <c r="B444"/>
      <c r="C444"/>
      <c r="D444"/>
      <c r="E444"/>
      <c r="F444"/>
      <c r="G444"/>
      <c r="H444"/>
      <c r="I444"/>
      <c r="J444"/>
      <c r="K444"/>
      <c r="L444"/>
      <c r="M444"/>
      <c r="N444"/>
      <c r="O444"/>
      <c r="P444"/>
      <c r="Q444"/>
      <c r="R444"/>
      <c r="S444"/>
      <c r="T444"/>
      <c r="U444"/>
      <c r="V444"/>
      <c r="W444"/>
      <c r="X444"/>
      <c r="Y444"/>
      <c r="Z444"/>
      <c r="AA444"/>
      <c r="AB444"/>
      <c r="AC444"/>
      <c r="AD444"/>
      <c r="AE444"/>
      <c r="AF444"/>
      <c r="AG444"/>
      <c r="AH444"/>
      <c r="AI444"/>
      <c r="AJ444"/>
      <c r="AK444"/>
      <c r="AL444"/>
      <c r="AM444"/>
      <c r="AN444"/>
      <c r="AO444"/>
      <c r="AP444"/>
      <c r="AQ444"/>
      <c r="AR444"/>
      <c r="AS444"/>
      <c r="AT444"/>
      <c r="AU444"/>
      <c r="AV444"/>
      <c r="AW444"/>
      <c r="AX444"/>
      <c r="AY444"/>
      <c r="AZ444"/>
      <c r="BA444"/>
      <c r="BB444"/>
      <c r="BC444"/>
      <c r="BD444"/>
      <c r="BE444"/>
      <c r="BF444"/>
      <c r="BG444"/>
      <c r="BH444"/>
      <c r="BI444"/>
      <c r="BJ444"/>
    </row>
    <row r="445" spans="1:62" x14ac:dyDescent="0.3">
      <c r="A445"/>
      <c r="B445"/>
      <c r="C445"/>
      <c r="D445"/>
      <c r="E445"/>
      <c r="F445"/>
      <c r="G445"/>
      <c r="H445"/>
      <c r="I445"/>
      <c r="J445"/>
      <c r="K445"/>
      <c r="L445"/>
      <c r="M445"/>
      <c r="N445"/>
      <c r="O445"/>
      <c r="P445"/>
      <c r="Q445"/>
      <c r="R445"/>
      <c r="S445"/>
      <c r="T445"/>
      <c r="U445"/>
      <c r="V445"/>
      <c r="W445"/>
      <c r="X445"/>
      <c r="Y445"/>
      <c r="Z445"/>
      <c r="AA445"/>
      <c r="AB445"/>
      <c r="AC445"/>
      <c r="AD445"/>
      <c r="AE445"/>
      <c r="AF445"/>
      <c r="AG445"/>
      <c r="AH445"/>
      <c r="AI445"/>
      <c r="AJ445"/>
      <c r="AK445"/>
      <c r="AL445"/>
      <c r="AM445"/>
      <c r="AN445"/>
      <c r="AO445"/>
      <c r="AP445"/>
      <c r="AQ445"/>
      <c r="AR445"/>
      <c r="AS445"/>
      <c r="AT445"/>
      <c r="AU445"/>
      <c r="AV445"/>
      <c r="AW445"/>
      <c r="AX445"/>
      <c r="AY445"/>
      <c r="AZ445"/>
      <c r="BA445"/>
      <c r="BB445"/>
      <c r="BC445"/>
      <c r="BD445"/>
      <c r="BE445"/>
      <c r="BF445"/>
      <c r="BG445"/>
      <c r="BH445"/>
      <c r="BI445"/>
      <c r="BJ445"/>
    </row>
    <row r="446" spans="1:62" x14ac:dyDescent="0.3">
      <c r="A446"/>
      <c r="B446"/>
      <c r="C446"/>
      <c r="D446"/>
      <c r="E446"/>
      <c r="F446"/>
      <c r="G446"/>
      <c r="H446"/>
      <c r="I446"/>
      <c r="J446"/>
      <c r="K446"/>
      <c r="L446"/>
      <c r="M446"/>
      <c r="N446"/>
      <c r="O446"/>
      <c r="P446"/>
      <c r="Q446"/>
      <c r="R446"/>
      <c r="S446"/>
      <c r="T446"/>
      <c r="U446"/>
      <c r="V446"/>
      <c r="W446"/>
      <c r="X446"/>
      <c r="Y446"/>
      <c r="Z446"/>
      <c r="AA446"/>
      <c r="AB446"/>
      <c r="AC446"/>
      <c r="AD446"/>
      <c r="AE446"/>
      <c r="AF446"/>
      <c r="AG446"/>
      <c r="AH446"/>
      <c r="AI446"/>
      <c r="AJ446"/>
      <c r="AK446"/>
      <c r="AL446"/>
      <c r="AM446"/>
      <c r="AN446"/>
      <c r="AO446"/>
      <c r="AP446"/>
      <c r="AQ446"/>
      <c r="AR446"/>
      <c r="AS446"/>
      <c r="AT446"/>
      <c r="AU446"/>
      <c r="AV446"/>
      <c r="AW446"/>
      <c r="AX446"/>
      <c r="AY446"/>
      <c r="AZ446"/>
      <c r="BA446"/>
      <c r="BB446"/>
      <c r="BC446"/>
      <c r="BD446"/>
      <c r="BE446"/>
      <c r="BF446"/>
      <c r="BG446"/>
      <c r="BH446"/>
      <c r="BI446"/>
      <c r="BJ446"/>
    </row>
    <row r="447" spans="1:62" x14ac:dyDescent="0.3">
      <c r="A447"/>
      <c r="B447"/>
      <c r="C447"/>
      <c r="D447"/>
      <c r="E447"/>
      <c r="F447"/>
      <c r="G447"/>
      <c r="H447"/>
      <c r="I447"/>
      <c r="J447"/>
      <c r="K447"/>
      <c r="L447"/>
      <c r="M447"/>
      <c r="N447"/>
      <c r="O447"/>
      <c r="P447"/>
      <c r="Q447"/>
      <c r="R447"/>
      <c r="S447"/>
      <c r="T447"/>
      <c r="U447"/>
      <c r="V447"/>
      <c r="W447"/>
      <c r="X447"/>
      <c r="Y447"/>
      <c r="Z447"/>
      <c r="AA447"/>
      <c r="AB447"/>
      <c r="AC447"/>
      <c r="AD447"/>
      <c r="AE447"/>
      <c r="AF447"/>
      <c r="AG447"/>
      <c r="AH447"/>
      <c r="AI447"/>
      <c r="AJ447"/>
      <c r="AK447"/>
      <c r="AL447"/>
      <c r="AM447"/>
      <c r="AN447"/>
      <c r="AO447"/>
      <c r="AP447"/>
      <c r="AQ447"/>
      <c r="AR447"/>
      <c r="AS447"/>
      <c r="AT447"/>
      <c r="AU447"/>
      <c r="AV447"/>
      <c r="AW447"/>
      <c r="AX447"/>
      <c r="AY447"/>
      <c r="AZ447"/>
      <c r="BA447"/>
      <c r="BB447"/>
      <c r="BC447"/>
      <c r="BD447"/>
      <c r="BE447"/>
      <c r="BF447"/>
      <c r="BG447"/>
      <c r="BH447"/>
      <c r="BI447"/>
      <c r="BJ447"/>
    </row>
    <row r="448" spans="1:62" x14ac:dyDescent="0.3">
      <c r="A448"/>
      <c r="B448"/>
      <c r="C448"/>
      <c r="D448"/>
      <c r="E448"/>
      <c r="F448"/>
      <c r="G448"/>
      <c r="H448"/>
      <c r="I448"/>
      <c r="J448"/>
      <c r="K448"/>
      <c r="L448"/>
      <c r="M448"/>
      <c r="N448"/>
      <c r="O448"/>
      <c r="P448"/>
      <c r="Q448"/>
      <c r="R448"/>
      <c r="S448"/>
      <c r="T448"/>
      <c r="U448"/>
      <c r="V448"/>
      <c r="W448"/>
      <c r="X448"/>
      <c r="Y448"/>
      <c r="Z448"/>
      <c r="AA448"/>
      <c r="AB448"/>
      <c r="AC448"/>
      <c r="AD448"/>
      <c r="AE448"/>
      <c r="AF448"/>
      <c r="AG448"/>
      <c r="AH448"/>
      <c r="AI448"/>
      <c r="AJ448"/>
      <c r="AK448"/>
      <c r="AL448"/>
      <c r="AM448"/>
      <c r="AN448"/>
      <c r="AO448"/>
      <c r="AP448"/>
      <c r="AQ448"/>
      <c r="AR448"/>
      <c r="AS448"/>
      <c r="AT448"/>
      <c r="AU448"/>
      <c r="AV448"/>
      <c r="AW448"/>
      <c r="AX448"/>
      <c r="AY448"/>
      <c r="AZ448"/>
      <c r="BA448"/>
      <c r="BB448"/>
      <c r="BC448"/>
      <c r="BD448"/>
      <c r="BE448"/>
      <c r="BF448"/>
      <c r="BG448"/>
      <c r="BH448"/>
      <c r="BI448"/>
      <c r="BJ448"/>
    </row>
    <row r="449" spans="1:62" x14ac:dyDescent="0.3">
      <c r="A449"/>
      <c r="B449"/>
      <c r="C449"/>
      <c r="D449"/>
      <c r="E449"/>
      <c r="F449"/>
      <c r="G449"/>
      <c r="H449"/>
      <c r="I449"/>
      <c r="J449"/>
      <c r="K449"/>
      <c r="L449"/>
      <c r="M449"/>
      <c r="N449"/>
      <c r="O449"/>
      <c r="P449"/>
      <c r="Q449"/>
      <c r="R449"/>
      <c r="S449"/>
      <c r="T449"/>
      <c r="U449"/>
      <c r="V449"/>
      <c r="W449"/>
      <c r="X449"/>
      <c r="Y449"/>
      <c r="Z449"/>
      <c r="AA449"/>
      <c r="AB449"/>
      <c r="AC449"/>
      <c r="AD449"/>
      <c r="AE449"/>
      <c r="AF449"/>
      <c r="AG449"/>
      <c r="AH449"/>
      <c r="AI449"/>
      <c r="AJ449"/>
      <c r="AK449"/>
      <c r="AL449"/>
      <c r="AM449"/>
      <c r="AN449"/>
      <c r="AO449"/>
      <c r="AP449"/>
      <c r="AQ449"/>
      <c r="AR449"/>
      <c r="AS449"/>
      <c r="AT449"/>
      <c r="AU449"/>
      <c r="AV449"/>
      <c r="AW449"/>
      <c r="AX449"/>
      <c r="AY449"/>
      <c r="AZ449"/>
      <c r="BA449"/>
      <c r="BB449"/>
      <c r="BC449"/>
      <c r="BD449"/>
      <c r="BE449"/>
      <c r="BF449"/>
      <c r="BG449"/>
      <c r="BH449"/>
      <c r="BI449"/>
      <c r="BJ449"/>
    </row>
    <row r="450" spans="1:62" x14ac:dyDescent="0.3">
      <c r="A450"/>
      <c r="B450"/>
      <c r="C450"/>
      <c r="D450"/>
      <c r="E450"/>
      <c r="F450"/>
      <c r="G450"/>
      <c r="H450"/>
      <c r="I450"/>
      <c r="J450"/>
      <c r="K450"/>
      <c r="L450"/>
      <c r="M450"/>
      <c r="N450"/>
      <c r="O450"/>
      <c r="P450"/>
      <c r="Q450"/>
      <c r="R450"/>
      <c r="S450"/>
      <c r="T450"/>
      <c r="U450"/>
      <c r="V450"/>
      <c r="W450"/>
      <c r="X450"/>
      <c r="Y450"/>
      <c r="Z450"/>
      <c r="AA450"/>
      <c r="AB450"/>
      <c r="AC450"/>
      <c r="AD450"/>
      <c r="AE450"/>
      <c r="AF450"/>
      <c r="AG450"/>
      <c r="AH450"/>
      <c r="AI450"/>
      <c r="AJ450"/>
      <c r="AK450"/>
      <c r="AL450"/>
      <c r="AM450"/>
      <c r="AN450"/>
      <c r="AO450"/>
      <c r="AP450"/>
      <c r="AQ450"/>
      <c r="AR450"/>
      <c r="AS450"/>
      <c r="AT450"/>
      <c r="AU450"/>
      <c r="AV450"/>
      <c r="AW450"/>
      <c r="AX450"/>
      <c r="AY450"/>
      <c r="AZ450"/>
      <c r="BA450"/>
      <c r="BB450"/>
      <c r="BC450"/>
      <c r="BD450"/>
      <c r="BE450"/>
      <c r="BF450"/>
      <c r="BG450"/>
      <c r="BH450"/>
      <c r="BI450"/>
      <c r="BJ450"/>
    </row>
    <row r="451" spans="1:62" x14ac:dyDescent="0.3">
      <c r="A451"/>
      <c r="B451"/>
      <c r="C451"/>
      <c r="D451"/>
      <c r="E451"/>
      <c r="F451"/>
      <c r="G451"/>
      <c r="H451"/>
      <c r="I451"/>
      <c r="J451"/>
      <c r="K451"/>
      <c r="L451"/>
      <c r="M451"/>
      <c r="N451"/>
      <c r="O451"/>
      <c r="P451"/>
      <c r="Q451"/>
      <c r="R451"/>
      <c r="S451"/>
      <c r="T451"/>
      <c r="U451"/>
      <c r="V451"/>
      <c r="W451"/>
      <c r="X451"/>
      <c r="Y451"/>
      <c r="Z451"/>
      <c r="AA451"/>
      <c r="AB451"/>
      <c r="AC451"/>
      <c r="AD451"/>
      <c r="AE451"/>
      <c r="AF451"/>
      <c r="AG451"/>
      <c r="AH451"/>
      <c r="AI451"/>
      <c r="AJ451"/>
      <c r="AK451"/>
      <c r="AL451"/>
      <c r="AM451"/>
      <c r="AN451"/>
      <c r="AO451"/>
      <c r="AP451"/>
      <c r="AQ451"/>
      <c r="AR451"/>
      <c r="AS451"/>
      <c r="AT451"/>
      <c r="AU451"/>
      <c r="AV451"/>
      <c r="AW451"/>
      <c r="AX451"/>
      <c r="AY451"/>
      <c r="AZ451"/>
      <c r="BA451"/>
      <c r="BB451"/>
      <c r="BC451"/>
      <c r="BD451"/>
      <c r="BE451"/>
      <c r="BF451"/>
      <c r="BG451"/>
      <c r="BH451"/>
      <c r="BI451"/>
      <c r="BJ451"/>
    </row>
    <row r="452" spans="1:62" x14ac:dyDescent="0.3">
      <c r="A452"/>
      <c r="B452"/>
      <c r="C452"/>
      <c r="D452"/>
      <c r="E452"/>
      <c r="F452"/>
      <c r="G452"/>
      <c r="H452"/>
      <c r="I452"/>
      <c r="J452"/>
      <c r="K452"/>
      <c r="L452"/>
      <c r="M452"/>
      <c r="N452"/>
      <c r="O452"/>
      <c r="P452"/>
      <c r="Q452"/>
      <c r="R452"/>
      <c r="S452"/>
      <c r="T452"/>
      <c r="U452"/>
      <c r="V452"/>
      <c r="W452"/>
      <c r="X452"/>
      <c r="Y452"/>
      <c r="Z452"/>
      <c r="AA452"/>
      <c r="AB452"/>
      <c r="AC452"/>
      <c r="AD452"/>
      <c r="AE452"/>
      <c r="AF452"/>
      <c r="AG452"/>
      <c r="AH452"/>
      <c r="AI452"/>
      <c r="AJ452"/>
      <c r="AK452"/>
      <c r="AL452"/>
      <c r="AM452"/>
      <c r="AN452"/>
      <c r="AO452"/>
      <c r="AP452"/>
      <c r="AQ452"/>
      <c r="AR452"/>
      <c r="AS452"/>
      <c r="AT452"/>
      <c r="AU452"/>
      <c r="AV452"/>
      <c r="AW452"/>
      <c r="AX452"/>
      <c r="AY452"/>
      <c r="AZ452"/>
      <c r="BA452"/>
      <c r="BB452"/>
      <c r="BC452"/>
      <c r="BD452"/>
      <c r="BE452"/>
      <c r="BF452"/>
      <c r="BG452"/>
      <c r="BH452"/>
      <c r="BI452"/>
      <c r="BJ452"/>
    </row>
    <row r="453" spans="1:62" x14ac:dyDescent="0.3">
      <c r="A453"/>
      <c r="B453"/>
      <c r="C453"/>
      <c r="D453"/>
      <c r="E453"/>
      <c r="F453"/>
      <c r="G453"/>
      <c r="H453"/>
      <c r="I453"/>
      <c r="J453"/>
      <c r="K453"/>
      <c r="L453"/>
      <c r="M453"/>
      <c r="N453"/>
      <c r="O453"/>
      <c r="P453"/>
      <c r="Q453"/>
      <c r="R453"/>
      <c r="S453"/>
      <c r="T453"/>
      <c r="U453"/>
      <c r="V453"/>
      <c r="W453"/>
      <c r="X453"/>
      <c r="Y453"/>
      <c r="Z453"/>
      <c r="AA453"/>
      <c r="AB453"/>
      <c r="AC453"/>
      <c r="AD453"/>
      <c r="AE453"/>
      <c r="AF453"/>
      <c r="AG453"/>
      <c r="AH453"/>
      <c r="AI453"/>
      <c r="AJ453"/>
      <c r="AK453"/>
      <c r="AL453"/>
      <c r="AM453"/>
      <c r="AN453"/>
      <c r="AO453"/>
      <c r="AP453"/>
      <c r="AQ453"/>
      <c r="AR453"/>
      <c r="AS453"/>
      <c r="AT453"/>
      <c r="AU453"/>
      <c r="AV453"/>
      <c r="AW453"/>
      <c r="AX453"/>
      <c r="AY453"/>
      <c r="AZ453"/>
      <c r="BA453"/>
      <c r="BB453"/>
      <c r="BC453"/>
      <c r="BD453"/>
      <c r="BE453"/>
      <c r="BF453"/>
      <c r="BG453"/>
      <c r="BH453"/>
      <c r="BI453"/>
      <c r="BJ453"/>
    </row>
    <row r="454" spans="1:62" x14ac:dyDescent="0.3">
      <c r="A454"/>
      <c r="B454"/>
      <c r="C454"/>
      <c r="D454"/>
      <c r="E454"/>
      <c r="F454"/>
      <c r="G454"/>
      <c r="H454"/>
      <c r="I454"/>
      <c r="J454"/>
      <c r="K454"/>
      <c r="L454"/>
      <c r="M454"/>
      <c r="N454"/>
      <c r="O454"/>
      <c r="P454"/>
      <c r="Q454"/>
      <c r="R454"/>
      <c r="S454"/>
      <c r="T454"/>
      <c r="U454"/>
      <c r="V454"/>
      <c r="W454"/>
      <c r="X454"/>
      <c r="Y454"/>
      <c r="Z454"/>
      <c r="AA454"/>
      <c r="AB454"/>
      <c r="AC454"/>
      <c r="AD454"/>
      <c r="AE454"/>
      <c r="AF454"/>
      <c r="AG454"/>
      <c r="AH454"/>
      <c r="AI454"/>
      <c r="AJ454"/>
      <c r="AK454"/>
      <c r="AL454"/>
      <c r="AM454"/>
      <c r="AN454"/>
      <c r="AO454"/>
      <c r="AP454"/>
      <c r="AQ454"/>
      <c r="AR454"/>
      <c r="AS454"/>
      <c r="AT454"/>
      <c r="AU454"/>
      <c r="AV454"/>
      <c r="AW454"/>
      <c r="AX454"/>
      <c r="AY454"/>
      <c r="AZ454"/>
      <c r="BA454"/>
      <c r="BB454"/>
      <c r="BC454"/>
      <c r="BD454"/>
      <c r="BE454"/>
      <c r="BF454"/>
      <c r="BG454"/>
      <c r="BH454"/>
      <c r="BI454"/>
      <c r="BJ454"/>
    </row>
    <row r="455" spans="1:62" x14ac:dyDescent="0.3">
      <c r="A455"/>
      <c r="B455"/>
      <c r="C455"/>
      <c r="D455"/>
      <c r="E455"/>
      <c r="F455"/>
      <c r="G455"/>
      <c r="H455"/>
      <c r="I455"/>
      <c r="J455"/>
      <c r="K455"/>
      <c r="L455"/>
      <c r="M455"/>
      <c r="N455"/>
      <c r="O455"/>
      <c r="P455"/>
      <c r="Q455"/>
      <c r="R455"/>
      <c r="S455"/>
      <c r="T455"/>
      <c r="U455"/>
      <c r="V455"/>
      <c r="W455"/>
      <c r="X455"/>
      <c r="Y455"/>
      <c r="Z455"/>
      <c r="AA455"/>
      <c r="AB455"/>
      <c r="AC455"/>
      <c r="AD455"/>
      <c r="AE455"/>
      <c r="AF455"/>
      <c r="AG455"/>
      <c r="AH455"/>
      <c r="AI455"/>
      <c r="AJ455"/>
      <c r="AK455"/>
      <c r="AL455"/>
      <c r="AM455"/>
      <c r="AN455"/>
      <c r="AO455"/>
      <c r="AP455"/>
      <c r="AQ455"/>
      <c r="AR455"/>
      <c r="AS455"/>
      <c r="AT455"/>
      <c r="AU455"/>
      <c r="AV455"/>
      <c r="AW455"/>
      <c r="AX455"/>
      <c r="AY455"/>
      <c r="AZ455"/>
      <c r="BA455"/>
      <c r="BB455"/>
      <c r="BC455"/>
      <c r="BD455"/>
      <c r="BE455"/>
      <c r="BF455"/>
      <c r="BG455"/>
      <c r="BH455"/>
      <c r="BI455"/>
      <c r="BJ455"/>
    </row>
    <row r="456" spans="1:62" x14ac:dyDescent="0.3">
      <c r="A456"/>
      <c r="B456"/>
      <c r="C456"/>
      <c r="D456"/>
      <c r="E456"/>
      <c r="F456"/>
      <c r="G456"/>
      <c r="H456"/>
      <c r="I456"/>
      <c r="J456"/>
      <c r="K456"/>
      <c r="L456"/>
      <c r="M456"/>
      <c r="N456"/>
      <c r="O456"/>
      <c r="P456"/>
      <c r="Q456"/>
      <c r="R456"/>
      <c r="S456"/>
      <c r="T456"/>
      <c r="U456"/>
      <c r="V456"/>
      <c r="W456"/>
      <c r="X456"/>
      <c r="Y456"/>
      <c r="Z456"/>
      <c r="AA456"/>
      <c r="AB456"/>
      <c r="AC456"/>
      <c r="AD456"/>
      <c r="AE456"/>
      <c r="AF456"/>
      <c r="AG456"/>
      <c r="AH456"/>
      <c r="AI456"/>
      <c r="AJ456"/>
      <c r="AK456"/>
      <c r="AL456"/>
      <c r="AM456"/>
      <c r="AN456"/>
      <c r="AO456"/>
      <c r="AP456"/>
      <c r="AQ456"/>
      <c r="AR456"/>
      <c r="AS456"/>
      <c r="AT456"/>
      <c r="AU456"/>
      <c r="AV456"/>
      <c r="AW456"/>
      <c r="AX456"/>
      <c r="AY456"/>
      <c r="AZ456"/>
      <c r="BA456"/>
      <c r="BB456"/>
      <c r="BC456"/>
      <c r="BD456"/>
      <c r="BE456"/>
      <c r="BF456"/>
      <c r="BG456"/>
      <c r="BH456"/>
      <c r="BI456"/>
      <c r="BJ456"/>
    </row>
    <row r="457" spans="1:62" x14ac:dyDescent="0.3">
      <c r="A457"/>
      <c r="B457"/>
      <c r="C457"/>
      <c r="D457"/>
      <c r="E457"/>
      <c r="F457"/>
      <c r="G457"/>
      <c r="H457"/>
      <c r="I457"/>
      <c r="J457"/>
      <c r="K457"/>
      <c r="L457"/>
      <c r="M457"/>
      <c r="N457"/>
      <c r="O457"/>
      <c r="P457"/>
      <c r="Q457"/>
      <c r="R457"/>
      <c r="S457"/>
      <c r="T457"/>
      <c r="U457"/>
      <c r="V457"/>
      <c r="W457"/>
      <c r="X457"/>
      <c r="Y457"/>
      <c r="Z457"/>
      <c r="AA457"/>
      <c r="AB457"/>
      <c r="AC457"/>
      <c r="AD457"/>
      <c r="AE457"/>
      <c r="AF457"/>
      <c r="AG457"/>
      <c r="AH457"/>
      <c r="AI457"/>
      <c r="AJ457"/>
      <c r="AK457"/>
      <c r="AL457"/>
      <c r="AM457"/>
      <c r="AN457"/>
      <c r="AO457"/>
      <c r="AP457"/>
      <c r="AQ457"/>
      <c r="AR457"/>
      <c r="AS457"/>
      <c r="AT457"/>
      <c r="AU457"/>
      <c r="AV457"/>
      <c r="AW457"/>
      <c r="AX457"/>
      <c r="AY457"/>
      <c r="AZ457"/>
      <c r="BA457"/>
      <c r="BB457"/>
      <c r="BC457"/>
      <c r="BD457"/>
      <c r="BE457"/>
      <c r="BF457"/>
      <c r="BG457"/>
      <c r="BH457"/>
      <c r="BI457"/>
      <c r="BJ457"/>
    </row>
    <row r="458" spans="1:62" x14ac:dyDescent="0.3">
      <c r="A458"/>
      <c r="B458"/>
      <c r="C458"/>
      <c r="D458"/>
      <c r="E458"/>
      <c r="F458"/>
      <c r="G458"/>
      <c r="H458"/>
      <c r="I458"/>
      <c r="J458"/>
      <c r="K458"/>
      <c r="L458"/>
      <c r="M458"/>
      <c r="N458"/>
      <c r="O458"/>
      <c r="P458"/>
      <c r="Q458"/>
      <c r="R458"/>
      <c r="S458"/>
      <c r="T458"/>
      <c r="U458"/>
      <c r="V458"/>
      <c r="W458"/>
      <c r="X458"/>
      <c r="Y458"/>
      <c r="Z458"/>
      <c r="AA458"/>
      <c r="AB458"/>
      <c r="AC458"/>
      <c r="AD458"/>
      <c r="AE458"/>
      <c r="AF458"/>
      <c r="AG458"/>
      <c r="AH458"/>
      <c r="AI458"/>
      <c r="AJ458"/>
      <c r="AK458"/>
      <c r="AL458"/>
      <c r="AM458"/>
      <c r="AN458"/>
      <c r="AO458"/>
      <c r="AP458"/>
      <c r="AQ458"/>
      <c r="AR458"/>
      <c r="AS458"/>
      <c r="AT458"/>
      <c r="AU458"/>
      <c r="AV458"/>
      <c r="AW458"/>
      <c r="AX458"/>
      <c r="AY458"/>
      <c r="AZ458"/>
      <c r="BA458"/>
      <c r="BB458"/>
      <c r="BC458"/>
      <c r="BD458"/>
      <c r="BE458"/>
      <c r="BF458"/>
      <c r="BG458"/>
      <c r="BH458"/>
      <c r="BI458"/>
      <c r="BJ458"/>
    </row>
    <row r="459" spans="1:62" x14ac:dyDescent="0.3">
      <c r="A459"/>
      <c r="B459"/>
      <c r="C459"/>
      <c r="D459"/>
      <c r="E459"/>
      <c r="F459"/>
      <c r="G459"/>
      <c r="H459"/>
      <c r="I459"/>
      <c r="J459"/>
      <c r="K459"/>
      <c r="L459"/>
      <c r="M459"/>
      <c r="N459"/>
      <c r="O459"/>
      <c r="P459"/>
      <c r="Q459"/>
      <c r="R459"/>
      <c r="S459"/>
      <c r="T459"/>
      <c r="U459"/>
      <c r="V459"/>
      <c r="W459"/>
      <c r="X459"/>
      <c r="Y459"/>
      <c r="Z459"/>
      <c r="AA459"/>
      <c r="AB459"/>
      <c r="AC459"/>
      <c r="AD459"/>
      <c r="AE459"/>
      <c r="AF459"/>
      <c r="AG459"/>
      <c r="AH459"/>
      <c r="AI459"/>
      <c r="AJ459"/>
      <c r="AK459"/>
      <c r="AL459"/>
      <c r="AM459"/>
      <c r="AN459"/>
      <c r="AO459"/>
      <c r="AP459"/>
      <c r="AQ459"/>
      <c r="AR459"/>
      <c r="AS459"/>
      <c r="AT459"/>
      <c r="AU459"/>
      <c r="AV459"/>
      <c r="AW459"/>
      <c r="AX459"/>
      <c r="AY459"/>
      <c r="AZ459"/>
      <c r="BA459"/>
      <c r="BB459"/>
      <c r="BC459"/>
      <c r="BD459"/>
      <c r="BE459"/>
      <c r="BF459"/>
      <c r="BG459"/>
      <c r="BH459"/>
      <c r="BI459"/>
      <c r="BJ459"/>
    </row>
    <row r="460" spans="1:62" x14ac:dyDescent="0.3">
      <c r="A460"/>
      <c r="B460"/>
      <c r="C460"/>
      <c r="D460"/>
      <c r="E460"/>
      <c r="F460"/>
      <c r="G460"/>
      <c r="H460"/>
      <c r="I460"/>
      <c r="J460"/>
      <c r="K460"/>
      <c r="L460"/>
      <c r="M460"/>
      <c r="N460"/>
      <c r="O460"/>
      <c r="P460"/>
      <c r="Q460"/>
      <c r="R460"/>
      <c r="S460"/>
      <c r="T460"/>
      <c r="U460"/>
      <c r="V460"/>
      <c r="W460"/>
      <c r="X460"/>
      <c r="Y460"/>
      <c r="Z460"/>
      <c r="AA460"/>
      <c r="AB460"/>
      <c r="AC460"/>
      <c r="AD460"/>
      <c r="AE460"/>
      <c r="AF460"/>
      <c r="AG460"/>
      <c r="AH460"/>
      <c r="AI460"/>
      <c r="AJ460"/>
      <c r="AK460"/>
      <c r="AL460"/>
      <c r="AM460"/>
      <c r="AN460"/>
      <c r="AO460"/>
      <c r="AP460"/>
      <c r="AQ460"/>
      <c r="AR460"/>
      <c r="AS460"/>
      <c r="AT460"/>
      <c r="AU460"/>
      <c r="AV460"/>
      <c r="AW460"/>
      <c r="AX460"/>
      <c r="AY460"/>
      <c r="AZ460"/>
      <c r="BA460"/>
      <c r="BB460"/>
      <c r="BC460"/>
      <c r="BD460"/>
      <c r="BE460"/>
      <c r="BF460"/>
      <c r="BG460"/>
      <c r="BH460"/>
      <c r="BI460"/>
      <c r="BJ460"/>
    </row>
    <row r="461" spans="1:62" x14ac:dyDescent="0.3">
      <c r="A461"/>
      <c r="B461"/>
      <c r="C461"/>
      <c r="D461"/>
      <c r="E461"/>
      <c r="F461"/>
      <c r="G461"/>
      <c r="H461"/>
      <c r="I461"/>
      <c r="J461"/>
      <c r="K461"/>
      <c r="L461"/>
      <c r="M461"/>
      <c r="N461"/>
      <c r="O461"/>
      <c r="P461"/>
      <c r="Q461"/>
      <c r="R461"/>
      <c r="S461"/>
      <c r="T461"/>
      <c r="U461"/>
      <c r="V461"/>
      <c r="W461"/>
      <c r="X461"/>
      <c r="Y461"/>
      <c r="Z461"/>
      <c r="AA461"/>
      <c r="AB461"/>
      <c r="AC461"/>
      <c r="AD461"/>
      <c r="AE461"/>
      <c r="AF461"/>
      <c r="AG461"/>
      <c r="AH461"/>
      <c r="AI461"/>
      <c r="AJ461"/>
      <c r="AK461"/>
      <c r="AL461"/>
      <c r="AM461"/>
      <c r="AN461"/>
      <c r="AO461"/>
      <c r="AP461"/>
      <c r="AQ461"/>
      <c r="AR461"/>
      <c r="AS461"/>
      <c r="AT461"/>
      <c r="AU461"/>
      <c r="AV461"/>
      <c r="AW461"/>
      <c r="AX461"/>
      <c r="AY461"/>
      <c r="AZ461"/>
      <c r="BA461"/>
      <c r="BB461"/>
      <c r="BC461"/>
      <c r="BD461"/>
      <c r="BE461"/>
      <c r="BF461"/>
      <c r="BG461"/>
      <c r="BH461"/>
      <c r="BI461"/>
      <c r="BJ461"/>
    </row>
    <row r="462" spans="1:62" x14ac:dyDescent="0.3">
      <c r="A462"/>
      <c r="B462"/>
      <c r="C462"/>
      <c r="D462"/>
      <c r="E462"/>
      <c r="F462"/>
      <c r="G462"/>
      <c r="H462"/>
      <c r="I462"/>
      <c r="J462"/>
      <c r="K462"/>
      <c r="L462"/>
      <c r="M462"/>
      <c r="N462"/>
      <c r="O462"/>
      <c r="P462"/>
      <c r="Q462"/>
      <c r="R462"/>
      <c r="S462"/>
      <c r="T462"/>
      <c r="U462"/>
      <c r="V462"/>
      <c r="W462"/>
      <c r="X462"/>
      <c r="Y462"/>
      <c r="Z462"/>
      <c r="AA462"/>
      <c r="AB462"/>
      <c r="AC462"/>
      <c r="AD462"/>
      <c r="AE462"/>
      <c r="AF462"/>
      <c r="AG462"/>
      <c r="AH462"/>
      <c r="AI462"/>
      <c r="AJ462"/>
      <c r="AK462"/>
      <c r="AL462"/>
      <c r="AM462"/>
      <c r="AN462"/>
      <c r="AO462"/>
      <c r="AP462"/>
      <c r="AQ462"/>
      <c r="AR462"/>
      <c r="AS462"/>
      <c r="AT462"/>
      <c r="AU462"/>
      <c r="AV462"/>
      <c r="AW462"/>
      <c r="AX462"/>
      <c r="AY462"/>
      <c r="AZ462"/>
      <c r="BA462"/>
      <c r="BB462"/>
      <c r="BC462"/>
      <c r="BD462"/>
      <c r="BE462"/>
      <c r="BF462"/>
      <c r="BG462"/>
      <c r="BH462"/>
      <c r="BI462"/>
      <c r="BJ462"/>
    </row>
    <row r="463" spans="1:62" x14ac:dyDescent="0.3">
      <c r="A463"/>
      <c r="B463"/>
      <c r="C463"/>
      <c r="D463"/>
      <c r="E463"/>
      <c r="F463"/>
      <c r="G463"/>
      <c r="H463"/>
      <c r="I463"/>
      <c r="J463"/>
      <c r="K463"/>
      <c r="L463"/>
      <c r="M463"/>
      <c r="N463"/>
      <c r="O463"/>
      <c r="P463"/>
      <c r="Q463"/>
      <c r="R463"/>
      <c r="S463"/>
      <c r="T463"/>
      <c r="U463"/>
      <c r="V463"/>
      <c r="W463"/>
      <c r="X463"/>
      <c r="Y463"/>
      <c r="Z463"/>
      <c r="AA463"/>
      <c r="AB463"/>
      <c r="AC463"/>
      <c r="AD463"/>
      <c r="AE463"/>
      <c r="AF463"/>
      <c r="AG463"/>
      <c r="AH463"/>
      <c r="AI463"/>
      <c r="AJ463"/>
      <c r="AK463"/>
      <c r="AL463"/>
      <c r="AM463"/>
      <c r="AN463"/>
      <c r="AO463"/>
      <c r="AP463"/>
      <c r="AQ463"/>
      <c r="AR463"/>
      <c r="AS463"/>
      <c r="AT463"/>
      <c r="AU463"/>
      <c r="AV463"/>
      <c r="AW463"/>
      <c r="AX463"/>
      <c r="AY463"/>
      <c r="AZ463"/>
      <c r="BA463"/>
      <c r="BB463"/>
      <c r="BC463"/>
      <c r="BD463"/>
      <c r="BE463"/>
      <c r="BF463"/>
      <c r="BG463"/>
      <c r="BH463"/>
      <c r="BI463"/>
      <c r="BJ463"/>
    </row>
    <row r="464" spans="1:62" x14ac:dyDescent="0.3">
      <c r="A464"/>
      <c r="B464"/>
      <c r="C464"/>
      <c r="D464"/>
      <c r="E464"/>
      <c r="F464"/>
      <c r="G464"/>
      <c r="H464"/>
      <c r="I464"/>
      <c r="J464"/>
      <c r="K464"/>
      <c r="L464"/>
      <c r="M464"/>
      <c r="N464"/>
      <c r="O464"/>
      <c r="P464"/>
      <c r="Q464"/>
      <c r="R464"/>
      <c r="S464"/>
      <c r="T464"/>
      <c r="U464"/>
      <c r="V464"/>
      <c r="W464"/>
      <c r="X464"/>
      <c r="Y464"/>
      <c r="Z464"/>
      <c r="AA464"/>
      <c r="AB464"/>
      <c r="AC464"/>
      <c r="AD464"/>
      <c r="AE464"/>
      <c r="AF464"/>
      <c r="AG464"/>
      <c r="AH464"/>
      <c r="AI464"/>
      <c r="AJ464"/>
      <c r="AK464"/>
      <c r="AL464"/>
      <c r="AM464"/>
      <c r="AN464"/>
      <c r="AO464"/>
      <c r="AP464"/>
      <c r="AQ464"/>
      <c r="AR464"/>
      <c r="AS464"/>
      <c r="AT464"/>
      <c r="AU464"/>
      <c r="AV464"/>
      <c r="AW464"/>
      <c r="AX464"/>
      <c r="AY464"/>
      <c r="AZ464"/>
      <c r="BA464"/>
      <c r="BB464"/>
      <c r="BC464"/>
      <c r="BD464"/>
      <c r="BE464"/>
      <c r="BF464"/>
      <c r="BG464"/>
      <c r="BH464"/>
      <c r="BI464"/>
      <c r="BJ464"/>
    </row>
    <row r="465" spans="1:62" x14ac:dyDescent="0.3">
      <c r="A465"/>
      <c r="B465"/>
      <c r="C465"/>
      <c r="D465"/>
      <c r="E465"/>
      <c r="F465"/>
      <c r="G465"/>
      <c r="H465"/>
      <c r="I465"/>
      <c r="J465"/>
      <c r="K465"/>
      <c r="L465"/>
      <c r="M465"/>
      <c r="N465"/>
      <c r="O465"/>
      <c r="P465"/>
      <c r="Q465"/>
      <c r="R465"/>
      <c r="S465"/>
      <c r="T465"/>
      <c r="U465"/>
      <c r="V465"/>
      <c r="W465"/>
      <c r="X465"/>
      <c r="Y465"/>
      <c r="Z465"/>
      <c r="AA465"/>
      <c r="AB465"/>
      <c r="AC465"/>
      <c r="AD465"/>
      <c r="AE465"/>
      <c r="AF465"/>
      <c r="AG465"/>
      <c r="AH465"/>
      <c r="AI465"/>
      <c r="AJ465"/>
      <c r="AK465"/>
      <c r="AL465"/>
      <c r="AM465"/>
      <c r="AN465"/>
      <c r="AO465"/>
      <c r="AP465"/>
      <c r="AQ465"/>
      <c r="AR465"/>
      <c r="AS465"/>
      <c r="AT465"/>
      <c r="AU465"/>
      <c r="AV465"/>
      <c r="AW465"/>
      <c r="AX465"/>
      <c r="AY465"/>
      <c r="AZ465"/>
      <c r="BA465"/>
      <c r="BB465"/>
      <c r="BC465"/>
      <c r="BD465"/>
      <c r="BE465"/>
      <c r="BF465"/>
      <c r="BG465"/>
      <c r="BH465"/>
      <c r="BI465"/>
      <c r="BJ465"/>
    </row>
    <row r="466" spans="1:62" x14ac:dyDescent="0.3">
      <c r="A466"/>
      <c r="B466"/>
      <c r="C466"/>
      <c r="D466"/>
      <c r="E466"/>
      <c r="F466"/>
      <c r="G466"/>
      <c r="H466"/>
      <c r="I466"/>
      <c r="J466"/>
      <c r="K466"/>
      <c r="L466"/>
      <c r="M466"/>
      <c r="N466"/>
      <c r="O466"/>
      <c r="P466"/>
      <c r="Q466"/>
      <c r="R466"/>
      <c r="S466"/>
      <c r="T466"/>
      <c r="U466"/>
      <c r="V466"/>
      <c r="W466"/>
      <c r="X466"/>
      <c r="Y466"/>
      <c r="Z466"/>
      <c r="AA466"/>
      <c r="AB466"/>
      <c r="AC466"/>
      <c r="AD466"/>
      <c r="AE466"/>
      <c r="AF466"/>
      <c r="AG466"/>
      <c r="AH466"/>
      <c r="AI466"/>
      <c r="AJ466"/>
      <c r="AK466"/>
      <c r="AL466"/>
      <c r="AM466"/>
      <c r="AN466"/>
      <c r="AO466"/>
      <c r="AP466"/>
      <c r="AQ466"/>
      <c r="AR466"/>
      <c r="AS466"/>
      <c r="AT466"/>
      <c r="AU466"/>
      <c r="AV466"/>
      <c r="AW466"/>
      <c r="AX466"/>
      <c r="AY466"/>
      <c r="AZ466"/>
      <c r="BA466"/>
      <c r="BB466"/>
      <c r="BC466"/>
      <c r="BD466"/>
      <c r="BE466"/>
      <c r="BF466"/>
      <c r="BG466"/>
      <c r="BH466"/>
      <c r="BI466"/>
      <c r="BJ466"/>
    </row>
    <row r="467" spans="1:62" x14ac:dyDescent="0.3">
      <c r="A467"/>
      <c r="B467"/>
      <c r="C467"/>
      <c r="D467"/>
      <c r="E467"/>
      <c r="F467"/>
      <c r="G467"/>
      <c r="H467"/>
      <c r="I467"/>
      <c r="J467"/>
      <c r="K467"/>
      <c r="L467"/>
      <c r="M467"/>
      <c r="N467"/>
      <c r="O467"/>
      <c r="P467"/>
      <c r="Q467"/>
      <c r="R467"/>
      <c r="S467"/>
      <c r="T467"/>
      <c r="U467"/>
      <c r="V467"/>
      <c r="W467"/>
      <c r="X467"/>
      <c r="Y467"/>
      <c r="Z467"/>
      <c r="AA467"/>
      <c r="AB467"/>
      <c r="AC467"/>
      <c r="AD467"/>
      <c r="AE467"/>
      <c r="AF467"/>
      <c r="AG467"/>
      <c r="AH467"/>
      <c r="AI467"/>
      <c r="AJ467"/>
      <c r="AK467"/>
      <c r="AL467"/>
      <c r="AM467"/>
      <c r="AN467"/>
      <c r="AO467"/>
      <c r="AP467"/>
      <c r="AQ467"/>
      <c r="AR467"/>
      <c r="AS467"/>
      <c r="AT467"/>
      <c r="AU467"/>
      <c r="AV467"/>
      <c r="AW467"/>
      <c r="AX467"/>
      <c r="AY467"/>
      <c r="AZ467"/>
      <c r="BA467"/>
      <c r="BB467"/>
      <c r="BC467"/>
      <c r="BD467"/>
      <c r="BE467"/>
      <c r="BF467"/>
      <c r="BG467"/>
      <c r="BH467"/>
      <c r="BI467"/>
      <c r="BJ467"/>
    </row>
    <row r="468" spans="1:62" x14ac:dyDescent="0.3">
      <c r="A468"/>
      <c r="B468"/>
      <c r="C468"/>
      <c r="D468"/>
      <c r="E468"/>
      <c r="F468"/>
      <c r="G468"/>
      <c r="H468"/>
      <c r="I468"/>
      <c r="J468"/>
      <c r="K468"/>
      <c r="L468"/>
      <c r="M468"/>
      <c r="N468"/>
      <c r="O468"/>
      <c r="P468"/>
      <c r="Q468"/>
      <c r="R468"/>
      <c r="S468"/>
      <c r="T468"/>
      <c r="U468"/>
      <c r="V468"/>
      <c r="W468"/>
      <c r="X468"/>
      <c r="Y468"/>
      <c r="Z468"/>
      <c r="AA468"/>
      <c r="AB468"/>
      <c r="AC468"/>
      <c r="AD468"/>
      <c r="AE468"/>
      <c r="AF468"/>
      <c r="AG468"/>
      <c r="AH468"/>
      <c r="AI468"/>
      <c r="AJ468"/>
      <c r="AK468"/>
      <c r="AL468"/>
      <c r="AM468"/>
      <c r="AN468"/>
      <c r="AO468"/>
      <c r="AP468"/>
      <c r="AQ468"/>
      <c r="AR468"/>
      <c r="AS468"/>
      <c r="AT468"/>
      <c r="AU468"/>
      <c r="AV468"/>
      <c r="AW468"/>
      <c r="AX468"/>
      <c r="AY468"/>
      <c r="AZ468"/>
      <c r="BA468"/>
      <c r="BB468"/>
      <c r="BC468"/>
      <c r="BD468"/>
      <c r="BE468"/>
      <c r="BF468"/>
      <c r="BG468"/>
      <c r="BH468"/>
      <c r="BI468"/>
      <c r="BJ468"/>
    </row>
    <row r="469" spans="1:62" x14ac:dyDescent="0.3">
      <c r="A469"/>
      <c r="B469"/>
      <c r="C469"/>
      <c r="D469"/>
      <c r="E469"/>
      <c r="F469"/>
      <c r="G469"/>
      <c r="H469"/>
      <c r="I469"/>
      <c r="J469"/>
      <c r="K469"/>
      <c r="L469"/>
      <c r="M469"/>
      <c r="N469"/>
      <c r="O469"/>
      <c r="P469"/>
      <c r="Q469"/>
      <c r="R469"/>
      <c r="S469"/>
      <c r="T469"/>
      <c r="U469"/>
      <c r="V469"/>
      <c r="W469"/>
      <c r="X469"/>
      <c r="Y469"/>
      <c r="Z469"/>
      <c r="AA469"/>
      <c r="AB469"/>
      <c r="AC469"/>
      <c r="AD469"/>
      <c r="AE469"/>
      <c r="AF469"/>
      <c r="AG469"/>
      <c r="AH469"/>
      <c r="AI469"/>
      <c r="AJ469"/>
      <c r="AK469"/>
      <c r="AL469"/>
      <c r="AM469"/>
      <c r="AN469"/>
      <c r="AO469"/>
      <c r="AP469"/>
      <c r="AQ469"/>
      <c r="AR469"/>
      <c r="AS469"/>
      <c r="AT469"/>
      <c r="AU469"/>
      <c r="AV469"/>
      <c r="AW469"/>
      <c r="AX469"/>
      <c r="AY469"/>
      <c r="AZ469"/>
      <c r="BA469"/>
      <c r="BB469"/>
      <c r="BC469"/>
      <c r="BD469"/>
      <c r="BE469"/>
      <c r="BF469"/>
      <c r="BG469"/>
      <c r="BH469"/>
      <c r="BI469"/>
      <c r="BJ469"/>
    </row>
    <row r="470" spans="1:62" x14ac:dyDescent="0.3">
      <c r="A470"/>
      <c r="B470"/>
      <c r="C470"/>
      <c r="D470"/>
      <c r="E470"/>
      <c r="F470"/>
      <c r="G470"/>
      <c r="H470"/>
      <c r="I470"/>
      <c r="J470"/>
      <c r="K470"/>
      <c r="L470"/>
      <c r="M470"/>
      <c r="N470"/>
      <c r="O470"/>
      <c r="P470"/>
      <c r="Q470"/>
      <c r="R470"/>
      <c r="S470"/>
      <c r="T470"/>
      <c r="U470"/>
      <c r="V470"/>
      <c r="W470"/>
      <c r="X470"/>
      <c r="Y470"/>
      <c r="Z470"/>
      <c r="AA470"/>
      <c r="AB470"/>
      <c r="AC470"/>
      <c r="AD470"/>
      <c r="AE470"/>
      <c r="AF470"/>
      <c r="AG470"/>
      <c r="AH470"/>
      <c r="AI470"/>
      <c r="AJ470"/>
      <c r="AK470"/>
      <c r="AL470"/>
      <c r="AM470"/>
      <c r="AN470"/>
      <c r="AO470"/>
      <c r="AP470"/>
      <c r="AQ470"/>
      <c r="AR470"/>
      <c r="AS470"/>
      <c r="AT470"/>
      <c r="AU470"/>
      <c r="AV470"/>
      <c r="AW470"/>
      <c r="AX470"/>
      <c r="AY470"/>
      <c r="AZ470"/>
      <c r="BA470"/>
      <c r="BB470"/>
      <c r="BC470"/>
      <c r="BD470"/>
      <c r="BE470"/>
      <c r="BF470"/>
      <c r="BG470"/>
      <c r="BH470"/>
      <c r="BI470"/>
      <c r="BJ470"/>
    </row>
    <row r="471" spans="1:62" x14ac:dyDescent="0.3">
      <c r="A471"/>
      <c r="B471"/>
      <c r="C471"/>
      <c r="D471"/>
      <c r="E471"/>
      <c r="F471"/>
      <c r="G471"/>
      <c r="H471"/>
      <c r="I471"/>
      <c r="J471"/>
      <c r="K471"/>
      <c r="L471"/>
      <c r="M471"/>
      <c r="N471"/>
      <c r="O471"/>
      <c r="P471"/>
      <c r="Q471"/>
      <c r="R471"/>
      <c r="S471"/>
      <c r="T471"/>
      <c r="U471"/>
      <c r="V471"/>
      <c r="W471"/>
      <c r="X471"/>
      <c r="Y471"/>
      <c r="Z471"/>
      <c r="AA471"/>
      <c r="AB471"/>
      <c r="AC471"/>
      <c r="AD471"/>
      <c r="AE471"/>
      <c r="AF471"/>
      <c r="AG471"/>
      <c r="AH471"/>
      <c r="AI471"/>
      <c r="AJ471"/>
      <c r="AK471"/>
      <c r="AL471"/>
      <c r="AM471"/>
      <c r="AN471"/>
      <c r="AO471"/>
      <c r="AP471"/>
      <c r="AQ471"/>
      <c r="AR471"/>
      <c r="AS471"/>
      <c r="AT471"/>
      <c r="AU471"/>
      <c r="AV471"/>
      <c r="AW471"/>
      <c r="AX471"/>
      <c r="AY471"/>
      <c r="AZ471"/>
      <c r="BA471"/>
      <c r="BB471"/>
      <c r="BC471"/>
      <c r="BD471"/>
      <c r="BE471"/>
      <c r="BF471"/>
      <c r="BG471"/>
      <c r="BH471"/>
      <c r="BI471"/>
      <c r="BJ471"/>
    </row>
    <row r="472" spans="1:62" x14ac:dyDescent="0.3">
      <c r="A472"/>
      <c r="B472"/>
      <c r="C472"/>
      <c r="D472"/>
      <c r="E472"/>
      <c r="F472"/>
      <c r="G472"/>
      <c r="H472"/>
      <c r="I472"/>
      <c r="J472"/>
      <c r="K472"/>
      <c r="L472"/>
      <c r="M472"/>
      <c r="N472"/>
      <c r="O472"/>
      <c r="P472"/>
      <c r="Q472"/>
      <c r="R472"/>
      <c r="S472"/>
      <c r="T472"/>
      <c r="U472"/>
      <c r="V472"/>
      <c r="W472"/>
      <c r="X472"/>
      <c r="Y472"/>
      <c r="Z472"/>
      <c r="AA472"/>
      <c r="AB472"/>
      <c r="AC472"/>
      <c r="AD472"/>
      <c r="AE472"/>
      <c r="AF472"/>
      <c r="AG472"/>
      <c r="AH472"/>
      <c r="AI472"/>
      <c r="AJ472"/>
      <c r="AK472"/>
      <c r="AL472"/>
      <c r="AM472"/>
      <c r="AN472"/>
      <c r="AO472"/>
      <c r="AP472"/>
      <c r="AQ472"/>
      <c r="AR472"/>
      <c r="AS472"/>
      <c r="AT472"/>
      <c r="AU472"/>
      <c r="AV472"/>
      <c r="AW472"/>
      <c r="AX472"/>
      <c r="AY472"/>
      <c r="AZ472"/>
      <c r="BA472"/>
      <c r="BB472"/>
      <c r="BC472"/>
      <c r="BD472"/>
      <c r="BE472"/>
      <c r="BF472"/>
      <c r="BG472"/>
      <c r="BH472"/>
      <c r="BI472"/>
      <c r="BJ472"/>
    </row>
    <row r="473" spans="1:62" x14ac:dyDescent="0.3">
      <c r="A473"/>
      <c r="B473"/>
      <c r="C473"/>
      <c r="D473"/>
      <c r="E473"/>
      <c r="F473"/>
      <c r="G473"/>
      <c r="H473"/>
      <c r="I473"/>
      <c r="J473"/>
      <c r="K473"/>
      <c r="L473"/>
      <c r="M473"/>
      <c r="N473"/>
      <c r="O473"/>
      <c r="P473"/>
      <c r="Q473"/>
      <c r="R473"/>
      <c r="S473"/>
      <c r="T473"/>
      <c r="U473"/>
      <c r="V473"/>
      <c r="W473"/>
      <c r="X473"/>
      <c r="Y473"/>
      <c r="Z473"/>
      <c r="AA473"/>
      <c r="AB473"/>
      <c r="AC473"/>
      <c r="AD473"/>
      <c r="AE473"/>
      <c r="AF473"/>
      <c r="AG473"/>
      <c r="AH473"/>
      <c r="AI473"/>
      <c r="AJ473"/>
      <c r="AK473"/>
      <c r="AL473"/>
      <c r="AM473"/>
      <c r="AN473"/>
      <c r="AO473"/>
      <c r="AP473"/>
      <c r="AQ473"/>
      <c r="AR473"/>
      <c r="AS473"/>
      <c r="AT473"/>
      <c r="AU473"/>
      <c r="AV473"/>
      <c r="AW473"/>
      <c r="AX473"/>
      <c r="AY473"/>
      <c r="AZ473"/>
      <c r="BA473"/>
      <c r="BB473"/>
      <c r="BC473"/>
      <c r="BD473"/>
      <c r="BE473"/>
      <c r="BF473"/>
      <c r="BG473"/>
      <c r="BH473"/>
      <c r="BI473"/>
      <c r="BJ473"/>
    </row>
    <row r="474" spans="1:62" x14ac:dyDescent="0.3">
      <c r="A474"/>
      <c r="B474"/>
      <c r="C474"/>
      <c r="D474"/>
      <c r="E474"/>
      <c r="F474"/>
      <c r="G474"/>
      <c r="H474"/>
      <c r="I474"/>
      <c r="J474"/>
      <c r="K474"/>
      <c r="L474"/>
      <c r="M474"/>
      <c r="N474"/>
      <c r="O474"/>
      <c r="P474"/>
      <c r="Q474"/>
      <c r="R474"/>
      <c r="S474"/>
      <c r="T474"/>
      <c r="U474"/>
      <c r="V474"/>
      <c r="W474"/>
      <c r="X474"/>
      <c r="Y474"/>
      <c r="Z474"/>
      <c r="AA474"/>
      <c r="AB474"/>
      <c r="AC474"/>
      <c r="AD474"/>
      <c r="AE474"/>
      <c r="AF474"/>
      <c r="AG474"/>
      <c r="AH474"/>
      <c r="AI474"/>
      <c r="AJ474"/>
      <c r="AK474"/>
      <c r="AL474"/>
      <c r="AM474"/>
      <c r="AN474"/>
      <c r="AO474"/>
      <c r="AP474"/>
      <c r="AQ474"/>
      <c r="AR474"/>
      <c r="AS474"/>
      <c r="AT474"/>
      <c r="AU474"/>
      <c r="AV474"/>
      <c r="AW474"/>
      <c r="AX474"/>
      <c r="AY474"/>
      <c r="AZ474"/>
      <c r="BA474"/>
      <c r="BB474"/>
      <c r="BC474"/>
      <c r="BD474"/>
      <c r="BE474"/>
      <c r="BF474"/>
      <c r="BG474"/>
      <c r="BH474"/>
      <c r="BI474"/>
      <c r="BJ474"/>
    </row>
    <row r="475" spans="1:62" x14ac:dyDescent="0.3">
      <c r="A475"/>
      <c r="B475"/>
      <c r="C475"/>
      <c r="D475"/>
      <c r="E475"/>
      <c r="F475"/>
      <c r="G475"/>
      <c r="H475"/>
      <c r="I475"/>
      <c r="J475"/>
      <c r="K475"/>
      <c r="L475"/>
      <c r="M475"/>
      <c r="N475"/>
      <c r="O475"/>
      <c r="P475"/>
      <c r="Q475"/>
      <c r="R475"/>
      <c r="S475"/>
      <c r="T475"/>
      <c r="U475"/>
      <c r="V475"/>
      <c r="W475"/>
      <c r="X475"/>
      <c r="Y475"/>
      <c r="Z475"/>
      <c r="AA475"/>
      <c r="AB475"/>
      <c r="AC475"/>
      <c r="AD475"/>
      <c r="AE475"/>
      <c r="AF475"/>
      <c r="AG475"/>
      <c r="AH475"/>
      <c r="AI475"/>
      <c r="AJ475"/>
      <c r="AK475"/>
      <c r="AL475"/>
      <c r="AM475"/>
      <c r="AN475"/>
      <c r="AO475"/>
      <c r="AP475"/>
      <c r="AQ475"/>
      <c r="AR475"/>
      <c r="AS475"/>
      <c r="AT475"/>
      <c r="AU475"/>
      <c r="AV475"/>
      <c r="AW475"/>
      <c r="AX475"/>
      <c r="AY475"/>
      <c r="AZ475"/>
      <c r="BA475"/>
      <c r="BB475"/>
      <c r="BC475"/>
      <c r="BD475"/>
      <c r="BE475"/>
      <c r="BF475"/>
      <c r="BG475"/>
      <c r="BH475"/>
      <c r="BI475"/>
      <c r="BJ475"/>
    </row>
    <row r="476" spans="1:62" x14ac:dyDescent="0.3">
      <c r="A476"/>
      <c r="B476"/>
      <c r="C476"/>
      <c r="D476"/>
      <c r="E476"/>
      <c r="F476"/>
      <c r="G476"/>
      <c r="H476"/>
      <c r="I476"/>
      <c r="J476"/>
      <c r="K476"/>
      <c r="L476"/>
      <c r="M476"/>
      <c r="N476"/>
      <c r="O476"/>
      <c r="P476"/>
      <c r="Q476"/>
      <c r="R476"/>
      <c r="S476"/>
      <c r="T476"/>
      <c r="U476"/>
      <c r="V476"/>
      <c r="W476"/>
      <c r="X476"/>
      <c r="Y476"/>
      <c r="Z476"/>
      <c r="AA476"/>
      <c r="AB476"/>
      <c r="AC476"/>
      <c r="AD476"/>
      <c r="AE476"/>
      <c r="AF476"/>
      <c r="AG476"/>
      <c r="AH476"/>
      <c r="AI476"/>
      <c r="AJ476"/>
      <c r="AK476"/>
      <c r="AL476"/>
      <c r="AM476"/>
      <c r="AN476"/>
      <c r="AO476"/>
      <c r="AP476"/>
      <c r="AQ476"/>
      <c r="AR476"/>
      <c r="AS476"/>
      <c r="AT476"/>
      <c r="AU476"/>
      <c r="AV476"/>
      <c r="AW476"/>
      <c r="AX476"/>
      <c r="AY476"/>
      <c r="AZ476"/>
      <c r="BA476"/>
      <c r="BB476"/>
      <c r="BC476"/>
      <c r="BD476"/>
      <c r="BE476"/>
      <c r="BF476"/>
      <c r="BG476"/>
      <c r="BH476"/>
      <c r="BI476"/>
      <c r="BJ476"/>
    </row>
    <row r="477" spans="1:62" x14ac:dyDescent="0.3">
      <c r="A477"/>
      <c r="B477"/>
      <c r="C477"/>
      <c r="D477"/>
      <c r="E477"/>
      <c r="F477"/>
      <c r="G477"/>
      <c r="H477"/>
      <c r="I477"/>
      <c r="J477"/>
      <c r="K477"/>
      <c r="L477"/>
      <c r="M477"/>
      <c r="N477"/>
      <c r="O477"/>
      <c r="P477"/>
      <c r="Q477"/>
      <c r="R477"/>
      <c r="S477"/>
      <c r="T477"/>
      <c r="U477"/>
      <c r="V477"/>
      <c r="W477"/>
      <c r="X477"/>
      <c r="Y477"/>
      <c r="Z477"/>
      <c r="AA477"/>
      <c r="AB477"/>
      <c r="AC477"/>
      <c r="AD477"/>
      <c r="AE477"/>
      <c r="AF477"/>
      <c r="AG477"/>
      <c r="AH477"/>
      <c r="AI477"/>
      <c r="AJ477"/>
      <c r="AK477"/>
      <c r="AL477"/>
      <c r="AM477"/>
      <c r="AN477"/>
      <c r="AO477"/>
      <c r="AP477"/>
      <c r="AQ477"/>
      <c r="AR477"/>
      <c r="AS477"/>
      <c r="AT477"/>
      <c r="AU477"/>
      <c r="AV477"/>
      <c r="AW477"/>
      <c r="AX477"/>
      <c r="AY477"/>
      <c r="AZ477"/>
      <c r="BA477"/>
      <c r="BB477"/>
      <c r="BC477"/>
      <c r="BD477"/>
      <c r="BE477"/>
      <c r="BF477"/>
      <c r="BG477"/>
      <c r="BH477"/>
      <c r="BI477"/>
      <c r="BJ477"/>
    </row>
    <row r="478" spans="1:62" x14ac:dyDescent="0.3">
      <c r="A478"/>
      <c r="B478"/>
      <c r="C478"/>
      <c r="D478"/>
      <c r="E478"/>
      <c r="F478"/>
      <c r="G478"/>
      <c r="H478"/>
      <c r="I478"/>
      <c r="J478"/>
      <c r="K478"/>
      <c r="L478"/>
      <c r="M478"/>
      <c r="N478"/>
      <c r="O478"/>
      <c r="P478"/>
      <c r="Q478"/>
      <c r="R478"/>
      <c r="S478"/>
      <c r="T478"/>
      <c r="U478"/>
      <c r="V478"/>
      <c r="W478"/>
      <c r="X478"/>
      <c r="Y478"/>
      <c r="Z478"/>
      <c r="AA478"/>
      <c r="AB478"/>
      <c r="AC478"/>
      <c r="AD478"/>
      <c r="AE478"/>
      <c r="AF478"/>
      <c r="AG478"/>
      <c r="AH478"/>
      <c r="AI478"/>
      <c r="AJ478"/>
      <c r="AK478"/>
      <c r="AL478"/>
      <c r="AM478"/>
      <c r="AN478"/>
      <c r="AO478"/>
      <c r="AP478"/>
      <c r="AQ478"/>
      <c r="AR478"/>
      <c r="AS478"/>
      <c r="AT478"/>
      <c r="AU478"/>
      <c r="AV478"/>
      <c r="AW478"/>
      <c r="AX478"/>
      <c r="AY478"/>
      <c r="AZ478"/>
      <c r="BA478"/>
      <c r="BB478"/>
      <c r="BC478"/>
      <c r="BD478"/>
      <c r="BE478"/>
      <c r="BF478"/>
      <c r="BG478"/>
      <c r="BH478"/>
      <c r="BI478"/>
      <c r="BJ478"/>
    </row>
    <row r="479" spans="1:62" x14ac:dyDescent="0.3">
      <c r="A479"/>
      <c r="B479"/>
      <c r="C479"/>
      <c r="D479"/>
      <c r="E479"/>
      <c r="F479"/>
      <c r="G479"/>
      <c r="H479"/>
      <c r="I479"/>
      <c r="J479"/>
      <c r="K479"/>
      <c r="L479"/>
      <c r="M479"/>
      <c r="N479"/>
      <c r="O479"/>
      <c r="P479"/>
      <c r="Q479"/>
      <c r="R479"/>
      <c r="S479"/>
      <c r="T479"/>
      <c r="U479"/>
      <c r="V479"/>
      <c r="W479"/>
      <c r="X479"/>
      <c r="Y479"/>
      <c r="Z479"/>
      <c r="AA479"/>
      <c r="AB479"/>
      <c r="AC479"/>
      <c r="AD479"/>
      <c r="AE479"/>
      <c r="AF479"/>
      <c r="AG479"/>
      <c r="AH479"/>
      <c r="AI479"/>
      <c r="AJ479"/>
      <c r="AK479"/>
      <c r="AL479"/>
      <c r="AM479"/>
      <c r="AN479"/>
      <c r="AO479"/>
      <c r="AP479"/>
      <c r="AQ479"/>
      <c r="AR479"/>
      <c r="AS479"/>
      <c r="AT479"/>
      <c r="AU479"/>
      <c r="AV479"/>
      <c r="AW479"/>
      <c r="AX479"/>
      <c r="AY479"/>
      <c r="AZ479"/>
      <c r="BA479"/>
      <c r="BB479"/>
      <c r="BC479"/>
      <c r="BD479"/>
      <c r="BE479"/>
      <c r="BF479"/>
      <c r="BG479"/>
      <c r="BH479"/>
      <c r="BI479"/>
      <c r="BJ479"/>
    </row>
    <row r="480" spans="1:62" x14ac:dyDescent="0.3">
      <c r="A480"/>
      <c r="B480"/>
      <c r="C480"/>
      <c r="D480"/>
      <c r="E480"/>
      <c r="F480"/>
      <c r="G480"/>
      <c r="H480"/>
      <c r="I480"/>
      <c r="J480"/>
      <c r="K480"/>
      <c r="L480"/>
      <c r="M480"/>
      <c r="N480"/>
      <c r="O480"/>
      <c r="P480"/>
      <c r="Q480"/>
      <c r="R480"/>
      <c r="S480"/>
      <c r="T480"/>
      <c r="U480"/>
      <c r="V480"/>
      <c r="W480"/>
      <c r="X480"/>
      <c r="Y480"/>
      <c r="Z480"/>
      <c r="AA480"/>
      <c r="AB480"/>
      <c r="AC480"/>
      <c r="AD480"/>
      <c r="AE480"/>
      <c r="AF480"/>
      <c r="AG480"/>
      <c r="AH480"/>
      <c r="AI480"/>
      <c r="AJ480"/>
      <c r="AK480"/>
      <c r="AL480"/>
      <c r="AM480"/>
      <c r="AN480"/>
      <c r="AO480"/>
      <c r="AP480"/>
      <c r="AQ480"/>
      <c r="AR480"/>
      <c r="AS480"/>
      <c r="AT480"/>
      <c r="AU480"/>
      <c r="AV480"/>
      <c r="AW480"/>
      <c r="AX480"/>
      <c r="AY480"/>
      <c r="AZ480"/>
      <c r="BA480"/>
      <c r="BB480"/>
      <c r="BC480"/>
      <c r="BD480"/>
      <c r="BE480"/>
      <c r="BF480"/>
      <c r="BG480"/>
      <c r="BH480"/>
      <c r="BI480"/>
      <c r="BJ480"/>
    </row>
    <row r="481" spans="1:62" x14ac:dyDescent="0.3">
      <c r="A481"/>
      <c r="B481"/>
      <c r="C481"/>
      <c r="D481"/>
      <c r="E481"/>
      <c r="F481"/>
      <c r="G481"/>
      <c r="H481"/>
      <c r="I481"/>
      <c r="J481"/>
      <c r="K481"/>
      <c r="L481"/>
      <c r="M481"/>
      <c r="N481"/>
      <c r="O481"/>
      <c r="P481"/>
      <c r="Q481"/>
      <c r="R481"/>
      <c r="S481"/>
      <c r="T481"/>
      <c r="U481"/>
      <c r="V481"/>
      <c r="W481"/>
      <c r="X481"/>
      <c r="Y481"/>
      <c r="Z481"/>
      <c r="AA481"/>
      <c r="AB481"/>
      <c r="AC481"/>
      <c r="AD481"/>
      <c r="AE481"/>
      <c r="AF481"/>
      <c r="AG481"/>
      <c r="AH481"/>
      <c r="AI481"/>
      <c r="AJ481"/>
      <c r="AK481"/>
      <c r="AL481"/>
      <c r="AM481"/>
      <c r="AN481"/>
      <c r="AO481"/>
      <c r="AP481"/>
      <c r="AQ481"/>
      <c r="AR481"/>
      <c r="AS481"/>
      <c r="AT481"/>
      <c r="AU481"/>
      <c r="AV481"/>
      <c r="AW481"/>
      <c r="AX481"/>
      <c r="AY481"/>
      <c r="AZ481"/>
      <c r="BA481"/>
      <c r="BB481"/>
      <c r="BC481"/>
      <c r="BD481"/>
      <c r="BE481"/>
      <c r="BF481"/>
      <c r="BG481"/>
      <c r="BH481"/>
      <c r="BI481"/>
      <c r="BJ481"/>
    </row>
    <row r="482" spans="1:62" x14ac:dyDescent="0.3">
      <c r="A482"/>
      <c r="B482"/>
      <c r="C482"/>
      <c r="D482"/>
      <c r="E482"/>
      <c r="F482"/>
      <c r="G482"/>
      <c r="H482"/>
      <c r="I482"/>
      <c r="J482"/>
      <c r="K482"/>
      <c r="L482"/>
      <c r="M482"/>
      <c r="N482"/>
      <c r="O482"/>
      <c r="P482"/>
      <c r="Q482"/>
      <c r="R482"/>
      <c r="S482"/>
      <c r="T482"/>
      <c r="U482"/>
      <c r="V482"/>
      <c r="W482"/>
      <c r="X482"/>
      <c r="Y482"/>
      <c r="Z482"/>
      <c r="AA482"/>
      <c r="AB482"/>
      <c r="AC482"/>
      <c r="AD482"/>
      <c r="AE482"/>
      <c r="AF482"/>
      <c r="AG482"/>
      <c r="AH482"/>
      <c r="AI482"/>
      <c r="AJ482"/>
      <c r="AK482"/>
      <c r="AL482"/>
      <c r="AM482"/>
      <c r="AN482"/>
      <c r="AO482"/>
      <c r="AP482"/>
      <c r="AQ482"/>
      <c r="AR482"/>
      <c r="AS482"/>
      <c r="AT482"/>
      <c r="AU482"/>
      <c r="AV482"/>
      <c r="AW482"/>
      <c r="AX482"/>
      <c r="AY482"/>
      <c r="AZ482"/>
      <c r="BA482"/>
      <c r="BB482"/>
      <c r="BC482"/>
      <c r="BD482"/>
      <c r="BE482"/>
      <c r="BF482"/>
      <c r="BG482"/>
      <c r="BH482"/>
      <c r="BI482"/>
      <c r="BJ482"/>
    </row>
    <row r="483" spans="1:62" x14ac:dyDescent="0.3">
      <c r="A483"/>
      <c r="B483"/>
      <c r="C483"/>
      <c r="D483"/>
      <c r="E483"/>
      <c r="F483"/>
      <c r="G483"/>
      <c r="H483"/>
      <c r="I483"/>
      <c r="J483"/>
      <c r="K483"/>
      <c r="L483"/>
      <c r="M483"/>
      <c r="N483"/>
      <c r="O483"/>
      <c r="P483"/>
      <c r="Q483"/>
      <c r="R483"/>
      <c r="S483"/>
      <c r="T483"/>
      <c r="U483"/>
      <c r="V483"/>
      <c r="W483"/>
      <c r="X483"/>
      <c r="Y483"/>
      <c r="Z483"/>
      <c r="AA483"/>
      <c r="AB483"/>
      <c r="AC483"/>
      <c r="AD483"/>
      <c r="AE483"/>
      <c r="AF483"/>
      <c r="AG483"/>
      <c r="AH483"/>
      <c r="AI483"/>
      <c r="AJ483"/>
      <c r="AK483"/>
      <c r="AL483"/>
      <c r="AM483"/>
      <c r="AN483"/>
      <c r="AO483"/>
      <c r="AP483"/>
      <c r="AQ483"/>
      <c r="AR483"/>
      <c r="AS483"/>
      <c r="AT483"/>
      <c r="AU483"/>
      <c r="AV483"/>
      <c r="AW483"/>
      <c r="AX483"/>
      <c r="AY483"/>
      <c r="AZ483"/>
      <c r="BA483"/>
      <c r="BB483"/>
      <c r="BC483"/>
      <c r="BD483"/>
      <c r="BE483"/>
      <c r="BF483"/>
      <c r="BG483"/>
      <c r="BH483"/>
      <c r="BI483"/>
      <c r="BJ483"/>
    </row>
    <row r="484" spans="1:62" x14ac:dyDescent="0.3">
      <c r="A484"/>
      <c r="B484"/>
      <c r="C484"/>
      <c r="D484"/>
      <c r="E484"/>
      <c r="F484"/>
      <c r="G484"/>
      <c r="H484"/>
      <c r="I484"/>
      <c r="J484"/>
      <c r="K484"/>
      <c r="L484"/>
      <c r="M484"/>
      <c r="N484"/>
      <c r="O484"/>
      <c r="P484"/>
      <c r="Q484"/>
      <c r="R484"/>
      <c r="S484"/>
      <c r="T484"/>
      <c r="U484"/>
      <c r="V484"/>
      <c r="W484"/>
      <c r="X484"/>
      <c r="Y484"/>
      <c r="Z484"/>
      <c r="AA484"/>
      <c r="AB484"/>
      <c r="AC484"/>
      <c r="AD484"/>
      <c r="AE484"/>
      <c r="AF484"/>
      <c r="AG484"/>
      <c r="AH484"/>
      <c r="AI484"/>
      <c r="AJ484"/>
      <c r="AK484"/>
      <c r="AL484"/>
      <c r="AM484"/>
      <c r="AN484"/>
      <c r="AO484"/>
      <c r="AP484"/>
      <c r="AQ484"/>
      <c r="AR484"/>
      <c r="AS484"/>
      <c r="AT484"/>
      <c r="AU484"/>
      <c r="AV484"/>
      <c r="AW484"/>
      <c r="AX484"/>
      <c r="AY484"/>
      <c r="AZ484"/>
      <c r="BA484"/>
      <c r="BB484"/>
      <c r="BC484"/>
      <c r="BD484"/>
      <c r="BE484"/>
      <c r="BF484"/>
      <c r="BG484"/>
      <c r="BH484"/>
      <c r="BI484"/>
      <c r="BJ484"/>
    </row>
    <row r="485" spans="1:62" x14ac:dyDescent="0.3">
      <c r="A485"/>
      <c r="B485"/>
      <c r="C485"/>
      <c r="D485"/>
      <c r="E485"/>
      <c r="F485"/>
      <c r="G485"/>
      <c r="H485"/>
      <c r="I485"/>
      <c r="J485"/>
      <c r="K485"/>
      <c r="L485"/>
      <c r="M485"/>
      <c r="N485"/>
      <c r="O485"/>
      <c r="P485"/>
      <c r="Q485"/>
      <c r="R485"/>
      <c r="S485"/>
      <c r="T485"/>
      <c r="U485"/>
      <c r="V485"/>
      <c r="W485"/>
      <c r="X485"/>
      <c r="Y485"/>
      <c r="Z485"/>
      <c r="AA485"/>
      <c r="AB485"/>
      <c r="AC485"/>
      <c r="AD485"/>
      <c r="AE485"/>
      <c r="AF485"/>
      <c r="AG485"/>
      <c r="AH485"/>
      <c r="AI485"/>
      <c r="AJ485"/>
      <c r="AK485"/>
      <c r="AL485"/>
      <c r="AM485"/>
      <c r="AN485"/>
      <c r="AO485"/>
      <c r="AP485"/>
      <c r="AQ485"/>
      <c r="AR485"/>
      <c r="AS485"/>
      <c r="AT485"/>
      <c r="AU485"/>
      <c r="AV485"/>
      <c r="AW485"/>
      <c r="AX485"/>
      <c r="AY485"/>
      <c r="AZ485"/>
      <c r="BA485"/>
      <c r="BB485"/>
      <c r="BC485"/>
      <c r="BD485"/>
      <c r="BE485"/>
      <c r="BF485"/>
      <c r="BG485"/>
      <c r="BH485"/>
      <c r="BI485"/>
      <c r="BJ485"/>
    </row>
    <row r="486" spans="1:62" x14ac:dyDescent="0.3">
      <c r="A486"/>
      <c r="B486"/>
      <c r="C486"/>
      <c r="D486"/>
      <c r="E486"/>
      <c r="F486"/>
      <c r="G486"/>
      <c r="H486"/>
      <c r="I486"/>
      <c r="J486"/>
      <c r="K486"/>
      <c r="L486"/>
      <c r="M486"/>
      <c r="N486"/>
      <c r="O486"/>
      <c r="P486"/>
      <c r="Q486"/>
      <c r="R486"/>
      <c r="S486"/>
      <c r="T486"/>
      <c r="U486"/>
      <c r="V486"/>
      <c r="W486"/>
      <c r="X486"/>
      <c r="Y486"/>
      <c r="Z486"/>
      <c r="AA486"/>
      <c r="AB486"/>
      <c r="AC486"/>
      <c r="AD486"/>
      <c r="AE486"/>
      <c r="AF486"/>
      <c r="AG486"/>
      <c r="AH486"/>
      <c r="AI486"/>
      <c r="AJ486"/>
      <c r="AK486"/>
      <c r="AL486"/>
      <c r="AM486"/>
      <c r="AN486"/>
      <c r="AO486"/>
      <c r="AP486"/>
      <c r="AQ486"/>
      <c r="AR486"/>
      <c r="AS486"/>
      <c r="AT486"/>
      <c r="AU486"/>
      <c r="AV486"/>
      <c r="AW486"/>
      <c r="AX486"/>
      <c r="AY486"/>
      <c r="AZ486"/>
      <c r="BA486"/>
      <c r="BB486"/>
      <c r="BC486"/>
      <c r="BD486"/>
      <c r="BE486"/>
      <c r="BF486"/>
      <c r="BG486"/>
      <c r="BH486"/>
      <c r="BI486"/>
      <c r="BJ486"/>
    </row>
    <row r="487" spans="1:62" x14ac:dyDescent="0.3">
      <c r="A487"/>
      <c r="B487"/>
      <c r="C487"/>
      <c r="D487"/>
      <c r="E487"/>
      <c r="F487"/>
      <c r="G487"/>
      <c r="H487"/>
      <c r="I487"/>
      <c r="J487"/>
      <c r="K487"/>
      <c r="L487"/>
      <c r="M487"/>
      <c r="N487"/>
      <c r="O487"/>
      <c r="P487"/>
      <c r="Q487"/>
      <c r="R487"/>
      <c r="S487"/>
      <c r="T487"/>
      <c r="U487"/>
      <c r="V487"/>
      <c r="W487"/>
      <c r="X487"/>
      <c r="Y487"/>
      <c r="Z487"/>
      <c r="AA487"/>
      <c r="AB487"/>
      <c r="AC487"/>
      <c r="AD487"/>
      <c r="AE487"/>
      <c r="AF487"/>
      <c r="AG487"/>
      <c r="AH487"/>
      <c r="AI487"/>
      <c r="AJ487"/>
      <c r="AK487"/>
      <c r="AL487"/>
      <c r="AM487"/>
      <c r="AN487"/>
      <c r="AO487"/>
      <c r="AP487"/>
      <c r="AQ487"/>
      <c r="AR487"/>
      <c r="AS487"/>
      <c r="AT487"/>
      <c r="AU487"/>
      <c r="AV487"/>
      <c r="AW487"/>
      <c r="AX487"/>
      <c r="AY487"/>
      <c r="AZ487"/>
      <c r="BA487"/>
      <c r="BB487"/>
      <c r="BC487"/>
      <c r="BD487"/>
      <c r="BE487"/>
      <c r="BF487"/>
      <c r="BG487"/>
      <c r="BH487"/>
      <c r="BI487"/>
      <c r="BJ487"/>
    </row>
    <row r="488" spans="1:62" x14ac:dyDescent="0.3">
      <c r="A488"/>
      <c r="B488"/>
      <c r="C488"/>
      <c r="D488"/>
      <c r="E488"/>
      <c r="F488"/>
      <c r="G488"/>
      <c r="H488"/>
      <c r="I488"/>
      <c r="J488"/>
      <c r="K488"/>
      <c r="L488"/>
      <c r="M488"/>
      <c r="N488"/>
      <c r="O488"/>
      <c r="P488"/>
      <c r="Q488"/>
      <c r="R488"/>
      <c r="S488"/>
      <c r="T488"/>
      <c r="U488"/>
      <c r="V488"/>
      <c r="W488"/>
      <c r="X488"/>
      <c r="Y488"/>
      <c r="Z488"/>
      <c r="AA488"/>
      <c r="AB488"/>
      <c r="AC488"/>
      <c r="AD488"/>
      <c r="AE488"/>
      <c r="AF488"/>
      <c r="AG488"/>
      <c r="AH488"/>
      <c r="AI488"/>
      <c r="AJ488"/>
      <c r="AK488"/>
      <c r="AL488"/>
      <c r="AM488"/>
      <c r="AN488"/>
      <c r="AO488"/>
      <c r="AP488"/>
      <c r="AQ488"/>
      <c r="AR488"/>
      <c r="AS488"/>
      <c r="AT488"/>
      <c r="AU488"/>
      <c r="AV488"/>
      <c r="AW488"/>
      <c r="AX488"/>
      <c r="AY488"/>
      <c r="AZ488"/>
      <c r="BA488"/>
      <c r="BB488"/>
      <c r="BC488"/>
      <c r="BD488"/>
      <c r="BE488"/>
      <c r="BF488"/>
      <c r="BG488"/>
      <c r="BH488"/>
      <c r="BI488"/>
      <c r="BJ488"/>
    </row>
    <row r="489" spans="1:62" x14ac:dyDescent="0.3">
      <c r="A489"/>
      <c r="B489"/>
      <c r="C489"/>
      <c r="D489"/>
      <c r="E489"/>
      <c r="F489"/>
      <c r="G489"/>
      <c r="H489"/>
      <c r="I489"/>
      <c r="J489"/>
      <c r="K489"/>
      <c r="L489"/>
      <c r="M489"/>
      <c r="N489"/>
      <c r="O489"/>
      <c r="P489"/>
      <c r="Q489"/>
      <c r="R489"/>
      <c r="S489"/>
      <c r="T489"/>
      <c r="U489"/>
      <c r="V489"/>
      <c r="W489"/>
      <c r="X489"/>
      <c r="Y489"/>
      <c r="Z489"/>
      <c r="AA489"/>
      <c r="AB489"/>
      <c r="AC489"/>
      <c r="AD489"/>
      <c r="AE489"/>
      <c r="AF489"/>
      <c r="AG489"/>
      <c r="AH489"/>
      <c r="AI489"/>
      <c r="AJ489"/>
      <c r="AK489"/>
      <c r="AL489"/>
      <c r="AM489"/>
      <c r="AN489"/>
      <c r="AO489"/>
      <c r="AP489"/>
      <c r="AQ489"/>
      <c r="AR489"/>
      <c r="AS489"/>
      <c r="AT489"/>
      <c r="AU489"/>
      <c r="AV489"/>
      <c r="AW489"/>
      <c r="AX489"/>
      <c r="AY489"/>
      <c r="AZ489"/>
      <c r="BA489"/>
      <c r="BB489"/>
      <c r="BC489"/>
      <c r="BD489"/>
      <c r="BE489"/>
      <c r="BF489"/>
      <c r="BG489"/>
      <c r="BH489"/>
      <c r="BI489"/>
      <c r="BJ489"/>
    </row>
    <row r="490" spans="1:62" x14ac:dyDescent="0.3">
      <c r="A490"/>
      <c r="B490"/>
      <c r="C490"/>
      <c r="D490"/>
      <c r="E490"/>
      <c r="F490"/>
      <c r="G490"/>
      <c r="H490"/>
      <c r="I490"/>
      <c r="J490"/>
      <c r="K490"/>
      <c r="L490"/>
      <c r="M490"/>
      <c r="N490"/>
      <c r="O490"/>
      <c r="P490"/>
      <c r="Q490"/>
      <c r="R490"/>
      <c r="S490"/>
      <c r="T490"/>
      <c r="U490"/>
      <c r="V490"/>
      <c r="W490"/>
      <c r="X490"/>
      <c r="Y490"/>
      <c r="Z490"/>
      <c r="AA490"/>
      <c r="AB490"/>
      <c r="AC490"/>
      <c r="AD490"/>
      <c r="AE490"/>
      <c r="AF490"/>
      <c r="AG490"/>
      <c r="AH490"/>
      <c r="AI490"/>
      <c r="AJ490"/>
      <c r="AK490"/>
      <c r="AL490"/>
      <c r="AM490"/>
      <c r="AN490"/>
      <c r="AO490"/>
      <c r="AP490"/>
      <c r="AQ490"/>
      <c r="AR490"/>
      <c r="AS490"/>
      <c r="AT490"/>
      <c r="AU490"/>
      <c r="AV490"/>
      <c r="AW490"/>
      <c r="AX490"/>
      <c r="AY490"/>
      <c r="AZ490"/>
      <c r="BA490"/>
      <c r="BB490"/>
      <c r="BC490"/>
      <c r="BD490"/>
      <c r="BE490"/>
      <c r="BF490"/>
      <c r="BG490"/>
      <c r="BH490"/>
      <c r="BI490"/>
      <c r="BJ490"/>
    </row>
    <row r="491" spans="1:62" x14ac:dyDescent="0.3">
      <c r="A491"/>
      <c r="B491"/>
      <c r="C491"/>
      <c r="D491"/>
      <c r="E491"/>
      <c r="F491"/>
      <c r="G491"/>
      <c r="H491"/>
      <c r="I491"/>
      <c r="J491"/>
      <c r="K491"/>
      <c r="L491"/>
      <c r="M491"/>
      <c r="N491"/>
      <c r="O491"/>
      <c r="P491"/>
      <c r="Q491"/>
      <c r="R491"/>
      <c r="S491"/>
      <c r="T491"/>
      <c r="U491"/>
      <c r="V491"/>
      <c r="W491"/>
      <c r="X491"/>
      <c r="Y491"/>
      <c r="Z491"/>
      <c r="AA491"/>
      <c r="AB491"/>
      <c r="AC491"/>
      <c r="AD491"/>
      <c r="AE491"/>
      <c r="AF491"/>
      <c r="AG491"/>
      <c r="AH491"/>
      <c r="AI491"/>
      <c r="AJ491"/>
      <c r="AK491"/>
      <c r="AL491"/>
      <c r="AM491"/>
      <c r="AN491"/>
      <c r="AO491"/>
      <c r="AP491"/>
      <c r="AQ491"/>
      <c r="AR491"/>
      <c r="AS491"/>
      <c r="AT491"/>
      <c r="AU491"/>
      <c r="AV491"/>
      <c r="AW491"/>
      <c r="AX491"/>
      <c r="AY491"/>
      <c r="AZ491"/>
      <c r="BA491"/>
      <c r="BB491"/>
      <c r="BC491"/>
      <c r="BD491"/>
      <c r="BE491"/>
      <c r="BF491"/>
      <c r="BG491"/>
      <c r="BH491"/>
      <c r="BI491"/>
      <c r="BJ491"/>
    </row>
    <row r="492" spans="1:62" x14ac:dyDescent="0.3">
      <c r="A492"/>
      <c r="B492"/>
      <c r="C492"/>
      <c r="D492"/>
      <c r="E492"/>
      <c r="F492"/>
      <c r="G492"/>
      <c r="H492"/>
      <c r="I492"/>
      <c r="J492"/>
      <c r="K492"/>
      <c r="L492"/>
      <c r="M492"/>
      <c r="N492"/>
      <c r="O492"/>
      <c r="P492"/>
      <c r="Q492"/>
      <c r="R492"/>
      <c r="S492"/>
      <c r="T492"/>
      <c r="U492"/>
      <c r="V492"/>
      <c r="W492"/>
      <c r="X492"/>
      <c r="Y492"/>
      <c r="Z492"/>
      <c r="AA492"/>
      <c r="AB492"/>
      <c r="AC492"/>
      <c r="AD492"/>
      <c r="AE492"/>
      <c r="AF492"/>
      <c r="AG492"/>
      <c r="AH492"/>
      <c r="AI492"/>
      <c r="AJ492"/>
      <c r="AK492"/>
      <c r="AL492"/>
      <c r="AM492"/>
      <c r="AN492"/>
      <c r="AO492"/>
      <c r="AP492"/>
      <c r="AQ492"/>
      <c r="AR492"/>
      <c r="AS492"/>
      <c r="AT492"/>
      <c r="AU492"/>
      <c r="AV492"/>
      <c r="AW492"/>
      <c r="AX492"/>
      <c r="AY492"/>
      <c r="AZ492"/>
      <c r="BA492"/>
      <c r="BB492"/>
      <c r="BC492"/>
      <c r="BD492"/>
      <c r="BE492"/>
      <c r="BF492"/>
      <c r="BG492"/>
      <c r="BH492"/>
      <c r="BI492"/>
      <c r="BJ492"/>
    </row>
    <row r="493" spans="1:62" x14ac:dyDescent="0.3">
      <c r="A493"/>
      <c r="B493"/>
      <c r="C493"/>
      <c r="D493"/>
      <c r="E493"/>
      <c r="F493"/>
      <c r="G493"/>
      <c r="H493"/>
      <c r="I493"/>
      <c r="J493"/>
      <c r="K493"/>
      <c r="L493"/>
      <c r="M493"/>
      <c r="N493"/>
      <c r="O493"/>
      <c r="P493"/>
      <c r="Q493"/>
      <c r="R493"/>
      <c r="S493"/>
      <c r="T493"/>
      <c r="U493"/>
      <c r="V493"/>
      <c r="W493"/>
      <c r="X493"/>
      <c r="Y493"/>
      <c r="Z493"/>
      <c r="AA493"/>
      <c r="AB493"/>
      <c r="AC493"/>
      <c r="AD493"/>
      <c r="AE493"/>
      <c r="AF493"/>
      <c r="AG493"/>
      <c r="AH493"/>
      <c r="AI493"/>
      <c r="AJ493"/>
      <c r="AK493"/>
      <c r="AL493"/>
      <c r="AM493"/>
      <c r="AN493"/>
      <c r="AO493"/>
      <c r="AP493"/>
      <c r="AQ493"/>
      <c r="AR493"/>
      <c r="AS493"/>
      <c r="AT493"/>
      <c r="AU493"/>
      <c r="AV493"/>
      <c r="AW493"/>
      <c r="AX493"/>
      <c r="AY493"/>
      <c r="AZ493"/>
      <c r="BA493"/>
      <c r="BB493"/>
      <c r="BC493"/>
      <c r="BD493"/>
      <c r="BE493"/>
      <c r="BF493"/>
      <c r="BG493"/>
      <c r="BH493"/>
      <c r="BI493"/>
      <c r="BJ493"/>
    </row>
    <row r="494" spans="1:62" x14ac:dyDescent="0.3">
      <c r="A494"/>
      <c r="B494"/>
      <c r="C494"/>
      <c r="D494"/>
      <c r="E494"/>
      <c r="F494"/>
      <c r="G494"/>
      <c r="H494"/>
      <c r="I494"/>
      <c r="J494"/>
      <c r="K494"/>
      <c r="L494"/>
      <c r="M494"/>
      <c r="N494"/>
      <c r="O494"/>
      <c r="P494"/>
      <c r="Q494"/>
      <c r="R494"/>
      <c r="S494"/>
      <c r="T494"/>
      <c r="U494"/>
      <c r="V494"/>
      <c r="W494"/>
      <c r="X494"/>
      <c r="Y494"/>
      <c r="Z494"/>
      <c r="AA494"/>
      <c r="AB494"/>
      <c r="AC494"/>
      <c r="AD494"/>
      <c r="AE494"/>
      <c r="AF494"/>
      <c r="AG494"/>
      <c r="AH494"/>
      <c r="AI494"/>
      <c r="AJ494"/>
      <c r="AK494"/>
      <c r="AL494"/>
      <c r="AM494"/>
      <c r="AN494"/>
      <c r="AO494"/>
      <c r="AP494"/>
      <c r="AQ494"/>
      <c r="AR494"/>
      <c r="AS494"/>
      <c r="AT494"/>
      <c r="AU494"/>
      <c r="AV494"/>
      <c r="AW494"/>
      <c r="AX494"/>
      <c r="AY494"/>
      <c r="AZ494"/>
      <c r="BA494"/>
      <c r="BB494"/>
      <c r="BC494"/>
      <c r="BD494"/>
      <c r="BE494"/>
      <c r="BF494"/>
      <c r="BG494"/>
      <c r="BH494"/>
      <c r="BI494"/>
      <c r="BJ494"/>
    </row>
    <row r="495" spans="1:62" x14ac:dyDescent="0.3">
      <c r="A495"/>
      <c r="B495"/>
      <c r="C495"/>
      <c r="D495"/>
      <c r="E495"/>
      <c r="F495"/>
      <c r="G495"/>
      <c r="H495"/>
      <c r="I495"/>
      <c r="J495"/>
      <c r="K495"/>
      <c r="L495"/>
      <c r="M495"/>
      <c r="N495"/>
      <c r="O495"/>
      <c r="P495"/>
      <c r="Q495"/>
      <c r="R495"/>
      <c r="S495"/>
      <c r="T495"/>
      <c r="U495"/>
      <c r="V495"/>
      <c r="W495"/>
      <c r="X495"/>
      <c r="Y495"/>
      <c r="Z495"/>
      <c r="AA495"/>
      <c r="AB495"/>
      <c r="AC495"/>
      <c r="AD495"/>
      <c r="AE495"/>
      <c r="AF495"/>
      <c r="AG495"/>
      <c r="AH495"/>
      <c r="AI495"/>
      <c r="AJ495"/>
      <c r="AK495"/>
      <c r="AL495"/>
      <c r="AM495"/>
      <c r="AN495"/>
      <c r="AO495"/>
      <c r="AP495"/>
      <c r="AQ495"/>
      <c r="AR495"/>
      <c r="AS495"/>
      <c r="AT495"/>
      <c r="AU495"/>
      <c r="AV495"/>
      <c r="AW495"/>
      <c r="AX495"/>
      <c r="AY495"/>
      <c r="AZ495"/>
      <c r="BA495"/>
      <c r="BB495"/>
      <c r="BC495"/>
      <c r="BD495"/>
      <c r="BE495"/>
      <c r="BF495"/>
      <c r="BG495"/>
      <c r="BH495"/>
      <c r="BI495"/>
      <c r="BJ495"/>
    </row>
    <row r="496" spans="1:62" x14ac:dyDescent="0.3">
      <c r="A496"/>
      <c r="B496"/>
      <c r="C496"/>
      <c r="D496"/>
      <c r="E496"/>
      <c r="F496"/>
      <c r="G496"/>
      <c r="H496"/>
      <c r="I496"/>
      <c r="J496"/>
      <c r="K496"/>
      <c r="L496"/>
      <c r="M496"/>
      <c r="N496"/>
      <c r="O496"/>
      <c r="P496"/>
      <c r="Q496"/>
      <c r="R496"/>
      <c r="S496"/>
      <c r="T496"/>
      <c r="U496"/>
      <c r="V496"/>
      <c r="W496"/>
      <c r="X496"/>
      <c r="Y496"/>
      <c r="Z496"/>
      <c r="AA496"/>
      <c r="AB496"/>
      <c r="AC496"/>
      <c r="AD496"/>
      <c r="AE496"/>
      <c r="AF496"/>
      <c r="AG496"/>
      <c r="AH496"/>
      <c r="AI496"/>
      <c r="AJ496"/>
      <c r="AK496"/>
      <c r="AL496"/>
      <c r="AM496"/>
      <c r="AN496"/>
      <c r="AO496"/>
      <c r="AP496"/>
      <c r="AQ496"/>
      <c r="AR496"/>
      <c r="AS496"/>
      <c r="AT496"/>
      <c r="AU496"/>
      <c r="AV496"/>
      <c r="AW496"/>
      <c r="AX496"/>
      <c r="AY496"/>
      <c r="AZ496"/>
      <c r="BA496"/>
      <c r="BB496"/>
      <c r="BC496"/>
      <c r="BD496"/>
      <c r="BE496"/>
      <c r="BF496"/>
      <c r="BG496"/>
      <c r="BH496"/>
      <c r="BI496"/>
      <c r="BJ496"/>
    </row>
    <row r="497" spans="1:62" x14ac:dyDescent="0.3">
      <c r="A497"/>
      <c r="B497"/>
      <c r="C497"/>
      <c r="D497"/>
      <c r="E497"/>
      <c r="F497"/>
      <c r="G497"/>
      <c r="H497"/>
      <c r="I497"/>
      <c r="J497"/>
      <c r="K497"/>
      <c r="L497"/>
      <c r="M497"/>
      <c r="N497"/>
      <c r="O497"/>
      <c r="P497"/>
      <c r="Q497"/>
      <c r="R497"/>
      <c r="S497"/>
      <c r="T497"/>
      <c r="U497"/>
      <c r="V497"/>
      <c r="W497"/>
      <c r="X497"/>
      <c r="Y497"/>
      <c r="Z497"/>
      <c r="AA497"/>
      <c r="AB497"/>
      <c r="AC497"/>
      <c r="AD497"/>
      <c r="AE497"/>
      <c r="AF497"/>
      <c r="AG497"/>
      <c r="AH497"/>
      <c r="AI497"/>
      <c r="AJ497"/>
      <c r="AK497"/>
      <c r="AL497"/>
      <c r="AM497"/>
      <c r="AN497"/>
      <c r="AO497"/>
      <c r="AP497"/>
      <c r="AQ497"/>
      <c r="AR497"/>
      <c r="AS497"/>
      <c r="AT497"/>
      <c r="AU497"/>
      <c r="AV497"/>
      <c r="AW497"/>
      <c r="AX497"/>
      <c r="AY497"/>
      <c r="AZ497"/>
      <c r="BA497"/>
      <c r="BB497"/>
      <c r="BC497"/>
      <c r="BD497"/>
      <c r="BE497"/>
      <c r="BF497"/>
      <c r="BG497"/>
      <c r="BH497"/>
      <c r="BI497"/>
      <c r="BJ497"/>
    </row>
    <row r="498" spans="1:62" x14ac:dyDescent="0.3">
      <c r="A498"/>
      <c r="B498"/>
      <c r="C498"/>
      <c r="D498"/>
      <c r="E498"/>
      <c r="F498"/>
      <c r="G498"/>
      <c r="H498"/>
      <c r="I498"/>
      <c r="J498"/>
      <c r="K498"/>
      <c r="L498"/>
      <c r="M498"/>
      <c r="N498"/>
      <c r="O498"/>
      <c r="P498"/>
      <c r="Q498"/>
      <c r="R498"/>
      <c r="S498"/>
      <c r="T498"/>
      <c r="U498"/>
      <c r="V498"/>
      <c r="W498"/>
      <c r="X498"/>
      <c r="Y498"/>
      <c r="Z498"/>
      <c r="AA498"/>
      <c r="AB498"/>
      <c r="AC498"/>
      <c r="AD498"/>
      <c r="AE498"/>
      <c r="AF498"/>
      <c r="AG498"/>
      <c r="AH498"/>
      <c r="AI498"/>
      <c r="AJ498"/>
      <c r="AK498"/>
      <c r="AL498"/>
      <c r="AM498"/>
      <c r="AN498"/>
      <c r="AO498"/>
      <c r="AP498"/>
      <c r="AQ498"/>
      <c r="AR498"/>
      <c r="AS498"/>
      <c r="AT498"/>
      <c r="AU498"/>
      <c r="AV498"/>
      <c r="AW498"/>
      <c r="AX498"/>
      <c r="AY498"/>
      <c r="AZ498"/>
      <c r="BA498"/>
      <c r="BB498"/>
      <c r="BC498"/>
      <c r="BD498"/>
      <c r="BE498"/>
      <c r="BF498"/>
      <c r="BG498"/>
      <c r="BH498"/>
      <c r="BI498"/>
      <c r="BJ498"/>
    </row>
    <row r="499" spans="1:62" x14ac:dyDescent="0.3">
      <c r="A499"/>
      <c r="B499"/>
      <c r="C499"/>
      <c r="D499"/>
      <c r="E499"/>
      <c r="F499"/>
      <c r="G499"/>
      <c r="H499"/>
      <c r="I499"/>
      <c r="J499"/>
      <c r="K499"/>
      <c r="L499"/>
      <c r="M499"/>
      <c r="N499"/>
      <c r="O499"/>
      <c r="P499"/>
      <c r="Q499"/>
      <c r="R499"/>
      <c r="S499"/>
      <c r="T499"/>
      <c r="U499"/>
      <c r="V499"/>
      <c r="W499"/>
      <c r="X499"/>
      <c r="Y499"/>
      <c r="Z499"/>
      <c r="AA499"/>
      <c r="AB499"/>
      <c r="AC499"/>
      <c r="AD499"/>
      <c r="AE499"/>
      <c r="AF499"/>
      <c r="AG499"/>
      <c r="AH499"/>
      <c r="AI499"/>
      <c r="AJ499"/>
      <c r="AK499"/>
      <c r="AL499"/>
      <c r="AM499"/>
      <c r="AN499"/>
      <c r="AO499"/>
      <c r="AP499"/>
      <c r="AQ499"/>
      <c r="AR499"/>
      <c r="AS499"/>
      <c r="AT499"/>
      <c r="AU499"/>
      <c r="AV499"/>
      <c r="AW499"/>
      <c r="AX499"/>
      <c r="AY499"/>
      <c r="AZ499"/>
      <c r="BA499"/>
      <c r="BB499"/>
      <c r="BC499"/>
      <c r="BD499"/>
      <c r="BE499"/>
      <c r="BF499"/>
      <c r="BG499"/>
      <c r="BH499"/>
      <c r="BI499"/>
      <c r="BJ499"/>
    </row>
    <row r="500" spans="1:62" x14ac:dyDescent="0.3">
      <c r="A500"/>
      <c r="B500"/>
      <c r="C500"/>
      <c r="D500"/>
      <c r="E500"/>
      <c r="F500"/>
      <c r="G500"/>
      <c r="H500"/>
      <c r="I500"/>
      <c r="J500"/>
      <c r="K500"/>
      <c r="L500"/>
      <c r="M500"/>
      <c r="N500"/>
      <c r="O500"/>
      <c r="P500"/>
      <c r="Q500"/>
      <c r="R500"/>
      <c r="S500"/>
      <c r="T500"/>
      <c r="U500"/>
      <c r="V500"/>
      <c r="W500"/>
      <c r="X500"/>
      <c r="Y500"/>
      <c r="Z500"/>
      <c r="AA500"/>
      <c r="AB500"/>
      <c r="AC500"/>
      <c r="AD500"/>
      <c r="AE500"/>
      <c r="AF500"/>
      <c r="AG500"/>
      <c r="AH500"/>
      <c r="AI500"/>
      <c r="AJ500"/>
      <c r="AK500"/>
      <c r="AL500"/>
      <c r="AM500"/>
      <c r="AN500"/>
      <c r="AO500"/>
      <c r="AP500"/>
      <c r="AQ500"/>
      <c r="AR500"/>
      <c r="AS500"/>
      <c r="AT500"/>
      <c r="AU500"/>
      <c r="AV500"/>
      <c r="AW500"/>
      <c r="AX500"/>
      <c r="AY500"/>
      <c r="AZ500"/>
      <c r="BA500"/>
      <c r="BB500"/>
      <c r="BC500"/>
      <c r="BD500"/>
      <c r="BE500"/>
      <c r="BF500"/>
      <c r="BG500"/>
      <c r="BH500"/>
      <c r="BI500"/>
      <c r="BJ500"/>
    </row>
    <row r="501" spans="1:62" x14ac:dyDescent="0.3">
      <c r="A501"/>
      <c r="B501"/>
      <c r="C501"/>
      <c r="D501"/>
      <c r="E501"/>
      <c r="F501"/>
      <c r="G501"/>
      <c r="H501"/>
      <c r="I501"/>
      <c r="J501"/>
      <c r="K501"/>
      <c r="L501"/>
      <c r="M501"/>
      <c r="N501"/>
      <c r="O501"/>
      <c r="P501"/>
      <c r="Q501"/>
      <c r="R501"/>
      <c r="S501"/>
      <c r="T501"/>
      <c r="U501"/>
      <c r="V501"/>
      <c r="W501"/>
      <c r="X501"/>
      <c r="Y501"/>
      <c r="Z501"/>
      <c r="AA501"/>
      <c r="AB501"/>
      <c r="AC501"/>
      <c r="AD501"/>
      <c r="AE501"/>
      <c r="AF501"/>
      <c r="AG501"/>
      <c r="AH501"/>
      <c r="AI501"/>
      <c r="AJ501"/>
      <c r="AK501"/>
      <c r="AL501"/>
      <c r="AM501"/>
      <c r="AN501"/>
      <c r="AO501"/>
      <c r="AP501"/>
      <c r="AQ501"/>
      <c r="AR501"/>
      <c r="AS501"/>
      <c r="AT501"/>
      <c r="AU501"/>
      <c r="AV501"/>
      <c r="AW501"/>
      <c r="AX501"/>
      <c r="AY501"/>
      <c r="AZ501"/>
      <c r="BA501"/>
      <c r="BB501"/>
      <c r="BC501"/>
      <c r="BD501"/>
      <c r="BE501"/>
      <c r="BF501"/>
      <c r="BG501"/>
      <c r="BH501"/>
      <c r="BI501"/>
      <c r="BJ501"/>
    </row>
    <row r="502" spans="1:62" x14ac:dyDescent="0.3">
      <c r="A502"/>
      <c r="B502"/>
      <c r="C502"/>
      <c r="D502"/>
      <c r="E502"/>
      <c r="F502"/>
      <c r="G502"/>
      <c r="H502"/>
      <c r="I502"/>
      <c r="J502"/>
      <c r="K502"/>
      <c r="L502"/>
      <c r="M502"/>
      <c r="N502"/>
      <c r="O502"/>
      <c r="P502"/>
      <c r="Q502"/>
      <c r="R502"/>
      <c r="S502"/>
      <c r="T502"/>
      <c r="U502"/>
      <c r="V502"/>
      <c r="W502"/>
      <c r="X502"/>
      <c r="Y502"/>
      <c r="Z502"/>
      <c r="AA502"/>
      <c r="AB502"/>
      <c r="AC502"/>
      <c r="AD502"/>
      <c r="AE502"/>
      <c r="AF502"/>
      <c r="AG502"/>
      <c r="AH502"/>
      <c r="AI502"/>
      <c r="AJ502"/>
      <c r="AK502"/>
      <c r="AL502"/>
      <c r="AM502"/>
      <c r="AN502"/>
      <c r="AO502"/>
      <c r="AP502"/>
      <c r="AQ502"/>
      <c r="AR502"/>
      <c r="AS502"/>
      <c r="AT502"/>
      <c r="AU502"/>
      <c r="AV502"/>
      <c r="AW502"/>
      <c r="AX502"/>
      <c r="AY502"/>
      <c r="AZ502"/>
      <c r="BA502"/>
      <c r="BB502"/>
      <c r="BC502"/>
      <c r="BD502"/>
      <c r="BE502"/>
      <c r="BF502"/>
      <c r="BG502"/>
      <c r="BH502"/>
      <c r="BI502"/>
      <c r="BJ502"/>
    </row>
    <row r="503" spans="1:62" x14ac:dyDescent="0.3">
      <c r="A503"/>
      <c r="B503"/>
      <c r="C503"/>
      <c r="D503"/>
      <c r="E503"/>
      <c r="F503"/>
      <c r="G503"/>
      <c r="H503"/>
      <c r="I503"/>
      <c r="J503"/>
      <c r="K503"/>
      <c r="L503"/>
      <c r="M503"/>
      <c r="N503"/>
      <c r="O503"/>
      <c r="P503"/>
      <c r="Q503"/>
      <c r="R503"/>
      <c r="S503"/>
      <c r="T503"/>
      <c r="U503"/>
      <c r="V503"/>
      <c r="W503"/>
      <c r="X503"/>
      <c r="Y503"/>
      <c r="Z503"/>
      <c r="AA503"/>
      <c r="AB503"/>
      <c r="AC503"/>
      <c r="AD503"/>
      <c r="AE503"/>
      <c r="AF503"/>
      <c r="AG503"/>
      <c r="AH503"/>
      <c r="AI503"/>
      <c r="AJ503"/>
      <c r="AK503"/>
      <c r="AL503"/>
      <c r="AM503"/>
      <c r="AN503"/>
      <c r="AO503"/>
      <c r="AP503"/>
      <c r="AQ503"/>
      <c r="AR503"/>
      <c r="AS503"/>
      <c r="AT503"/>
      <c r="AU503"/>
      <c r="AV503"/>
      <c r="AW503"/>
      <c r="AX503"/>
      <c r="AY503"/>
      <c r="AZ503"/>
      <c r="BA503"/>
      <c r="BB503"/>
      <c r="BC503"/>
      <c r="BD503"/>
      <c r="BE503"/>
      <c r="BF503"/>
      <c r="BG503"/>
      <c r="BH503"/>
      <c r="BI503"/>
      <c r="BJ503"/>
    </row>
    <row r="504" spans="1:62" x14ac:dyDescent="0.3">
      <c r="A504"/>
      <c r="B504"/>
      <c r="C504"/>
      <c r="D504"/>
      <c r="E504"/>
      <c r="F504"/>
      <c r="G504"/>
      <c r="H504"/>
      <c r="I504"/>
      <c r="J504"/>
      <c r="K504"/>
      <c r="L504"/>
      <c r="M504"/>
      <c r="N504"/>
      <c r="O504"/>
      <c r="P504"/>
      <c r="Q504"/>
      <c r="R504"/>
      <c r="S504"/>
      <c r="T504"/>
      <c r="U504"/>
      <c r="V504"/>
      <c r="W504"/>
      <c r="X504"/>
      <c r="Y504"/>
      <c r="Z504"/>
      <c r="AA504"/>
      <c r="AB504"/>
      <c r="AC504"/>
      <c r="AD504"/>
      <c r="AE504"/>
      <c r="AF504"/>
      <c r="AG504"/>
      <c r="AH504"/>
      <c r="AI504"/>
      <c r="AJ504"/>
      <c r="AK504"/>
      <c r="AL504"/>
      <c r="AM504"/>
      <c r="AN504"/>
      <c r="AO504"/>
      <c r="AP504"/>
      <c r="AQ504"/>
      <c r="AR504"/>
      <c r="AS504"/>
      <c r="AT504"/>
      <c r="AU504"/>
      <c r="AV504"/>
      <c r="AW504"/>
      <c r="AX504"/>
      <c r="AY504"/>
      <c r="AZ504"/>
      <c r="BA504"/>
      <c r="BB504"/>
      <c r="BC504"/>
      <c r="BD504"/>
      <c r="BE504"/>
      <c r="BF504"/>
      <c r="BG504"/>
      <c r="BH504"/>
      <c r="BI504"/>
      <c r="BJ504"/>
    </row>
    <row r="505" spans="1:62" x14ac:dyDescent="0.3">
      <c r="A505"/>
      <c r="B505"/>
      <c r="C505"/>
      <c r="D505"/>
      <c r="E505"/>
      <c r="F505"/>
      <c r="G505"/>
      <c r="H505"/>
      <c r="I505"/>
      <c r="J505"/>
      <c r="K505"/>
      <c r="L505"/>
      <c r="M505"/>
      <c r="N505"/>
      <c r="O505"/>
      <c r="P505"/>
      <c r="Q505"/>
      <c r="R505"/>
      <c r="S505"/>
      <c r="T505"/>
      <c r="U505"/>
      <c r="V505"/>
      <c r="W505"/>
      <c r="X505"/>
      <c r="Y505"/>
      <c r="Z505"/>
      <c r="AA505"/>
      <c r="AB505"/>
      <c r="AC505"/>
      <c r="AD505"/>
      <c r="AE505"/>
      <c r="AF505"/>
      <c r="AG505"/>
      <c r="AH505"/>
      <c r="AI505"/>
      <c r="AJ505"/>
      <c r="AK505"/>
      <c r="AL505"/>
      <c r="AM505"/>
      <c r="AN505"/>
      <c r="AO505"/>
      <c r="AP505"/>
      <c r="AQ505"/>
      <c r="AR505"/>
      <c r="AS505"/>
      <c r="AT505"/>
      <c r="AU505"/>
      <c r="AV505"/>
      <c r="AW505"/>
      <c r="AX505"/>
      <c r="AY505"/>
      <c r="AZ505"/>
      <c r="BA505"/>
      <c r="BB505"/>
      <c r="BC505"/>
      <c r="BD505"/>
      <c r="BE505"/>
      <c r="BF505"/>
      <c r="BG505"/>
      <c r="BH505"/>
      <c r="BI505"/>
      <c r="BJ505"/>
    </row>
    <row r="506" spans="1:62" x14ac:dyDescent="0.3">
      <c r="A506"/>
      <c r="B506"/>
      <c r="C506"/>
      <c r="D506"/>
      <c r="E506"/>
      <c r="F506"/>
      <c r="G506"/>
      <c r="H506"/>
      <c r="I506"/>
      <c r="J506"/>
      <c r="K506"/>
      <c r="L506"/>
      <c r="M506"/>
      <c r="N506"/>
      <c r="O506"/>
      <c r="P506"/>
      <c r="Q506"/>
      <c r="R506"/>
      <c r="S506"/>
      <c r="T506"/>
      <c r="U506"/>
      <c r="V506"/>
      <c r="W506"/>
      <c r="X506"/>
      <c r="Y506"/>
      <c r="Z506"/>
      <c r="AA506"/>
      <c r="AB506"/>
      <c r="AC506"/>
      <c r="AD506"/>
      <c r="AE506"/>
      <c r="AF506"/>
      <c r="AG506"/>
      <c r="AH506"/>
      <c r="AI506"/>
      <c r="AJ506"/>
      <c r="AK506"/>
      <c r="AL506"/>
      <c r="AM506"/>
      <c r="AN506"/>
      <c r="AO506"/>
      <c r="AP506"/>
      <c r="AQ506"/>
      <c r="AR506"/>
      <c r="AS506"/>
      <c r="AT506"/>
      <c r="AU506"/>
      <c r="AV506"/>
      <c r="AW506"/>
      <c r="AX506"/>
      <c r="AY506"/>
      <c r="AZ506"/>
      <c r="BA506"/>
      <c r="BB506"/>
      <c r="BC506"/>
      <c r="BD506"/>
      <c r="BE506"/>
      <c r="BF506"/>
      <c r="BG506"/>
      <c r="BH506"/>
      <c r="BI506"/>
      <c r="BJ506"/>
    </row>
    <row r="507" spans="1:62" x14ac:dyDescent="0.3">
      <c r="A507"/>
      <c r="B507"/>
      <c r="C507"/>
      <c r="D507"/>
      <c r="E507"/>
      <c r="F507"/>
      <c r="G507"/>
      <c r="H507"/>
      <c r="I507"/>
      <c r="J507"/>
      <c r="K507"/>
      <c r="L507"/>
      <c r="M507"/>
      <c r="N507"/>
      <c r="O507"/>
      <c r="P507"/>
      <c r="Q507"/>
      <c r="R507"/>
      <c r="S507"/>
      <c r="T507"/>
      <c r="U507"/>
      <c r="V507"/>
      <c r="W507"/>
      <c r="X507"/>
      <c r="Y507"/>
      <c r="Z507"/>
      <c r="AA507"/>
      <c r="AB507"/>
      <c r="AC507"/>
      <c r="AD507"/>
      <c r="AE507"/>
      <c r="AF507"/>
      <c r="AG507"/>
      <c r="AH507"/>
      <c r="AI507"/>
      <c r="AJ507"/>
      <c r="AK507"/>
      <c r="AL507"/>
      <c r="AM507"/>
      <c r="AN507"/>
      <c r="AO507"/>
      <c r="AP507"/>
      <c r="AQ507"/>
      <c r="AR507"/>
      <c r="AS507"/>
      <c r="AT507"/>
      <c r="AU507"/>
      <c r="AV507"/>
      <c r="AW507"/>
      <c r="AX507"/>
      <c r="AY507"/>
      <c r="AZ507"/>
      <c r="BA507"/>
      <c r="BB507"/>
      <c r="BC507"/>
      <c r="BD507"/>
      <c r="BE507"/>
      <c r="BF507"/>
      <c r="BG507"/>
      <c r="BH507"/>
      <c r="BI507"/>
      <c r="BJ507"/>
    </row>
    <row r="508" spans="1:62" x14ac:dyDescent="0.3">
      <c r="A508"/>
      <c r="B508"/>
      <c r="C508"/>
      <c r="D508"/>
      <c r="E508"/>
      <c r="F508"/>
      <c r="G508"/>
      <c r="H508"/>
      <c r="I508"/>
      <c r="J508"/>
      <c r="K508"/>
      <c r="L508"/>
      <c r="M508"/>
      <c r="N508"/>
      <c r="O508"/>
      <c r="P508"/>
      <c r="Q508"/>
      <c r="R508"/>
      <c r="S508"/>
      <c r="T508"/>
      <c r="U508"/>
      <c r="V508"/>
      <c r="W508"/>
      <c r="X508"/>
      <c r="Y508"/>
      <c r="Z508"/>
      <c r="AA508"/>
      <c r="AB508"/>
      <c r="AC508"/>
      <c r="AD508"/>
      <c r="AE508"/>
      <c r="AF508"/>
      <c r="AG508"/>
      <c r="AH508"/>
      <c r="AI508"/>
      <c r="AJ508"/>
      <c r="AK508"/>
      <c r="AL508"/>
      <c r="AM508"/>
      <c r="AN508"/>
      <c r="AO508"/>
      <c r="AP508"/>
      <c r="AQ508"/>
      <c r="AR508"/>
      <c r="AS508"/>
      <c r="AT508"/>
      <c r="AU508"/>
      <c r="AV508"/>
      <c r="AW508"/>
      <c r="AX508"/>
      <c r="AY508"/>
      <c r="AZ508"/>
      <c r="BA508"/>
      <c r="BB508"/>
      <c r="BC508"/>
      <c r="BD508"/>
      <c r="BE508"/>
      <c r="BF508"/>
      <c r="BG508"/>
      <c r="BH508"/>
      <c r="BI508"/>
      <c r="BJ508"/>
    </row>
    <row r="509" spans="1:62" x14ac:dyDescent="0.3">
      <c r="A509"/>
      <c r="B509"/>
      <c r="C509"/>
      <c r="D509"/>
      <c r="E509"/>
      <c r="F509"/>
      <c r="G509"/>
      <c r="H509"/>
      <c r="I509"/>
      <c r="J509"/>
      <c r="K509"/>
      <c r="L509"/>
      <c r="M509"/>
      <c r="N509"/>
      <c r="O509"/>
      <c r="P509"/>
      <c r="Q509"/>
      <c r="R509"/>
      <c r="S509"/>
      <c r="T509"/>
      <c r="U509"/>
      <c r="V509"/>
      <c r="W509"/>
      <c r="X509"/>
      <c r="Y509"/>
      <c r="Z509"/>
      <c r="AA509"/>
      <c r="AB509"/>
      <c r="AC509"/>
      <c r="AD509"/>
      <c r="AE509"/>
      <c r="AF509"/>
      <c r="AG509"/>
      <c r="AH509"/>
      <c r="AI509"/>
      <c r="AJ509"/>
      <c r="AK509"/>
      <c r="AL509"/>
      <c r="AM509"/>
      <c r="AN509"/>
      <c r="AO509"/>
      <c r="AP509"/>
      <c r="AQ509"/>
      <c r="AR509"/>
      <c r="AS509"/>
      <c r="AT509"/>
      <c r="AU509"/>
      <c r="AV509"/>
      <c r="AW509"/>
      <c r="AX509"/>
      <c r="AY509"/>
      <c r="AZ509"/>
      <c r="BA509"/>
      <c r="BB509"/>
      <c r="BC509"/>
      <c r="BD509"/>
      <c r="BE509"/>
      <c r="BF509"/>
      <c r="BG509"/>
      <c r="BH509"/>
      <c r="BI509"/>
      <c r="BJ509"/>
    </row>
    <row r="510" spans="1:62" x14ac:dyDescent="0.3">
      <c r="A510"/>
      <c r="B510"/>
      <c r="C510"/>
      <c r="D510"/>
      <c r="E510"/>
      <c r="F510"/>
      <c r="G510"/>
      <c r="H510"/>
      <c r="I510"/>
      <c r="J510"/>
      <c r="K510"/>
      <c r="L510"/>
      <c r="M510"/>
      <c r="N510"/>
      <c r="O510"/>
      <c r="P510"/>
      <c r="Q510"/>
      <c r="R510"/>
      <c r="S510"/>
      <c r="T510"/>
      <c r="U510"/>
      <c r="V510"/>
      <c r="W510"/>
      <c r="X510"/>
      <c r="Y510"/>
      <c r="Z510"/>
      <c r="AA510"/>
      <c r="AB510"/>
      <c r="AC510"/>
      <c r="AD510"/>
      <c r="AE510"/>
      <c r="AF510"/>
      <c r="AG510"/>
      <c r="AH510"/>
      <c r="AI510"/>
      <c r="AJ510"/>
      <c r="AK510"/>
      <c r="AL510"/>
      <c r="AM510"/>
      <c r="AN510"/>
      <c r="AO510"/>
      <c r="AP510"/>
      <c r="AQ510"/>
      <c r="AR510"/>
      <c r="AS510"/>
      <c r="AT510"/>
      <c r="AU510"/>
      <c r="AV510"/>
      <c r="AW510"/>
      <c r="AX510"/>
      <c r="AY510"/>
      <c r="AZ510"/>
      <c r="BA510"/>
      <c r="BB510"/>
      <c r="BC510"/>
      <c r="BD510"/>
      <c r="BE510"/>
      <c r="BF510"/>
      <c r="BG510"/>
      <c r="BH510"/>
      <c r="BI510"/>
      <c r="BJ510"/>
    </row>
    <row r="511" spans="1:62" x14ac:dyDescent="0.3">
      <c r="A511"/>
      <c r="B511"/>
      <c r="C511"/>
      <c r="D511"/>
      <c r="E511"/>
      <c r="F511"/>
      <c r="G511"/>
      <c r="H511"/>
      <c r="I511"/>
      <c r="J511"/>
      <c r="K511"/>
      <c r="L511"/>
      <c r="M511"/>
      <c r="N511"/>
      <c r="O511"/>
      <c r="P511"/>
      <c r="Q511"/>
      <c r="R511"/>
      <c r="S511"/>
      <c r="T511"/>
      <c r="U511"/>
      <c r="V511"/>
      <c r="W511"/>
      <c r="X511"/>
      <c r="Y511"/>
      <c r="Z511"/>
      <c r="AA511"/>
      <c r="AB511"/>
      <c r="AC511"/>
      <c r="AD511"/>
      <c r="AE511"/>
      <c r="AF511"/>
      <c r="AG511"/>
      <c r="AH511"/>
      <c r="AI511"/>
      <c r="AJ511"/>
      <c r="AK511"/>
      <c r="AL511"/>
      <c r="AM511"/>
      <c r="AN511"/>
      <c r="AO511"/>
      <c r="AP511"/>
      <c r="AQ511"/>
      <c r="AR511"/>
      <c r="AS511"/>
      <c r="AT511"/>
      <c r="AU511"/>
      <c r="AV511"/>
      <c r="AW511"/>
      <c r="AX511"/>
      <c r="AY511"/>
      <c r="AZ511"/>
      <c r="BA511"/>
      <c r="BB511"/>
      <c r="BC511"/>
      <c r="BD511"/>
      <c r="BE511"/>
      <c r="BF511"/>
      <c r="BG511"/>
      <c r="BH511"/>
      <c r="BI511"/>
      <c r="BJ511"/>
    </row>
    <row r="512" spans="1:62" x14ac:dyDescent="0.3">
      <c r="A512"/>
      <c r="B512"/>
      <c r="C512"/>
      <c r="D512"/>
      <c r="E512"/>
      <c r="F512"/>
      <c r="G512"/>
      <c r="H512"/>
      <c r="I512"/>
      <c r="J512"/>
      <c r="K512"/>
      <c r="L512"/>
      <c r="M512"/>
      <c r="N512"/>
      <c r="O512"/>
      <c r="P512"/>
      <c r="Q512"/>
      <c r="R512"/>
      <c r="S512"/>
      <c r="T512"/>
      <c r="U512"/>
      <c r="V512"/>
      <c r="W512"/>
      <c r="X512"/>
      <c r="Y512"/>
      <c r="Z512"/>
      <c r="AA512"/>
      <c r="AB512"/>
      <c r="AC512"/>
      <c r="AD512"/>
      <c r="AE512"/>
      <c r="AF512"/>
      <c r="AG512"/>
      <c r="AH512"/>
      <c r="AI512"/>
      <c r="AJ512"/>
      <c r="AK512"/>
      <c r="AL512"/>
      <c r="AM512"/>
      <c r="AN512"/>
      <c r="AO512"/>
      <c r="AP512"/>
      <c r="AQ512"/>
      <c r="AR512"/>
      <c r="AS512"/>
      <c r="AT512"/>
      <c r="AU512"/>
      <c r="AV512"/>
      <c r="AW512"/>
      <c r="AX512"/>
      <c r="AY512"/>
      <c r="AZ512"/>
      <c r="BA512"/>
      <c r="BB512"/>
      <c r="BC512"/>
      <c r="BD512"/>
      <c r="BE512"/>
      <c r="BF512"/>
      <c r="BG512"/>
      <c r="BH512"/>
      <c r="BI512"/>
      <c r="BJ512"/>
    </row>
    <row r="513" spans="1:62" x14ac:dyDescent="0.3">
      <c r="A513"/>
      <c r="B513"/>
      <c r="C513"/>
      <c r="D513"/>
      <c r="E513"/>
      <c r="F513"/>
      <c r="G513"/>
      <c r="H513"/>
      <c r="I513"/>
      <c r="J513"/>
      <c r="K513"/>
      <c r="L513"/>
      <c r="M513"/>
      <c r="N513"/>
      <c r="O513"/>
      <c r="P513"/>
      <c r="Q513"/>
      <c r="R513"/>
      <c r="S513"/>
      <c r="T513"/>
      <c r="U513"/>
      <c r="V513"/>
      <c r="W513"/>
      <c r="X513"/>
      <c r="Y513"/>
      <c r="Z513"/>
      <c r="AA513"/>
      <c r="AB513"/>
      <c r="AC513"/>
      <c r="AD513"/>
      <c r="AE513"/>
      <c r="AF513"/>
      <c r="AG513"/>
      <c r="AH513"/>
      <c r="AI513"/>
      <c r="AJ513"/>
      <c r="AK513"/>
      <c r="AL513"/>
      <c r="AM513"/>
      <c r="AN513"/>
      <c r="AO513"/>
      <c r="AP513"/>
      <c r="AQ513"/>
      <c r="AR513"/>
      <c r="AS513"/>
      <c r="AT513"/>
      <c r="AU513"/>
      <c r="AV513"/>
      <c r="AW513"/>
      <c r="AX513"/>
      <c r="AY513"/>
      <c r="AZ513"/>
      <c r="BA513"/>
      <c r="BB513"/>
      <c r="BC513"/>
      <c r="BD513"/>
      <c r="BE513"/>
      <c r="BF513"/>
      <c r="BG513"/>
      <c r="BH513"/>
      <c r="BI513"/>
      <c r="BJ513"/>
    </row>
    <row r="514" spans="1:62" x14ac:dyDescent="0.3">
      <c r="A514"/>
      <c r="B514"/>
      <c r="C514"/>
      <c r="D514"/>
      <c r="E514"/>
      <c r="F514"/>
      <c r="G514"/>
      <c r="H514"/>
      <c r="I514"/>
      <c r="J514"/>
      <c r="K514"/>
      <c r="L514"/>
      <c r="M514"/>
      <c r="N514"/>
      <c r="O514"/>
      <c r="P514"/>
      <c r="Q514"/>
      <c r="R514"/>
      <c r="S514"/>
      <c r="T514"/>
      <c r="U514"/>
      <c r="V514"/>
      <c r="W514"/>
      <c r="X514"/>
      <c r="Y514"/>
      <c r="Z514"/>
      <c r="AA514"/>
      <c r="AB514"/>
      <c r="AC514"/>
      <c r="AD514"/>
      <c r="AE514"/>
      <c r="AF514"/>
      <c r="AG514"/>
      <c r="AH514"/>
      <c r="AI514"/>
      <c r="AJ514"/>
      <c r="AK514"/>
      <c r="AL514"/>
      <c r="AM514"/>
      <c r="AN514"/>
      <c r="AO514"/>
      <c r="AP514"/>
      <c r="AQ514"/>
      <c r="AR514"/>
      <c r="AS514"/>
      <c r="AT514"/>
      <c r="AU514"/>
      <c r="AV514"/>
      <c r="AW514"/>
      <c r="AX514"/>
      <c r="AY514"/>
      <c r="AZ514"/>
      <c r="BA514"/>
      <c r="BB514"/>
      <c r="BC514"/>
      <c r="BD514"/>
      <c r="BE514"/>
      <c r="BF514"/>
      <c r="BG514"/>
      <c r="BH514"/>
      <c r="BI514"/>
      <c r="BJ514"/>
    </row>
    <row r="515" spans="1:62" x14ac:dyDescent="0.3">
      <c r="A515"/>
      <c r="B515"/>
      <c r="C515"/>
      <c r="D515"/>
      <c r="E515"/>
      <c r="F515"/>
      <c r="G515"/>
      <c r="H515"/>
      <c r="I515"/>
      <c r="J515"/>
      <c r="K515"/>
      <c r="L515"/>
      <c r="M515"/>
      <c r="N515"/>
      <c r="O515"/>
      <c r="P515"/>
      <c r="Q515"/>
      <c r="R515"/>
      <c r="S515"/>
      <c r="T515"/>
      <c r="U515"/>
      <c r="V515"/>
      <c r="W515"/>
      <c r="X515"/>
      <c r="Y515"/>
      <c r="Z515"/>
      <c r="AA515"/>
      <c r="AB515"/>
      <c r="AC515"/>
      <c r="AD515"/>
      <c r="AE515"/>
      <c r="AF515"/>
      <c r="AG515"/>
      <c r="AH515"/>
      <c r="AI515"/>
      <c r="AJ515"/>
      <c r="AK515"/>
      <c r="AL515"/>
      <c r="AM515"/>
      <c r="AN515"/>
      <c r="AO515"/>
      <c r="AP515"/>
      <c r="AQ515"/>
      <c r="AR515"/>
      <c r="AS515"/>
      <c r="AT515"/>
      <c r="AU515"/>
      <c r="AV515"/>
      <c r="AW515"/>
      <c r="AX515"/>
      <c r="AY515"/>
      <c r="AZ515"/>
      <c r="BA515"/>
      <c r="BB515"/>
      <c r="BC515"/>
      <c r="BD515"/>
      <c r="BE515"/>
      <c r="BF515"/>
      <c r="BG515"/>
      <c r="BH515"/>
      <c r="BI515"/>
      <c r="BJ515"/>
    </row>
    <row r="516" spans="1:62" x14ac:dyDescent="0.3">
      <c r="A516"/>
      <c r="B516"/>
      <c r="C516"/>
      <c r="D516"/>
      <c r="E516"/>
      <c r="F516"/>
      <c r="G516"/>
      <c r="H516"/>
      <c r="I516"/>
      <c r="J516"/>
      <c r="K516"/>
      <c r="L516"/>
      <c r="M516"/>
      <c r="N516"/>
      <c r="O516"/>
      <c r="P516"/>
      <c r="Q516"/>
      <c r="R516"/>
      <c r="S516"/>
      <c r="T516"/>
      <c r="U516"/>
      <c r="V516"/>
      <c r="W516"/>
      <c r="X516"/>
      <c r="Y516"/>
      <c r="Z516"/>
      <c r="AA516"/>
      <c r="AB516"/>
      <c r="AC516"/>
      <c r="AD516"/>
      <c r="AE516"/>
      <c r="AF516"/>
      <c r="AG516"/>
      <c r="AH516"/>
      <c r="AI516"/>
      <c r="AJ516"/>
      <c r="AK516"/>
      <c r="AL516"/>
      <c r="AM516"/>
      <c r="AN516"/>
      <c r="AO516"/>
      <c r="AP516"/>
      <c r="AQ516"/>
      <c r="AR516"/>
      <c r="AS516"/>
      <c r="AT516"/>
      <c r="AU516"/>
      <c r="AV516"/>
      <c r="AW516"/>
      <c r="AX516"/>
      <c r="AY516"/>
      <c r="AZ516"/>
      <c r="BA516"/>
      <c r="BB516"/>
      <c r="BC516"/>
      <c r="BD516"/>
      <c r="BE516"/>
      <c r="BF516"/>
      <c r="BG516"/>
      <c r="BH516"/>
      <c r="BI516"/>
      <c r="BJ516"/>
    </row>
    <row r="517" spans="1:62" x14ac:dyDescent="0.3">
      <c r="A517"/>
      <c r="B517"/>
      <c r="C517"/>
      <c r="D517"/>
      <c r="E517"/>
      <c r="F517"/>
      <c r="G517"/>
      <c r="H517"/>
      <c r="I517"/>
      <c r="J517"/>
      <c r="K517"/>
      <c r="L517"/>
      <c r="M517"/>
      <c r="N517"/>
      <c r="O517"/>
      <c r="P517"/>
      <c r="Q517"/>
      <c r="R517"/>
      <c r="S517"/>
      <c r="T517"/>
      <c r="U517"/>
      <c r="V517"/>
      <c r="W517"/>
      <c r="X517"/>
      <c r="Y517"/>
      <c r="Z517"/>
      <c r="AA517"/>
      <c r="AB517"/>
      <c r="AC517"/>
      <c r="AD517"/>
      <c r="AE517"/>
      <c r="AF517"/>
      <c r="AG517"/>
      <c r="AH517"/>
      <c r="AI517"/>
      <c r="AJ517"/>
      <c r="AK517"/>
      <c r="AL517"/>
      <c r="AM517"/>
      <c r="AN517"/>
      <c r="AO517"/>
      <c r="AP517"/>
      <c r="AQ517"/>
      <c r="AR517"/>
      <c r="AS517"/>
      <c r="AT517"/>
      <c r="AU517"/>
      <c r="AV517"/>
      <c r="AW517"/>
      <c r="AX517"/>
      <c r="AY517"/>
      <c r="AZ517"/>
      <c r="BA517"/>
      <c r="BB517"/>
      <c r="BC517"/>
      <c r="BD517"/>
      <c r="BE517"/>
      <c r="BF517"/>
      <c r="BG517"/>
      <c r="BH517"/>
      <c r="BI517"/>
      <c r="BJ517"/>
    </row>
    <row r="518" spans="1:62" x14ac:dyDescent="0.3">
      <c r="A518"/>
      <c r="B518"/>
      <c r="C518"/>
      <c r="D518"/>
      <c r="E518"/>
      <c r="F518"/>
      <c r="G518"/>
      <c r="H518"/>
      <c r="I518"/>
      <c r="J518"/>
      <c r="K518"/>
      <c r="L518"/>
      <c r="M518"/>
      <c r="N518"/>
      <c r="O518"/>
      <c r="P518"/>
      <c r="Q518"/>
      <c r="R518"/>
      <c r="S518"/>
      <c r="T518"/>
      <c r="U518"/>
      <c r="V518"/>
      <c r="W518"/>
      <c r="X518"/>
      <c r="Y518"/>
      <c r="Z518"/>
      <c r="AA518"/>
      <c r="AB518"/>
      <c r="AC518"/>
      <c r="AD518"/>
      <c r="AE518"/>
      <c r="AF518"/>
      <c r="AG518"/>
      <c r="AH518"/>
      <c r="AI518"/>
      <c r="AJ518"/>
      <c r="AK518"/>
      <c r="AL518"/>
      <c r="AM518"/>
      <c r="AN518"/>
      <c r="AO518"/>
      <c r="AP518"/>
      <c r="AQ518"/>
      <c r="AR518"/>
      <c r="AS518"/>
      <c r="AT518"/>
      <c r="AU518"/>
      <c r="AV518"/>
      <c r="AW518"/>
      <c r="AX518"/>
      <c r="AY518"/>
      <c r="AZ518"/>
      <c r="BA518"/>
      <c r="BB518"/>
      <c r="BC518"/>
      <c r="BD518"/>
      <c r="BE518"/>
      <c r="BF518"/>
      <c r="BG518"/>
      <c r="BH518"/>
      <c r="BI518"/>
      <c r="BJ518"/>
    </row>
    <row r="519" spans="1:62" x14ac:dyDescent="0.3">
      <c r="A519"/>
      <c r="B519"/>
      <c r="C519"/>
      <c r="D519"/>
      <c r="E519"/>
      <c r="F519"/>
      <c r="G519"/>
      <c r="H519"/>
      <c r="I519"/>
      <c r="J519"/>
      <c r="K519"/>
      <c r="L519"/>
      <c r="M519"/>
      <c r="N519"/>
      <c r="O519"/>
      <c r="P519"/>
      <c r="Q519"/>
      <c r="R519"/>
      <c r="S519"/>
      <c r="T519"/>
      <c r="U519"/>
      <c r="V519"/>
      <c r="W519"/>
      <c r="X519"/>
      <c r="Y519"/>
      <c r="Z519"/>
      <c r="AA519"/>
      <c r="AB519"/>
      <c r="AC519"/>
      <c r="AD519"/>
      <c r="AE519"/>
      <c r="AF519"/>
      <c r="AG519"/>
      <c r="AH519"/>
      <c r="AI519"/>
      <c r="AJ519"/>
      <c r="AK519"/>
      <c r="AL519"/>
      <c r="AM519"/>
      <c r="AN519"/>
      <c r="AO519"/>
      <c r="AP519"/>
      <c r="AQ519"/>
      <c r="AR519"/>
      <c r="AS519"/>
      <c r="AT519"/>
      <c r="AU519"/>
      <c r="AV519"/>
      <c r="AW519"/>
      <c r="AX519"/>
      <c r="AY519"/>
      <c r="AZ519"/>
      <c r="BA519"/>
      <c r="BB519"/>
      <c r="BC519"/>
      <c r="BD519"/>
      <c r="BE519"/>
      <c r="BF519"/>
      <c r="BG519"/>
      <c r="BH519"/>
      <c r="BI519"/>
      <c r="BJ519"/>
    </row>
    <row r="520" spans="1:62" x14ac:dyDescent="0.3">
      <c r="A520"/>
      <c r="B520"/>
      <c r="C520"/>
      <c r="D520"/>
      <c r="E520"/>
      <c r="F520"/>
      <c r="G520"/>
      <c r="H520"/>
      <c r="I520"/>
      <c r="J520"/>
      <c r="K520"/>
      <c r="L520"/>
      <c r="M520"/>
      <c r="N520"/>
      <c r="O520"/>
      <c r="P520"/>
      <c r="Q520"/>
      <c r="R520"/>
      <c r="S520"/>
      <c r="T520"/>
      <c r="U520"/>
      <c r="V520"/>
      <c r="W520"/>
      <c r="X520"/>
      <c r="Y520"/>
      <c r="Z520"/>
      <c r="AA520"/>
      <c r="AB520"/>
      <c r="AC520"/>
      <c r="AD520"/>
      <c r="AE520"/>
      <c r="AF520"/>
      <c r="AG520"/>
      <c r="AH520"/>
      <c r="AI520"/>
      <c r="AJ520"/>
      <c r="AK520"/>
      <c r="AL520"/>
      <c r="AM520"/>
      <c r="AN520"/>
      <c r="AO520"/>
      <c r="AP520"/>
      <c r="AQ520"/>
      <c r="AR520"/>
      <c r="AS520"/>
      <c r="AT520"/>
      <c r="AU520"/>
      <c r="AV520"/>
      <c r="AW520"/>
      <c r="AX520"/>
      <c r="AY520"/>
      <c r="AZ520"/>
      <c r="BA520"/>
      <c r="BB520"/>
      <c r="BC520"/>
      <c r="BD520"/>
      <c r="BE520"/>
      <c r="BF520"/>
      <c r="BG520"/>
      <c r="BH520"/>
      <c r="BI520"/>
      <c r="BJ520"/>
    </row>
    <row r="521" spans="1:62" x14ac:dyDescent="0.3">
      <c r="A521"/>
      <c r="B521"/>
      <c r="C521"/>
      <c r="D521"/>
      <c r="E521"/>
      <c r="F521"/>
      <c r="G521"/>
      <c r="H521"/>
      <c r="I521"/>
      <c r="J521"/>
      <c r="K521"/>
      <c r="L521"/>
      <c r="M521"/>
      <c r="N521"/>
      <c r="O521"/>
      <c r="P521"/>
      <c r="Q521"/>
      <c r="R521"/>
      <c r="S521"/>
      <c r="T521"/>
      <c r="U521"/>
      <c r="V521"/>
      <c r="W521"/>
      <c r="X521"/>
      <c r="Y521"/>
      <c r="Z521"/>
      <c r="AA521"/>
      <c r="AB521"/>
      <c r="AC521"/>
      <c r="AD521"/>
      <c r="AE521"/>
      <c r="AF521"/>
      <c r="AG521"/>
      <c r="AH521"/>
      <c r="AI521"/>
      <c r="AJ521"/>
      <c r="AK521"/>
      <c r="AL521"/>
      <c r="AM521"/>
      <c r="AN521"/>
      <c r="AO521"/>
      <c r="AP521"/>
      <c r="AQ521"/>
      <c r="AR521"/>
      <c r="AS521"/>
      <c r="AT521"/>
      <c r="AU521"/>
      <c r="AV521"/>
      <c r="AW521"/>
      <c r="AX521"/>
      <c r="AY521"/>
      <c r="AZ521"/>
      <c r="BA521"/>
      <c r="BB521"/>
      <c r="BC521"/>
      <c r="BD521"/>
      <c r="BE521"/>
      <c r="BF521"/>
      <c r="BG521"/>
      <c r="BH521"/>
      <c r="BI521"/>
      <c r="BJ521"/>
    </row>
    <row r="522" spans="1:62" x14ac:dyDescent="0.3">
      <c r="A522"/>
      <c r="B522"/>
      <c r="C522"/>
      <c r="D522"/>
      <c r="E522"/>
      <c r="F522"/>
      <c r="G522"/>
      <c r="H522"/>
      <c r="I522"/>
      <c r="J522"/>
      <c r="K522"/>
      <c r="L522"/>
      <c r="M522"/>
      <c r="N522"/>
      <c r="O522"/>
      <c r="P522"/>
      <c r="Q522"/>
      <c r="R522"/>
      <c r="S522"/>
      <c r="T522"/>
      <c r="U522"/>
      <c r="V522"/>
      <c r="W522"/>
      <c r="X522"/>
      <c r="Y522"/>
      <c r="Z522"/>
      <c r="AA522"/>
      <c r="AB522"/>
      <c r="AC522"/>
      <c r="AD522"/>
      <c r="AE522"/>
      <c r="AF522"/>
      <c r="AG522"/>
      <c r="AH522"/>
      <c r="AI522"/>
      <c r="AJ522"/>
      <c r="AK522"/>
      <c r="AL522"/>
      <c r="AM522"/>
      <c r="AN522"/>
      <c r="AO522"/>
      <c r="AP522"/>
      <c r="AQ522"/>
      <c r="AR522"/>
      <c r="AS522"/>
      <c r="AT522"/>
      <c r="AU522"/>
      <c r="AV522"/>
      <c r="AW522"/>
      <c r="AX522"/>
      <c r="AY522"/>
      <c r="AZ522"/>
      <c r="BA522"/>
      <c r="BB522"/>
      <c r="BC522"/>
      <c r="BD522"/>
      <c r="BE522"/>
      <c r="BF522"/>
      <c r="BG522"/>
      <c r="BH522"/>
      <c r="BI522"/>
      <c r="BJ522"/>
    </row>
    <row r="523" spans="1:62" x14ac:dyDescent="0.3">
      <c r="A523"/>
      <c r="B523"/>
      <c r="C523"/>
      <c r="D523"/>
      <c r="E523"/>
      <c r="F523"/>
      <c r="G523"/>
      <c r="H523"/>
      <c r="I523"/>
      <c r="J523"/>
      <c r="K523"/>
      <c r="L523"/>
      <c r="M523"/>
      <c r="N523"/>
      <c r="O523"/>
      <c r="P523"/>
      <c r="Q523"/>
      <c r="R523"/>
      <c r="S523"/>
      <c r="T523"/>
      <c r="U523"/>
      <c r="V523"/>
      <c r="W523"/>
      <c r="X523"/>
      <c r="Y523"/>
      <c r="Z523"/>
      <c r="AA523"/>
      <c r="AB523"/>
      <c r="AC523"/>
      <c r="AD523"/>
      <c r="AE523"/>
      <c r="AF523"/>
      <c r="AG523"/>
      <c r="AH523"/>
      <c r="AI523"/>
      <c r="AJ523"/>
      <c r="AK523"/>
      <c r="AL523"/>
      <c r="AM523"/>
      <c r="AN523"/>
      <c r="AO523"/>
      <c r="AP523"/>
      <c r="AQ523"/>
      <c r="AR523"/>
      <c r="AS523"/>
      <c r="AT523"/>
      <c r="AU523"/>
      <c r="AV523"/>
      <c r="AW523"/>
      <c r="AX523"/>
      <c r="AY523"/>
      <c r="AZ523"/>
      <c r="BA523"/>
      <c r="BB523"/>
      <c r="BC523"/>
      <c r="BD523"/>
      <c r="BE523"/>
      <c r="BF523"/>
      <c r="BG523"/>
      <c r="BH523"/>
      <c r="BI523"/>
      <c r="BJ523"/>
    </row>
    <row r="524" spans="1:62" x14ac:dyDescent="0.3">
      <c r="A524"/>
      <c r="B524"/>
      <c r="C524"/>
      <c r="D524"/>
      <c r="E524"/>
      <c r="F524"/>
      <c r="G524"/>
      <c r="H524"/>
      <c r="I524"/>
      <c r="J524"/>
      <c r="K524"/>
      <c r="L524"/>
      <c r="M524"/>
      <c r="N524"/>
      <c r="O524"/>
      <c r="P524"/>
      <c r="Q524"/>
      <c r="R524"/>
      <c r="S524"/>
      <c r="T524"/>
      <c r="U524"/>
      <c r="V524"/>
      <c r="W524"/>
      <c r="X524"/>
      <c r="Y524"/>
      <c r="Z524"/>
      <c r="AA524"/>
      <c r="AB524"/>
      <c r="AC524"/>
      <c r="AD524"/>
      <c r="AE524"/>
      <c r="AF524"/>
      <c r="AG524"/>
      <c r="AH524"/>
      <c r="AI524"/>
      <c r="AJ524"/>
      <c r="AK524"/>
      <c r="AL524"/>
      <c r="AM524"/>
      <c r="AN524"/>
      <c r="AO524"/>
      <c r="AP524"/>
      <c r="AQ524"/>
      <c r="AR524"/>
      <c r="AS524"/>
      <c r="AT524"/>
      <c r="AU524"/>
      <c r="AV524"/>
      <c r="AW524"/>
      <c r="AX524"/>
      <c r="AY524"/>
      <c r="AZ524"/>
      <c r="BA524"/>
      <c r="BB524"/>
      <c r="BC524"/>
      <c r="BD524"/>
      <c r="BE524"/>
      <c r="BF524"/>
      <c r="BG524"/>
      <c r="BH524"/>
      <c r="BI524"/>
      <c r="BJ524"/>
    </row>
    <row r="525" spans="1:62" x14ac:dyDescent="0.3">
      <c r="A525"/>
      <c r="B525"/>
      <c r="C525"/>
      <c r="D525"/>
      <c r="E525"/>
      <c r="F525"/>
      <c r="G525"/>
      <c r="H525"/>
      <c r="I525"/>
      <c r="J525"/>
      <c r="K525"/>
      <c r="L525"/>
      <c r="M525"/>
      <c r="N525"/>
      <c r="O525"/>
      <c r="P525"/>
      <c r="Q525"/>
      <c r="R525"/>
      <c r="S525"/>
      <c r="T525"/>
      <c r="U525"/>
      <c r="V525"/>
      <c r="W525"/>
      <c r="X525"/>
      <c r="Y525"/>
      <c r="Z525"/>
      <c r="AA525"/>
      <c r="AB525"/>
      <c r="AC525"/>
      <c r="AD525"/>
      <c r="AE525"/>
      <c r="AF525"/>
      <c r="AG525"/>
      <c r="AH525"/>
      <c r="AI525"/>
      <c r="AJ525"/>
      <c r="AK525"/>
      <c r="AL525"/>
      <c r="AM525"/>
      <c r="AN525"/>
      <c r="AO525"/>
      <c r="AP525"/>
      <c r="AQ525"/>
      <c r="AR525"/>
      <c r="AS525"/>
      <c r="AT525"/>
      <c r="AU525"/>
      <c r="AV525"/>
      <c r="AW525"/>
      <c r="AX525"/>
      <c r="AY525"/>
      <c r="AZ525"/>
      <c r="BA525"/>
      <c r="BB525"/>
      <c r="BC525"/>
      <c r="BD525"/>
      <c r="BE525"/>
      <c r="BF525"/>
      <c r="BG525"/>
      <c r="BH525"/>
      <c r="BI525"/>
      <c r="BJ525"/>
    </row>
    <row r="526" spans="1:62" x14ac:dyDescent="0.3">
      <c r="A526"/>
      <c r="B526"/>
      <c r="C526"/>
      <c r="D526"/>
      <c r="E526"/>
      <c r="F526"/>
      <c r="G526"/>
      <c r="H526"/>
      <c r="I526"/>
      <c r="J526"/>
      <c r="K526"/>
      <c r="L526"/>
      <c r="M526"/>
      <c r="N526"/>
      <c r="O526"/>
      <c r="P526"/>
      <c r="Q526"/>
      <c r="R526"/>
      <c r="S526"/>
      <c r="T526"/>
      <c r="U526"/>
      <c r="V526"/>
      <c r="W526"/>
      <c r="X526"/>
      <c r="Y526"/>
      <c r="Z526"/>
      <c r="AA526"/>
      <c r="AB526"/>
      <c r="AC526"/>
      <c r="AD526"/>
      <c r="AE526"/>
      <c r="AF526"/>
      <c r="AG526"/>
      <c r="AH526"/>
      <c r="AI526"/>
      <c r="AJ526"/>
      <c r="AK526"/>
      <c r="AL526"/>
      <c r="AM526"/>
      <c r="AN526"/>
      <c r="AO526"/>
      <c r="AP526"/>
      <c r="AQ526"/>
      <c r="AR526"/>
      <c r="AS526"/>
      <c r="AT526"/>
      <c r="AU526"/>
      <c r="AV526"/>
      <c r="AW526"/>
      <c r="AX526"/>
      <c r="AY526"/>
      <c r="AZ526"/>
      <c r="BA526"/>
      <c r="BB526"/>
      <c r="BC526"/>
      <c r="BD526"/>
      <c r="BE526"/>
      <c r="BF526"/>
      <c r="BG526"/>
      <c r="BH526"/>
      <c r="BI526"/>
      <c r="BJ526"/>
    </row>
    <row r="527" spans="1:62" x14ac:dyDescent="0.3">
      <c r="A527"/>
      <c r="B527"/>
      <c r="C527"/>
      <c r="D527"/>
      <c r="E527"/>
      <c r="F527"/>
      <c r="G527"/>
      <c r="H527"/>
      <c r="I527"/>
      <c r="J527"/>
      <c r="K527"/>
      <c r="L527"/>
      <c r="M527"/>
      <c r="N527"/>
      <c r="O527"/>
      <c r="P527"/>
      <c r="Q527"/>
      <c r="R527"/>
      <c r="S527"/>
      <c r="T527"/>
      <c r="U527"/>
      <c r="V527"/>
      <c r="W527"/>
      <c r="X527"/>
      <c r="Y527"/>
      <c r="Z527"/>
      <c r="AA527"/>
      <c r="AB527"/>
      <c r="AC527"/>
      <c r="AD527"/>
      <c r="AE527"/>
      <c r="AF527"/>
      <c r="AG527"/>
      <c r="AH527"/>
      <c r="AI527"/>
      <c r="AJ527"/>
      <c r="AK527"/>
      <c r="AL527"/>
      <c r="AM527"/>
      <c r="AN527"/>
      <c r="AO527"/>
      <c r="AP527"/>
      <c r="AQ527"/>
      <c r="AR527"/>
      <c r="AS527"/>
      <c r="AT527"/>
      <c r="AU527"/>
      <c r="AV527"/>
      <c r="AW527"/>
      <c r="AX527"/>
      <c r="AY527"/>
      <c r="AZ527"/>
      <c r="BA527"/>
      <c r="BB527"/>
      <c r="BC527"/>
      <c r="BD527"/>
      <c r="BE527"/>
      <c r="BF527"/>
      <c r="BG527"/>
      <c r="BH527"/>
      <c r="BI527"/>
      <c r="BJ527"/>
    </row>
    <row r="528" spans="1:62" x14ac:dyDescent="0.3">
      <c r="A528"/>
      <c r="B528"/>
      <c r="C528"/>
      <c r="D528"/>
      <c r="E528"/>
      <c r="F528"/>
      <c r="G528"/>
      <c r="H528"/>
      <c r="I528"/>
      <c r="J528"/>
      <c r="K528"/>
      <c r="L528"/>
      <c r="M528"/>
      <c r="N528"/>
      <c r="O528"/>
      <c r="P528"/>
      <c r="Q528"/>
      <c r="R528"/>
      <c r="S528"/>
      <c r="T528"/>
      <c r="U528"/>
      <c r="V528"/>
      <c r="W528"/>
      <c r="X528"/>
      <c r="Y528"/>
      <c r="Z528"/>
      <c r="AA528"/>
      <c r="AB528"/>
      <c r="AC528"/>
      <c r="AD528"/>
      <c r="AE528"/>
      <c r="AF528"/>
      <c r="AG528"/>
      <c r="AH528"/>
      <c r="AI528"/>
      <c r="AJ528"/>
      <c r="AK528"/>
      <c r="AL528"/>
      <c r="AM528"/>
      <c r="AN528"/>
      <c r="AO528"/>
      <c r="AP528"/>
      <c r="AQ528"/>
      <c r="AR528"/>
      <c r="AS528"/>
      <c r="AT528"/>
      <c r="AU528"/>
      <c r="AV528"/>
      <c r="AW528"/>
      <c r="AX528"/>
      <c r="AY528"/>
      <c r="AZ528"/>
      <c r="BA528"/>
      <c r="BB528"/>
      <c r="BC528"/>
      <c r="BD528"/>
      <c r="BE528"/>
      <c r="BF528"/>
      <c r="BG528"/>
      <c r="BH528"/>
      <c r="BI528"/>
      <c r="BJ528"/>
    </row>
    <row r="529" spans="1:62" x14ac:dyDescent="0.3">
      <c r="A529"/>
      <c r="B529"/>
      <c r="C529"/>
      <c r="D529"/>
      <c r="E529"/>
      <c r="F529"/>
      <c r="G529"/>
      <c r="H529"/>
      <c r="I529"/>
      <c r="J529"/>
      <c r="K529"/>
      <c r="L529"/>
      <c r="M529"/>
      <c r="N529"/>
      <c r="O529"/>
      <c r="P529"/>
      <c r="Q529"/>
      <c r="R529"/>
      <c r="S529"/>
      <c r="T529"/>
      <c r="U529"/>
      <c r="V529"/>
      <c r="W529"/>
      <c r="X529"/>
      <c r="Y529"/>
      <c r="Z529"/>
      <c r="AA529"/>
      <c r="AB529"/>
      <c r="AC529"/>
      <c r="AD529"/>
      <c r="AE529"/>
      <c r="AF529"/>
      <c r="AG529"/>
      <c r="AH529"/>
      <c r="AI529"/>
      <c r="AJ529"/>
      <c r="AK529"/>
      <c r="AL529"/>
      <c r="AM529"/>
      <c r="AN529"/>
      <c r="AO529"/>
      <c r="AP529"/>
      <c r="AQ529"/>
      <c r="AR529"/>
      <c r="AS529"/>
      <c r="AT529"/>
      <c r="AU529"/>
      <c r="AV529"/>
      <c r="AW529"/>
      <c r="AX529"/>
      <c r="AY529"/>
      <c r="AZ529"/>
      <c r="BA529"/>
      <c r="BB529"/>
      <c r="BC529"/>
      <c r="BD529"/>
      <c r="BE529"/>
      <c r="BF529"/>
      <c r="BG529"/>
      <c r="BH529"/>
      <c r="BI529"/>
      <c r="BJ529"/>
    </row>
    <row r="530" spans="1:62" x14ac:dyDescent="0.3">
      <c r="A530"/>
      <c r="B530"/>
      <c r="C530"/>
      <c r="D530"/>
      <c r="E530"/>
      <c r="F530"/>
      <c r="G530"/>
      <c r="H530"/>
      <c r="I530"/>
      <c r="J530"/>
      <c r="K530"/>
      <c r="L530"/>
      <c r="M530"/>
      <c r="N530"/>
      <c r="O530"/>
      <c r="P530"/>
      <c r="Q530"/>
      <c r="R530"/>
      <c r="S530"/>
      <c r="T530"/>
      <c r="U530"/>
      <c r="V530"/>
      <c r="W530"/>
      <c r="X530"/>
      <c r="Y530"/>
      <c r="Z530"/>
      <c r="AA530"/>
      <c r="AB530"/>
      <c r="AC530"/>
      <c r="AD530"/>
      <c r="AE530"/>
      <c r="AF530"/>
      <c r="AG530"/>
      <c r="AH530"/>
      <c r="AI530"/>
      <c r="AJ530"/>
      <c r="AK530"/>
      <c r="AL530"/>
      <c r="AM530"/>
      <c r="AN530"/>
      <c r="AO530"/>
      <c r="AP530"/>
      <c r="AQ530"/>
      <c r="AR530"/>
      <c r="AS530"/>
      <c r="AT530"/>
      <c r="AU530"/>
      <c r="AV530"/>
      <c r="AW530"/>
      <c r="AX530"/>
      <c r="AY530"/>
      <c r="AZ530"/>
      <c r="BA530"/>
      <c r="BB530"/>
      <c r="BC530"/>
      <c r="BD530"/>
      <c r="BE530"/>
      <c r="BF530"/>
      <c r="BG530"/>
      <c r="BH530"/>
      <c r="BI530"/>
      <c r="BJ530"/>
    </row>
    <row r="531" spans="1:62" x14ac:dyDescent="0.3">
      <c r="A531"/>
      <c r="B531"/>
      <c r="C531"/>
      <c r="D531"/>
      <c r="E531"/>
      <c r="F531"/>
      <c r="G531"/>
      <c r="H531"/>
      <c r="I531"/>
      <c r="J531"/>
      <c r="K531"/>
      <c r="L531"/>
      <c r="M531"/>
      <c r="N531"/>
      <c r="O531"/>
      <c r="P531"/>
      <c r="Q531"/>
      <c r="R531"/>
      <c r="S531"/>
      <c r="T531"/>
      <c r="U531"/>
      <c r="V531"/>
      <c r="W531"/>
      <c r="X531"/>
      <c r="Y531"/>
      <c r="Z531"/>
      <c r="AA531"/>
      <c r="AB531"/>
      <c r="AC531"/>
      <c r="AD531"/>
      <c r="AE531"/>
      <c r="AF531"/>
      <c r="AG531"/>
      <c r="AH531"/>
      <c r="AI531"/>
      <c r="AJ531"/>
      <c r="AK531"/>
      <c r="AL531"/>
      <c r="AM531"/>
      <c r="AN531"/>
      <c r="AO531"/>
      <c r="AP531"/>
      <c r="AQ531"/>
      <c r="AR531"/>
      <c r="AS531"/>
      <c r="AT531"/>
      <c r="AU531"/>
      <c r="AV531"/>
      <c r="AW531"/>
      <c r="AX531"/>
      <c r="AY531"/>
      <c r="AZ531"/>
      <c r="BA531"/>
      <c r="BB531"/>
      <c r="BC531"/>
      <c r="BD531"/>
      <c r="BE531"/>
      <c r="BF531"/>
      <c r="BG531"/>
      <c r="BH531"/>
      <c r="BI531"/>
      <c r="BJ531"/>
    </row>
    <row r="532" spans="1:62" x14ac:dyDescent="0.3">
      <c r="A532"/>
      <c r="B532"/>
      <c r="C532"/>
      <c r="D532"/>
      <c r="E532"/>
      <c r="F532"/>
      <c r="G532"/>
      <c r="H532"/>
      <c r="I532"/>
      <c r="J532"/>
      <c r="K532"/>
      <c r="L532"/>
      <c r="M532"/>
      <c r="N532"/>
      <c r="O532"/>
      <c r="P532"/>
      <c r="Q532"/>
      <c r="R532"/>
      <c r="S532"/>
      <c r="T532"/>
      <c r="U532"/>
      <c r="V532"/>
      <c r="W532"/>
      <c r="X532"/>
      <c r="Y532"/>
      <c r="Z532"/>
      <c r="AA532"/>
      <c r="AB532"/>
      <c r="AC532"/>
      <c r="AD532"/>
      <c r="AE532"/>
      <c r="AF532"/>
      <c r="AG532"/>
      <c r="AH532"/>
      <c r="AI532"/>
      <c r="AJ532"/>
      <c r="AK532"/>
      <c r="AL532"/>
      <c r="AM532"/>
      <c r="AN532"/>
      <c r="AO532"/>
      <c r="AP532"/>
      <c r="AQ532"/>
      <c r="AR532"/>
      <c r="AS532"/>
      <c r="AT532"/>
      <c r="AU532"/>
      <c r="AV532"/>
      <c r="AW532"/>
      <c r="AX532"/>
      <c r="AY532"/>
      <c r="AZ532"/>
      <c r="BA532"/>
      <c r="BB532"/>
      <c r="BC532"/>
      <c r="BD532"/>
      <c r="BE532"/>
      <c r="BF532"/>
      <c r="BG532"/>
      <c r="BH532"/>
      <c r="BI532"/>
      <c r="BJ532"/>
    </row>
    <row r="533" spans="1:62" x14ac:dyDescent="0.3">
      <c r="A533"/>
      <c r="B533"/>
      <c r="C533"/>
      <c r="D533"/>
      <c r="E533"/>
      <c r="F533"/>
      <c r="G533"/>
      <c r="H533"/>
      <c r="I533"/>
      <c r="J533"/>
      <c r="K533"/>
      <c r="L533"/>
      <c r="M533"/>
      <c r="N533"/>
      <c r="O533"/>
      <c r="P533"/>
      <c r="Q533"/>
      <c r="R533"/>
      <c r="S533"/>
      <c r="T533"/>
      <c r="U533"/>
      <c r="V533"/>
      <c r="W533"/>
      <c r="X533"/>
      <c r="Y533"/>
      <c r="Z533"/>
      <c r="AA533"/>
      <c r="AB533"/>
      <c r="AC533"/>
      <c r="AD533"/>
      <c r="AE533"/>
      <c r="AF533"/>
      <c r="AG533"/>
      <c r="AH533"/>
      <c r="AI533"/>
      <c r="AJ533"/>
      <c r="AK533"/>
      <c r="AL533"/>
      <c r="AM533"/>
      <c r="AN533"/>
      <c r="AO533"/>
      <c r="AP533"/>
      <c r="AQ533"/>
      <c r="AR533"/>
      <c r="AS533"/>
      <c r="AT533"/>
      <c r="AU533"/>
      <c r="AV533"/>
      <c r="AW533"/>
      <c r="AX533"/>
      <c r="AY533"/>
      <c r="AZ533"/>
      <c r="BA533"/>
      <c r="BB533"/>
      <c r="BC533"/>
      <c r="BD533"/>
      <c r="BE533"/>
      <c r="BF533"/>
      <c r="BG533"/>
      <c r="BH533"/>
      <c r="BI533"/>
      <c r="BJ533"/>
    </row>
    <row r="534" spans="1:62" x14ac:dyDescent="0.3">
      <c r="A534"/>
      <c r="B534"/>
      <c r="C534"/>
      <c r="D534"/>
      <c r="E534"/>
      <c r="F534"/>
      <c r="G534"/>
      <c r="H534"/>
      <c r="I534"/>
      <c r="J534"/>
      <c r="K534"/>
      <c r="L534"/>
      <c r="M534"/>
      <c r="N534"/>
      <c r="O534"/>
      <c r="P534"/>
      <c r="Q534"/>
      <c r="R534"/>
      <c r="S534"/>
      <c r="T534"/>
      <c r="U534"/>
      <c r="V534"/>
      <c r="W534"/>
      <c r="X534"/>
      <c r="Y534"/>
      <c r="Z534"/>
      <c r="AA534"/>
      <c r="AB534"/>
      <c r="AC534"/>
      <c r="AD534"/>
      <c r="AE534"/>
      <c r="AF534"/>
      <c r="AG534"/>
      <c r="AH534"/>
      <c r="AI534"/>
      <c r="AJ534"/>
      <c r="AK534"/>
      <c r="AL534"/>
      <c r="AM534"/>
      <c r="AN534"/>
      <c r="AO534"/>
      <c r="AP534"/>
      <c r="AQ534"/>
      <c r="AR534"/>
      <c r="AS534"/>
      <c r="AT534"/>
      <c r="AU534"/>
      <c r="AV534"/>
      <c r="AW534"/>
      <c r="AX534"/>
      <c r="AY534"/>
      <c r="AZ534"/>
      <c r="BA534"/>
      <c r="BB534"/>
      <c r="BC534"/>
      <c r="BD534"/>
      <c r="BE534"/>
      <c r="BF534"/>
      <c r="BG534"/>
      <c r="BH534"/>
      <c r="BI534"/>
      <c r="BJ534"/>
    </row>
    <row r="535" spans="1:62" x14ac:dyDescent="0.3">
      <c r="A535"/>
      <c r="B535"/>
      <c r="C535"/>
      <c r="D535"/>
      <c r="E535"/>
      <c r="F535"/>
      <c r="G535"/>
      <c r="H535"/>
      <c r="I535"/>
      <c r="J535"/>
      <c r="K535"/>
      <c r="L535"/>
      <c r="M535"/>
      <c r="N535"/>
      <c r="O535"/>
      <c r="P535"/>
      <c r="Q535"/>
      <c r="R535"/>
      <c r="S535"/>
      <c r="T535"/>
      <c r="U535"/>
      <c r="V535"/>
      <c r="W535"/>
      <c r="X535"/>
      <c r="Y535"/>
      <c r="Z535"/>
      <c r="AA535"/>
      <c r="AB535"/>
      <c r="AC535"/>
      <c r="AD535"/>
      <c r="AE535"/>
      <c r="AF535"/>
      <c r="AG535"/>
      <c r="AH535"/>
      <c r="AI535"/>
      <c r="AJ535"/>
      <c r="AK535"/>
      <c r="AL535"/>
      <c r="AM535"/>
      <c r="AN535"/>
      <c r="AO535"/>
      <c r="AP535"/>
      <c r="AQ535"/>
      <c r="AR535"/>
      <c r="AS535"/>
      <c r="AT535"/>
      <c r="AU535"/>
      <c r="AV535"/>
      <c r="AW535"/>
      <c r="AX535"/>
      <c r="AY535"/>
      <c r="AZ535"/>
      <c r="BA535"/>
      <c r="BB535"/>
      <c r="BC535"/>
      <c r="BD535"/>
      <c r="BE535"/>
      <c r="BF535"/>
      <c r="BG535"/>
      <c r="BH535"/>
      <c r="BI535"/>
      <c r="BJ535"/>
    </row>
    <row r="536" spans="1:62" x14ac:dyDescent="0.3">
      <c r="A536"/>
      <c r="B536"/>
      <c r="C536"/>
      <c r="D536"/>
      <c r="E536"/>
      <c r="F536"/>
      <c r="G536"/>
      <c r="H536"/>
      <c r="I536"/>
      <c r="J536"/>
      <c r="K536"/>
      <c r="L536"/>
      <c r="M536"/>
      <c r="N536"/>
      <c r="O536"/>
      <c r="P536"/>
      <c r="Q536"/>
      <c r="R536"/>
      <c r="S536"/>
      <c r="T536"/>
      <c r="U536"/>
      <c r="V536"/>
      <c r="W536"/>
      <c r="X536"/>
      <c r="Y536"/>
      <c r="Z536"/>
      <c r="AA536"/>
      <c r="AB536"/>
      <c r="AC536"/>
      <c r="AD536"/>
      <c r="AE536"/>
      <c r="AF536"/>
      <c r="AG536"/>
      <c r="AH536"/>
      <c r="AI536"/>
      <c r="AJ536"/>
      <c r="AK536"/>
      <c r="AL536"/>
      <c r="AM536"/>
      <c r="AN536"/>
      <c r="AO536"/>
      <c r="AP536"/>
      <c r="AQ536"/>
      <c r="AR536"/>
      <c r="AS536"/>
      <c r="AT536"/>
      <c r="AU536"/>
      <c r="AV536"/>
      <c r="AW536"/>
      <c r="AX536"/>
      <c r="AY536"/>
      <c r="AZ536"/>
      <c r="BA536"/>
      <c r="BB536"/>
      <c r="BC536"/>
      <c r="BD536"/>
      <c r="BE536"/>
      <c r="BF536"/>
      <c r="BG536"/>
      <c r="BH536"/>
      <c r="BI536"/>
      <c r="BJ536"/>
    </row>
    <row r="537" spans="1:62" x14ac:dyDescent="0.3">
      <c r="A537"/>
      <c r="B537"/>
      <c r="C537"/>
      <c r="D537"/>
      <c r="E537"/>
      <c r="F537"/>
      <c r="G537"/>
      <c r="H537"/>
      <c r="I537"/>
      <c r="J537"/>
      <c r="K537"/>
      <c r="L537"/>
      <c r="M537"/>
      <c r="N537"/>
      <c r="O537"/>
      <c r="P537"/>
      <c r="Q537"/>
      <c r="R537"/>
      <c r="S537"/>
      <c r="T537"/>
      <c r="U537"/>
      <c r="V537"/>
      <c r="W537"/>
      <c r="X537"/>
      <c r="Y537"/>
      <c r="Z537"/>
      <c r="AA537"/>
      <c r="AB537"/>
      <c r="AC537"/>
      <c r="AD537"/>
      <c r="AE537"/>
      <c r="AF537"/>
      <c r="AG537"/>
      <c r="AH537"/>
      <c r="AI537"/>
      <c r="AJ537"/>
      <c r="AK537"/>
      <c r="AL537"/>
      <c r="AM537"/>
      <c r="AN537"/>
      <c r="AO537"/>
      <c r="AP537"/>
      <c r="AQ537"/>
      <c r="AR537"/>
      <c r="AS537"/>
      <c r="AT537"/>
      <c r="AU537"/>
      <c r="AV537"/>
      <c r="AW537"/>
      <c r="AX537"/>
      <c r="AY537"/>
      <c r="AZ537"/>
      <c r="BA537"/>
      <c r="BB537"/>
      <c r="BC537"/>
      <c r="BD537"/>
      <c r="BE537"/>
      <c r="BF537"/>
      <c r="BG537"/>
      <c r="BH537"/>
      <c r="BI537"/>
      <c r="BJ537"/>
    </row>
    <row r="538" spans="1:62" x14ac:dyDescent="0.3">
      <c r="A538"/>
      <c r="B538"/>
      <c r="C538"/>
      <c r="D538"/>
      <c r="E538"/>
      <c r="F538"/>
      <c r="G538"/>
      <c r="H538"/>
      <c r="I538"/>
      <c r="J538"/>
      <c r="K538"/>
      <c r="L538"/>
      <c r="M538"/>
      <c r="N538"/>
      <c r="O538"/>
      <c r="P538"/>
      <c r="Q538"/>
      <c r="R538"/>
      <c r="S538"/>
      <c r="T538"/>
      <c r="U538"/>
      <c r="V538"/>
      <c r="W538"/>
      <c r="X538"/>
      <c r="Y538"/>
      <c r="Z538"/>
      <c r="AA538"/>
      <c r="AB538"/>
      <c r="AC538"/>
      <c r="AD538"/>
      <c r="AE538"/>
      <c r="AF538"/>
      <c r="AG538"/>
      <c r="AH538"/>
      <c r="AI538"/>
      <c r="AJ538"/>
      <c r="AK538"/>
      <c r="AL538"/>
      <c r="AM538"/>
      <c r="AN538"/>
      <c r="AO538"/>
      <c r="AP538"/>
      <c r="AQ538"/>
      <c r="AR538"/>
      <c r="AS538"/>
      <c r="AT538"/>
      <c r="AU538"/>
      <c r="AV538"/>
      <c r="AW538"/>
      <c r="AX538"/>
      <c r="AY538"/>
      <c r="AZ538"/>
      <c r="BA538"/>
      <c r="BB538"/>
      <c r="BC538"/>
      <c r="BD538"/>
      <c r="BE538"/>
      <c r="BF538"/>
      <c r="BG538"/>
      <c r="BH538"/>
      <c r="BI538"/>
      <c r="BJ538"/>
    </row>
    <row r="539" spans="1:62" x14ac:dyDescent="0.3">
      <c r="A539"/>
      <c r="B539"/>
      <c r="C539"/>
      <c r="D539"/>
      <c r="E539"/>
      <c r="F539"/>
      <c r="G539"/>
      <c r="H539"/>
      <c r="I539"/>
      <c r="J539"/>
      <c r="K539"/>
      <c r="L539"/>
      <c r="M539"/>
      <c r="N539"/>
      <c r="O539"/>
      <c r="P539"/>
      <c r="Q539"/>
      <c r="R539"/>
      <c r="S539"/>
      <c r="T539"/>
      <c r="U539"/>
      <c r="V539"/>
      <c r="W539"/>
      <c r="X539"/>
      <c r="Y539"/>
      <c r="Z539"/>
      <c r="AA539"/>
      <c r="AB539"/>
      <c r="AC539"/>
      <c r="AD539"/>
      <c r="AE539"/>
      <c r="AF539"/>
      <c r="AG539"/>
      <c r="AH539"/>
      <c r="AI539"/>
      <c r="AJ539"/>
      <c r="AK539"/>
      <c r="AL539"/>
      <c r="AM539"/>
      <c r="AN539"/>
      <c r="AO539"/>
      <c r="AP539"/>
      <c r="AQ539"/>
      <c r="AR539"/>
      <c r="AS539"/>
      <c r="AT539"/>
      <c r="AU539"/>
      <c r="AV539"/>
      <c r="AW539"/>
      <c r="AX539"/>
      <c r="AY539"/>
      <c r="AZ539"/>
      <c r="BA539"/>
      <c r="BB539"/>
      <c r="BC539"/>
      <c r="BD539"/>
      <c r="BE539"/>
      <c r="BF539"/>
      <c r="BG539"/>
      <c r="BH539"/>
      <c r="BI539"/>
      <c r="BJ539"/>
    </row>
    <row r="540" spans="1:62" x14ac:dyDescent="0.3">
      <c r="A540"/>
      <c r="B540"/>
      <c r="C540"/>
      <c r="D540"/>
      <c r="E540"/>
      <c r="F540"/>
      <c r="G540"/>
      <c r="H540"/>
      <c r="I540"/>
      <c r="J540"/>
      <c r="K540"/>
      <c r="L540"/>
      <c r="M540"/>
      <c r="N540"/>
      <c r="O540"/>
      <c r="P540"/>
      <c r="Q540"/>
      <c r="R540"/>
      <c r="S540"/>
      <c r="T540"/>
      <c r="U540"/>
      <c r="V540"/>
      <c r="W540"/>
      <c r="X540"/>
      <c r="Y540"/>
      <c r="Z540"/>
      <c r="AA540"/>
      <c r="AB540"/>
      <c r="AC540"/>
      <c r="AD540"/>
      <c r="AE540"/>
      <c r="AF540"/>
      <c r="AG540"/>
      <c r="AH540"/>
      <c r="AI540"/>
      <c r="AJ540"/>
      <c r="AK540"/>
      <c r="AL540"/>
      <c r="AM540"/>
      <c r="AN540"/>
      <c r="AO540"/>
      <c r="AP540"/>
      <c r="AQ540"/>
      <c r="AR540"/>
      <c r="AS540"/>
      <c r="AT540"/>
      <c r="AU540"/>
      <c r="AV540"/>
      <c r="AW540"/>
      <c r="AX540"/>
      <c r="AY540"/>
      <c r="AZ540"/>
      <c r="BA540"/>
      <c r="BB540"/>
      <c r="BC540"/>
      <c r="BD540"/>
      <c r="BE540"/>
      <c r="BF540"/>
      <c r="BG540"/>
      <c r="BH540"/>
      <c r="BI540"/>
      <c r="BJ540"/>
    </row>
    <row r="541" spans="1:62" x14ac:dyDescent="0.3">
      <c r="A541"/>
      <c r="B541"/>
      <c r="C541"/>
      <c r="D541"/>
      <c r="E541"/>
      <c r="F541"/>
      <c r="G541"/>
      <c r="H541"/>
      <c r="I541"/>
      <c r="J541"/>
      <c r="K541"/>
      <c r="L541"/>
      <c r="M541"/>
      <c r="N541"/>
      <c r="O541"/>
      <c r="P541"/>
      <c r="Q541"/>
      <c r="R541"/>
      <c r="S541"/>
      <c r="T541"/>
      <c r="U541"/>
      <c r="V541"/>
      <c r="W541"/>
      <c r="X541"/>
      <c r="Y541"/>
      <c r="Z541"/>
      <c r="AA541"/>
      <c r="AB541"/>
      <c r="AC541"/>
      <c r="AD541"/>
      <c r="AE541"/>
      <c r="AF541"/>
      <c r="AG541"/>
      <c r="AH541"/>
      <c r="AI541"/>
      <c r="AJ541"/>
      <c r="AK541"/>
      <c r="AL541"/>
      <c r="AM541"/>
      <c r="AN541"/>
      <c r="AO541"/>
      <c r="AP541"/>
      <c r="AQ541"/>
      <c r="AR541"/>
      <c r="AS541"/>
      <c r="AT541"/>
      <c r="AU541"/>
      <c r="AV541"/>
      <c r="AW541"/>
      <c r="AX541"/>
      <c r="AY541"/>
      <c r="AZ541"/>
      <c r="BA541"/>
      <c r="BB541"/>
      <c r="BC541"/>
      <c r="BD541"/>
      <c r="BE541"/>
      <c r="BF541"/>
      <c r="BG541"/>
      <c r="BH541"/>
      <c r="BI541"/>
      <c r="BJ541"/>
    </row>
    <row r="542" spans="1:62" x14ac:dyDescent="0.3">
      <c r="A542"/>
      <c r="B542"/>
      <c r="C542"/>
      <c r="D542"/>
      <c r="E542"/>
      <c r="F542"/>
      <c r="G542"/>
      <c r="H542"/>
      <c r="I542"/>
      <c r="J542"/>
      <c r="K542"/>
      <c r="L542"/>
      <c r="M542"/>
      <c r="N542"/>
      <c r="O542"/>
      <c r="P542"/>
      <c r="Q542"/>
      <c r="R542"/>
      <c r="S542"/>
      <c r="T542"/>
      <c r="U542"/>
      <c r="V542"/>
      <c r="W542"/>
      <c r="X542"/>
      <c r="Y542"/>
      <c r="Z542"/>
      <c r="AA542"/>
      <c r="AB542"/>
      <c r="AC542"/>
      <c r="AD542"/>
      <c r="AE542"/>
      <c r="AF542"/>
      <c r="AG542"/>
      <c r="AH542"/>
      <c r="AI542"/>
      <c r="AJ542"/>
      <c r="AK542"/>
      <c r="AL542"/>
      <c r="AM542"/>
      <c r="AN542"/>
      <c r="AO542"/>
      <c r="AP542"/>
      <c r="AQ542"/>
      <c r="AR542"/>
      <c r="AS542"/>
      <c r="AT542"/>
      <c r="AU542"/>
      <c r="AV542"/>
      <c r="AW542"/>
      <c r="AX542"/>
      <c r="AY542"/>
      <c r="AZ542"/>
      <c r="BA542"/>
      <c r="BB542"/>
      <c r="BC542"/>
      <c r="BD542"/>
      <c r="BE542"/>
      <c r="BF542"/>
      <c r="BG542"/>
      <c r="BH542"/>
      <c r="BI542"/>
      <c r="BJ542"/>
    </row>
    <row r="543" spans="1:62" x14ac:dyDescent="0.3">
      <c r="A543"/>
      <c r="B543"/>
      <c r="C543"/>
      <c r="D543"/>
      <c r="E543"/>
      <c r="F543"/>
      <c r="G543"/>
      <c r="H543"/>
      <c r="I543"/>
      <c r="J543"/>
      <c r="K543"/>
      <c r="L543"/>
      <c r="M543"/>
      <c r="N543"/>
      <c r="O543"/>
      <c r="P543"/>
      <c r="Q543"/>
      <c r="R543"/>
      <c r="S543"/>
      <c r="T543"/>
      <c r="U543"/>
      <c r="V543"/>
      <c r="W543"/>
      <c r="X543"/>
      <c r="Y543"/>
      <c r="Z543"/>
      <c r="AA543"/>
      <c r="AB543"/>
      <c r="AC543"/>
      <c r="AD543"/>
      <c r="AE543"/>
      <c r="AF543"/>
      <c r="AG543"/>
      <c r="AH543"/>
      <c r="AI543"/>
      <c r="AJ543"/>
      <c r="AK543"/>
      <c r="AL543"/>
      <c r="AM543"/>
      <c r="AN543"/>
      <c r="AO543"/>
      <c r="AP543"/>
      <c r="AQ543"/>
      <c r="AR543"/>
      <c r="AS543"/>
      <c r="AT543"/>
      <c r="AU543"/>
      <c r="AV543"/>
      <c r="AW543"/>
      <c r="AX543"/>
      <c r="AY543"/>
      <c r="AZ543"/>
      <c r="BA543"/>
      <c r="BB543"/>
      <c r="BC543"/>
      <c r="BD543"/>
      <c r="BE543"/>
      <c r="BF543"/>
      <c r="BG543"/>
      <c r="BH543"/>
      <c r="BI543"/>
      <c r="BJ543"/>
    </row>
    <row r="544" spans="1:62" x14ac:dyDescent="0.3">
      <c r="A544"/>
      <c r="B544"/>
      <c r="C544"/>
      <c r="D544"/>
      <c r="E544"/>
      <c r="F544"/>
      <c r="G544"/>
      <c r="H544"/>
      <c r="I544"/>
      <c r="J544"/>
      <c r="K544"/>
      <c r="L544"/>
      <c r="M544"/>
      <c r="N544"/>
      <c r="O544"/>
      <c r="P544"/>
      <c r="Q544"/>
      <c r="R544"/>
      <c r="S544"/>
      <c r="T544"/>
      <c r="U544"/>
      <c r="V544"/>
      <c r="W544"/>
      <c r="X544"/>
      <c r="Y544"/>
      <c r="Z544"/>
      <c r="AA544"/>
      <c r="AB544"/>
      <c r="AC544"/>
      <c r="AD544"/>
      <c r="AE544"/>
      <c r="AF544"/>
      <c r="AG544"/>
      <c r="AH544"/>
      <c r="AI544"/>
      <c r="AJ544"/>
      <c r="AK544"/>
      <c r="AL544"/>
      <c r="AM544"/>
      <c r="AN544"/>
      <c r="AO544"/>
      <c r="AP544"/>
      <c r="AQ544"/>
      <c r="AR544"/>
      <c r="AS544"/>
      <c r="AT544"/>
      <c r="AU544"/>
      <c r="AV544"/>
      <c r="AW544"/>
      <c r="AX544"/>
      <c r="AY544"/>
      <c r="AZ544"/>
      <c r="BA544"/>
      <c r="BB544"/>
      <c r="BC544"/>
      <c r="BD544"/>
      <c r="BE544"/>
      <c r="BF544"/>
      <c r="BG544"/>
      <c r="BH544"/>
      <c r="BI544"/>
      <c r="BJ544"/>
    </row>
    <row r="545" spans="1:62" x14ac:dyDescent="0.3">
      <c r="A545"/>
      <c r="B545"/>
      <c r="C545"/>
      <c r="D545"/>
      <c r="E545"/>
      <c r="F545"/>
      <c r="G545"/>
      <c r="H545"/>
      <c r="I545"/>
      <c r="J545"/>
      <c r="K545"/>
      <c r="L545"/>
      <c r="M545"/>
      <c r="N545"/>
      <c r="O545"/>
      <c r="P545"/>
      <c r="Q545"/>
      <c r="R545"/>
      <c r="S545"/>
      <c r="T545"/>
      <c r="U545"/>
      <c r="V545"/>
      <c r="W545"/>
      <c r="X545"/>
      <c r="Y545"/>
      <c r="Z545"/>
      <c r="AA545"/>
      <c r="AB545"/>
      <c r="AC545"/>
      <c r="AD545"/>
      <c r="AE545"/>
      <c r="AF545"/>
      <c r="AG545"/>
      <c r="AH545"/>
      <c r="AI545"/>
      <c r="AJ545"/>
      <c r="AK545"/>
      <c r="AL545"/>
      <c r="AM545"/>
      <c r="AN545"/>
      <c r="AO545"/>
      <c r="AP545"/>
      <c r="AQ545"/>
      <c r="AR545"/>
      <c r="AS545"/>
      <c r="AT545"/>
      <c r="AU545"/>
      <c r="AV545"/>
      <c r="AW545"/>
      <c r="AX545"/>
      <c r="AY545"/>
      <c r="AZ545"/>
      <c r="BA545"/>
      <c r="BB545"/>
      <c r="BC545"/>
      <c r="BD545"/>
      <c r="BE545"/>
      <c r="BF545"/>
      <c r="BG545"/>
      <c r="BH545"/>
      <c r="BI545"/>
      <c r="BJ545"/>
    </row>
    <row r="546" spans="1:62" x14ac:dyDescent="0.3">
      <c r="A546"/>
      <c r="B546"/>
      <c r="C546"/>
      <c r="D546"/>
      <c r="E546"/>
      <c r="F546"/>
      <c r="G546"/>
      <c r="H546"/>
      <c r="I546"/>
      <c r="J546"/>
      <c r="K546"/>
      <c r="L546"/>
      <c r="M546"/>
      <c r="N546"/>
      <c r="O546"/>
      <c r="P546"/>
      <c r="Q546"/>
      <c r="R546"/>
      <c r="S546"/>
      <c r="T546"/>
      <c r="U546"/>
      <c r="V546"/>
      <c r="W546"/>
      <c r="X546"/>
      <c r="Y546"/>
      <c r="Z546"/>
      <c r="AA546"/>
      <c r="AB546"/>
      <c r="AC546"/>
      <c r="AD546"/>
      <c r="AE546"/>
      <c r="AF546"/>
      <c r="AG546"/>
      <c r="AH546"/>
      <c r="AI546"/>
      <c r="AJ546"/>
      <c r="AK546"/>
      <c r="AL546"/>
      <c r="AM546"/>
      <c r="AN546"/>
      <c r="AO546"/>
      <c r="AP546"/>
      <c r="AQ546"/>
      <c r="AR546"/>
      <c r="AS546"/>
      <c r="AT546"/>
      <c r="AU546"/>
      <c r="AV546"/>
      <c r="AW546"/>
      <c r="AX546"/>
      <c r="AY546"/>
      <c r="AZ546"/>
      <c r="BA546"/>
      <c r="BB546"/>
      <c r="BC546"/>
      <c r="BD546"/>
      <c r="BE546"/>
      <c r="BF546"/>
      <c r="BG546"/>
      <c r="BH546"/>
      <c r="BI546"/>
      <c r="BJ546"/>
    </row>
    <row r="547" spans="1:62" x14ac:dyDescent="0.3">
      <c r="A547"/>
      <c r="B547"/>
      <c r="C547"/>
      <c r="D547"/>
      <c r="E547"/>
      <c r="F547"/>
      <c r="G547"/>
      <c r="H547"/>
      <c r="I547"/>
      <c r="J547"/>
      <c r="K547"/>
      <c r="L547"/>
      <c r="M547"/>
      <c r="N547"/>
      <c r="O547"/>
      <c r="P547"/>
      <c r="Q547"/>
      <c r="R547"/>
      <c r="S547"/>
      <c r="T547"/>
      <c r="U547"/>
      <c r="V547"/>
      <c r="W547"/>
      <c r="X547"/>
      <c r="Y547"/>
      <c r="Z547"/>
      <c r="AA547"/>
      <c r="AB547"/>
      <c r="AC547"/>
      <c r="AD547"/>
      <c r="AE547"/>
      <c r="AF547"/>
      <c r="AG547"/>
      <c r="AH547"/>
      <c r="AI547"/>
      <c r="AJ547"/>
      <c r="AK547"/>
      <c r="AL547"/>
      <c r="AM547"/>
      <c r="AN547"/>
      <c r="AO547"/>
      <c r="AP547"/>
      <c r="AQ547"/>
      <c r="AR547"/>
      <c r="AS547"/>
      <c r="AT547"/>
      <c r="AU547"/>
      <c r="AV547"/>
      <c r="AW547"/>
      <c r="AX547"/>
      <c r="AY547"/>
      <c r="AZ547"/>
      <c r="BA547"/>
      <c r="BB547"/>
      <c r="BC547"/>
      <c r="BD547"/>
      <c r="BE547"/>
      <c r="BF547"/>
      <c r="BG547"/>
      <c r="BH547"/>
      <c r="BI547"/>
      <c r="BJ547"/>
    </row>
    <row r="548" spans="1:62" x14ac:dyDescent="0.3">
      <c r="A548"/>
      <c r="B548"/>
      <c r="C548"/>
      <c r="D548"/>
      <c r="E548"/>
      <c r="F548"/>
      <c r="G548"/>
      <c r="H548"/>
      <c r="I548"/>
      <c r="J548"/>
      <c r="K548"/>
      <c r="L548"/>
      <c r="M548"/>
      <c r="N548"/>
      <c r="O548"/>
      <c r="P548"/>
      <c r="Q548"/>
      <c r="R548"/>
      <c r="S548"/>
      <c r="T548"/>
      <c r="U548"/>
      <c r="V548"/>
      <c r="W548"/>
      <c r="X548"/>
      <c r="Y548"/>
      <c r="Z548"/>
      <c r="AA548"/>
      <c r="AB548"/>
      <c r="AC548"/>
      <c r="AD548"/>
      <c r="AE548"/>
      <c r="AF548"/>
      <c r="AG548"/>
      <c r="AH548"/>
      <c r="AI548"/>
      <c r="AJ548"/>
      <c r="AK548"/>
      <c r="AL548"/>
      <c r="AM548"/>
      <c r="AN548"/>
      <c r="AO548"/>
      <c r="AP548"/>
      <c r="AQ548"/>
      <c r="AR548"/>
      <c r="AS548"/>
      <c r="AT548"/>
      <c r="AU548"/>
      <c r="AV548"/>
      <c r="AW548"/>
      <c r="AX548"/>
      <c r="AY548"/>
      <c r="AZ548"/>
      <c r="BA548"/>
      <c r="BB548"/>
      <c r="BC548"/>
      <c r="BD548"/>
      <c r="BE548"/>
      <c r="BF548"/>
      <c r="BG548"/>
      <c r="BH548"/>
      <c r="BI548"/>
      <c r="BJ548"/>
    </row>
    <row r="549" spans="1:62" x14ac:dyDescent="0.3">
      <c r="A549"/>
      <c r="B549"/>
      <c r="C549"/>
      <c r="D549"/>
      <c r="E549"/>
      <c r="F549"/>
      <c r="G549"/>
      <c r="H549"/>
      <c r="I549"/>
      <c r="J549"/>
      <c r="K549"/>
      <c r="L549"/>
      <c r="M549"/>
      <c r="N549"/>
      <c r="O549"/>
      <c r="P549"/>
      <c r="Q549"/>
      <c r="R549"/>
      <c r="S549"/>
      <c r="T549"/>
      <c r="U549"/>
      <c r="V549"/>
      <c r="W549"/>
      <c r="X549"/>
      <c r="Y549"/>
      <c r="Z549"/>
      <c r="AA549"/>
      <c r="AB549"/>
      <c r="AC549"/>
      <c r="AD549"/>
      <c r="AE549"/>
      <c r="AF549"/>
      <c r="AG549"/>
      <c r="AH549"/>
      <c r="AI549"/>
      <c r="AJ549"/>
      <c r="AK549"/>
      <c r="AL549"/>
      <c r="AM549"/>
      <c r="AN549"/>
      <c r="AO549"/>
      <c r="AP549"/>
      <c r="AQ549"/>
      <c r="AR549"/>
      <c r="AS549"/>
      <c r="AT549"/>
      <c r="AU549"/>
      <c r="AV549"/>
      <c r="AW549"/>
      <c r="AX549"/>
      <c r="AY549"/>
      <c r="AZ549"/>
      <c r="BA549"/>
      <c r="BB549"/>
      <c r="BC549"/>
      <c r="BD549"/>
      <c r="BE549"/>
      <c r="BF549"/>
      <c r="BG549"/>
      <c r="BH549"/>
      <c r="BI549"/>
      <c r="BJ549"/>
    </row>
    <row r="550" spans="1:62" x14ac:dyDescent="0.3">
      <c r="A550"/>
      <c r="B550"/>
      <c r="C550"/>
      <c r="D550"/>
      <c r="E550"/>
      <c r="F550"/>
      <c r="G550"/>
      <c r="H550"/>
      <c r="I550"/>
      <c r="J550"/>
      <c r="K550"/>
      <c r="L550"/>
      <c r="M550"/>
      <c r="N550"/>
      <c r="O550"/>
      <c r="P550"/>
      <c r="Q550"/>
      <c r="R550"/>
      <c r="S550"/>
      <c r="T550"/>
      <c r="U550"/>
      <c r="V550"/>
      <c r="W550"/>
      <c r="X550"/>
      <c r="Y550"/>
      <c r="Z550"/>
      <c r="AA550"/>
      <c r="AB550"/>
      <c r="AC550"/>
      <c r="AD550"/>
      <c r="AE550"/>
      <c r="AF550"/>
      <c r="AG550"/>
      <c r="AH550"/>
      <c r="AI550"/>
      <c r="AJ550"/>
      <c r="AK550"/>
      <c r="AL550"/>
      <c r="AM550"/>
      <c r="AN550"/>
      <c r="AO550"/>
      <c r="AP550"/>
      <c r="AQ550"/>
      <c r="AR550"/>
      <c r="AS550"/>
      <c r="AT550"/>
      <c r="AU550"/>
      <c r="AV550"/>
      <c r="AW550"/>
      <c r="AX550"/>
      <c r="AY550"/>
      <c r="AZ550"/>
      <c r="BA550"/>
      <c r="BB550"/>
      <c r="BC550"/>
      <c r="BD550"/>
      <c r="BE550"/>
      <c r="BF550"/>
      <c r="BG550"/>
      <c r="BH550"/>
      <c r="BI550"/>
      <c r="BJ550"/>
    </row>
    <row r="551" spans="1:62" x14ac:dyDescent="0.3">
      <c r="A551"/>
      <c r="B551"/>
      <c r="C551"/>
      <c r="D551"/>
      <c r="E551"/>
      <c r="F551"/>
      <c r="G551"/>
      <c r="H551"/>
      <c r="I551"/>
      <c r="J551"/>
      <c r="K551"/>
      <c r="L551"/>
      <c r="M551"/>
      <c r="N551"/>
      <c r="O551"/>
      <c r="P551"/>
      <c r="Q551"/>
      <c r="R551"/>
      <c r="S551"/>
      <c r="T551"/>
      <c r="U551"/>
      <c r="V551"/>
      <c r="W551"/>
      <c r="X551"/>
      <c r="Y551"/>
      <c r="Z551"/>
      <c r="AA551"/>
      <c r="AB551"/>
      <c r="AC551"/>
      <c r="AD551"/>
      <c r="AE551"/>
      <c r="AF551"/>
      <c r="AG551"/>
      <c r="AH551"/>
      <c r="AI551"/>
      <c r="AJ551"/>
      <c r="AK551"/>
      <c r="AL551"/>
      <c r="AM551"/>
      <c r="AN551"/>
      <c r="AO551"/>
      <c r="AP551"/>
      <c r="AQ551"/>
      <c r="AR551"/>
      <c r="AS551"/>
      <c r="AT551"/>
      <c r="AU551"/>
      <c r="AV551"/>
      <c r="AW551"/>
      <c r="AX551"/>
      <c r="AY551"/>
      <c r="AZ551"/>
      <c r="BA551"/>
      <c r="BB551"/>
      <c r="BC551"/>
      <c r="BD551"/>
      <c r="BE551"/>
      <c r="BF551"/>
      <c r="BG551"/>
      <c r="BH551"/>
      <c r="BI551"/>
      <c r="BJ551"/>
    </row>
    <row r="552" spans="1:62" x14ac:dyDescent="0.3">
      <c r="A552"/>
      <c r="B552"/>
      <c r="C552"/>
      <c r="D552"/>
      <c r="E552"/>
      <c r="F552"/>
      <c r="G552"/>
      <c r="H552"/>
      <c r="I552"/>
      <c r="J552"/>
      <c r="K552"/>
      <c r="L552"/>
      <c r="M552"/>
      <c r="N552"/>
      <c r="O552"/>
      <c r="P552"/>
      <c r="Q552"/>
      <c r="R552"/>
      <c r="S552"/>
      <c r="T552"/>
      <c r="U552"/>
      <c r="V552"/>
      <c r="W552"/>
      <c r="X552"/>
      <c r="Y552"/>
      <c r="Z552"/>
      <c r="AA552"/>
      <c r="AB552"/>
      <c r="AC552"/>
      <c r="AD552"/>
      <c r="AE552"/>
      <c r="AF552"/>
      <c r="AG552"/>
      <c r="AH552"/>
      <c r="AI552"/>
      <c r="AJ552"/>
      <c r="AK552"/>
      <c r="AL552"/>
      <c r="AM552"/>
      <c r="AN552"/>
      <c r="AO552"/>
      <c r="AP552"/>
      <c r="AQ552"/>
      <c r="AR552"/>
      <c r="AS552"/>
      <c r="AT552"/>
      <c r="AU552"/>
      <c r="AV552"/>
      <c r="AW552"/>
      <c r="AX552"/>
      <c r="AY552"/>
      <c r="AZ552"/>
      <c r="BA552"/>
      <c r="BB552"/>
      <c r="BC552"/>
      <c r="BD552"/>
      <c r="BE552"/>
      <c r="BF552"/>
      <c r="BG552"/>
      <c r="BH552"/>
      <c r="BI552"/>
      <c r="BJ552"/>
    </row>
    <row r="553" spans="1:62" x14ac:dyDescent="0.3">
      <c r="A553"/>
      <c r="B553"/>
      <c r="C553"/>
      <c r="D553"/>
      <c r="E553"/>
      <c r="F553"/>
      <c r="G553"/>
      <c r="H553"/>
      <c r="I553"/>
      <c r="J553"/>
      <c r="K553"/>
      <c r="L553"/>
      <c r="M553"/>
      <c r="N553"/>
      <c r="O553"/>
      <c r="P553"/>
      <c r="Q553"/>
      <c r="R553"/>
      <c r="S553"/>
      <c r="T553"/>
      <c r="U553"/>
      <c r="V553"/>
      <c r="W553"/>
      <c r="X553"/>
      <c r="Y553"/>
      <c r="Z553"/>
      <c r="AA553"/>
      <c r="AB553"/>
      <c r="AC553"/>
      <c r="AD553"/>
      <c r="AE553"/>
      <c r="AF553"/>
      <c r="AG553"/>
      <c r="AH553"/>
      <c r="AI553"/>
      <c r="AJ553"/>
      <c r="AK553"/>
      <c r="AL553"/>
      <c r="AM553"/>
      <c r="AN553"/>
      <c r="AO553"/>
      <c r="AP553"/>
      <c r="AQ553"/>
      <c r="AR553"/>
      <c r="AS553"/>
      <c r="AT553"/>
      <c r="AU553"/>
      <c r="AV553"/>
      <c r="AW553"/>
      <c r="AX553"/>
      <c r="AY553"/>
      <c r="AZ553"/>
      <c r="BA553"/>
      <c r="BB553"/>
      <c r="BC553"/>
      <c r="BD553"/>
      <c r="BE553"/>
      <c r="BF553"/>
      <c r="BG553"/>
      <c r="BH553"/>
      <c r="BI553"/>
      <c r="BJ553"/>
    </row>
    <row r="554" spans="1:62" x14ac:dyDescent="0.3">
      <c r="A554"/>
      <c r="B554"/>
      <c r="C554"/>
      <c r="D554"/>
      <c r="E554"/>
      <c r="F554"/>
      <c r="G554"/>
      <c r="H554"/>
      <c r="I554"/>
      <c r="J554"/>
      <c r="K554"/>
      <c r="L554"/>
      <c r="M554"/>
      <c r="N554"/>
      <c r="O554"/>
      <c r="P554"/>
      <c r="Q554"/>
      <c r="R554"/>
      <c r="S554"/>
      <c r="T554"/>
      <c r="U554"/>
      <c r="V554"/>
      <c r="W554"/>
      <c r="X554"/>
      <c r="Y554"/>
      <c r="Z554"/>
      <c r="AA554"/>
      <c r="AB554"/>
      <c r="AC554"/>
      <c r="AD554"/>
      <c r="AE554"/>
      <c r="AF554"/>
      <c r="AG554"/>
      <c r="AH554"/>
      <c r="AI554"/>
      <c r="AJ554"/>
      <c r="AK554"/>
      <c r="AL554"/>
      <c r="AM554"/>
      <c r="AN554"/>
      <c r="AO554"/>
      <c r="AP554"/>
      <c r="AQ554"/>
      <c r="AR554"/>
      <c r="AS554"/>
      <c r="AT554"/>
      <c r="AU554"/>
      <c r="AV554"/>
      <c r="AW554"/>
      <c r="AX554"/>
      <c r="AY554"/>
      <c r="AZ554"/>
      <c r="BA554"/>
      <c r="BB554"/>
      <c r="BC554"/>
      <c r="BD554"/>
      <c r="BE554"/>
      <c r="BF554"/>
      <c r="BG554"/>
      <c r="BH554"/>
      <c r="BI554"/>
      <c r="BJ554"/>
    </row>
    <row r="555" spans="1:62" x14ac:dyDescent="0.3">
      <c r="A555"/>
      <c r="B555"/>
      <c r="C555"/>
      <c r="D555"/>
      <c r="E555"/>
      <c r="F555"/>
      <c r="G555"/>
      <c r="H555"/>
      <c r="I555"/>
      <c r="J555"/>
      <c r="K555"/>
      <c r="L555"/>
      <c r="M555"/>
      <c r="N555"/>
      <c r="O555"/>
      <c r="P555"/>
      <c r="Q555"/>
      <c r="R555"/>
      <c r="S555"/>
      <c r="T555"/>
      <c r="U555"/>
      <c r="V555"/>
      <c r="W555"/>
      <c r="X555"/>
      <c r="Y555"/>
      <c r="Z555"/>
      <c r="AA555"/>
      <c r="AB555"/>
      <c r="AC555"/>
      <c r="AD555"/>
      <c r="AE555"/>
      <c r="AF555"/>
      <c r="AG555"/>
      <c r="AH555"/>
      <c r="AI555"/>
      <c r="AJ555"/>
      <c r="AK555"/>
      <c r="AL555"/>
      <c r="AM555"/>
      <c r="AN555"/>
      <c r="AO555"/>
      <c r="AP555"/>
      <c r="AQ555"/>
      <c r="AR555"/>
      <c r="AS555"/>
      <c r="AT555"/>
      <c r="AU555"/>
      <c r="AV555"/>
      <c r="AW555"/>
      <c r="AX555"/>
      <c r="AY555"/>
      <c r="AZ555"/>
      <c r="BA555"/>
      <c r="BB555"/>
      <c r="BC555"/>
      <c r="BD555"/>
      <c r="BE555"/>
      <c r="BF555"/>
      <c r="BG555"/>
      <c r="BH555"/>
      <c r="BI555"/>
      <c r="BJ555"/>
    </row>
    <row r="556" spans="1:62" x14ac:dyDescent="0.3">
      <c r="A556"/>
      <c r="B556"/>
      <c r="C556"/>
      <c r="D556"/>
      <c r="E556"/>
      <c r="F556"/>
      <c r="G556"/>
      <c r="H556"/>
      <c r="I556"/>
      <c r="J556"/>
      <c r="K556"/>
      <c r="L556"/>
      <c r="M556"/>
      <c r="N556"/>
      <c r="O556"/>
      <c r="P556"/>
      <c r="Q556"/>
      <c r="R556"/>
      <c r="S556"/>
      <c r="T556"/>
      <c r="U556"/>
      <c r="V556"/>
      <c r="W556"/>
      <c r="X556"/>
      <c r="Y556"/>
      <c r="Z556"/>
      <c r="AA556"/>
      <c r="AB556"/>
      <c r="AC556"/>
      <c r="AD556"/>
      <c r="AE556"/>
      <c r="AF556"/>
      <c r="AG556"/>
      <c r="AH556"/>
      <c r="AI556"/>
      <c r="AJ556"/>
      <c r="AK556"/>
      <c r="AL556"/>
      <c r="AM556"/>
      <c r="AN556"/>
      <c r="AO556"/>
      <c r="AP556"/>
      <c r="AQ556"/>
      <c r="AR556"/>
      <c r="AS556"/>
      <c r="AT556"/>
      <c r="AU556"/>
      <c r="AV556"/>
      <c r="AW556"/>
      <c r="AX556"/>
      <c r="AY556"/>
      <c r="AZ556"/>
      <c r="BA556"/>
      <c r="BB556"/>
      <c r="BC556"/>
      <c r="BD556"/>
      <c r="BE556"/>
      <c r="BF556"/>
      <c r="BG556"/>
      <c r="BH556"/>
      <c r="BI556"/>
      <c r="BJ556"/>
    </row>
    <row r="557" spans="1:62" x14ac:dyDescent="0.3">
      <c r="A557"/>
      <c r="B557"/>
      <c r="C557"/>
      <c r="D557"/>
      <c r="E557"/>
      <c r="F557"/>
      <c r="G557"/>
      <c r="H557"/>
      <c r="I557"/>
      <c r="J557"/>
      <c r="K557"/>
      <c r="L557"/>
      <c r="M557"/>
      <c r="N557"/>
      <c r="O557"/>
      <c r="P557"/>
      <c r="Q557"/>
      <c r="R557"/>
      <c r="S557"/>
      <c r="T557"/>
      <c r="U557"/>
      <c r="V557"/>
      <c r="W557"/>
      <c r="X557"/>
      <c r="Y557"/>
      <c r="Z557"/>
      <c r="AA557"/>
      <c r="AB557"/>
      <c r="AC557"/>
      <c r="AD557"/>
      <c r="AE557"/>
      <c r="AF557"/>
      <c r="AG557"/>
      <c r="AH557"/>
      <c r="AI557"/>
      <c r="AJ557"/>
      <c r="AK557"/>
      <c r="AL557"/>
      <c r="AM557"/>
      <c r="AN557"/>
      <c r="AO557"/>
      <c r="AP557"/>
      <c r="AQ557"/>
      <c r="AR557"/>
      <c r="AS557"/>
      <c r="AT557"/>
      <c r="AU557"/>
      <c r="AV557"/>
      <c r="AW557"/>
      <c r="AX557"/>
      <c r="AY557"/>
      <c r="AZ557"/>
      <c r="BA557"/>
      <c r="BB557"/>
      <c r="BC557"/>
      <c r="BD557"/>
      <c r="BE557"/>
      <c r="BF557"/>
      <c r="BG557"/>
      <c r="BH557"/>
      <c r="BI557"/>
      <c r="BJ557"/>
    </row>
    <row r="558" spans="1:62" x14ac:dyDescent="0.3">
      <c r="A558"/>
      <c r="B558"/>
      <c r="C558"/>
      <c r="D558"/>
      <c r="E558"/>
      <c r="F558"/>
      <c r="G558"/>
      <c r="H558"/>
      <c r="I558"/>
      <c r="J558"/>
      <c r="K558"/>
      <c r="L558"/>
      <c r="M558"/>
      <c r="N558"/>
      <c r="O558"/>
      <c r="P558"/>
      <c r="Q558"/>
      <c r="R558"/>
      <c r="S558"/>
      <c r="T558"/>
      <c r="U558"/>
      <c r="V558"/>
      <c r="W558"/>
      <c r="X558"/>
      <c r="Y558"/>
      <c r="Z558"/>
      <c r="AA558"/>
      <c r="AB558"/>
      <c r="AC558"/>
      <c r="AD558"/>
      <c r="AE558"/>
      <c r="AF558"/>
      <c r="AG558"/>
      <c r="AH558"/>
      <c r="AI558"/>
      <c r="AJ558"/>
      <c r="AK558"/>
      <c r="AL558"/>
      <c r="AM558"/>
      <c r="AN558"/>
      <c r="AO558"/>
      <c r="AP558"/>
      <c r="AQ558"/>
      <c r="AR558"/>
      <c r="AS558"/>
      <c r="AT558"/>
      <c r="AU558"/>
      <c r="AV558"/>
      <c r="AW558"/>
      <c r="AX558"/>
      <c r="AY558"/>
      <c r="AZ558"/>
      <c r="BA558"/>
      <c r="BB558"/>
      <c r="BC558"/>
      <c r="BD558"/>
      <c r="BE558"/>
      <c r="BF558"/>
      <c r="BG558"/>
      <c r="BH558"/>
      <c r="BI558"/>
      <c r="BJ558"/>
    </row>
    <row r="559" spans="1:62" x14ac:dyDescent="0.3">
      <c r="A559"/>
      <c r="B559"/>
      <c r="C559"/>
      <c r="D559"/>
      <c r="E559"/>
      <c r="F559"/>
      <c r="G559"/>
      <c r="H559"/>
      <c r="I559"/>
      <c r="J559"/>
      <c r="K559"/>
      <c r="L559"/>
      <c r="M559"/>
      <c r="N559"/>
      <c r="O559"/>
      <c r="P559"/>
      <c r="Q559"/>
      <c r="R559"/>
      <c r="S559"/>
      <c r="T559"/>
      <c r="U559"/>
      <c r="V559"/>
      <c r="W559"/>
      <c r="X559"/>
      <c r="Y559"/>
      <c r="Z559"/>
      <c r="AA559"/>
      <c r="AB559"/>
      <c r="AC559"/>
      <c r="AD559"/>
      <c r="AE559"/>
      <c r="AF559"/>
      <c r="AG559"/>
      <c r="AH559"/>
      <c r="AI559"/>
      <c r="AJ559"/>
      <c r="AK559"/>
      <c r="AL559"/>
      <c r="AM559"/>
      <c r="AN559"/>
      <c r="AO559"/>
      <c r="AP559"/>
      <c r="AQ559"/>
      <c r="AR559"/>
      <c r="AS559"/>
      <c r="AT559"/>
      <c r="AU559"/>
      <c r="AV559"/>
      <c r="AW559"/>
      <c r="AX559"/>
      <c r="AY559"/>
      <c r="AZ559"/>
      <c r="BA559"/>
      <c r="BB559"/>
      <c r="BC559"/>
      <c r="BD559"/>
      <c r="BE559"/>
      <c r="BF559"/>
      <c r="BG559"/>
      <c r="BH559"/>
      <c r="BI559"/>
      <c r="BJ559"/>
    </row>
    <row r="560" spans="1:62" x14ac:dyDescent="0.3">
      <c r="A560"/>
      <c r="B560"/>
      <c r="C560"/>
      <c r="D560"/>
      <c r="E560"/>
      <c r="F560"/>
      <c r="G560"/>
      <c r="H560"/>
      <c r="I560"/>
      <c r="J560"/>
      <c r="K560"/>
      <c r="L560"/>
      <c r="M560"/>
      <c r="N560"/>
      <c r="O560"/>
      <c r="P560"/>
      <c r="Q560"/>
      <c r="R560"/>
      <c r="S560"/>
      <c r="T560"/>
      <c r="U560"/>
      <c r="V560"/>
      <c r="W560"/>
      <c r="X560"/>
      <c r="Y560"/>
      <c r="Z560"/>
      <c r="AA560"/>
      <c r="AB560"/>
      <c r="AC560"/>
      <c r="AD560"/>
      <c r="AE560"/>
      <c r="AF560"/>
      <c r="AG560"/>
      <c r="AH560"/>
      <c r="AI560"/>
      <c r="AJ560"/>
      <c r="AK560"/>
      <c r="AL560"/>
      <c r="AM560"/>
      <c r="AN560"/>
      <c r="AO560"/>
      <c r="AP560"/>
      <c r="AQ560"/>
      <c r="AR560"/>
      <c r="AS560"/>
      <c r="AT560"/>
      <c r="AU560"/>
      <c r="AV560"/>
      <c r="AW560"/>
      <c r="AX560"/>
      <c r="AY560"/>
      <c r="AZ560"/>
      <c r="BA560"/>
      <c r="BB560"/>
      <c r="BC560"/>
      <c r="BD560"/>
      <c r="BE560"/>
      <c r="BF560"/>
      <c r="BG560"/>
      <c r="BH560"/>
      <c r="BI560"/>
      <c r="BJ560"/>
    </row>
    <row r="561" spans="1:62" x14ac:dyDescent="0.3">
      <c r="A561"/>
      <c r="B561"/>
      <c r="C561"/>
      <c r="D561"/>
      <c r="E561"/>
      <c r="F561"/>
      <c r="G561"/>
      <c r="H561"/>
      <c r="I561"/>
      <c r="J561"/>
      <c r="K561"/>
      <c r="L561"/>
      <c r="M561"/>
      <c r="N561"/>
      <c r="O561"/>
      <c r="P561"/>
      <c r="Q561"/>
      <c r="R561"/>
      <c r="S561"/>
      <c r="T561"/>
      <c r="U561"/>
      <c r="V561"/>
      <c r="W561"/>
      <c r="X561"/>
      <c r="Y561"/>
      <c r="Z561"/>
      <c r="AA561"/>
      <c r="AB561"/>
      <c r="AC561"/>
      <c r="AD561"/>
      <c r="AE561"/>
      <c r="AF561"/>
      <c r="AG561"/>
      <c r="AH561"/>
      <c r="AI561"/>
      <c r="AJ561"/>
      <c r="AK561"/>
      <c r="AL561"/>
      <c r="AM561"/>
      <c r="AN561"/>
      <c r="AO561"/>
      <c r="AP561"/>
      <c r="AQ561"/>
      <c r="AR561"/>
      <c r="AS561"/>
      <c r="AT561"/>
      <c r="AU561"/>
      <c r="AV561"/>
      <c r="AW561"/>
      <c r="AX561"/>
      <c r="AY561"/>
      <c r="AZ561"/>
      <c r="BA561"/>
      <c r="BB561"/>
      <c r="BC561"/>
      <c r="BD561"/>
      <c r="BE561"/>
      <c r="BF561"/>
      <c r="BG561"/>
      <c r="BH561"/>
      <c r="BI561"/>
      <c r="BJ561"/>
    </row>
    <row r="562" spans="1:62" x14ac:dyDescent="0.3">
      <c r="A562"/>
      <c r="B562"/>
      <c r="C562"/>
      <c r="D562"/>
      <c r="E562"/>
      <c r="F562"/>
      <c r="G562"/>
      <c r="H562"/>
      <c r="I562"/>
      <c r="J562"/>
      <c r="K562"/>
      <c r="L562"/>
      <c r="M562"/>
      <c r="N562"/>
      <c r="O562"/>
      <c r="P562"/>
      <c r="Q562"/>
      <c r="R562"/>
      <c r="S562"/>
      <c r="T562"/>
      <c r="U562"/>
      <c r="V562"/>
      <c r="W562"/>
      <c r="X562"/>
      <c r="Y562"/>
      <c r="Z562"/>
      <c r="AA562"/>
      <c r="AB562"/>
      <c r="AC562"/>
      <c r="AD562"/>
      <c r="AE562"/>
      <c r="AF562"/>
      <c r="AG562"/>
      <c r="AH562"/>
      <c r="AI562"/>
      <c r="AJ562"/>
      <c r="AK562"/>
      <c r="AL562"/>
      <c r="AM562"/>
      <c r="AN562"/>
      <c r="AO562"/>
      <c r="AP562"/>
      <c r="AQ562"/>
      <c r="AR562"/>
      <c r="AS562"/>
      <c r="AT562"/>
      <c r="AU562"/>
      <c r="AV562"/>
      <c r="AW562"/>
      <c r="AX562"/>
      <c r="AY562"/>
      <c r="AZ562"/>
      <c r="BA562"/>
      <c r="BB562"/>
      <c r="BC562"/>
      <c r="BD562"/>
      <c r="BE562"/>
      <c r="BF562"/>
      <c r="BG562"/>
      <c r="BH562"/>
      <c r="BI562"/>
      <c r="BJ562"/>
    </row>
    <row r="563" spans="1:62" x14ac:dyDescent="0.3">
      <c r="A563"/>
      <c r="B563"/>
      <c r="C563"/>
      <c r="D563"/>
      <c r="E563"/>
      <c r="F563"/>
      <c r="G563"/>
      <c r="H563"/>
      <c r="I563"/>
      <c r="J563"/>
      <c r="K563"/>
      <c r="L563"/>
      <c r="M563"/>
      <c r="N563"/>
      <c r="O563"/>
      <c r="P563"/>
      <c r="Q563"/>
      <c r="R563"/>
      <c r="S563"/>
      <c r="T563"/>
      <c r="U563"/>
      <c r="V563"/>
      <c r="W563"/>
      <c r="X563"/>
      <c r="Y563"/>
      <c r="Z563"/>
      <c r="AA563"/>
      <c r="AB563"/>
      <c r="AC563"/>
      <c r="AD563"/>
      <c r="AE563"/>
      <c r="AF563"/>
      <c r="AG563"/>
      <c r="AH563"/>
      <c r="AI563"/>
      <c r="AJ563"/>
      <c r="AK563"/>
      <c r="AL563"/>
      <c r="AM563"/>
      <c r="AN563"/>
      <c r="AO563"/>
      <c r="AP563"/>
      <c r="AQ563"/>
      <c r="AR563"/>
      <c r="AS563"/>
      <c r="AT563"/>
      <c r="AU563"/>
      <c r="AV563"/>
      <c r="AW563"/>
      <c r="AX563"/>
      <c r="AY563"/>
      <c r="AZ563"/>
      <c r="BA563"/>
      <c r="BB563"/>
      <c r="BC563"/>
      <c r="BD563"/>
      <c r="BE563"/>
      <c r="BF563"/>
      <c r="BG563"/>
      <c r="BH563"/>
      <c r="BI563"/>
      <c r="BJ563"/>
    </row>
    <row r="564" spans="1:62" x14ac:dyDescent="0.3">
      <c r="A564"/>
      <c r="B564"/>
      <c r="C564"/>
      <c r="D564"/>
      <c r="E564"/>
      <c r="F564"/>
      <c r="G564"/>
      <c r="H564"/>
      <c r="I564"/>
      <c r="J564"/>
      <c r="K564"/>
      <c r="L564"/>
      <c r="M564"/>
      <c r="N564"/>
      <c r="O564"/>
      <c r="P564"/>
      <c r="Q564"/>
      <c r="R564"/>
      <c r="S564"/>
      <c r="T564"/>
      <c r="U564"/>
      <c r="V564"/>
      <c r="W564"/>
      <c r="X564"/>
      <c r="Y564"/>
      <c r="Z564"/>
      <c r="AA564"/>
      <c r="AB564"/>
      <c r="AC564"/>
      <c r="AD564"/>
      <c r="AE564"/>
      <c r="AF564"/>
      <c r="AG564"/>
      <c r="AH564"/>
      <c r="AI564"/>
      <c r="AJ564"/>
      <c r="AK564"/>
      <c r="AL564"/>
      <c r="AM564"/>
      <c r="AN564"/>
      <c r="AO564"/>
      <c r="AP564"/>
      <c r="AQ564"/>
      <c r="AR564"/>
      <c r="AS564"/>
      <c r="AT564"/>
      <c r="AU564"/>
      <c r="AV564"/>
      <c r="AW564"/>
      <c r="AX564"/>
      <c r="AY564"/>
      <c r="AZ564"/>
      <c r="BA564"/>
      <c r="BB564"/>
      <c r="BC564"/>
      <c r="BD564"/>
      <c r="BE564"/>
      <c r="BF564"/>
      <c r="BG564"/>
      <c r="BH564"/>
      <c r="BI564"/>
      <c r="BJ564"/>
    </row>
    <row r="565" spans="1:62" x14ac:dyDescent="0.3">
      <c r="A565"/>
      <c r="B565"/>
      <c r="C565"/>
      <c r="D565"/>
      <c r="E565"/>
      <c r="F565"/>
      <c r="G565"/>
      <c r="H565"/>
      <c r="I565"/>
      <c r="J565"/>
      <c r="K565"/>
      <c r="L565"/>
      <c r="M565"/>
      <c r="N565"/>
      <c r="O565"/>
      <c r="P565"/>
      <c r="Q565"/>
      <c r="R565"/>
      <c r="S565"/>
      <c r="T565"/>
      <c r="U565"/>
      <c r="V565"/>
      <c r="W565"/>
      <c r="X565"/>
      <c r="Y565"/>
      <c r="Z565"/>
      <c r="AA565"/>
      <c r="AB565"/>
      <c r="AC565"/>
      <c r="AD565"/>
      <c r="AE565"/>
      <c r="AF565"/>
      <c r="AG565"/>
      <c r="AH565"/>
      <c r="AI565"/>
      <c r="AJ565"/>
      <c r="AK565"/>
      <c r="AL565"/>
      <c r="AM565"/>
      <c r="AN565"/>
      <c r="AO565"/>
      <c r="AP565"/>
      <c r="AQ565"/>
      <c r="AR565"/>
      <c r="AS565"/>
      <c r="AT565"/>
      <c r="AU565"/>
      <c r="AV565"/>
      <c r="AW565"/>
      <c r="AX565"/>
      <c r="AY565"/>
      <c r="AZ565"/>
      <c r="BA565"/>
      <c r="BB565"/>
      <c r="BC565"/>
      <c r="BD565"/>
      <c r="BE565"/>
      <c r="BF565"/>
      <c r="BG565"/>
      <c r="BH565"/>
      <c r="BI565"/>
      <c r="BJ565"/>
    </row>
    <row r="566" spans="1:62" x14ac:dyDescent="0.3">
      <c r="A566"/>
      <c r="B566"/>
      <c r="C566"/>
      <c r="D566"/>
      <c r="E566"/>
      <c r="F566"/>
      <c r="G566"/>
      <c r="H566"/>
      <c r="I566"/>
      <c r="J566"/>
      <c r="K566"/>
      <c r="L566"/>
      <c r="M566"/>
      <c r="N566"/>
      <c r="O566"/>
      <c r="P566"/>
      <c r="Q566"/>
      <c r="R566"/>
      <c r="S566"/>
      <c r="T566"/>
      <c r="U566"/>
      <c r="V566"/>
      <c r="W566"/>
      <c r="X566"/>
      <c r="Y566"/>
      <c r="Z566"/>
      <c r="AA566"/>
      <c r="AB566"/>
      <c r="AC566"/>
      <c r="AD566"/>
      <c r="AE566"/>
      <c r="AF566"/>
      <c r="AG566"/>
      <c r="AH566"/>
      <c r="AI566"/>
      <c r="AJ566"/>
      <c r="AK566"/>
      <c r="AL566"/>
      <c r="AM566"/>
      <c r="AN566"/>
      <c r="AO566"/>
      <c r="AP566"/>
      <c r="AQ566"/>
      <c r="AR566"/>
      <c r="AS566"/>
      <c r="AT566"/>
      <c r="AU566"/>
      <c r="AV566"/>
      <c r="AW566"/>
      <c r="AX566"/>
      <c r="AY566"/>
      <c r="AZ566"/>
      <c r="BA566"/>
      <c r="BB566"/>
      <c r="BC566"/>
      <c r="BD566"/>
      <c r="BE566"/>
      <c r="BF566"/>
      <c r="BG566"/>
      <c r="BH566"/>
      <c r="BI566"/>
      <c r="BJ566"/>
    </row>
    <row r="567" spans="1:62" x14ac:dyDescent="0.3">
      <c r="A567"/>
      <c r="B567"/>
      <c r="C567"/>
      <c r="D567"/>
      <c r="E567"/>
      <c r="F567"/>
      <c r="G567"/>
      <c r="H567"/>
      <c r="I567"/>
      <c r="J567"/>
      <c r="K567"/>
      <c r="L567"/>
      <c r="M567"/>
      <c r="N567"/>
      <c r="O567"/>
      <c r="P567"/>
      <c r="Q567"/>
      <c r="R567"/>
      <c r="S567"/>
      <c r="T567"/>
      <c r="U567"/>
      <c r="V567"/>
      <c r="W567"/>
      <c r="X567"/>
      <c r="Y567"/>
      <c r="Z567"/>
      <c r="AA567"/>
      <c r="AB567"/>
      <c r="AC567"/>
      <c r="AD567"/>
      <c r="AE567"/>
      <c r="AF567"/>
      <c r="AG567"/>
      <c r="AH567"/>
      <c r="AI567"/>
      <c r="AJ567"/>
      <c r="AK567"/>
      <c r="AL567"/>
      <c r="AM567"/>
      <c r="AN567"/>
      <c r="AO567"/>
      <c r="AP567"/>
      <c r="AQ567"/>
      <c r="AR567"/>
      <c r="AS567"/>
      <c r="AT567"/>
      <c r="AU567"/>
      <c r="AV567"/>
      <c r="AW567"/>
      <c r="AX567"/>
      <c r="AY567"/>
      <c r="AZ567"/>
      <c r="BA567"/>
      <c r="BB567"/>
      <c r="BC567"/>
      <c r="BD567"/>
      <c r="BE567"/>
      <c r="BF567"/>
      <c r="BG567"/>
      <c r="BH567"/>
      <c r="BI567"/>
      <c r="BJ567"/>
    </row>
    <row r="568" spans="1:62" x14ac:dyDescent="0.3">
      <c r="A568"/>
      <c r="B568"/>
      <c r="C568"/>
      <c r="D568"/>
      <c r="E568"/>
      <c r="F568"/>
      <c r="G568"/>
      <c r="H568"/>
      <c r="I568"/>
      <c r="J568"/>
      <c r="K568"/>
      <c r="L568"/>
      <c r="M568"/>
      <c r="N568"/>
      <c r="O568"/>
      <c r="P568"/>
      <c r="Q568"/>
      <c r="R568"/>
      <c r="S568"/>
      <c r="T568"/>
      <c r="U568"/>
      <c r="V568"/>
      <c r="W568"/>
      <c r="X568"/>
      <c r="Y568"/>
      <c r="Z568"/>
      <c r="AA568"/>
      <c r="AB568"/>
      <c r="AC568"/>
      <c r="AD568"/>
      <c r="AE568"/>
      <c r="AF568"/>
      <c r="AG568"/>
      <c r="AH568"/>
      <c r="AI568"/>
      <c r="AJ568"/>
      <c r="AK568"/>
      <c r="AL568"/>
      <c r="AM568"/>
      <c r="AN568"/>
      <c r="AO568"/>
      <c r="AP568"/>
      <c r="AQ568"/>
      <c r="AR568"/>
      <c r="AS568"/>
      <c r="AT568"/>
      <c r="AU568"/>
      <c r="AV568"/>
      <c r="AW568"/>
      <c r="AX568"/>
      <c r="AY568"/>
      <c r="AZ568"/>
      <c r="BA568"/>
      <c r="BB568"/>
      <c r="BC568"/>
      <c r="BD568"/>
      <c r="BE568"/>
      <c r="BF568"/>
      <c r="BG568"/>
      <c r="BH568"/>
      <c r="BI568"/>
      <c r="BJ568"/>
    </row>
    <row r="569" spans="1:62" x14ac:dyDescent="0.3">
      <c r="A569"/>
      <c r="B569"/>
      <c r="C569"/>
      <c r="D569"/>
      <c r="E569"/>
      <c r="F569"/>
      <c r="G569"/>
      <c r="H569"/>
      <c r="I569"/>
      <c r="J569"/>
      <c r="K569"/>
      <c r="L569"/>
      <c r="M569"/>
      <c r="N569"/>
      <c r="O569"/>
      <c r="P569"/>
      <c r="Q569"/>
      <c r="R569"/>
      <c r="S569"/>
      <c r="T569"/>
      <c r="U569"/>
      <c r="V569"/>
      <c r="W569"/>
      <c r="X569"/>
      <c r="Y569"/>
      <c r="Z569"/>
      <c r="AA569"/>
      <c r="AB569"/>
      <c r="AC569"/>
      <c r="AD569"/>
      <c r="AE569"/>
      <c r="AF569"/>
      <c r="AG569"/>
      <c r="AH569"/>
      <c r="AI569"/>
      <c r="AJ569"/>
      <c r="AK569"/>
      <c r="AL569"/>
      <c r="AM569"/>
      <c r="AN569"/>
      <c r="AO569"/>
      <c r="AP569"/>
      <c r="AQ569"/>
      <c r="AR569"/>
      <c r="AS569"/>
      <c r="AT569"/>
      <c r="AU569"/>
      <c r="AV569"/>
      <c r="AW569"/>
      <c r="AX569"/>
      <c r="AY569"/>
      <c r="AZ569"/>
      <c r="BA569"/>
      <c r="BB569"/>
      <c r="BC569"/>
      <c r="BD569"/>
      <c r="BE569"/>
      <c r="BF569"/>
      <c r="BG569"/>
      <c r="BH569"/>
      <c r="BI569"/>
      <c r="BJ569"/>
    </row>
    <row r="570" spans="1:62" x14ac:dyDescent="0.3">
      <c r="A570"/>
      <c r="B570"/>
      <c r="C570"/>
      <c r="D570"/>
      <c r="E570"/>
      <c r="F570"/>
      <c r="G570"/>
      <c r="H570"/>
      <c r="I570"/>
      <c r="J570"/>
      <c r="K570"/>
      <c r="L570"/>
      <c r="M570"/>
      <c r="N570"/>
      <c r="O570"/>
      <c r="P570"/>
      <c r="Q570"/>
      <c r="R570"/>
      <c r="S570"/>
      <c r="T570"/>
      <c r="U570"/>
      <c r="V570"/>
      <c r="W570"/>
      <c r="X570"/>
      <c r="Y570"/>
      <c r="Z570"/>
      <c r="AA570"/>
      <c r="AB570"/>
      <c r="AC570"/>
      <c r="AD570"/>
      <c r="AE570"/>
      <c r="AF570"/>
      <c r="AG570"/>
      <c r="AH570"/>
      <c r="AI570"/>
      <c r="AJ570"/>
      <c r="AK570"/>
      <c r="AL570"/>
      <c r="AM570"/>
      <c r="AN570"/>
      <c r="AO570"/>
      <c r="AP570"/>
      <c r="AQ570"/>
      <c r="AR570"/>
      <c r="AS570"/>
      <c r="AT570"/>
      <c r="AU570"/>
      <c r="AV570"/>
      <c r="AW570"/>
      <c r="AX570"/>
      <c r="AY570"/>
      <c r="AZ570"/>
      <c r="BA570"/>
      <c r="BB570"/>
      <c r="BC570"/>
      <c r="BD570"/>
      <c r="BE570"/>
      <c r="BF570"/>
      <c r="BG570"/>
      <c r="BH570"/>
      <c r="BI570"/>
      <c r="BJ570"/>
    </row>
    <row r="571" spans="1:62" x14ac:dyDescent="0.3">
      <c r="A571"/>
      <c r="B571"/>
      <c r="C571"/>
      <c r="D571"/>
      <c r="E571"/>
      <c r="F571"/>
      <c r="G571"/>
      <c r="H571"/>
      <c r="I571"/>
      <c r="J571"/>
      <c r="K571"/>
      <c r="L571"/>
      <c r="M571"/>
      <c r="N571"/>
      <c r="O571"/>
      <c r="P571"/>
      <c r="Q571"/>
      <c r="R571"/>
      <c r="S571"/>
      <c r="T571"/>
      <c r="U571"/>
      <c r="V571"/>
      <c r="W571"/>
      <c r="X571"/>
      <c r="Y571"/>
      <c r="Z571"/>
      <c r="AA571"/>
      <c r="AB571"/>
      <c r="AC571"/>
      <c r="AD571"/>
      <c r="AE571"/>
      <c r="AF571"/>
      <c r="AG571"/>
      <c r="AH571"/>
      <c r="AI571"/>
      <c r="AJ571"/>
      <c r="AK571"/>
      <c r="AL571"/>
      <c r="AM571"/>
      <c r="AN571"/>
      <c r="AO571"/>
      <c r="AP571"/>
      <c r="AQ571"/>
      <c r="AR571"/>
      <c r="AS571"/>
      <c r="AT571"/>
      <c r="AU571"/>
      <c r="AV571"/>
      <c r="AW571"/>
      <c r="AX571"/>
      <c r="AY571"/>
      <c r="AZ571"/>
      <c r="BA571"/>
      <c r="BB571"/>
      <c r="BC571"/>
      <c r="BD571"/>
      <c r="BE571"/>
      <c r="BF571"/>
      <c r="BG571"/>
      <c r="BH571"/>
      <c r="BI571"/>
      <c r="BJ571"/>
    </row>
    <row r="572" spans="1:62" x14ac:dyDescent="0.3">
      <c r="A572"/>
      <c r="B572"/>
      <c r="C572"/>
      <c r="D572"/>
      <c r="E572"/>
      <c r="F572"/>
      <c r="G572"/>
      <c r="H572"/>
      <c r="I572"/>
      <c r="J572"/>
      <c r="K572"/>
      <c r="L572"/>
      <c r="M572"/>
      <c r="N572"/>
      <c r="O572"/>
      <c r="P572"/>
      <c r="Q572"/>
      <c r="R572"/>
      <c r="S572"/>
      <c r="T572"/>
      <c r="U572"/>
      <c r="V572"/>
      <c r="W572"/>
      <c r="X572"/>
      <c r="Y572"/>
      <c r="Z572"/>
      <c r="AA572"/>
      <c r="AB572"/>
      <c r="AC572"/>
      <c r="AD572"/>
      <c r="AE572"/>
      <c r="AF572"/>
      <c r="AG572"/>
      <c r="AH572"/>
      <c r="AI572"/>
      <c r="AJ572"/>
      <c r="AK572"/>
      <c r="AL572"/>
      <c r="AM572"/>
      <c r="AN572"/>
      <c r="AO572"/>
      <c r="AP572"/>
      <c r="AQ572"/>
      <c r="AR572"/>
      <c r="AS572"/>
      <c r="AT572"/>
      <c r="AU572"/>
      <c r="AV572"/>
      <c r="AW572"/>
      <c r="AX572"/>
      <c r="AY572"/>
      <c r="AZ572"/>
      <c r="BA572"/>
      <c r="BB572"/>
      <c r="BC572"/>
      <c r="BD572"/>
      <c r="BE572"/>
      <c r="BF572"/>
      <c r="BG572"/>
      <c r="BH572"/>
      <c r="BI572"/>
      <c r="BJ572"/>
    </row>
    <row r="573" spans="1:62" x14ac:dyDescent="0.3">
      <c r="A573"/>
      <c r="B573"/>
      <c r="C573"/>
      <c r="D573"/>
      <c r="E573"/>
      <c r="F573"/>
      <c r="G573"/>
      <c r="H573"/>
      <c r="I573"/>
      <c r="J573"/>
      <c r="K573"/>
      <c r="L573"/>
      <c r="M573"/>
      <c r="N573"/>
      <c r="O573"/>
      <c r="P573"/>
      <c r="Q573"/>
      <c r="R573"/>
      <c r="S573"/>
      <c r="T573"/>
      <c r="U573"/>
      <c r="V573"/>
      <c r="W573"/>
      <c r="X573"/>
      <c r="Y573"/>
      <c r="Z573"/>
      <c r="AA573"/>
      <c r="AB573"/>
      <c r="AC573"/>
      <c r="AD573"/>
      <c r="AE573"/>
      <c r="AF573"/>
      <c r="AG573"/>
      <c r="AH573"/>
      <c r="AI573"/>
      <c r="AJ573"/>
      <c r="AK573"/>
      <c r="AL573"/>
      <c r="AM573"/>
      <c r="AN573"/>
      <c r="AO573"/>
      <c r="AP573"/>
      <c r="AQ573"/>
      <c r="AR573"/>
      <c r="AS573"/>
      <c r="AT573"/>
      <c r="AU573"/>
      <c r="AV573"/>
      <c r="AW573"/>
      <c r="AX573"/>
      <c r="AY573"/>
      <c r="AZ573"/>
      <c r="BA573"/>
      <c r="BB573"/>
      <c r="BC573"/>
      <c r="BD573"/>
      <c r="BE573"/>
      <c r="BF573"/>
      <c r="BG573"/>
      <c r="BH573"/>
      <c r="BI573"/>
      <c r="BJ573"/>
    </row>
    <row r="574" spans="1:62" x14ac:dyDescent="0.3">
      <c r="A574"/>
      <c r="B574"/>
      <c r="C574"/>
      <c r="D574"/>
      <c r="E574"/>
      <c r="F574"/>
      <c r="G574"/>
      <c r="H574"/>
      <c r="I574"/>
      <c r="J574"/>
      <c r="K574"/>
      <c r="L574"/>
      <c r="M574"/>
      <c r="N574"/>
      <c r="O574"/>
      <c r="P574"/>
      <c r="Q574"/>
      <c r="R574"/>
      <c r="S574"/>
      <c r="T574"/>
      <c r="U574"/>
      <c r="V574"/>
      <c r="W574"/>
      <c r="X574"/>
      <c r="Y574"/>
      <c r="Z574"/>
      <c r="AA574"/>
      <c r="AB574"/>
      <c r="AC574"/>
      <c r="AD574"/>
      <c r="AE574"/>
      <c r="AF574"/>
      <c r="AG574"/>
      <c r="AH574"/>
      <c r="AI574"/>
      <c r="AJ574"/>
      <c r="AK574"/>
      <c r="AL574"/>
      <c r="AM574"/>
      <c r="AN574"/>
      <c r="AO574"/>
      <c r="AP574"/>
      <c r="AQ574"/>
      <c r="AR574"/>
      <c r="AS574"/>
      <c r="AT574"/>
      <c r="AU574"/>
      <c r="AV574"/>
      <c r="AW574"/>
      <c r="AX574"/>
      <c r="AY574"/>
      <c r="AZ574"/>
      <c r="BA574"/>
      <c r="BB574"/>
      <c r="BC574"/>
      <c r="BD574"/>
      <c r="BE574"/>
      <c r="BF574"/>
      <c r="BG574"/>
      <c r="BH574"/>
      <c r="BI574"/>
      <c r="BJ574"/>
    </row>
    <row r="575" spans="1:62" x14ac:dyDescent="0.3">
      <c r="A575"/>
      <c r="B575"/>
      <c r="C575"/>
      <c r="D575"/>
      <c r="E575"/>
      <c r="F575"/>
      <c r="G575"/>
      <c r="H575"/>
      <c r="I575"/>
      <c r="J575"/>
      <c r="K575"/>
      <c r="L575"/>
      <c r="M575"/>
      <c r="N575"/>
      <c r="O575"/>
      <c r="P575"/>
      <c r="Q575"/>
      <c r="R575"/>
      <c r="S575"/>
      <c r="T575"/>
      <c r="U575"/>
      <c r="V575"/>
      <c r="W575"/>
      <c r="X575"/>
      <c r="Y575"/>
      <c r="Z575"/>
      <c r="AA575"/>
      <c r="AB575"/>
      <c r="AC575"/>
      <c r="AD575"/>
      <c r="AE575"/>
      <c r="AF575"/>
      <c r="AG575"/>
      <c r="AH575"/>
      <c r="AI575"/>
      <c r="AJ575"/>
      <c r="AK575"/>
      <c r="AL575"/>
      <c r="AM575"/>
      <c r="AN575"/>
      <c r="AO575"/>
      <c r="AP575"/>
      <c r="AQ575"/>
      <c r="AR575"/>
      <c r="AS575"/>
      <c r="AT575"/>
      <c r="AU575"/>
      <c r="AV575"/>
      <c r="AW575"/>
      <c r="AX575"/>
      <c r="AY575"/>
      <c r="AZ575"/>
      <c r="BA575"/>
      <c r="BB575"/>
      <c r="BC575"/>
      <c r="BD575"/>
      <c r="BE575"/>
      <c r="BF575"/>
      <c r="BG575"/>
      <c r="BH575"/>
      <c r="BI575"/>
      <c r="BJ575"/>
    </row>
    <row r="576" spans="1:62" x14ac:dyDescent="0.3">
      <c r="A576"/>
      <c r="B576"/>
      <c r="C576"/>
      <c r="D576"/>
      <c r="E576"/>
      <c r="F576"/>
      <c r="G576"/>
      <c r="H576"/>
      <c r="I576"/>
      <c r="J576"/>
      <c r="K576"/>
      <c r="L576"/>
      <c r="M576"/>
      <c r="N576"/>
      <c r="O576"/>
      <c r="P576"/>
      <c r="Q576"/>
      <c r="R576"/>
      <c r="S576"/>
      <c r="T576"/>
      <c r="U576"/>
      <c r="V576"/>
      <c r="W576"/>
      <c r="X576"/>
      <c r="Y576"/>
      <c r="Z576"/>
      <c r="AA576"/>
      <c r="AB576"/>
      <c r="AC576"/>
      <c r="AD576"/>
      <c r="AE576"/>
      <c r="AF576"/>
      <c r="AG576"/>
      <c r="AH576"/>
      <c r="AI576"/>
      <c r="AJ576"/>
      <c r="AK576"/>
      <c r="AL576"/>
      <c r="AM576"/>
      <c r="AN576"/>
      <c r="AO576"/>
      <c r="AP576"/>
      <c r="AQ576"/>
      <c r="AR576"/>
      <c r="AS576"/>
      <c r="AT576"/>
      <c r="AU576"/>
      <c r="AV576"/>
      <c r="AW576"/>
      <c r="AX576"/>
      <c r="AY576"/>
      <c r="AZ576"/>
      <c r="BA576"/>
      <c r="BB576"/>
      <c r="BC576"/>
      <c r="BD576"/>
      <c r="BE576"/>
      <c r="BF576"/>
      <c r="BG576"/>
      <c r="BH576"/>
      <c r="BI576"/>
      <c r="BJ576"/>
    </row>
    <row r="577" spans="1:62" x14ac:dyDescent="0.3">
      <c r="A577"/>
      <c r="B577"/>
      <c r="C577"/>
      <c r="D577"/>
      <c r="E577"/>
      <c r="F577"/>
      <c r="G577"/>
      <c r="H577"/>
      <c r="I577"/>
      <c r="J577"/>
      <c r="K577"/>
      <c r="L577"/>
      <c r="M577"/>
      <c r="N577"/>
      <c r="O577"/>
      <c r="P577"/>
      <c r="Q577"/>
      <c r="R577"/>
      <c r="S577"/>
      <c r="T577"/>
      <c r="U577"/>
      <c r="V577"/>
      <c r="W577"/>
      <c r="X577"/>
      <c r="Y577"/>
      <c r="Z577"/>
      <c r="AA577"/>
      <c r="AB577"/>
      <c r="AC577"/>
      <c r="AD577"/>
      <c r="AE577"/>
      <c r="AF577"/>
      <c r="AG577"/>
      <c r="AH577"/>
      <c r="AI577"/>
      <c r="AJ577"/>
      <c r="AK577"/>
      <c r="AL577"/>
      <c r="AM577"/>
      <c r="AN577"/>
      <c r="AO577"/>
      <c r="AP577"/>
      <c r="AQ577"/>
      <c r="AR577"/>
      <c r="AS577"/>
      <c r="AT577"/>
      <c r="AU577"/>
      <c r="AV577"/>
      <c r="AW577"/>
      <c r="AX577"/>
      <c r="AY577"/>
      <c r="AZ577"/>
      <c r="BA577"/>
      <c r="BB577"/>
      <c r="BC577"/>
      <c r="BD577"/>
      <c r="BE577"/>
      <c r="BF577"/>
      <c r="BG577"/>
      <c r="BH577"/>
      <c r="BI577"/>
      <c r="BJ577"/>
    </row>
    <row r="578" spans="1:62" x14ac:dyDescent="0.3">
      <c r="A578"/>
      <c r="B578"/>
      <c r="C578"/>
      <c r="D578"/>
      <c r="E578"/>
      <c r="F578"/>
      <c r="G578"/>
      <c r="H578"/>
      <c r="I578"/>
      <c r="J578"/>
      <c r="K578"/>
      <c r="L578"/>
      <c r="M578"/>
      <c r="N578"/>
      <c r="O578"/>
      <c r="P578"/>
      <c r="Q578"/>
      <c r="R578"/>
      <c r="S578"/>
      <c r="T578"/>
      <c r="U578"/>
      <c r="V578"/>
      <c r="W578"/>
      <c r="X578"/>
      <c r="Y578"/>
      <c r="Z578"/>
      <c r="AA578"/>
      <c r="AB578"/>
      <c r="AC578"/>
      <c r="AD578"/>
      <c r="AE578"/>
      <c r="AF578"/>
      <c r="AG578"/>
      <c r="AH578"/>
      <c r="AI578"/>
      <c r="AJ578"/>
      <c r="AK578"/>
      <c r="AL578"/>
      <c r="AM578"/>
      <c r="AN578"/>
      <c r="AO578"/>
      <c r="AP578"/>
      <c r="AQ578"/>
      <c r="AR578"/>
      <c r="AS578"/>
      <c r="AT578"/>
      <c r="AU578"/>
      <c r="AV578"/>
      <c r="AW578"/>
      <c r="AX578"/>
      <c r="AY578"/>
      <c r="AZ578"/>
      <c r="BA578"/>
      <c r="BB578"/>
      <c r="BC578"/>
      <c r="BD578"/>
      <c r="BE578"/>
      <c r="BF578"/>
      <c r="BG578"/>
      <c r="BH578"/>
      <c r="BI578"/>
      <c r="BJ578"/>
    </row>
    <row r="579" spans="1:62" x14ac:dyDescent="0.3">
      <c r="A579"/>
      <c r="B579"/>
      <c r="C579"/>
      <c r="D579"/>
      <c r="E579"/>
      <c r="F579"/>
      <c r="G579"/>
      <c r="H579"/>
      <c r="I579"/>
      <c r="J579"/>
      <c r="K579"/>
      <c r="L579"/>
      <c r="M579"/>
      <c r="N579"/>
      <c r="O579"/>
      <c r="P579"/>
      <c r="Q579"/>
      <c r="R579"/>
      <c r="S579"/>
      <c r="T579"/>
      <c r="U579"/>
      <c r="V579"/>
      <c r="W579"/>
      <c r="X579"/>
      <c r="Y579"/>
      <c r="Z579"/>
      <c r="AA579"/>
      <c r="AB579"/>
      <c r="AC579"/>
      <c r="AD579"/>
      <c r="AE579"/>
      <c r="AF579"/>
      <c r="AG579"/>
      <c r="AH579"/>
      <c r="AI579"/>
      <c r="AJ579"/>
      <c r="AK579"/>
      <c r="AL579"/>
      <c r="AM579"/>
      <c r="AN579"/>
      <c r="AO579"/>
      <c r="AP579"/>
      <c r="AQ579"/>
      <c r="AR579"/>
      <c r="AS579"/>
      <c r="AT579"/>
      <c r="AU579"/>
      <c r="AV579"/>
      <c r="AW579"/>
      <c r="AX579"/>
      <c r="AY579"/>
      <c r="AZ579"/>
      <c r="BA579"/>
      <c r="BB579"/>
      <c r="BC579"/>
      <c r="BD579"/>
      <c r="BE579"/>
      <c r="BF579"/>
      <c r="BG579"/>
      <c r="BH579"/>
      <c r="BI579"/>
      <c r="BJ579"/>
    </row>
    <row r="580" spans="1:62" x14ac:dyDescent="0.3">
      <c r="A580"/>
      <c r="B580"/>
      <c r="C580"/>
      <c r="D580"/>
      <c r="E580"/>
      <c r="F580"/>
      <c r="G580"/>
      <c r="H580"/>
      <c r="I580"/>
      <c r="J580"/>
      <c r="K580"/>
      <c r="L580"/>
      <c r="M580"/>
      <c r="N580"/>
      <c r="O580"/>
      <c r="P580"/>
      <c r="Q580"/>
      <c r="R580"/>
      <c r="S580"/>
      <c r="T580"/>
      <c r="U580"/>
      <c r="V580"/>
      <c r="W580"/>
      <c r="X580"/>
      <c r="Y580"/>
      <c r="Z580"/>
      <c r="AA580"/>
      <c r="AB580"/>
      <c r="AC580"/>
      <c r="AD580"/>
      <c r="AE580"/>
      <c r="AF580"/>
      <c r="AG580"/>
      <c r="AH580"/>
      <c r="AI580"/>
      <c r="AJ580"/>
      <c r="AK580"/>
      <c r="AL580"/>
      <c r="AM580"/>
      <c r="AN580"/>
      <c r="AO580"/>
      <c r="AP580"/>
      <c r="AQ580"/>
      <c r="AR580"/>
      <c r="AS580"/>
      <c r="AT580"/>
      <c r="AU580"/>
      <c r="AV580"/>
      <c r="AW580"/>
      <c r="AX580"/>
      <c r="AY580"/>
      <c r="AZ580"/>
      <c r="BA580"/>
      <c r="BB580"/>
      <c r="BC580"/>
      <c r="BD580"/>
      <c r="BE580"/>
      <c r="BF580"/>
      <c r="BG580"/>
      <c r="BH580"/>
      <c r="BI580"/>
      <c r="BJ580"/>
    </row>
    <row r="581" spans="1:62" x14ac:dyDescent="0.3">
      <c r="A581"/>
      <c r="B581"/>
      <c r="C581"/>
      <c r="D581"/>
      <c r="E581"/>
      <c r="F581"/>
      <c r="G581"/>
      <c r="H581"/>
      <c r="I581"/>
      <c r="J581"/>
      <c r="K581"/>
      <c r="L581"/>
      <c r="M581"/>
      <c r="N581"/>
      <c r="O581"/>
      <c r="P581"/>
      <c r="Q581"/>
      <c r="R581"/>
      <c r="S581"/>
      <c r="T581"/>
      <c r="U581"/>
      <c r="V581"/>
      <c r="W581"/>
      <c r="X581"/>
      <c r="Y581"/>
      <c r="Z581"/>
      <c r="AA581"/>
      <c r="AB581"/>
      <c r="AC581"/>
      <c r="AD581"/>
      <c r="AE581"/>
      <c r="AF581"/>
      <c r="AG581"/>
      <c r="AH581"/>
      <c r="AI581"/>
      <c r="AJ581"/>
      <c r="AK581"/>
      <c r="AL581"/>
      <c r="AM581"/>
      <c r="AN581"/>
      <c r="AO581"/>
      <c r="AP581"/>
      <c r="AQ581"/>
      <c r="AR581"/>
      <c r="AS581"/>
      <c r="AT581"/>
      <c r="AU581"/>
      <c r="AV581"/>
      <c r="AW581"/>
      <c r="AX581"/>
      <c r="AY581"/>
      <c r="AZ581"/>
      <c r="BA581"/>
      <c r="BB581"/>
      <c r="BC581"/>
      <c r="BD581"/>
      <c r="BE581"/>
      <c r="BF581"/>
      <c r="BG581"/>
      <c r="BH581"/>
      <c r="BI581"/>
      <c r="BJ581"/>
    </row>
    <row r="582" spans="1:62" x14ac:dyDescent="0.3">
      <c r="A582"/>
      <c r="B582"/>
      <c r="C582"/>
      <c r="D582"/>
      <c r="E582"/>
      <c r="F582"/>
      <c r="G582"/>
      <c r="H582"/>
      <c r="I582"/>
      <c r="J582"/>
      <c r="K582"/>
      <c r="L582"/>
      <c r="M582"/>
      <c r="N582"/>
      <c r="O582"/>
      <c r="P582"/>
      <c r="Q582"/>
      <c r="R582"/>
      <c r="S582"/>
      <c r="T582"/>
      <c r="U582"/>
      <c r="V582"/>
      <c r="W582"/>
      <c r="X582"/>
      <c r="Y582"/>
      <c r="Z582"/>
      <c r="AA582"/>
      <c r="AB582"/>
      <c r="AC582"/>
      <c r="AD582"/>
      <c r="AE582"/>
      <c r="AF582"/>
      <c r="AG582"/>
      <c r="AH582"/>
      <c r="AI582"/>
      <c r="AJ582"/>
      <c r="AK582"/>
      <c r="AL582"/>
      <c r="AM582"/>
      <c r="AN582"/>
      <c r="AO582"/>
      <c r="AP582"/>
      <c r="AQ582"/>
      <c r="AR582"/>
      <c r="AS582"/>
      <c r="AT582"/>
      <c r="AU582"/>
      <c r="AV582"/>
      <c r="AW582"/>
      <c r="AX582"/>
      <c r="AY582"/>
      <c r="AZ582"/>
      <c r="BA582"/>
      <c r="BB582"/>
      <c r="BC582"/>
      <c r="BD582"/>
      <c r="BE582"/>
      <c r="BF582"/>
      <c r="BG582"/>
      <c r="BH582"/>
      <c r="BI582"/>
      <c r="BJ582"/>
    </row>
    <row r="583" spans="1:62" x14ac:dyDescent="0.3">
      <c r="A583"/>
      <c r="B583"/>
      <c r="C583"/>
      <c r="D583"/>
      <c r="E583"/>
      <c r="F583"/>
      <c r="G583"/>
      <c r="H583"/>
      <c r="I583"/>
      <c r="J583"/>
      <c r="K583"/>
      <c r="L583"/>
      <c r="M583"/>
      <c r="N583"/>
      <c r="O583"/>
      <c r="P583"/>
      <c r="Q583"/>
      <c r="R583"/>
      <c r="S583"/>
      <c r="T583"/>
      <c r="U583"/>
      <c r="V583"/>
      <c r="W583"/>
      <c r="X583"/>
      <c r="Y583"/>
      <c r="Z583"/>
      <c r="AA583"/>
      <c r="AB583"/>
      <c r="AC583"/>
      <c r="AD583"/>
      <c r="AE583"/>
      <c r="AF583"/>
      <c r="AG583"/>
      <c r="AH583"/>
      <c r="AI583"/>
      <c r="AJ583"/>
      <c r="AK583"/>
      <c r="AL583"/>
      <c r="AM583"/>
      <c r="AN583"/>
      <c r="AO583"/>
      <c r="AP583"/>
      <c r="AQ583"/>
      <c r="AR583"/>
      <c r="AS583"/>
      <c r="AT583"/>
      <c r="AU583"/>
      <c r="AV583"/>
      <c r="AW583"/>
      <c r="AX583"/>
      <c r="AY583"/>
      <c r="AZ583"/>
      <c r="BA583"/>
      <c r="BB583"/>
      <c r="BC583"/>
      <c r="BD583"/>
      <c r="BE583"/>
      <c r="BF583"/>
      <c r="BG583"/>
      <c r="BH583"/>
      <c r="BI583"/>
      <c r="BJ583"/>
    </row>
    <row r="584" spans="1:62" x14ac:dyDescent="0.3">
      <c r="A584"/>
      <c r="B584"/>
      <c r="C584"/>
      <c r="D584"/>
      <c r="E584"/>
      <c r="F584"/>
      <c r="G584"/>
      <c r="H584"/>
      <c r="I584"/>
      <c r="J584"/>
      <c r="K584"/>
      <c r="L584"/>
      <c r="M584"/>
      <c r="N584"/>
      <c r="O584"/>
      <c r="P584"/>
      <c r="Q584"/>
      <c r="R584"/>
      <c r="S584"/>
      <c r="T584"/>
      <c r="U584"/>
      <c r="V584"/>
      <c r="W584"/>
      <c r="X584"/>
      <c r="Y584"/>
      <c r="Z584"/>
      <c r="AA584"/>
      <c r="AB584"/>
      <c r="AC584"/>
      <c r="AD584"/>
      <c r="AE584"/>
      <c r="AF584"/>
      <c r="AG584"/>
      <c r="AH584"/>
      <c r="AI584"/>
      <c r="AJ584"/>
      <c r="AK584"/>
      <c r="AL584"/>
      <c r="AM584"/>
      <c r="AN584"/>
      <c r="AO584"/>
      <c r="AP584"/>
      <c r="AQ584"/>
      <c r="AR584"/>
      <c r="AS584"/>
      <c r="AT584"/>
      <c r="AU584"/>
      <c r="AV584"/>
      <c r="AW584"/>
      <c r="AX584"/>
      <c r="AY584"/>
      <c r="AZ584"/>
      <c r="BA584"/>
      <c r="BB584"/>
      <c r="BC584"/>
      <c r="BD584"/>
      <c r="BE584"/>
      <c r="BF584"/>
      <c r="BG584"/>
      <c r="BH584"/>
      <c r="BI584"/>
      <c r="BJ584"/>
    </row>
    <row r="585" spans="1:62" x14ac:dyDescent="0.3">
      <c r="A585"/>
      <c r="B585"/>
      <c r="C585"/>
      <c r="D585"/>
      <c r="E585"/>
      <c r="F585"/>
      <c r="G585"/>
      <c r="H585"/>
      <c r="I585"/>
      <c r="J585"/>
      <c r="K585"/>
      <c r="L585"/>
      <c r="M585"/>
      <c r="N585"/>
      <c r="O585"/>
      <c r="P585"/>
      <c r="Q585"/>
      <c r="R585"/>
      <c r="S585"/>
      <c r="T585"/>
      <c r="U585"/>
      <c r="V585"/>
      <c r="W585"/>
      <c r="X585"/>
      <c r="Y585"/>
      <c r="Z585"/>
      <c r="AA585"/>
      <c r="AB585"/>
      <c r="AC585"/>
      <c r="AD585"/>
      <c r="AE585"/>
      <c r="AF585"/>
      <c r="AG585"/>
      <c r="AH585"/>
      <c r="AI585"/>
      <c r="AJ585"/>
      <c r="AK585"/>
      <c r="AL585"/>
      <c r="AM585"/>
      <c r="AN585"/>
      <c r="AO585"/>
      <c r="AP585"/>
      <c r="AQ585"/>
      <c r="AR585"/>
      <c r="AS585"/>
      <c r="AT585"/>
      <c r="AU585"/>
      <c r="AV585"/>
      <c r="AW585"/>
      <c r="AX585"/>
      <c r="AY585"/>
      <c r="AZ585"/>
      <c r="BA585"/>
      <c r="BB585"/>
      <c r="BC585"/>
      <c r="BD585"/>
      <c r="BE585"/>
      <c r="BF585"/>
      <c r="BG585"/>
      <c r="BH585"/>
      <c r="BI585"/>
      <c r="BJ585"/>
    </row>
    <row r="586" spans="1:62" x14ac:dyDescent="0.3">
      <c r="A586"/>
      <c r="B586"/>
      <c r="C586"/>
      <c r="D586"/>
      <c r="E586"/>
      <c r="F586"/>
      <c r="G586"/>
      <c r="H586"/>
      <c r="I586"/>
      <c r="J586"/>
      <c r="K586"/>
      <c r="L586"/>
      <c r="M586"/>
      <c r="N586"/>
      <c r="O586"/>
      <c r="P586"/>
      <c r="Q586"/>
      <c r="R586"/>
      <c r="S586"/>
      <c r="T586"/>
      <c r="U586"/>
      <c r="V586"/>
      <c r="W586"/>
      <c r="X586"/>
      <c r="Y586"/>
      <c r="Z586"/>
      <c r="AA586"/>
      <c r="AB586"/>
      <c r="AC586"/>
      <c r="AD586"/>
      <c r="AE586"/>
      <c r="AF586"/>
      <c r="AG586"/>
      <c r="AH586"/>
      <c r="AI586"/>
      <c r="AJ586"/>
      <c r="AK586"/>
      <c r="AL586"/>
      <c r="AM586"/>
      <c r="AN586"/>
      <c r="AO586"/>
      <c r="AP586"/>
      <c r="AQ586"/>
      <c r="AR586"/>
      <c r="AS586"/>
      <c r="AT586"/>
      <c r="AU586"/>
      <c r="AV586"/>
      <c r="AW586"/>
      <c r="AX586"/>
      <c r="AY586"/>
      <c r="AZ586"/>
      <c r="BA586"/>
      <c r="BB586"/>
      <c r="BC586"/>
      <c r="BD586"/>
      <c r="BE586"/>
      <c r="BF586"/>
      <c r="BG586"/>
      <c r="BH586"/>
      <c r="BI586"/>
      <c r="BJ586"/>
    </row>
    <row r="587" spans="1:62" x14ac:dyDescent="0.3">
      <c r="A587"/>
      <c r="B587"/>
      <c r="C587"/>
      <c r="D587"/>
      <c r="E587"/>
      <c r="F587"/>
      <c r="G587"/>
      <c r="H587"/>
      <c r="I587"/>
      <c r="J587"/>
      <c r="K587"/>
      <c r="L587"/>
      <c r="M587"/>
      <c r="N587"/>
      <c r="O587"/>
      <c r="P587"/>
      <c r="Q587"/>
      <c r="R587"/>
      <c r="S587"/>
      <c r="T587"/>
      <c r="U587"/>
      <c r="V587"/>
      <c r="W587"/>
      <c r="X587"/>
      <c r="Y587"/>
      <c r="Z587"/>
      <c r="AA587"/>
      <c r="AB587"/>
      <c r="AC587"/>
      <c r="AD587"/>
      <c r="AE587"/>
      <c r="AF587"/>
      <c r="AG587"/>
      <c r="AH587"/>
      <c r="AI587"/>
      <c r="AJ587"/>
      <c r="AK587"/>
      <c r="AL587"/>
      <c r="AM587"/>
      <c r="AN587"/>
      <c r="AO587"/>
      <c r="AP587"/>
      <c r="AQ587"/>
      <c r="AR587"/>
      <c r="AS587"/>
      <c r="AT587"/>
      <c r="AU587"/>
      <c r="AV587"/>
      <c r="AW587"/>
      <c r="AX587"/>
      <c r="AY587"/>
      <c r="AZ587"/>
      <c r="BA587"/>
      <c r="BB587"/>
      <c r="BC587"/>
      <c r="BD587"/>
      <c r="BE587"/>
      <c r="BF587"/>
      <c r="BG587"/>
      <c r="BH587"/>
      <c r="BI587"/>
      <c r="BJ587"/>
    </row>
    <row r="588" spans="1:62" x14ac:dyDescent="0.3">
      <c r="A588"/>
      <c r="B588"/>
      <c r="C588"/>
      <c r="D588"/>
      <c r="E588"/>
      <c r="F588"/>
      <c r="G588"/>
      <c r="H588"/>
      <c r="I588"/>
      <c r="J588"/>
      <c r="K588"/>
      <c r="L588"/>
      <c r="M588"/>
      <c r="N588"/>
      <c r="O588"/>
      <c r="P588"/>
      <c r="Q588"/>
      <c r="R588"/>
      <c r="S588"/>
      <c r="T588"/>
      <c r="U588"/>
      <c r="V588"/>
      <c r="W588"/>
      <c r="X588"/>
      <c r="Y588"/>
      <c r="Z588"/>
      <c r="AA588"/>
      <c r="AB588"/>
      <c r="AC588"/>
      <c r="AD588"/>
      <c r="AE588"/>
      <c r="AF588"/>
      <c r="AG588"/>
      <c r="AH588"/>
      <c r="AI588"/>
      <c r="AJ588"/>
      <c r="AK588"/>
      <c r="AL588"/>
      <c r="AM588"/>
      <c r="AN588"/>
      <c r="AO588"/>
      <c r="AP588"/>
      <c r="AQ588"/>
      <c r="AR588"/>
      <c r="AS588"/>
      <c r="AT588"/>
      <c r="AU588"/>
      <c r="AV588"/>
      <c r="AW588"/>
      <c r="AX588"/>
      <c r="AY588"/>
      <c r="AZ588"/>
      <c r="BA588"/>
      <c r="BB588"/>
      <c r="BC588"/>
      <c r="BD588"/>
      <c r="BE588"/>
      <c r="BF588"/>
      <c r="BG588"/>
      <c r="BH588"/>
      <c r="BI588"/>
      <c r="BJ588"/>
    </row>
    <row r="589" spans="1:62" x14ac:dyDescent="0.3">
      <c r="A589"/>
      <c r="B589"/>
      <c r="C589"/>
      <c r="D589"/>
      <c r="E589"/>
      <c r="F589"/>
      <c r="G589"/>
      <c r="H589"/>
      <c r="I589"/>
      <c r="J589"/>
      <c r="K589"/>
      <c r="L589"/>
      <c r="M589"/>
      <c r="N589"/>
      <c r="O589"/>
      <c r="P589"/>
      <c r="Q589"/>
      <c r="R589"/>
      <c r="S589"/>
      <c r="T589"/>
      <c r="U589"/>
      <c r="V589"/>
      <c r="W589"/>
      <c r="X589"/>
      <c r="Y589"/>
      <c r="Z589"/>
      <c r="AA589"/>
      <c r="AB589"/>
      <c r="AC589"/>
      <c r="AD589"/>
      <c r="AE589"/>
      <c r="AF589"/>
      <c r="AG589"/>
      <c r="AH589"/>
      <c r="AI589"/>
      <c r="AJ589"/>
      <c r="AK589"/>
      <c r="AL589"/>
      <c r="AM589"/>
      <c r="AN589"/>
      <c r="AO589"/>
      <c r="AP589"/>
      <c r="AQ589"/>
      <c r="AR589"/>
      <c r="AS589"/>
      <c r="AT589"/>
      <c r="AU589"/>
      <c r="AV589"/>
      <c r="AW589"/>
      <c r="AX589"/>
      <c r="AY589"/>
      <c r="AZ589"/>
      <c r="BA589"/>
      <c r="BB589"/>
      <c r="BC589"/>
      <c r="BD589"/>
      <c r="BE589"/>
      <c r="BF589"/>
      <c r="BG589"/>
      <c r="BH589"/>
      <c r="BI589"/>
      <c r="BJ589"/>
    </row>
    <row r="590" spans="1:62" x14ac:dyDescent="0.3">
      <c r="A590"/>
      <c r="B590"/>
      <c r="C590"/>
      <c r="D590"/>
      <c r="E590"/>
      <c r="F590"/>
      <c r="G590"/>
      <c r="H590"/>
      <c r="I590"/>
      <c r="J590"/>
      <c r="K590"/>
      <c r="L590"/>
      <c r="M590"/>
      <c r="N590"/>
      <c r="O590"/>
      <c r="P590"/>
      <c r="Q590"/>
      <c r="R590"/>
      <c r="S590"/>
      <c r="T590"/>
      <c r="U590"/>
      <c r="V590"/>
      <c r="W590"/>
      <c r="X590"/>
      <c r="Y590"/>
      <c r="Z590"/>
      <c r="AA590"/>
      <c r="AB590"/>
      <c r="AC590"/>
      <c r="AD590"/>
      <c r="AE590"/>
      <c r="AF590"/>
      <c r="AG590"/>
      <c r="AH590"/>
      <c r="AI590"/>
      <c r="AJ590"/>
      <c r="AK590"/>
      <c r="AL590"/>
      <c r="AM590"/>
      <c r="AN590"/>
      <c r="AO590"/>
      <c r="AP590"/>
      <c r="AQ590"/>
      <c r="AR590"/>
      <c r="AS590"/>
      <c r="AT590"/>
      <c r="AU590"/>
      <c r="AV590"/>
      <c r="AW590"/>
      <c r="AX590"/>
      <c r="AY590"/>
      <c r="AZ590"/>
      <c r="BA590"/>
      <c r="BB590"/>
      <c r="BC590"/>
      <c r="BD590"/>
      <c r="BE590"/>
      <c r="BF590"/>
      <c r="BG590"/>
      <c r="BH590"/>
      <c r="BI590"/>
      <c r="BJ590"/>
    </row>
    <row r="591" spans="1:62" x14ac:dyDescent="0.3">
      <c r="A591"/>
      <c r="B591"/>
      <c r="C591"/>
      <c r="D591"/>
      <c r="E591"/>
      <c r="F591"/>
      <c r="G591"/>
      <c r="H591"/>
      <c r="I591"/>
      <c r="J591"/>
      <c r="K591"/>
      <c r="L591"/>
      <c r="M591"/>
      <c r="N591"/>
      <c r="O591"/>
      <c r="P591"/>
      <c r="Q591"/>
      <c r="R591"/>
      <c r="S591"/>
      <c r="T591"/>
      <c r="U591"/>
      <c r="V591"/>
      <c r="W591"/>
      <c r="X591"/>
      <c r="Y591"/>
      <c r="Z591"/>
      <c r="AA591"/>
      <c r="AB591"/>
      <c r="AC591"/>
      <c r="AD591"/>
      <c r="AE591"/>
      <c r="AF591"/>
      <c r="AG591"/>
      <c r="AH591"/>
      <c r="AI591"/>
      <c r="AJ591"/>
      <c r="AK591"/>
      <c r="AL591"/>
      <c r="AM591"/>
      <c r="AN591"/>
      <c r="AO591"/>
      <c r="AP591"/>
      <c r="AQ591"/>
      <c r="AR591"/>
      <c r="AS591"/>
      <c r="AT591"/>
      <c r="AU591"/>
      <c r="AV591"/>
      <c r="AW591"/>
      <c r="AX591"/>
      <c r="AY591"/>
      <c r="AZ591"/>
      <c r="BA591"/>
      <c r="BB591"/>
      <c r="BC591"/>
      <c r="BD591"/>
      <c r="BE591"/>
      <c r="BF591"/>
      <c r="BG591"/>
      <c r="BH591"/>
      <c r="BI591"/>
      <c r="BJ591"/>
    </row>
    <row r="592" spans="1:62" x14ac:dyDescent="0.3">
      <c r="A592"/>
      <c r="B592"/>
      <c r="C592"/>
      <c r="D592"/>
      <c r="E592"/>
      <c r="F592"/>
      <c r="G592"/>
      <c r="H592"/>
      <c r="I592"/>
      <c r="J592"/>
      <c r="K592"/>
      <c r="L592"/>
      <c r="M592"/>
      <c r="N592"/>
      <c r="O592"/>
      <c r="P592"/>
      <c r="Q592"/>
      <c r="R592"/>
      <c r="S592"/>
      <c r="T592"/>
      <c r="U592"/>
      <c r="V592"/>
      <c r="W592"/>
      <c r="X592"/>
      <c r="Y592"/>
      <c r="Z592"/>
      <c r="AA592"/>
      <c r="AB592"/>
      <c r="AC592"/>
      <c r="AD592"/>
      <c r="AE592"/>
      <c r="AF592"/>
      <c r="AG592"/>
      <c r="AH592"/>
      <c r="AI592"/>
      <c r="AJ592"/>
      <c r="AK592"/>
      <c r="AL592"/>
      <c r="AM592"/>
      <c r="AN592"/>
      <c r="AO592"/>
      <c r="AP592"/>
      <c r="AQ592"/>
      <c r="AR592"/>
      <c r="AS592"/>
      <c r="AT592"/>
      <c r="AU592"/>
      <c r="AV592"/>
      <c r="AW592"/>
      <c r="AX592"/>
      <c r="AY592"/>
      <c r="AZ592"/>
      <c r="BA592"/>
      <c r="BB592"/>
      <c r="BC592"/>
      <c r="BD592"/>
      <c r="BE592"/>
      <c r="BF592"/>
      <c r="BG592"/>
      <c r="BH592"/>
      <c r="BI592"/>
      <c r="BJ592"/>
    </row>
    <row r="593" spans="1:62" x14ac:dyDescent="0.3">
      <c r="A593"/>
      <c r="B593"/>
      <c r="C593"/>
      <c r="D593"/>
      <c r="E593"/>
      <c r="F593"/>
      <c r="G593"/>
      <c r="H593"/>
      <c r="I593"/>
      <c r="J593"/>
      <c r="K593"/>
      <c r="L593"/>
      <c r="M593"/>
      <c r="N593"/>
      <c r="O593"/>
      <c r="P593"/>
      <c r="Q593"/>
      <c r="R593"/>
      <c r="S593"/>
      <c r="T593"/>
      <c r="U593"/>
      <c r="V593"/>
      <c r="W593"/>
      <c r="X593"/>
      <c r="Y593"/>
      <c r="Z593"/>
      <c r="AA593"/>
      <c r="AB593"/>
      <c r="AC593"/>
      <c r="AD593"/>
      <c r="AE593"/>
      <c r="AF593"/>
      <c r="AG593"/>
      <c r="AH593"/>
      <c r="AI593"/>
      <c r="AJ593"/>
      <c r="AK593"/>
      <c r="AL593"/>
      <c r="AM593"/>
      <c r="AN593"/>
      <c r="AO593"/>
      <c r="AP593"/>
      <c r="AQ593"/>
      <c r="AR593"/>
      <c r="AS593"/>
      <c r="AT593"/>
      <c r="AU593"/>
      <c r="AV593"/>
      <c r="AW593"/>
      <c r="AX593"/>
      <c r="AY593"/>
      <c r="AZ593"/>
      <c r="BA593"/>
      <c r="BB593"/>
      <c r="BC593"/>
      <c r="BD593"/>
      <c r="BE593"/>
      <c r="BF593"/>
      <c r="BG593"/>
      <c r="BH593"/>
      <c r="BI593"/>
      <c r="BJ593"/>
    </row>
    <row r="594" spans="1:62" x14ac:dyDescent="0.3">
      <c r="A594"/>
      <c r="B594"/>
      <c r="C594"/>
      <c r="D594"/>
      <c r="E594"/>
      <c r="F594"/>
      <c r="G594"/>
      <c r="H594"/>
      <c r="I594"/>
      <c r="J594"/>
      <c r="K594"/>
      <c r="L594"/>
      <c r="M594"/>
      <c r="N594"/>
      <c r="O594"/>
      <c r="P594"/>
      <c r="Q594"/>
      <c r="R594"/>
      <c r="S594"/>
      <c r="T594"/>
      <c r="U594"/>
      <c r="V594"/>
      <c r="W594"/>
      <c r="X594"/>
      <c r="Y594"/>
      <c r="Z594"/>
      <c r="AA594"/>
      <c r="AB594"/>
      <c r="AC594"/>
      <c r="AD594"/>
      <c r="AE594"/>
      <c r="AF594"/>
      <c r="AG594"/>
      <c r="AH594"/>
      <c r="AI594"/>
      <c r="AJ594"/>
      <c r="AK594"/>
      <c r="AL594"/>
      <c r="AM594"/>
      <c r="AN594"/>
      <c r="AO594"/>
      <c r="AP594"/>
      <c r="AQ594"/>
      <c r="AR594"/>
      <c r="AS594"/>
      <c r="AT594"/>
      <c r="AU594"/>
      <c r="AV594"/>
      <c r="AW594"/>
      <c r="AX594"/>
      <c r="AY594"/>
      <c r="AZ594"/>
      <c r="BA594"/>
      <c r="BB594"/>
      <c r="BC594"/>
      <c r="BD594"/>
      <c r="BE594"/>
      <c r="BF594"/>
      <c r="BG594"/>
      <c r="BH594"/>
      <c r="BI594"/>
      <c r="BJ594"/>
    </row>
    <row r="595" spans="1:62" x14ac:dyDescent="0.3">
      <c r="A595"/>
      <c r="B595"/>
      <c r="C595"/>
      <c r="D595"/>
      <c r="E595"/>
      <c r="F595"/>
      <c r="G595"/>
      <c r="H595"/>
      <c r="I595"/>
      <c r="J595"/>
      <c r="K595"/>
      <c r="L595"/>
      <c r="M595"/>
      <c r="N595"/>
      <c r="O595"/>
      <c r="P595"/>
      <c r="Q595"/>
      <c r="R595"/>
      <c r="S595"/>
      <c r="T595"/>
      <c r="U595"/>
      <c r="V595"/>
      <c r="W595"/>
      <c r="X595"/>
      <c r="Y595"/>
      <c r="Z595"/>
      <c r="AA595"/>
      <c r="AB595"/>
      <c r="AC595"/>
      <c r="AD595"/>
      <c r="AE595"/>
      <c r="AF595"/>
      <c r="AG595"/>
      <c r="AH595"/>
      <c r="AI595"/>
      <c r="AJ595"/>
      <c r="AK595"/>
      <c r="AL595"/>
      <c r="AM595"/>
      <c r="AN595"/>
      <c r="AO595"/>
      <c r="AP595"/>
      <c r="AQ595"/>
      <c r="AR595"/>
      <c r="AS595"/>
      <c r="AT595"/>
      <c r="AU595"/>
      <c r="AV595"/>
      <c r="AW595"/>
      <c r="AX595"/>
      <c r="AY595"/>
      <c r="AZ595"/>
      <c r="BA595"/>
      <c r="BB595"/>
      <c r="BC595"/>
      <c r="BD595"/>
      <c r="BE595"/>
      <c r="BF595"/>
      <c r="BG595"/>
      <c r="BH595"/>
      <c r="BI595"/>
      <c r="BJ595"/>
    </row>
    <row r="596" spans="1:62" x14ac:dyDescent="0.3">
      <c r="A596"/>
      <c r="B596"/>
      <c r="C596"/>
      <c r="D596"/>
      <c r="E596"/>
      <c r="F596"/>
      <c r="G596"/>
      <c r="H596"/>
      <c r="I596"/>
      <c r="J596"/>
      <c r="K596"/>
      <c r="L596"/>
      <c r="M596"/>
      <c r="N596"/>
      <c r="O596"/>
      <c r="P596"/>
      <c r="Q596"/>
      <c r="R596"/>
      <c r="S596"/>
      <c r="T596"/>
      <c r="U596"/>
      <c r="V596"/>
      <c r="W596"/>
      <c r="X596"/>
      <c r="Y596"/>
      <c r="Z596"/>
      <c r="AA596"/>
      <c r="AB596"/>
      <c r="AC596"/>
      <c r="AD596"/>
      <c r="AE596"/>
      <c r="AF596"/>
      <c r="AG596"/>
      <c r="AH596"/>
      <c r="AI596"/>
      <c r="AJ596"/>
      <c r="AK596"/>
      <c r="AL596"/>
      <c r="AM596"/>
      <c r="AN596"/>
      <c r="AO596"/>
      <c r="AP596"/>
      <c r="AQ596"/>
      <c r="AR596"/>
      <c r="AS596"/>
      <c r="AT596"/>
      <c r="AU596"/>
      <c r="AV596"/>
      <c r="AW596"/>
      <c r="AX596"/>
      <c r="AY596"/>
      <c r="AZ596"/>
      <c r="BA596"/>
      <c r="BB596"/>
      <c r="BC596"/>
      <c r="BD596"/>
      <c r="BE596"/>
      <c r="BF596"/>
      <c r="BG596"/>
      <c r="BH596"/>
      <c r="BI596"/>
      <c r="BJ596"/>
    </row>
    <row r="597" spans="1:62" x14ac:dyDescent="0.3">
      <c r="A597"/>
      <c r="B597"/>
      <c r="C597"/>
      <c r="D597"/>
      <c r="E597"/>
      <c r="F597"/>
      <c r="G597"/>
      <c r="H597"/>
      <c r="I597"/>
      <c r="J597"/>
      <c r="K597"/>
      <c r="L597"/>
      <c r="M597"/>
      <c r="N597"/>
      <c r="O597"/>
      <c r="P597"/>
      <c r="Q597"/>
      <c r="R597"/>
      <c r="S597"/>
      <c r="T597"/>
      <c r="U597"/>
      <c r="V597"/>
      <c r="W597"/>
      <c r="X597"/>
      <c r="Y597"/>
      <c r="Z597"/>
      <c r="AA597"/>
      <c r="AB597"/>
      <c r="AC597"/>
      <c r="AD597"/>
      <c r="AE597"/>
      <c r="AF597"/>
      <c r="AG597"/>
      <c r="AH597"/>
      <c r="AI597"/>
      <c r="AJ597"/>
      <c r="AK597"/>
      <c r="AL597"/>
      <c r="AM597"/>
      <c r="AN597"/>
      <c r="AO597"/>
      <c r="AP597"/>
      <c r="AQ597"/>
      <c r="AR597"/>
      <c r="AS597"/>
      <c r="AT597"/>
      <c r="AU597"/>
      <c r="AV597"/>
      <c r="AW597"/>
      <c r="AX597"/>
      <c r="AY597"/>
      <c r="AZ597"/>
      <c r="BA597"/>
      <c r="BB597"/>
      <c r="BC597"/>
      <c r="BD597"/>
      <c r="BE597"/>
      <c r="BF597"/>
      <c r="BG597"/>
      <c r="BH597"/>
      <c r="BI597"/>
      <c r="BJ597"/>
    </row>
    <row r="598" spans="1:62" x14ac:dyDescent="0.3">
      <c r="A598"/>
      <c r="B598"/>
      <c r="C598"/>
      <c r="D598"/>
      <c r="E598"/>
      <c r="F598"/>
      <c r="G598"/>
      <c r="H598"/>
      <c r="I598"/>
      <c r="J598"/>
      <c r="K598"/>
      <c r="L598"/>
      <c r="M598"/>
      <c r="N598"/>
      <c r="O598"/>
      <c r="P598"/>
      <c r="Q598"/>
      <c r="R598"/>
      <c r="S598"/>
      <c r="T598"/>
      <c r="U598"/>
      <c r="V598"/>
      <c r="W598"/>
      <c r="X598"/>
      <c r="Y598"/>
      <c r="Z598"/>
      <c r="AA598"/>
      <c r="AB598"/>
      <c r="AC598"/>
      <c r="AD598"/>
      <c r="AE598"/>
      <c r="AF598"/>
      <c r="AG598"/>
      <c r="AH598"/>
      <c r="AI598"/>
      <c r="AJ598"/>
      <c r="AK598"/>
      <c r="AL598"/>
      <c r="AM598"/>
      <c r="AN598"/>
      <c r="AO598"/>
      <c r="AP598"/>
      <c r="AQ598"/>
      <c r="AR598"/>
      <c r="AS598"/>
      <c r="AT598"/>
      <c r="AU598"/>
      <c r="AV598"/>
      <c r="AW598"/>
      <c r="AX598"/>
      <c r="AY598"/>
      <c r="AZ598"/>
      <c r="BA598"/>
      <c r="BB598"/>
      <c r="BC598"/>
      <c r="BD598"/>
      <c r="BE598"/>
      <c r="BF598"/>
      <c r="BG598"/>
      <c r="BH598"/>
      <c r="BI598"/>
      <c r="BJ598"/>
    </row>
    <row r="599" spans="1:62" x14ac:dyDescent="0.3">
      <c r="A599"/>
      <c r="B599"/>
      <c r="C599"/>
      <c r="D599"/>
      <c r="E599"/>
      <c r="F599"/>
      <c r="G599"/>
      <c r="H599"/>
      <c r="I599"/>
      <c r="J599"/>
      <c r="K599"/>
      <c r="L599"/>
      <c r="M599"/>
      <c r="N599"/>
      <c r="O599"/>
      <c r="P599"/>
      <c r="Q599"/>
      <c r="R599"/>
      <c r="S599"/>
      <c r="T599"/>
      <c r="U599"/>
      <c r="V599"/>
      <c r="W599"/>
      <c r="X599"/>
      <c r="Y599"/>
      <c r="Z599"/>
      <c r="AA599"/>
      <c r="AB599"/>
      <c r="AC599"/>
      <c r="AD599"/>
      <c r="AE599"/>
      <c r="AF599"/>
      <c r="AG599"/>
      <c r="AH599"/>
      <c r="AI599"/>
      <c r="AJ599"/>
      <c r="AK599"/>
      <c r="AL599"/>
      <c r="AM599"/>
      <c r="AN599"/>
      <c r="AO599"/>
      <c r="AP599"/>
      <c r="AQ599"/>
      <c r="AR599"/>
      <c r="AS599"/>
      <c r="AT599"/>
      <c r="AU599"/>
      <c r="AV599"/>
      <c r="AW599"/>
      <c r="AX599"/>
      <c r="AY599"/>
      <c r="AZ599"/>
      <c r="BA599"/>
      <c r="BB599"/>
      <c r="BC599"/>
      <c r="BD599"/>
      <c r="BE599"/>
      <c r="BF599"/>
      <c r="BG599"/>
      <c r="BH599"/>
      <c r="BI599"/>
      <c r="BJ599"/>
    </row>
    <row r="600" spans="1:62" x14ac:dyDescent="0.3">
      <c r="A600"/>
      <c r="B600"/>
      <c r="C600"/>
      <c r="D600"/>
      <c r="E600"/>
      <c r="F600"/>
      <c r="G600"/>
      <c r="H600"/>
      <c r="I600"/>
      <c r="J600"/>
      <c r="K600"/>
      <c r="L600"/>
      <c r="M600"/>
      <c r="N600"/>
      <c r="O600"/>
      <c r="P600"/>
      <c r="Q600"/>
      <c r="R600"/>
      <c r="S600"/>
      <c r="T600"/>
      <c r="U600"/>
      <c r="V600"/>
      <c r="W600"/>
      <c r="X600"/>
      <c r="Y600"/>
      <c r="Z600"/>
      <c r="AA600"/>
      <c r="AB600"/>
      <c r="AC600"/>
      <c r="AD600"/>
      <c r="AE600"/>
      <c r="AF600"/>
      <c r="AG600"/>
      <c r="AH600"/>
      <c r="AI600"/>
      <c r="AJ600"/>
      <c r="AK600"/>
      <c r="AL600"/>
      <c r="AM600"/>
      <c r="AN600"/>
      <c r="AO600"/>
      <c r="AP600"/>
      <c r="AQ600"/>
      <c r="AR600"/>
      <c r="AS600"/>
      <c r="AT600"/>
      <c r="AU600"/>
      <c r="AV600"/>
      <c r="AW600"/>
      <c r="AX600"/>
      <c r="AY600"/>
      <c r="AZ600"/>
      <c r="BA600"/>
      <c r="BB600"/>
      <c r="BC600"/>
      <c r="BD600"/>
      <c r="BE600"/>
      <c r="BF600"/>
      <c r="BG600"/>
      <c r="BH600"/>
      <c r="BI600"/>
      <c r="BJ600"/>
    </row>
    <row r="601" spans="1:62" x14ac:dyDescent="0.3">
      <c r="A601"/>
      <c r="B601"/>
      <c r="C601"/>
      <c r="D601"/>
      <c r="E601"/>
      <c r="F601"/>
      <c r="G601"/>
      <c r="H601"/>
      <c r="I601"/>
      <c r="J601"/>
      <c r="K601"/>
      <c r="L601"/>
      <c r="M601"/>
      <c r="N601"/>
      <c r="O601"/>
      <c r="P601"/>
      <c r="Q601"/>
      <c r="R601"/>
      <c r="S601"/>
      <c r="T601"/>
      <c r="U601"/>
      <c r="V601"/>
      <c r="W601"/>
      <c r="X601"/>
      <c r="Y601"/>
      <c r="Z601"/>
      <c r="AA601"/>
      <c r="AB601"/>
      <c r="AC601"/>
      <c r="AD601"/>
      <c r="AE601"/>
      <c r="AF601"/>
      <c r="AG601"/>
      <c r="AH601"/>
      <c r="AI601"/>
      <c r="AJ601"/>
      <c r="AK601"/>
      <c r="AL601"/>
      <c r="AM601"/>
      <c r="AN601"/>
      <c r="AO601"/>
      <c r="AP601"/>
      <c r="AQ601"/>
      <c r="AR601"/>
      <c r="AS601"/>
      <c r="AT601"/>
      <c r="AU601"/>
      <c r="AV601"/>
      <c r="AW601"/>
      <c r="AX601"/>
      <c r="AY601"/>
      <c r="AZ601"/>
      <c r="BA601"/>
      <c r="BB601"/>
      <c r="BC601"/>
      <c r="BD601"/>
      <c r="BE601"/>
      <c r="BF601"/>
      <c r="BG601"/>
      <c r="BH601"/>
      <c r="BI601"/>
      <c r="BJ601"/>
    </row>
    <row r="602" spans="1:62" x14ac:dyDescent="0.3">
      <c r="A602"/>
      <c r="B602"/>
      <c r="C602"/>
      <c r="D602"/>
      <c r="E602"/>
      <c r="F602"/>
      <c r="G602"/>
      <c r="H602"/>
      <c r="I602"/>
      <c r="J602"/>
      <c r="K602"/>
      <c r="L602"/>
      <c r="M602"/>
      <c r="N602"/>
      <c r="O602"/>
      <c r="P602"/>
      <c r="Q602"/>
      <c r="R602"/>
      <c r="S602"/>
      <c r="T602"/>
      <c r="U602"/>
      <c r="V602"/>
      <c r="W602"/>
      <c r="X602"/>
      <c r="Y602"/>
      <c r="Z602"/>
      <c r="AA602"/>
      <c r="AB602"/>
      <c r="AC602"/>
      <c r="AD602"/>
      <c r="AE602"/>
      <c r="AF602"/>
      <c r="AG602"/>
      <c r="AH602"/>
      <c r="AI602"/>
      <c r="AJ602"/>
      <c r="AK602"/>
      <c r="AL602"/>
      <c r="AM602"/>
      <c r="AN602"/>
      <c r="AO602"/>
      <c r="AP602"/>
      <c r="AQ602"/>
      <c r="AR602"/>
      <c r="AS602"/>
      <c r="AT602"/>
      <c r="AU602"/>
      <c r="AV602"/>
      <c r="AW602"/>
      <c r="AX602"/>
      <c r="AY602"/>
      <c r="AZ602"/>
      <c r="BA602"/>
      <c r="BB602"/>
      <c r="BC602"/>
      <c r="BD602"/>
      <c r="BE602"/>
      <c r="BF602"/>
      <c r="BG602"/>
      <c r="BH602"/>
      <c r="BI602"/>
      <c r="BJ602"/>
    </row>
    <row r="603" spans="1:62" x14ac:dyDescent="0.3">
      <c r="A603"/>
      <c r="B603"/>
      <c r="C603"/>
      <c r="D603"/>
      <c r="E603"/>
      <c r="F603"/>
      <c r="G603"/>
      <c r="H603"/>
      <c r="I603"/>
      <c r="J603"/>
      <c r="K603"/>
      <c r="L603"/>
      <c r="M603"/>
      <c r="N603"/>
      <c r="O603"/>
      <c r="P603"/>
      <c r="Q603"/>
      <c r="R603"/>
      <c r="S603"/>
      <c r="T603"/>
      <c r="U603"/>
      <c r="V603"/>
      <c r="W603"/>
      <c r="X603"/>
      <c r="Y603"/>
      <c r="Z603"/>
      <c r="AA603"/>
      <c r="AB603"/>
      <c r="AC603"/>
      <c r="AD603"/>
      <c r="AE603"/>
      <c r="AF603"/>
      <c r="AG603"/>
      <c r="AH603"/>
      <c r="AI603"/>
      <c r="AJ603"/>
      <c r="AK603"/>
      <c r="AL603"/>
      <c r="AM603"/>
      <c r="AN603"/>
      <c r="AO603"/>
      <c r="AP603"/>
      <c r="AQ603"/>
      <c r="AR603"/>
      <c r="AS603"/>
      <c r="AT603"/>
      <c r="AU603"/>
      <c r="AV603"/>
      <c r="AW603"/>
      <c r="AX603"/>
      <c r="AY603"/>
      <c r="AZ603"/>
      <c r="BA603"/>
      <c r="BB603"/>
      <c r="BC603"/>
      <c r="BD603"/>
      <c r="BE603"/>
      <c r="BF603"/>
      <c r="BG603"/>
      <c r="BH603"/>
      <c r="BI603"/>
      <c r="BJ603"/>
    </row>
    <row r="604" spans="1:62" x14ac:dyDescent="0.3">
      <c r="A604"/>
      <c r="B604"/>
      <c r="C604"/>
      <c r="D604"/>
      <c r="E604"/>
      <c r="F604"/>
      <c r="G604"/>
      <c r="H604"/>
      <c r="I604"/>
      <c r="J604"/>
      <c r="K604"/>
      <c r="L604"/>
      <c r="M604"/>
      <c r="N604"/>
      <c r="O604"/>
      <c r="P604"/>
      <c r="Q604"/>
      <c r="R604"/>
      <c r="S604"/>
      <c r="T604"/>
      <c r="U604"/>
      <c r="V604"/>
      <c r="W604"/>
      <c r="X604"/>
      <c r="Y604"/>
      <c r="Z604"/>
      <c r="AA604"/>
      <c r="AB604"/>
      <c r="AC604"/>
      <c r="AD604"/>
      <c r="AE604"/>
      <c r="AF604"/>
      <c r="AG604"/>
      <c r="AH604"/>
      <c r="AI604"/>
      <c r="AJ604"/>
      <c r="AK604"/>
      <c r="AL604"/>
      <c r="AM604"/>
      <c r="AN604"/>
      <c r="AO604"/>
      <c r="AP604"/>
      <c r="AQ604"/>
      <c r="AR604"/>
      <c r="AS604"/>
      <c r="AT604"/>
      <c r="AU604"/>
      <c r="AV604"/>
      <c r="AW604"/>
      <c r="AX604"/>
      <c r="AY604"/>
      <c r="AZ604"/>
      <c r="BA604"/>
      <c r="BB604"/>
      <c r="BC604"/>
      <c r="BD604"/>
      <c r="BE604"/>
      <c r="BF604"/>
      <c r="BG604"/>
      <c r="BH604"/>
      <c r="BI604"/>
      <c r="BJ604"/>
    </row>
    <row r="605" spans="1:62" x14ac:dyDescent="0.3">
      <c r="A605"/>
      <c r="B605"/>
      <c r="C605"/>
      <c r="D605"/>
      <c r="E605"/>
      <c r="F605"/>
      <c r="G605"/>
      <c r="H605"/>
      <c r="I605"/>
      <c r="J605"/>
      <c r="K605"/>
      <c r="L605"/>
      <c r="M605"/>
      <c r="N605"/>
      <c r="O605"/>
      <c r="P605"/>
      <c r="Q605"/>
      <c r="R605"/>
      <c r="S605"/>
      <c r="T605"/>
      <c r="U605"/>
      <c r="V605"/>
      <c r="W605"/>
      <c r="X605"/>
      <c r="Y605"/>
      <c r="Z605"/>
      <c r="AA605"/>
      <c r="AB605"/>
      <c r="AC605"/>
      <c r="AD605"/>
      <c r="AE605"/>
      <c r="AF605"/>
      <c r="AG605"/>
      <c r="AH605"/>
      <c r="AI605"/>
      <c r="AJ605"/>
      <c r="AK605"/>
      <c r="AL605"/>
      <c r="AM605"/>
      <c r="AN605"/>
      <c r="AO605"/>
      <c r="AP605"/>
      <c r="AQ605"/>
      <c r="AR605"/>
      <c r="AS605"/>
      <c r="AT605"/>
      <c r="AU605"/>
      <c r="AV605"/>
      <c r="AW605"/>
      <c r="AX605"/>
      <c r="AY605"/>
      <c r="AZ605"/>
      <c r="BA605"/>
      <c r="BB605"/>
      <c r="BC605"/>
      <c r="BD605"/>
      <c r="BE605"/>
      <c r="BF605"/>
      <c r="BG605"/>
      <c r="BH605"/>
      <c r="BI605"/>
      <c r="BJ605"/>
    </row>
    <row r="606" spans="1:62" x14ac:dyDescent="0.3">
      <c r="A606"/>
      <c r="B606"/>
      <c r="C606"/>
      <c r="D606"/>
      <c r="E606"/>
      <c r="F606"/>
      <c r="G606"/>
      <c r="H606"/>
      <c r="I606"/>
      <c r="J606"/>
      <c r="K606"/>
      <c r="L606"/>
      <c r="M606"/>
      <c r="N606"/>
      <c r="O606"/>
      <c r="P606"/>
      <c r="Q606"/>
      <c r="R606"/>
      <c r="S606"/>
      <c r="T606"/>
      <c r="U606"/>
      <c r="V606"/>
      <c r="W606"/>
      <c r="X606"/>
      <c r="Y606"/>
      <c r="Z606"/>
      <c r="AA606"/>
      <c r="AB606"/>
      <c r="AC606"/>
      <c r="AD606"/>
      <c r="AE606"/>
      <c r="AF606"/>
      <c r="AG606"/>
      <c r="AH606"/>
      <c r="AI606"/>
      <c r="AJ606"/>
      <c r="AK606"/>
      <c r="AL606"/>
      <c r="AM606"/>
      <c r="AN606"/>
      <c r="AO606"/>
      <c r="AP606"/>
      <c r="AQ606"/>
      <c r="AR606"/>
      <c r="AS606"/>
      <c r="AT606"/>
      <c r="AU606"/>
      <c r="AV606"/>
      <c r="AW606"/>
      <c r="AX606"/>
      <c r="AY606"/>
      <c r="AZ606"/>
      <c r="BA606"/>
      <c r="BB606"/>
      <c r="BC606"/>
      <c r="BD606"/>
      <c r="BE606"/>
      <c r="BF606"/>
      <c r="BG606"/>
      <c r="BH606"/>
      <c r="BI606"/>
      <c r="BJ606"/>
    </row>
    <row r="607" spans="1:62" x14ac:dyDescent="0.3">
      <c r="A607"/>
      <c r="B607"/>
      <c r="C607"/>
      <c r="D607"/>
      <c r="E607"/>
      <c r="F607"/>
      <c r="G607"/>
      <c r="H607"/>
      <c r="I607"/>
      <c r="J607"/>
      <c r="K607"/>
      <c r="L607"/>
      <c r="M607"/>
      <c r="N607"/>
      <c r="O607"/>
      <c r="P607"/>
      <c r="Q607"/>
      <c r="R607"/>
      <c r="S607"/>
      <c r="T607"/>
      <c r="U607"/>
      <c r="V607"/>
      <c r="W607"/>
      <c r="X607"/>
      <c r="Y607"/>
      <c r="Z607"/>
      <c r="AA607"/>
      <c r="AB607"/>
      <c r="AC607"/>
      <c r="AD607"/>
      <c r="AE607"/>
      <c r="AF607"/>
      <c r="AG607"/>
      <c r="AH607"/>
      <c r="AI607"/>
      <c r="AJ607"/>
      <c r="AK607"/>
      <c r="AL607"/>
      <c r="AM607"/>
      <c r="AN607"/>
      <c r="AO607"/>
      <c r="AP607"/>
      <c r="AQ607"/>
      <c r="AR607"/>
      <c r="AS607"/>
      <c r="AT607"/>
      <c r="AU607"/>
      <c r="AV607"/>
      <c r="AW607"/>
      <c r="AX607"/>
      <c r="AY607"/>
      <c r="AZ607"/>
      <c r="BA607"/>
      <c r="BB607"/>
      <c r="BC607"/>
      <c r="BD607"/>
      <c r="BE607"/>
      <c r="BF607"/>
      <c r="BG607"/>
      <c r="BH607"/>
      <c r="BI607"/>
      <c r="BJ607"/>
    </row>
    <row r="608" spans="1:62" x14ac:dyDescent="0.3">
      <c r="A608"/>
      <c r="B608"/>
      <c r="C608"/>
      <c r="D608"/>
      <c r="E608"/>
      <c r="F608"/>
      <c r="G608"/>
      <c r="H608"/>
      <c r="I608"/>
      <c r="J608"/>
      <c r="K608"/>
      <c r="L608"/>
      <c r="M608"/>
      <c r="N608"/>
      <c r="O608"/>
      <c r="P608"/>
      <c r="Q608"/>
      <c r="R608"/>
      <c r="S608"/>
      <c r="T608"/>
      <c r="U608"/>
      <c r="V608"/>
      <c r="W608"/>
      <c r="X608"/>
      <c r="Y608"/>
      <c r="Z608"/>
      <c r="AA608"/>
      <c r="AB608"/>
      <c r="AC608"/>
      <c r="AD608"/>
      <c r="AE608"/>
      <c r="AF608"/>
      <c r="AG608"/>
      <c r="AH608"/>
      <c r="AI608"/>
      <c r="AJ608"/>
      <c r="AK608"/>
      <c r="AL608"/>
      <c r="AM608"/>
      <c r="AN608"/>
      <c r="AO608"/>
      <c r="AP608"/>
      <c r="AQ608"/>
      <c r="AR608"/>
      <c r="AS608"/>
      <c r="AT608"/>
      <c r="AU608"/>
      <c r="AV608"/>
      <c r="AW608"/>
      <c r="AX608"/>
      <c r="AY608"/>
      <c r="AZ608"/>
      <c r="BA608"/>
      <c r="BB608"/>
      <c r="BC608"/>
      <c r="BD608"/>
      <c r="BE608"/>
      <c r="BF608"/>
      <c r="BG608"/>
      <c r="BH608"/>
      <c r="BI608"/>
      <c r="BJ608"/>
    </row>
    <row r="609" spans="1:62" x14ac:dyDescent="0.3">
      <c r="A609"/>
      <c r="B609"/>
      <c r="C609"/>
      <c r="D609"/>
      <c r="E609"/>
      <c r="F609"/>
      <c r="G609"/>
      <c r="H609"/>
      <c r="I609"/>
      <c r="J609"/>
      <c r="K609"/>
      <c r="L609"/>
      <c r="M609"/>
      <c r="N609"/>
      <c r="O609"/>
      <c r="P609"/>
      <c r="Q609"/>
      <c r="R609"/>
      <c r="S609"/>
      <c r="T609"/>
      <c r="U609"/>
      <c r="V609"/>
      <c r="W609"/>
      <c r="X609"/>
      <c r="Y609"/>
      <c r="Z609"/>
      <c r="AA609"/>
      <c r="AB609"/>
      <c r="AC609"/>
      <c r="AD609"/>
      <c r="AE609"/>
      <c r="AF609"/>
      <c r="AG609"/>
      <c r="AH609"/>
      <c r="AI609"/>
      <c r="AJ609"/>
      <c r="AK609"/>
      <c r="AL609"/>
      <c r="AM609"/>
      <c r="AN609"/>
      <c r="AO609"/>
      <c r="AP609"/>
      <c r="AQ609"/>
      <c r="AR609"/>
      <c r="AS609"/>
      <c r="AT609"/>
      <c r="AU609"/>
      <c r="AV609"/>
      <c r="AW609"/>
      <c r="AX609"/>
      <c r="AY609"/>
      <c r="AZ609"/>
      <c r="BA609"/>
      <c r="BB609"/>
      <c r="BC609"/>
      <c r="BD609"/>
      <c r="BE609"/>
      <c r="BF609"/>
      <c r="BG609"/>
      <c r="BH609"/>
      <c r="BI609"/>
      <c r="BJ609"/>
    </row>
    <row r="610" spans="1:62" x14ac:dyDescent="0.3">
      <c r="A610"/>
      <c r="B610"/>
      <c r="C610"/>
      <c r="D610"/>
      <c r="E610"/>
      <c r="F610"/>
      <c r="G610"/>
      <c r="H610"/>
      <c r="I610"/>
      <c r="J610"/>
      <c r="K610"/>
      <c r="L610"/>
      <c r="M610"/>
      <c r="N610"/>
      <c r="O610"/>
      <c r="P610"/>
      <c r="Q610"/>
      <c r="R610"/>
      <c r="S610"/>
      <c r="T610"/>
      <c r="U610"/>
      <c r="V610"/>
      <c r="W610"/>
      <c r="X610"/>
      <c r="Y610"/>
      <c r="Z610"/>
      <c r="AA610"/>
      <c r="AB610"/>
      <c r="AC610"/>
      <c r="AD610"/>
      <c r="AE610"/>
      <c r="AF610"/>
      <c r="AG610"/>
      <c r="AH610"/>
      <c r="AI610"/>
      <c r="AJ610"/>
      <c r="AK610"/>
      <c r="AL610"/>
      <c r="AM610"/>
      <c r="AN610"/>
      <c r="AO610"/>
      <c r="AP610"/>
      <c r="AQ610"/>
      <c r="AR610"/>
      <c r="AS610"/>
      <c r="AT610"/>
      <c r="AU610"/>
      <c r="AV610"/>
      <c r="AW610"/>
      <c r="AX610"/>
      <c r="AY610"/>
      <c r="AZ610"/>
      <c r="BA610"/>
      <c r="BB610"/>
      <c r="BC610"/>
      <c r="BD610"/>
      <c r="BE610"/>
      <c r="BF610"/>
      <c r="BG610"/>
      <c r="BH610"/>
      <c r="BI610"/>
      <c r="BJ610"/>
    </row>
    <row r="611" spans="1:62" x14ac:dyDescent="0.3">
      <c r="A611"/>
      <c r="B611"/>
      <c r="C611"/>
      <c r="D611"/>
      <c r="E611"/>
      <c r="F611"/>
      <c r="G611"/>
      <c r="H611"/>
      <c r="I611"/>
      <c r="J611"/>
      <c r="K611"/>
      <c r="L611"/>
      <c r="M611"/>
      <c r="N611"/>
      <c r="O611"/>
      <c r="P611"/>
      <c r="Q611"/>
      <c r="R611"/>
      <c r="S611"/>
      <c r="T611"/>
      <c r="U611"/>
      <c r="V611"/>
      <c r="W611"/>
      <c r="X611"/>
      <c r="Y611"/>
      <c r="Z611"/>
      <c r="AA611"/>
      <c r="AB611"/>
      <c r="AC611"/>
      <c r="AD611"/>
      <c r="AE611"/>
      <c r="AF611"/>
      <c r="AG611"/>
      <c r="AH611"/>
      <c r="AI611"/>
      <c r="AJ611"/>
      <c r="AK611"/>
      <c r="AL611"/>
      <c r="AM611"/>
      <c r="AN611"/>
      <c r="AO611"/>
      <c r="AP611"/>
      <c r="AQ611"/>
      <c r="AR611"/>
      <c r="AS611"/>
      <c r="AT611"/>
      <c r="AU611"/>
      <c r="AV611"/>
      <c r="AW611"/>
      <c r="AX611"/>
      <c r="AY611"/>
      <c r="AZ611"/>
      <c r="BA611"/>
      <c r="BB611"/>
      <c r="BC611"/>
      <c r="BD611"/>
      <c r="BE611"/>
      <c r="BF611"/>
      <c r="BG611"/>
      <c r="BH611"/>
      <c r="BI611"/>
      <c r="BJ611"/>
    </row>
    <row r="612" spans="1:62" x14ac:dyDescent="0.3">
      <c r="A612"/>
      <c r="B612"/>
      <c r="C612"/>
      <c r="D612"/>
      <c r="E612"/>
      <c r="F612"/>
      <c r="G612"/>
      <c r="H612"/>
      <c r="I612"/>
      <c r="J612"/>
      <c r="K612"/>
      <c r="L612"/>
      <c r="M612"/>
      <c r="N612"/>
      <c r="O612"/>
      <c r="P612"/>
      <c r="Q612"/>
      <c r="R612"/>
      <c r="S612"/>
      <c r="T612"/>
      <c r="U612"/>
      <c r="V612"/>
      <c r="W612"/>
      <c r="X612"/>
      <c r="Y612"/>
      <c r="Z612"/>
      <c r="AA612"/>
      <c r="AB612"/>
      <c r="AC612"/>
      <c r="AD612"/>
      <c r="AE612"/>
      <c r="AF612"/>
      <c r="AG612"/>
      <c r="AH612"/>
      <c r="AI612"/>
      <c r="AJ612"/>
      <c r="AK612"/>
      <c r="AL612"/>
      <c r="AM612"/>
      <c r="AN612"/>
      <c r="AO612"/>
      <c r="AP612"/>
      <c r="AQ612"/>
      <c r="AR612"/>
      <c r="AS612"/>
      <c r="AT612"/>
      <c r="AU612"/>
      <c r="AV612"/>
      <c r="AW612"/>
      <c r="AX612"/>
      <c r="AY612"/>
      <c r="AZ612"/>
      <c r="BA612"/>
      <c r="BB612"/>
      <c r="BC612"/>
      <c r="BD612"/>
      <c r="BE612"/>
      <c r="BF612"/>
      <c r="BG612"/>
      <c r="BH612"/>
      <c r="BI612"/>
      <c r="BJ612"/>
    </row>
    <row r="613" spans="1:62" x14ac:dyDescent="0.3">
      <c r="A613"/>
      <c r="B613"/>
      <c r="C613"/>
      <c r="D613"/>
      <c r="E613"/>
      <c r="F613"/>
      <c r="G613"/>
      <c r="H613"/>
      <c r="I613"/>
      <c r="J613"/>
      <c r="K613"/>
      <c r="L613"/>
      <c r="M613"/>
      <c r="N613"/>
      <c r="O613"/>
      <c r="P613"/>
      <c r="Q613"/>
      <c r="R613"/>
      <c r="S613"/>
      <c r="T613"/>
      <c r="U613"/>
      <c r="V613"/>
      <c r="W613"/>
      <c r="X613"/>
      <c r="Y613"/>
      <c r="Z613"/>
      <c r="AA613"/>
      <c r="AB613"/>
      <c r="AC613"/>
      <c r="AD613"/>
      <c r="AE613"/>
      <c r="AF613"/>
      <c r="AG613"/>
      <c r="AH613"/>
      <c r="AI613"/>
      <c r="AJ613"/>
      <c r="AK613"/>
      <c r="AL613"/>
      <c r="AM613"/>
      <c r="AN613"/>
      <c r="AO613"/>
      <c r="AP613"/>
      <c r="AQ613"/>
      <c r="AR613"/>
      <c r="AS613"/>
      <c r="AT613"/>
      <c r="AU613"/>
      <c r="AV613"/>
      <c r="AW613"/>
      <c r="AX613"/>
      <c r="AY613"/>
      <c r="AZ613"/>
      <c r="BA613"/>
      <c r="BB613"/>
      <c r="BC613"/>
      <c r="BD613"/>
      <c r="BE613"/>
      <c r="BF613"/>
      <c r="BG613"/>
      <c r="BH613"/>
      <c r="BI613"/>
      <c r="BJ613"/>
    </row>
    <row r="614" spans="1:62" x14ac:dyDescent="0.3">
      <c r="A614"/>
      <c r="B614"/>
      <c r="C614"/>
      <c r="D614"/>
      <c r="E614"/>
      <c r="F614"/>
      <c r="G614"/>
      <c r="H614"/>
      <c r="I614"/>
      <c r="J614"/>
      <c r="K614"/>
      <c r="L614"/>
      <c r="M614"/>
      <c r="N614"/>
      <c r="O614"/>
      <c r="P614"/>
      <c r="Q614"/>
      <c r="R614"/>
      <c r="S614"/>
      <c r="T614"/>
      <c r="U614"/>
      <c r="V614"/>
      <c r="W614"/>
      <c r="X614"/>
      <c r="Y614"/>
      <c r="Z614"/>
      <c r="AA614"/>
      <c r="AB614"/>
      <c r="AC614"/>
      <c r="AD614"/>
      <c r="AE614"/>
      <c r="AF614"/>
      <c r="AG614"/>
      <c r="AH614"/>
      <c r="AI614"/>
      <c r="AJ614"/>
      <c r="AK614"/>
      <c r="AL614"/>
      <c r="AM614"/>
      <c r="AN614"/>
      <c r="AO614"/>
      <c r="AP614"/>
      <c r="AQ614"/>
      <c r="AR614"/>
      <c r="AS614"/>
      <c r="AT614"/>
      <c r="AU614"/>
      <c r="AV614"/>
      <c r="AW614"/>
      <c r="AX614"/>
      <c r="AY614"/>
      <c r="AZ614"/>
      <c r="BA614"/>
      <c r="BB614"/>
      <c r="BC614"/>
      <c r="BD614"/>
      <c r="BE614"/>
      <c r="BF614"/>
      <c r="BG614"/>
      <c r="BH614"/>
      <c r="BI614"/>
      <c r="BJ614"/>
    </row>
    <row r="615" spans="1:62" x14ac:dyDescent="0.3">
      <c r="A615"/>
      <c r="B615"/>
      <c r="C615"/>
      <c r="D615"/>
      <c r="E615"/>
      <c r="F615"/>
      <c r="G615"/>
      <c r="H615"/>
      <c r="I615"/>
      <c r="J615"/>
      <c r="K615"/>
      <c r="L615"/>
      <c r="M615"/>
      <c r="N615"/>
      <c r="O615"/>
      <c r="P615"/>
      <c r="Q615"/>
      <c r="R615"/>
      <c r="S615"/>
      <c r="T615"/>
      <c r="U615"/>
      <c r="V615"/>
      <c r="W615"/>
      <c r="X615"/>
      <c r="Y615"/>
      <c r="Z615"/>
      <c r="AA615"/>
      <c r="AB615"/>
      <c r="AC615"/>
      <c r="AD615"/>
      <c r="AE615"/>
      <c r="AF615"/>
      <c r="AG615"/>
      <c r="AH615"/>
      <c r="AI615"/>
      <c r="AJ615"/>
      <c r="AK615"/>
      <c r="AL615"/>
      <c r="AM615"/>
      <c r="AN615"/>
      <c r="AO615"/>
      <c r="AP615"/>
      <c r="AQ615"/>
      <c r="AR615"/>
      <c r="AS615"/>
      <c r="AT615"/>
      <c r="AU615"/>
      <c r="AV615"/>
      <c r="AW615"/>
      <c r="AX615"/>
      <c r="AY615"/>
      <c r="AZ615"/>
      <c r="BA615"/>
      <c r="BB615"/>
      <c r="BC615"/>
      <c r="BD615"/>
      <c r="BE615"/>
      <c r="BF615"/>
      <c r="BG615"/>
      <c r="BH615"/>
      <c r="BI615"/>
      <c r="BJ615"/>
    </row>
    <row r="616" spans="1:62" x14ac:dyDescent="0.3">
      <c r="A616"/>
      <c r="B616"/>
      <c r="C616"/>
      <c r="D616"/>
      <c r="E616"/>
      <c r="F616"/>
      <c r="G616"/>
      <c r="H616"/>
      <c r="I616"/>
      <c r="J616"/>
      <c r="K616"/>
      <c r="L616"/>
      <c r="M616"/>
      <c r="N616"/>
      <c r="O616"/>
      <c r="P616"/>
      <c r="Q616"/>
      <c r="R616"/>
      <c r="S616"/>
      <c r="T616"/>
      <c r="U616"/>
      <c r="V616"/>
      <c r="W616"/>
      <c r="X616"/>
      <c r="Y616"/>
      <c r="Z616"/>
      <c r="AA616"/>
      <c r="AB616"/>
      <c r="AC616"/>
      <c r="AD616"/>
      <c r="AE616"/>
      <c r="AF616"/>
      <c r="AG616"/>
      <c r="AH616"/>
      <c r="AI616"/>
      <c r="AJ616"/>
      <c r="AK616"/>
      <c r="AL616"/>
      <c r="AM616"/>
      <c r="AN616"/>
      <c r="AO616"/>
      <c r="AP616"/>
      <c r="AQ616"/>
      <c r="AR616"/>
      <c r="AS616"/>
      <c r="AT616"/>
      <c r="AU616"/>
      <c r="AV616"/>
      <c r="AW616"/>
      <c r="AX616"/>
      <c r="AY616"/>
      <c r="AZ616"/>
      <c r="BA616"/>
      <c r="BB616"/>
      <c r="BC616"/>
      <c r="BD616"/>
      <c r="BE616"/>
      <c r="BF616"/>
      <c r="BG616"/>
      <c r="BH616"/>
      <c r="BI616"/>
      <c r="BJ616"/>
    </row>
    <row r="617" spans="1:62" x14ac:dyDescent="0.3">
      <c r="A617"/>
      <c r="B617"/>
      <c r="C617"/>
      <c r="D617"/>
      <c r="E617"/>
      <c r="F617"/>
      <c r="G617"/>
      <c r="H617"/>
      <c r="I617"/>
      <c r="J617"/>
      <c r="K617"/>
      <c r="L617"/>
      <c r="M617"/>
      <c r="N617"/>
      <c r="O617"/>
      <c r="P617"/>
      <c r="Q617"/>
      <c r="R617"/>
      <c r="S617"/>
      <c r="T617"/>
      <c r="U617"/>
      <c r="V617"/>
      <c r="W617"/>
      <c r="X617"/>
      <c r="Y617"/>
      <c r="Z617"/>
      <c r="AA617"/>
      <c r="AB617"/>
      <c r="AC617"/>
      <c r="AD617"/>
      <c r="AE617"/>
      <c r="AF617"/>
      <c r="AG617"/>
      <c r="AH617"/>
      <c r="AI617"/>
      <c r="AJ617"/>
      <c r="AK617"/>
      <c r="AL617"/>
      <c r="AM617"/>
      <c r="AN617"/>
      <c r="AO617"/>
      <c r="AP617"/>
      <c r="AQ617"/>
      <c r="AR617"/>
      <c r="AS617"/>
      <c r="AT617"/>
      <c r="AU617"/>
      <c r="AV617"/>
      <c r="AW617"/>
      <c r="AX617"/>
      <c r="AY617"/>
      <c r="AZ617"/>
      <c r="BA617"/>
      <c r="BB617"/>
      <c r="BC617"/>
      <c r="BD617"/>
      <c r="BE617"/>
      <c r="BF617"/>
      <c r="BG617"/>
      <c r="BH617"/>
      <c r="BI617"/>
      <c r="BJ617"/>
    </row>
    <row r="618" spans="1:62" x14ac:dyDescent="0.3">
      <c r="A618"/>
      <c r="B618"/>
      <c r="C618"/>
      <c r="D618"/>
      <c r="E618"/>
      <c r="F618"/>
      <c r="G618"/>
      <c r="H618"/>
      <c r="I618"/>
      <c r="J618"/>
      <c r="K618"/>
      <c r="L618"/>
      <c r="M618"/>
      <c r="N618"/>
      <c r="O618"/>
      <c r="P618"/>
      <c r="Q618"/>
      <c r="R618"/>
      <c r="S618"/>
      <c r="T618"/>
      <c r="U618"/>
      <c r="V618"/>
      <c r="W618"/>
      <c r="X618"/>
      <c r="Y618"/>
      <c r="Z618"/>
      <c r="AA618"/>
      <c r="AB618"/>
      <c r="AC618"/>
      <c r="AD618"/>
      <c r="AE618"/>
      <c r="AF618"/>
      <c r="AG618"/>
      <c r="AH618"/>
      <c r="AI618"/>
      <c r="AJ618"/>
      <c r="AK618"/>
      <c r="AL618"/>
      <c r="AM618"/>
      <c r="AN618"/>
      <c r="AO618"/>
      <c r="AP618"/>
      <c r="AQ618"/>
      <c r="AR618"/>
      <c r="AS618"/>
      <c r="AT618"/>
      <c r="AU618"/>
      <c r="AV618"/>
      <c r="AW618"/>
      <c r="AX618"/>
      <c r="AY618"/>
      <c r="AZ618"/>
      <c r="BA618"/>
      <c r="BB618"/>
      <c r="BC618"/>
      <c r="BD618"/>
      <c r="BE618"/>
      <c r="BF618"/>
      <c r="BG618"/>
      <c r="BH618"/>
      <c r="BI618"/>
      <c r="BJ618"/>
    </row>
    <row r="619" spans="1:62" x14ac:dyDescent="0.3">
      <c r="A619"/>
      <c r="B619"/>
      <c r="C619"/>
      <c r="D619"/>
      <c r="E619"/>
      <c r="F619"/>
      <c r="G619"/>
      <c r="H619"/>
      <c r="I619"/>
      <c r="J619"/>
      <c r="K619"/>
      <c r="L619"/>
      <c r="M619"/>
      <c r="N619"/>
      <c r="O619"/>
      <c r="P619"/>
      <c r="Q619"/>
      <c r="R619"/>
      <c r="S619"/>
      <c r="T619"/>
      <c r="U619"/>
      <c r="V619"/>
      <c r="W619"/>
      <c r="X619"/>
      <c r="Y619"/>
      <c r="Z619"/>
      <c r="AA619"/>
      <c r="AB619"/>
      <c r="AC619"/>
      <c r="AD619"/>
      <c r="AE619"/>
      <c r="AF619"/>
      <c r="AG619"/>
      <c r="AH619"/>
      <c r="AI619"/>
      <c r="AJ619"/>
      <c r="AK619"/>
      <c r="AL619"/>
      <c r="AM619"/>
      <c r="AN619"/>
      <c r="AO619"/>
      <c r="AP619"/>
      <c r="AQ619"/>
      <c r="AR619"/>
      <c r="AS619"/>
      <c r="AT619"/>
      <c r="AU619"/>
      <c r="AV619"/>
      <c r="AW619"/>
      <c r="AX619"/>
      <c r="AY619"/>
      <c r="AZ619"/>
      <c r="BA619"/>
      <c r="BB619"/>
      <c r="BC619"/>
      <c r="BD619"/>
      <c r="BE619"/>
      <c r="BF619"/>
      <c r="BG619"/>
      <c r="BH619"/>
      <c r="BI619"/>
      <c r="BJ619"/>
    </row>
    <row r="620" spans="1:62" x14ac:dyDescent="0.3">
      <c r="A620"/>
      <c r="B620"/>
      <c r="C620"/>
      <c r="D620"/>
      <c r="E620"/>
      <c r="F620"/>
      <c r="G620"/>
      <c r="H620"/>
      <c r="I620"/>
      <c r="J620"/>
      <c r="K620"/>
      <c r="L620"/>
      <c r="M620"/>
      <c r="N620"/>
      <c r="O620"/>
      <c r="P620"/>
      <c r="Q620"/>
      <c r="R620"/>
      <c r="S620"/>
      <c r="T620"/>
      <c r="U620"/>
      <c r="V620"/>
      <c r="W620"/>
      <c r="X620"/>
      <c r="Y620"/>
      <c r="Z620"/>
      <c r="AA620"/>
      <c r="AB620"/>
      <c r="AC620"/>
      <c r="AD620"/>
      <c r="AE620"/>
      <c r="AF620"/>
      <c r="AG620"/>
      <c r="AH620"/>
      <c r="AI620"/>
      <c r="AJ620"/>
      <c r="AK620"/>
      <c r="AL620"/>
      <c r="AM620"/>
      <c r="AN620"/>
      <c r="AO620"/>
      <c r="AP620"/>
      <c r="AQ620"/>
      <c r="AR620"/>
      <c r="AS620"/>
      <c r="AT620"/>
      <c r="AU620"/>
      <c r="AV620"/>
      <c r="AW620"/>
      <c r="AX620"/>
      <c r="AY620"/>
      <c r="AZ620"/>
      <c r="BA620"/>
      <c r="BB620"/>
      <c r="BC620"/>
      <c r="BD620"/>
      <c r="BE620"/>
      <c r="BF620"/>
      <c r="BG620"/>
      <c r="BH620"/>
      <c r="BI620"/>
      <c r="BJ620"/>
    </row>
    <row r="621" spans="1:62" x14ac:dyDescent="0.3">
      <c r="A621"/>
      <c r="B621"/>
      <c r="C621"/>
      <c r="D621"/>
      <c r="E621"/>
      <c r="F621"/>
      <c r="G621"/>
      <c r="H621"/>
      <c r="I621"/>
      <c r="J621"/>
      <c r="K621"/>
      <c r="L621"/>
      <c r="M621"/>
      <c r="N621"/>
      <c r="O621"/>
      <c r="P621"/>
      <c r="Q621"/>
      <c r="R621"/>
      <c r="S621"/>
      <c r="T621"/>
      <c r="U621"/>
      <c r="V621"/>
      <c r="W621"/>
      <c r="X621"/>
      <c r="Y621"/>
      <c r="Z621"/>
      <c r="AA621"/>
      <c r="AB621"/>
      <c r="AC621"/>
      <c r="AD621"/>
      <c r="AE621"/>
      <c r="AF621"/>
      <c r="AG621"/>
      <c r="AH621"/>
      <c r="AI621"/>
      <c r="AJ621"/>
      <c r="AK621"/>
      <c r="AL621"/>
      <c r="AM621"/>
      <c r="AN621"/>
      <c r="AO621"/>
      <c r="AP621"/>
      <c r="AQ621"/>
      <c r="AR621"/>
      <c r="AS621"/>
      <c r="AT621"/>
      <c r="AU621"/>
      <c r="AV621"/>
      <c r="AW621"/>
      <c r="AX621"/>
      <c r="AY621"/>
      <c r="AZ621"/>
      <c r="BA621"/>
      <c r="BB621"/>
      <c r="BC621"/>
      <c r="BD621"/>
      <c r="BE621"/>
      <c r="BF621"/>
      <c r="BG621"/>
      <c r="BH621"/>
      <c r="BI621"/>
      <c r="BJ621"/>
    </row>
    <row r="622" spans="1:62" x14ac:dyDescent="0.3">
      <c r="A622"/>
      <c r="B622"/>
      <c r="C622"/>
      <c r="D622"/>
      <c r="E622"/>
      <c r="F622"/>
      <c r="G622"/>
      <c r="H622"/>
      <c r="I622"/>
      <c r="J622"/>
      <c r="K622"/>
      <c r="L622"/>
      <c r="M622"/>
      <c r="N622"/>
      <c r="O622"/>
      <c r="P622"/>
      <c r="Q622"/>
      <c r="R622"/>
      <c r="S622"/>
      <c r="T622"/>
      <c r="U622"/>
      <c r="V622"/>
      <c r="W622"/>
      <c r="X622"/>
      <c r="Y622"/>
      <c r="Z622"/>
      <c r="AA622"/>
      <c r="AB622"/>
      <c r="AC622"/>
      <c r="AD622"/>
      <c r="AE622"/>
      <c r="AF622"/>
      <c r="AG622"/>
      <c r="AH622"/>
      <c r="AI622"/>
      <c r="AJ622"/>
      <c r="AK622"/>
      <c r="AL622"/>
      <c r="AM622"/>
      <c r="AN622"/>
      <c r="AO622"/>
      <c r="AP622"/>
      <c r="AQ622"/>
      <c r="AR622"/>
      <c r="AS622"/>
      <c r="AT622"/>
      <c r="AU622"/>
      <c r="AV622"/>
      <c r="AW622"/>
      <c r="AX622"/>
      <c r="AY622"/>
      <c r="AZ622"/>
      <c r="BA622"/>
      <c r="BB622"/>
      <c r="BC622"/>
      <c r="BD622"/>
      <c r="BE622"/>
      <c r="BF622"/>
      <c r="BG622"/>
      <c r="BH622"/>
      <c r="BI622"/>
      <c r="BJ622"/>
    </row>
    <row r="623" spans="1:62" x14ac:dyDescent="0.3">
      <c r="A623"/>
      <c r="B623"/>
      <c r="C623"/>
      <c r="D623"/>
      <c r="E623"/>
      <c r="F623"/>
      <c r="G623"/>
      <c r="H623"/>
      <c r="I623"/>
      <c r="J623"/>
      <c r="K623"/>
      <c r="L623"/>
      <c r="M623"/>
      <c r="N623"/>
      <c r="O623"/>
      <c r="P623"/>
      <c r="Q623"/>
      <c r="R623"/>
      <c r="S623"/>
      <c r="T623"/>
      <c r="U623"/>
      <c r="V623"/>
      <c r="W623"/>
      <c r="X623"/>
      <c r="Y623"/>
      <c r="Z623"/>
      <c r="AA623"/>
      <c r="AB623"/>
      <c r="AC623"/>
      <c r="AD623"/>
      <c r="AE623"/>
      <c r="AF623"/>
      <c r="AG623"/>
      <c r="AH623"/>
      <c r="AI623"/>
      <c r="AJ623"/>
      <c r="AK623"/>
      <c r="AL623"/>
      <c r="AM623"/>
      <c r="AN623"/>
      <c r="AO623"/>
      <c r="AP623"/>
      <c r="AQ623"/>
      <c r="AR623"/>
      <c r="AS623"/>
      <c r="AT623"/>
      <c r="AU623"/>
      <c r="AV623"/>
      <c r="AW623"/>
      <c r="AX623"/>
      <c r="AY623"/>
      <c r="AZ623"/>
      <c r="BA623"/>
      <c r="BB623"/>
      <c r="BC623"/>
      <c r="BD623"/>
      <c r="BE623"/>
      <c r="BF623"/>
      <c r="BG623"/>
      <c r="BH623"/>
      <c r="BI623"/>
      <c r="BJ623"/>
    </row>
    <row r="624" spans="1:62" x14ac:dyDescent="0.3">
      <c r="A624"/>
      <c r="B624"/>
      <c r="C624"/>
      <c r="D624"/>
      <c r="E624"/>
      <c r="F624"/>
      <c r="G624"/>
      <c r="H624"/>
      <c r="I624"/>
      <c r="J624"/>
      <c r="K624"/>
      <c r="L624"/>
      <c r="M624"/>
      <c r="N624"/>
      <c r="O624"/>
      <c r="P624"/>
      <c r="Q624"/>
      <c r="R624"/>
      <c r="S624"/>
      <c r="T624"/>
      <c r="U624"/>
      <c r="V624"/>
      <c r="W624"/>
      <c r="X624"/>
      <c r="Y624"/>
      <c r="Z624"/>
      <c r="AA624"/>
      <c r="AB624"/>
      <c r="AC624"/>
      <c r="AD624"/>
      <c r="AE624"/>
      <c r="AF624"/>
      <c r="AG624"/>
      <c r="AH624"/>
      <c r="AI624"/>
      <c r="AJ624"/>
      <c r="AK624"/>
      <c r="AL624"/>
      <c r="AM624"/>
      <c r="AN624"/>
      <c r="AO624"/>
      <c r="AP624"/>
      <c r="AQ624"/>
      <c r="AR624"/>
      <c r="AS624"/>
      <c r="AT624"/>
      <c r="AU624"/>
      <c r="AV624"/>
      <c r="AW624"/>
      <c r="AX624"/>
      <c r="AY624"/>
      <c r="AZ624"/>
      <c r="BA624"/>
      <c r="BB624"/>
      <c r="BC624"/>
      <c r="BD624"/>
      <c r="BE624"/>
      <c r="BF624"/>
      <c r="BG624"/>
      <c r="BH624"/>
      <c r="BI624"/>
      <c r="BJ624"/>
    </row>
    <row r="625" spans="1:62" x14ac:dyDescent="0.3">
      <c r="A625"/>
      <c r="B625"/>
      <c r="C625"/>
      <c r="D625"/>
      <c r="E625"/>
      <c r="F625"/>
      <c r="G625"/>
      <c r="H625"/>
      <c r="I625"/>
      <c r="J625"/>
      <c r="K625"/>
      <c r="L625"/>
      <c r="M625"/>
      <c r="N625"/>
      <c r="O625"/>
      <c r="P625"/>
      <c r="Q625"/>
      <c r="R625"/>
      <c r="S625"/>
      <c r="T625"/>
      <c r="U625"/>
      <c r="V625"/>
      <c r="W625"/>
      <c r="X625"/>
      <c r="Y625"/>
      <c r="Z625"/>
      <c r="AA625"/>
      <c r="AB625"/>
      <c r="AC625"/>
      <c r="AD625"/>
      <c r="AE625"/>
      <c r="AF625"/>
      <c r="AG625"/>
      <c r="AH625"/>
      <c r="AI625"/>
      <c r="AJ625"/>
      <c r="AK625"/>
      <c r="AL625"/>
      <c r="AM625"/>
      <c r="AN625"/>
      <c r="AO625"/>
      <c r="AP625"/>
      <c r="AQ625"/>
      <c r="AR625"/>
      <c r="AS625"/>
      <c r="AT625"/>
      <c r="AU625"/>
      <c r="AV625"/>
      <c r="AW625"/>
      <c r="AX625"/>
      <c r="AY625"/>
      <c r="AZ625"/>
      <c r="BA625"/>
      <c r="BB625"/>
      <c r="BC625"/>
      <c r="BD625"/>
      <c r="BE625"/>
      <c r="BF625"/>
      <c r="BG625"/>
      <c r="BH625"/>
      <c r="BI625"/>
      <c r="BJ625"/>
    </row>
    <row r="626" spans="1:62" x14ac:dyDescent="0.3">
      <c r="A626"/>
      <c r="B626"/>
      <c r="C626"/>
      <c r="D626"/>
      <c r="E626"/>
      <c r="F626"/>
      <c r="G626"/>
      <c r="H626"/>
      <c r="I626"/>
      <c r="J626"/>
      <c r="K626"/>
      <c r="L626"/>
      <c r="M626"/>
      <c r="N626"/>
      <c r="O626"/>
      <c r="P626"/>
      <c r="Q626"/>
      <c r="R626"/>
      <c r="S626"/>
      <c r="T626"/>
      <c r="U626"/>
      <c r="V626"/>
      <c r="W626"/>
      <c r="X626"/>
      <c r="Y626"/>
      <c r="Z626"/>
      <c r="AA626"/>
      <c r="AB626"/>
      <c r="AC626"/>
      <c r="AD626"/>
      <c r="AE626"/>
      <c r="AF626"/>
      <c r="AG626"/>
      <c r="AH626"/>
      <c r="AI626"/>
      <c r="AJ626"/>
      <c r="AK626"/>
      <c r="AL626"/>
      <c r="AM626"/>
      <c r="AN626"/>
      <c r="AO626"/>
      <c r="AP626"/>
      <c r="AQ626"/>
      <c r="AR626"/>
      <c r="AS626"/>
      <c r="AT626"/>
      <c r="AU626"/>
      <c r="AV626"/>
      <c r="AW626"/>
      <c r="AX626"/>
      <c r="AY626"/>
      <c r="AZ626"/>
      <c r="BA626"/>
      <c r="BB626"/>
      <c r="BC626"/>
      <c r="BD626"/>
      <c r="BE626"/>
      <c r="BF626"/>
      <c r="BG626"/>
      <c r="BH626"/>
      <c r="BI626"/>
      <c r="BJ626"/>
    </row>
    <row r="627" spans="1:62" x14ac:dyDescent="0.3">
      <c r="A627"/>
      <c r="B627"/>
      <c r="C627"/>
      <c r="D627"/>
      <c r="E627"/>
      <c r="F627"/>
      <c r="G627"/>
      <c r="H627"/>
      <c r="I627"/>
      <c r="J627"/>
      <c r="K627"/>
      <c r="L627"/>
      <c r="M627"/>
      <c r="N627"/>
      <c r="O627"/>
      <c r="P627"/>
      <c r="Q627"/>
      <c r="R627"/>
      <c r="S627"/>
      <c r="T627"/>
      <c r="U627"/>
      <c r="V627"/>
      <c r="W627"/>
      <c r="X627"/>
      <c r="Y627"/>
      <c r="Z627"/>
      <c r="AA627"/>
      <c r="AB627"/>
      <c r="AC627"/>
      <c r="AD627"/>
      <c r="AE627"/>
      <c r="AF627"/>
      <c r="AG627"/>
      <c r="AH627"/>
      <c r="AI627"/>
      <c r="AJ627"/>
      <c r="AK627"/>
      <c r="AL627"/>
      <c r="AM627"/>
      <c r="AN627"/>
      <c r="AO627"/>
      <c r="AP627"/>
      <c r="AQ627"/>
      <c r="AR627"/>
      <c r="AS627"/>
      <c r="AT627"/>
      <c r="AU627"/>
      <c r="AV627"/>
      <c r="AW627"/>
      <c r="AX627"/>
      <c r="AY627"/>
      <c r="AZ627"/>
      <c r="BA627"/>
      <c r="BB627"/>
      <c r="BC627"/>
      <c r="BD627"/>
      <c r="BE627"/>
      <c r="BF627"/>
      <c r="BG627"/>
      <c r="BH627"/>
      <c r="BI627"/>
      <c r="BJ627"/>
    </row>
    <row r="628" spans="1:62" x14ac:dyDescent="0.3">
      <c r="A628"/>
      <c r="B628"/>
      <c r="C628"/>
      <c r="D628"/>
      <c r="E628"/>
      <c r="F628"/>
      <c r="G628"/>
      <c r="H628"/>
      <c r="I628"/>
      <c r="J628"/>
      <c r="K628"/>
      <c r="L628"/>
      <c r="M628"/>
      <c r="N628"/>
      <c r="O628"/>
      <c r="P628"/>
      <c r="Q628"/>
      <c r="R628"/>
      <c r="S628"/>
      <c r="T628"/>
      <c r="U628"/>
      <c r="V628"/>
      <c r="W628"/>
      <c r="X628"/>
      <c r="Y628"/>
      <c r="Z628"/>
      <c r="AA628"/>
      <c r="AB628"/>
      <c r="AC628"/>
      <c r="AD628"/>
      <c r="AE628"/>
      <c r="AF628"/>
      <c r="AG628"/>
      <c r="AH628"/>
      <c r="AI628"/>
      <c r="AJ628"/>
      <c r="AK628"/>
      <c r="AL628"/>
      <c r="AM628"/>
      <c r="AN628"/>
      <c r="AO628"/>
      <c r="AP628"/>
      <c r="AQ628"/>
      <c r="AR628"/>
      <c r="AS628"/>
      <c r="AT628"/>
      <c r="AU628"/>
      <c r="AV628"/>
      <c r="AW628"/>
      <c r="AX628"/>
      <c r="AY628"/>
      <c r="AZ628"/>
      <c r="BA628"/>
      <c r="BB628"/>
      <c r="BC628"/>
      <c r="BD628"/>
      <c r="BE628"/>
      <c r="BF628"/>
      <c r="BG628"/>
      <c r="BH628"/>
      <c r="BI628"/>
      <c r="BJ628"/>
    </row>
    <row r="629" spans="1:62" x14ac:dyDescent="0.3">
      <c r="A629"/>
      <c r="B629"/>
      <c r="C629"/>
      <c r="D629"/>
      <c r="E629"/>
      <c r="F629"/>
      <c r="G629"/>
      <c r="H629"/>
      <c r="I629"/>
      <c r="J629"/>
      <c r="K629"/>
      <c r="L629"/>
      <c r="M629"/>
      <c r="N629"/>
      <c r="O629"/>
      <c r="P629"/>
      <c r="Q629"/>
      <c r="R629"/>
      <c r="S629"/>
      <c r="T629"/>
      <c r="U629"/>
      <c r="V629"/>
      <c r="W629"/>
      <c r="X629"/>
      <c r="Y629"/>
      <c r="Z629"/>
      <c r="AA629"/>
      <c r="AB629"/>
      <c r="AC629"/>
      <c r="AD629"/>
      <c r="AE629"/>
      <c r="AF629"/>
      <c r="AG629"/>
      <c r="AH629"/>
      <c r="AI629"/>
      <c r="AJ629"/>
      <c r="AK629"/>
      <c r="AL629"/>
      <c r="AM629"/>
      <c r="AN629"/>
      <c r="AO629"/>
      <c r="AP629"/>
      <c r="AQ629"/>
      <c r="AR629"/>
      <c r="AS629"/>
      <c r="AT629"/>
      <c r="AU629"/>
      <c r="AV629"/>
      <c r="AW629"/>
      <c r="AX629"/>
      <c r="AY629"/>
      <c r="AZ629"/>
      <c r="BA629"/>
      <c r="BB629"/>
      <c r="BC629"/>
      <c r="BD629"/>
      <c r="BE629"/>
      <c r="BF629"/>
      <c r="BG629"/>
      <c r="BH629"/>
      <c r="BI629"/>
      <c r="BJ629"/>
    </row>
    <row r="630" spans="1:62" x14ac:dyDescent="0.3">
      <c r="A630"/>
      <c r="B630"/>
      <c r="C630"/>
      <c r="D630"/>
      <c r="E630"/>
      <c r="F630"/>
      <c r="G630"/>
      <c r="H630"/>
      <c r="I630"/>
      <c r="J630"/>
      <c r="K630"/>
      <c r="L630"/>
      <c r="M630"/>
      <c r="N630"/>
      <c r="O630"/>
      <c r="P630"/>
      <c r="Q630"/>
      <c r="R630"/>
      <c r="S630"/>
      <c r="T630"/>
      <c r="U630"/>
      <c r="V630"/>
      <c r="W630"/>
      <c r="X630"/>
      <c r="Y630"/>
      <c r="Z630"/>
      <c r="AA630"/>
      <c r="AB630"/>
      <c r="AC630"/>
      <c r="AD630"/>
      <c r="AE630"/>
      <c r="AF630"/>
      <c r="AG630"/>
      <c r="AH630"/>
      <c r="AI630"/>
      <c r="AJ630"/>
      <c r="AK630"/>
      <c r="AL630"/>
      <c r="AM630"/>
      <c r="AN630"/>
      <c r="AO630"/>
      <c r="AP630"/>
      <c r="AQ630"/>
      <c r="AR630"/>
      <c r="AS630"/>
      <c r="AT630"/>
      <c r="AU630"/>
      <c r="AV630"/>
      <c r="AW630"/>
      <c r="AX630"/>
      <c r="AY630"/>
      <c r="AZ630"/>
      <c r="BA630"/>
      <c r="BB630"/>
      <c r="BC630"/>
      <c r="BD630"/>
      <c r="BE630"/>
      <c r="BF630"/>
      <c r="BG630"/>
      <c r="BH630"/>
      <c r="BI630"/>
      <c r="BJ630"/>
    </row>
    <row r="631" spans="1:62" x14ac:dyDescent="0.3">
      <c r="A631"/>
      <c r="B631"/>
      <c r="C631"/>
      <c r="D631"/>
      <c r="E631"/>
      <c r="F631"/>
      <c r="G631"/>
      <c r="H631"/>
      <c r="I631"/>
      <c r="J631"/>
      <c r="K631"/>
      <c r="L631"/>
      <c r="M631"/>
      <c r="N631"/>
      <c r="O631"/>
      <c r="P631"/>
      <c r="Q631"/>
      <c r="R631"/>
      <c r="S631"/>
      <c r="T631"/>
      <c r="U631"/>
      <c r="V631"/>
      <c r="W631"/>
      <c r="X631"/>
      <c r="Y631"/>
      <c r="Z631"/>
      <c r="AA631"/>
      <c r="AB631"/>
      <c r="AC631"/>
      <c r="AD631"/>
      <c r="AE631"/>
      <c r="AF631"/>
      <c r="AG631"/>
      <c r="AH631"/>
      <c r="AI631"/>
      <c r="AJ631"/>
      <c r="AK631"/>
      <c r="AL631"/>
      <c r="AM631"/>
      <c r="AN631"/>
      <c r="AO631"/>
      <c r="AP631"/>
      <c r="AQ631"/>
      <c r="AR631"/>
      <c r="AS631"/>
      <c r="AT631"/>
      <c r="AU631"/>
      <c r="AV631"/>
      <c r="AW631"/>
      <c r="AX631"/>
      <c r="AY631"/>
      <c r="AZ631"/>
      <c r="BA631"/>
      <c r="BB631"/>
      <c r="BC631"/>
      <c r="BD631"/>
      <c r="BE631"/>
      <c r="BF631"/>
      <c r="BG631"/>
      <c r="BH631"/>
      <c r="BI631"/>
      <c r="BJ631"/>
    </row>
    <row r="632" spans="1:62" x14ac:dyDescent="0.3">
      <c r="A632"/>
      <c r="B632"/>
      <c r="C632"/>
      <c r="D632"/>
      <c r="E632"/>
      <c r="F632"/>
      <c r="G632"/>
      <c r="H632"/>
      <c r="I632"/>
      <c r="J632"/>
      <c r="K632"/>
      <c r="L632"/>
      <c r="M632"/>
      <c r="N632"/>
      <c r="O632"/>
      <c r="P632"/>
      <c r="Q632"/>
      <c r="R632"/>
      <c r="S632"/>
      <c r="T632"/>
      <c r="U632"/>
      <c r="V632"/>
      <c r="W632"/>
      <c r="X632"/>
      <c r="Y632"/>
      <c r="Z632"/>
      <c r="AA632"/>
      <c r="AB632"/>
      <c r="AC632"/>
      <c r="AD632"/>
      <c r="AE632"/>
      <c r="AF632"/>
      <c r="AG632"/>
      <c r="AH632"/>
      <c r="AI632"/>
      <c r="AJ632"/>
      <c r="AK632"/>
      <c r="AL632"/>
      <c r="AM632"/>
      <c r="AN632"/>
      <c r="AO632"/>
      <c r="AP632"/>
      <c r="AQ632"/>
      <c r="AR632"/>
      <c r="AS632"/>
      <c r="AT632"/>
      <c r="AU632"/>
      <c r="AV632"/>
      <c r="AW632"/>
      <c r="AX632"/>
      <c r="AY632"/>
      <c r="AZ632"/>
      <c r="BA632"/>
      <c r="BB632"/>
      <c r="BC632"/>
      <c r="BD632"/>
      <c r="BE632"/>
      <c r="BF632"/>
      <c r="BG632"/>
      <c r="BH632"/>
      <c r="BI632"/>
      <c r="BJ632"/>
    </row>
    <row r="633" spans="1:62" x14ac:dyDescent="0.3">
      <c r="A633"/>
      <c r="B633"/>
      <c r="C633"/>
      <c r="D633"/>
      <c r="E633"/>
      <c r="F633"/>
      <c r="G633"/>
      <c r="H633"/>
      <c r="I633"/>
      <c r="J633"/>
      <c r="K633"/>
      <c r="L633"/>
      <c r="M633"/>
      <c r="N633"/>
      <c r="O633"/>
      <c r="P633"/>
      <c r="Q633"/>
      <c r="R633"/>
      <c r="S633"/>
      <c r="T633"/>
      <c r="U633"/>
      <c r="V633"/>
      <c r="W633"/>
      <c r="X633"/>
      <c r="Y633"/>
      <c r="Z633"/>
      <c r="AA633"/>
      <c r="AB633"/>
      <c r="AC633"/>
      <c r="AD633"/>
      <c r="AE633"/>
      <c r="AF633"/>
      <c r="AG633"/>
      <c r="AH633"/>
      <c r="AI633"/>
      <c r="AJ633"/>
      <c r="AK633"/>
      <c r="AL633"/>
      <c r="AM633"/>
      <c r="AN633"/>
      <c r="AO633"/>
      <c r="AP633"/>
      <c r="AQ633"/>
      <c r="AR633"/>
      <c r="AS633"/>
      <c r="AT633"/>
      <c r="AU633"/>
      <c r="AV633"/>
      <c r="AW633"/>
      <c r="AX633"/>
      <c r="AY633"/>
      <c r="AZ633"/>
      <c r="BA633"/>
      <c r="BB633"/>
      <c r="BC633"/>
      <c r="BD633"/>
      <c r="BE633"/>
      <c r="BF633"/>
      <c r="BG633"/>
      <c r="BH633"/>
      <c r="BI633"/>
      <c r="BJ633"/>
    </row>
    <row r="634" spans="1:62" x14ac:dyDescent="0.3">
      <c r="A634"/>
      <c r="B634"/>
      <c r="C634"/>
      <c r="D634"/>
      <c r="E634"/>
      <c r="F634"/>
      <c r="G634"/>
      <c r="H634"/>
      <c r="I634"/>
      <c r="J634"/>
      <c r="K634"/>
      <c r="L634"/>
      <c r="M634"/>
      <c r="N634"/>
      <c r="O634"/>
      <c r="P634"/>
      <c r="Q634"/>
      <c r="R634"/>
      <c r="S634"/>
      <c r="T634"/>
      <c r="U634"/>
      <c r="V634"/>
      <c r="W634"/>
      <c r="X634"/>
      <c r="Y634"/>
      <c r="Z634"/>
      <c r="AA634"/>
      <c r="AB634"/>
      <c r="AC634"/>
      <c r="AD634"/>
      <c r="AE634"/>
      <c r="AF634"/>
      <c r="AG634"/>
      <c r="AH634"/>
      <c r="AI634"/>
      <c r="AJ634"/>
      <c r="AK634"/>
      <c r="AL634"/>
      <c r="AM634"/>
      <c r="AN634"/>
      <c r="AO634"/>
      <c r="AP634"/>
      <c r="AQ634"/>
      <c r="AR634"/>
      <c r="AS634"/>
      <c r="AT634"/>
      <c r="AU634"/>
      <c r="AV634"/>
      <c r="AW634"/>
      <c r="AX634"/>
      <c r="AY634"/>
      <c r="AZ634"/>
      <c r="BA634"/>
      <c r="BB634"/>
      <c r="BC634"/>
      <c r="BD634"/>
      <c r="BE634"/>
      <c r="BF634"/>
      <c r="BG634"/>
      <c r="BH634"/>
      <c r="BI634"/>
      <c r="BJ634"/>
    </row>
    <row r="635" spans="1:62" x14ac:dyDescent="0.3">
      <c r="A635"/>
      <c r="B635"/>
      <c r="C635"/>
      <c r="D635"/>
      <c r="E635"/>
      <c r="F635"/>
      <c r="G635"/>
      <c r="H635"/>
      <c r="I635"/>
      <c r="J635"/>
      <c r="K635"/>
      <c r="L635"/>
      <c r="M635"/>
      <c r="N635"/>
      <c r="O635"/>
      <c r="P635"/>
      <c r="Q635"/>
      <c r="R635"/>
      <c r="S635"/>
      <c r="T635"/>
      <c r="U635"/>
      <c r="V635"/>
      <c r="W635"/>
      <c r="X635"/>
      <c r="Y635"/>
      <c r="Z635"/>
      <c r="AA635"/>
      <c r="AB635"/>
      <c r="AC635"/>
      <c r="AD635"/>
      <c r="AE635"/>
      <c r="AF635"/>
      <c r="AG635"/>
      <c r="AH635"/>
      <c r="AI635"/>
      <c r="AJ635"/>
      <c r="AK635"/>
      <c r="AL635"/>
      <c r="AM635"/>
      <c r="AN635"/>
      <c r="AO635"/>
      <c r="AP635"/>
      <c r="AQ635"/>
      <c r="AR635"/>
      <c r="AS635"/>
      <c r="AT635"/>
      <c r="AU635"/>
      <c r="AV635"/>
      <c r="AW635"/>
      <c r="AX635"/>
      <c r="AY635"/>
      <c r="AZ635"/>
      <c r="BA635"/>
      <c r="BB635"/>
      <c r="BC635"/>
      <c r="BD635"/>
      <c r="BE635"/>
      <c r="BF635"/>
      <c r="BG635"/>
      <c r="BH635"/>
      <c r="BI635"/>
      <c r="BJ635"/>
    </row>
    <row r="636" spans="1:62" x14ac:dyDescent="0.3">
      <c r="A636"/>
      <c r="B636"/>
      <c r="C636"/>
      <c r="D636"/>
      <c r="E636"/>
      <c r="F636"/>
      <c r="G636"/>
      <c r="H636"/>
      <c r="I636"/>
      <c r="J636"/>
      <c r="K636"/>
      <c r="L636"/>
      <c r="M636"/>
      <c r="N636"/>
      <c r="O636"/>
      <c r="P636"/>
      <c r="Q636"/>
      <c r="R636"/>
      <c r="S636"/>
      <c r="T636"/>
      <c r="U636"/>
      <c r="V636"/>
      <c r="W636"/>
      <c r="X636"/>
      <c r="Y636"/>
      <c r="Z636"/>
      <c r="AA636"/>
      <c r="AB636"/>
      <c r="AC636"/>
      <c r="AD636"/>
      <c r="AE636"/>
      <c r="AF636"/>
      <c r="AG636"/>
      <c r="AH636"/>
      <c r="AI636"/>
      <c r="AJ636"/>
      <c r="AK636"/>
      <c r="AL636"/>
      <c r="AM636"/>
      <c r="AN636"/>
      <c r="AO636"/>
      <c r="AP636"/>
      <c r="AQ636"/>
      <c r="AR636"/>
      <c r="AS636"/>
      <c r="AT636"/>
      <c r="AU636"/>
      <c r="AV636"/>
      <c r="AW636"/>
      <c r="AX636"/>
      <c r="AY636"/>
      <c r="AZ636"/>
      <c r="BA636"/>
      <c r="BB636"/>
      <c r="BC636"/>
      <c r="BD636"/>
      <c r="BE636"/>
      <c r="BF636"/>
      <c r="BG636"/>
      <c r="BH636"/>
      <c r="BI636"/>
      <c r="BJ636"/>
    </row>
    <row r="637" spans="1:62" x14ac:dyDescent="0.3">
      <c r="A637"/>
      <c r="B637"/>
      <c r="C637"/>
      <c r="D637"/>
      <c r="E637"/>
      <c r="F637"/>
      <c r="G637"/>
      <c r="H637"/>
      <c r="I637"/>
      <c r="J637"/>
      <c r="K637"/>
      <c r="L637"/>
      <c r="M637"/>
      <c r="N637"/>
      <c r="O637"/>
      <c r="P637"/>
      <c r="Q637"/>
      <c r="R637"/>
      <c r="S637"/>
      <c r="T637"/>
      <c r="U637"/>
      <c r="V637"/>
      <c r="W637"/>
      <c r="X637"/>
      <c r="Y637"/>
      <c r="Z637"/>
      <c r="AA637"/>
      <c r="AB637"/>
      <c r="AC637"/>
      <c r="AD637"/>
      <c r="AE637"/>
      <c r="AF637"/>
      <c r="AG637"/>
      <c r="AH637"/>
      <c r="AI637"/>
      <c r="AJ637"/>
      <c r="AK637"/>
      <c r="AL637"/>
      <c r="AM637"/>
      <c r="AN637"/>
      <c r="AO637"/>
      <c r="AP637"/>
      <c r="AQ637"/>
      <c r="AR637"/>
      <c r="AS637"/>
      <c r="AT637"/>
      <c r="AU637"/>
      <c r="AV637"/>
      <c r="AW637"/>
      <c r="AX637"/>
      <c r="AY637"/>
      <c r="AZ637"/>
      <c r="BA637"/>
      <c r="BB637"/>
      <c r="BC637"/>
      <c r="BD637"/>
      <c r="BE637"/>
      <c r="BF637"/>
      <c r="BG637"/>
      <c r="BH637"/>
      <c r="BI637"/>
      <c r="BJ637"/>
    </row>
    <row r="638" spans="1:62" x14ac:dyDescent="0.3">
      <c r="A638"/>
      <c r="B638"/>
      <c r="C638"/>
      <c r="D638"/>
      <c r="E638"/>
      <c r="F638"/>
      <c r="G638"/>
      <c r="H638"/>
      <c r="I638"/>
      <c r="J638"/>
      <c r="K638"/>
      <c r="L638"/>
      <c r="M638"/>
      <c r="N638"/>
      <c r="O638"/>
      <c r="P638"/>
      <c r="Q638"/>
      <c r="R638"/>
      <c r="S638"/>
      <c r="T638"/>
      <c r="U638"/>
      <c r="V638"/>
      <c r="W638"/>
      <c r="X638"/>
      <c r="Y638"/>
      <c r="Z638"/>
      <c r="AA638"/>
      <c r="AB638"/>
      <c r="AC638"/>
      <c r="AD638"/>
      <c r="AE638"/>
      <c r="AF638"/>
      <c r="AG638"/>
      <c r="AH638"/>
      <c r="AI638"/>
      <c r="AJ638"/>
      <c r="AK638"/>
      <c r="AL638"/>
      <c r="AM638"/>
      <c r="AN638"/>
      <c r="AO638"/>
      <c r="AP638"/>
      <c r="AQ638"/>
      <c r="AR638"/>
      <c r="AS638"/>
      <c r="AT638"/>
      <c r="AU638"/>
      <c r="AV638"/>
      <c r="AW638"/>
      <c r="AX638"/>
      <c r="AY638"/>
      <c r="AZ638"/>
      <c r="BA638"/>
      <c r="BB638"/>
      <c r="BC638"/>
      <c r="BD638"/>
      <c r="BE638"/>
      <c r="BF638"/>
      <c r="BG638"/>
      <c r="BH638"/>
      <c r="BI638"/>
      <c r="BJ638"/>
    </row>
    <row r="639" spans="1:62" x14ac:dyDescent="0.3">
      <c r="A639"/>
      <c r="B639"/>
      <c r="C639"/>
      <c r="D639"/>
      <c r="E639"/>
      <c r="F639"/>
      <c r="G639"/>
      <c r="H639"/>
      <c r="I639"/>
      <c r="J639"/>
      <c r="K639"/>
      <c r="L639"/>
      <c r="M639"/>
      <c r="N639"/>
      <c r="O639"/>
      <c r="P639"/>
      <c r="Q639"/>
      <c r="R639"/>
      <c r="S639"/>
      <c r="T639"/>
      <c r="U639"/>
      <c r="V639"/>
      <c r="W639"/>
      <c r="X639"/>
      <c r="Y639"/>
      <c r="Z639"/>
      <c r="AA639"/>
      <c r="AB639"/>
      <c r="AC639"/>
      <c r="AD639"/>
      <c r="AE639"/>
      <c r="AF639"/>
      <c r="AG639"/>
      <c r="AH639"/>
      <c r="AI639"/>
      <c r="AJ639"/>
      <c r="AK639"/>
      <c r="AL639"/>
      <c r="AM639"/>
      <c r="AN639"/>
      <c r="AO639"/>
      <c r="AP639"/>
      <c r="AQ639"/>
      <c r="AR639"/>
      <c r="AS639"/>
      <c r="AT639"/>
      <c r="AU639"/>
      <c r="AV639"/>
      <c r="AW639"/>
      <c r="AX639"/>
      <c r="AY639"/>
      <c r="AZ639"/>
      <c r="BA639"/>
      <c r="BB639"/>
      <c r="BC639"/>
      <c r="BD639"/>
      <c r="BE639"/>
      <c r="BF639"/>
      <c r="BG639"/>
      <c r="BH639"/>
      <c r="BI639"/>
      <c r="BJ639"/>
    </row>
    <row r="640" spans="1:62" x14ac:dyDescent="0.3">
      <c r="A640"/>
      <c r="B640"/>
      <c r="C640"/>
      <c r="D640"/>
      <c r="E640"/>
      <c r="F640"/>
      <c r="G640"/>
      <c r="H640"/>
      <c r="I640"/>
      <c r="J640"/>
      <c r="K640"/>
      <c r="L640"/>
      <c r="M640"/>
      <c r="N640"/>
      <c r="O640"/>
      <c r="P640"/>
      <c r="Q640"/>
      <c r="R640"/>
      <c r="S640"/>
      <c r="T640"/>
      <c r="U640"/>
      <c r="V640"/>
      <c r="W640"/>
      <c r="X640"/>
      <c r="Y640"/>
      <c r="Z640"/>
      <c r="AA640"/>
      <c r="AB640"/>
      <c r="AC640"/>
      <c r="AD640"/>
      <c r="AE640"/>
      <c r="AF640"/>
      <c r="AG640"/>
      <c r="AH640"/>
      <c r="AI640"/>
      <c r="AJ640"/>
      <c r="AK640"/>
      <c r="AL640"/>
      <c r="AM640"/>
      <c r="AN640"/>
      <c r="AO640"/>
      <c r="AP640"/>
      <c r="AQ640"/>
      <c r="AR640"/>
      <c r="AS640"/>
      <c r="AT640"/>
      <c r="AU640"/>
      <c r="AV640"/>
      <c r="AW640"/>
      <c r="AX640"/>
      <c r="AY640"/>
      <c r="AZ640"/>
      <c r="BA640"/>
      <c r="BB640"/>
      <c r="BC640"/>
      <c r="BD640"/>
      <c r="BE640"/>
      <c r="BF640"/>
      <c r="BG640"/>
      <c r="BH640"/>
      <c r="BI640"/>
      <c r="BJ640"/>
    </row>
    <row r="641" spans="1:62" x14ac:dyDescent="0.3">
      <c r="A641"/>
      <c r="B641"/>
      <c r="C641"/>
      <c r="D641"/>
      <c r="E641"/>
      <c r="F641"/>
      <c r="G641"/>
      <c r="H641"/>
      <c r="I641"/>
      <c r="J641"/>
      <c r="K641"/>
      <c r="L641"/>
      <c r="M641"/>
      <c r="N641"/>
      <c r="O641"/>
      <c r="P641"/>
      <c r="Q641"/>
      <c r="R641"/>
      <c r="S641"/>
      <c r="T641"/>
      <c r="U641"/>
      <c r="V641"/>
      <c r="W641"/>
      <c r="X641"/>
      <c r="Y641"/>
      <c r="Z641"/>
      <c r="AA641"/>
      <c r="AB641"/>
      <c r="AC641"/>
      <c r="AD641"/>
      <c r="AE641"/>
      <c r="AF641"/>
      <c r="AG641"/>
      <c r="AH641"/>
      <c r="AI641"/>
      <c r="AJ641"/>
      <c r="AK641"/>
      <c r="AL641"/>
      <c r="AM641"/>
      <c r="AN641"/>
      <c r="AO641"/>
      <c r="AP641"/>
      <c r="AQ641"/>
      <c r="AR641"/>
      <c r="AS641"/>
      <c r="AT641"/>
      <c r="AU641"/>
      <c r="AV641"/>
      <c r="AW641"/>
      <c r="AX641"/>
      <c r="AY641"/>
      <c r="AZ641"/>
      <c r="BA641"/>
      <c r="BB641"/>
      <c r="BC641"/>
      <c r="BD641"/>
      <c r="BE641"/>
      <c r="BF641"/>
      <c r="BG641"/>
      <c r="BH641"/>
      <c r="BI641"/>
      <c r="BJ641"/>
    </row>
    <row r="642" spans="1:62" x14ac:dyDescent="0.3">
      <c r="A642"/>
      <c r="B642"/>
      <c r="C642"/>
      <c r="D642"/>
      <c r="E642"/>
      <c r="F642"/>
      <c r="G642"/>
      <c r="H642"/>
      <c r="I642"/>
      <c r="J642"/>
      <c r="K642"/>
      <c r="L642"/>
      <c r="M642"/>
      <c r="N642"/>
      <c r="O642"/>
      <c r="P642"/>
      <c r="Q642"/>
      <c r="R642"/>
      <c r="S642"/>
      <c r="T642"/>
      <c r="U642"/>
      <c r="V642"/>
      <c r="W642"/>
      <c r="X642"/>
      <c r="Y642"/>
      <c r="Z642"/>
      <c r="AA642"/>
      <c r="AB642"/>
      <c r="AC642"/>
      <c r="AD642"/>
      <c r="AE642"/>
      <c r="AF642"/>
      <c r="AG642"/>
      <c r="AH642"/>
      <c r="AI642"/>
      <c r="AJ642"/>
      <c r="AK642"/>
      <c r="AL642"/>
      <c r="AM642"/>
      <c r="AN642"/>
      <c r="AO642"/>
      <c r="AP642"/>
      <c r="AQ642"/>
      <c r="AR642"/>
      <c r="AS642"/>
      <c r="AT642"/>
      <c r="AU642"/>
      <c r="AV642"/>
      <c r="AW642"/>
      <c r="AX642"/>
      <c r="AY642"/>
      <c r="AZ642"/>
      <c r="BA642"/>
      <c r="BB642"/>
      <c r="BC642"/>
      <c r="BD642"/>
      <c r="BE642"/>
      <c r="BF642"/>
      <c r="BG642"/>
      <c r="BH642"/>
      <c r="BI642"/>
      <c r="BJ642"/>
    </row>
    <row r="643" spans="1:62" x14ac:dyDescent="0.3">
      <c r="A643"/>
      <c r="B643"/>
      <c r="C643"/>
      <c r="D643"/>
      <c r="E643"/>
      <c r="F643"/>
      <c r="G643"/>
      <c r="H643"/>
      <c r="I643"/>
      <c r="J643"/>
      <c r="K643"/>
      <c r="L643"/>
      <c r="M643"/>
      <c r="N643"/>
      <c r="O643"/>
      <c r="P643"/>
      <c r="Q643"/>
      <c r="R643"/>
      <c r="S643"/>
      <c r="T643"/>
      <c r="U643"/>
      <c r="V643"/>
      <c r="W643"/>
      <c r="X643"/>
      <c r="Y643"/>
      <c r="Z643"/>
      <c r="AA643"/>
      <c r="AB643"/>
      <c r="AC643"/>
      <c r="AD643"/>
      <c r="AE643"/>
      <c r="AF643"/>
      <c r="AG643"/>
      <c r="AH643"/>
      <c r="AI643"/>
      <c r="AJ643"/>
      <c r="AK643"/>
      <c r="AL643"/>
      <c r="AM643"/>
      <c r="AN643"/>
      <c r="AO643"/>
      <c r="AP643"/>
      <c r="AQ643"/>
      <c r="AR643"/>
      <c r="AS643"/>
      <c r="AT643"/>
      <c r="AU643"/>
      <c r="AV643"/>
      <c r="AW643"/>
      <c r="AX643"/>
      <c r="AY643"/>
      <c r="AZ643"/>
      <c r="BA643"/>
      <c r="BB643"/>
      <c r="BC643"/>
      <c r="BD643"/>
      <c r="BE643"/>
      <c r="BF643"/>
      <c r="BG643"/>
      <c r="BH643"/>
      <c r="BI643"/>
      <c r="BJ643"/>
    </row>
    <row r="644" spans="1:62" x14ac:dyDescent="0.3">
      <c r="A644"/>
      <c r="B644"/>
      <c r="C644"/>
      <c r="D644"/>
      <c r="E644"/>
      <c r="F644"/>
      <c r="G644"/>
      <c r="H644"/>
      <c r="I644"/>
      <c r="J644"/>
      <c r="K644"/>
      <c r="L644"/>
      <c r="M644"/>
      <c r="N644"/>
      <c r="O644"/>
      <c r="P644"/>
      <c r="Q644"/>
      <c r="R644"/>
      <c r="S644"/>
      <c r="T644"/>
      <c r="U644"/>
      <c r="V644"/>
      <c r="W644"/>
      <c r="X644"/>
      <c r="Y644"/>
      <c r="Z644"/>
      <c r="AA644"/>
      <c r="AB644"/>
      <c r="AC644"/>
      <c r="AD644"/>
      <c r="AE644"/>
      <c r="AF644"/>
      <c r="AG644"/>
      <c r="AH644"/>
      <c r="AI644"/>
      <c r="AJ644"/>
      <c r="AK644"/>
      <c r="AL644"/>
      <c r="AM644"/>
      <c r="AN644"/>
      <c r="AO644"/>
      <c r="AP644"/>
      <c r="AQ644"/>
      <c r="AR644"/>
      <c r="AS644"/>
      <c r="AT644"/>
      <c r="AU644"/>
      <c r="AV644"/>
      <c r="AW644"/>
      <c r="AX644"/>
      <c r="AY644"/>
      <c r="AZ644"/>
      <c r="BA644"/>
      <c r="BB644"/>
      <c r="BC644"/>
      <c r="BD644"/>
      <c r="BE644"/>
      <c r="BF644"/>
      <c r="BG644"/>
      <c r="BH644"/>
      <c r="BI644"/>
      <c r="BJ644"/>
    </row>
    <row r="645" spans="1:62" x14ac:dyDescent="0.3">
      <c r="A645"/>
      <c r="B645"/>
      <c r="C645"/>
      <c r="D645"/>
      <c r="E645"/>
      <c r="F645"/>
      <c r="G645"/>
      <c r="H645"/>
      <c r="I645"/>
      <c r="J645"/>
      <c r="K645"/>
      <c r="L645"/>
      <c r="M645"/>
      <c r="N645"/>
      <c r="O645"/>
      <c r="P645"/>
      <c r="Q645"/>
      <c r="R645"/>
      <c r="S645"/>
      <c r="T645"/>
      <c r="U645"/>
      <c r="V645"/>
      <c r="W645"/>
      <c r="X645"/>
      <c r="Y645"/>
      <c r="Z645"/>
      <c r="AA645"/>
      <c r="AB645"/>
      <c r="AC645"/>
      <c r="AD645"/>
      <c r="AE645"/>
      <c r="AF645"/>
      <c r="AG645"/>
      <c r="AH645"/>
      <c r="AI645"/>
      <c r="AJ645"/>
      <c r="AK645"/>
      <c r="AL645"/>
      <c r="AM645"/>
      <c r="AN645"/>
      <c r="AO645"/>
      <c r="AP645"/>
      <c r="AQ645"/>
      <c r="AR645"/>
      <c r="AS645"/>
      <c r="AT645"/>
      <c r="AU645"/>
      <c r="AV645"/>
      <c r="AW645"/>
      <c r="AX645"/>
      <c r="AY645"/>
      <c r="AZ645"/>
      <c r="BA645"/>
      <c r="BB645"/>
      <c r="BC645"/>
      <c r="BD645"/>
      <c r="BE645"/>
      <c r="BF645"/>
      <c r="BG645"/>
      <c r="BH645"/>
      <c r="BI645"/>
      <c r="BJ645"/>
    </row>
    <row r="646" spans="1:62" x14ac:dyDescent="0.3">
      <c r="A646"/>
      <c r="B646"/>
      <c r="C646"/>
      <c r="D646"/>
      <c r="E646"/>
      <c r="F646"/>
      <c r="G646"/>
      <c r="H646"/>
      <c r="I646"/>
      <c r="J646"/>
      <c r="K646"/>
      <c r="L646"/>
      <c r="M646"/>
      <c r="N646"/>
      <c r="O646"/>
      <c r="P646"/>
      <c r="Q646"/>
      <c r="R646"/>
      <c r="S646"/>
      <c r="T646"/>
      <c r="U646"/>
      <c r="V646"/>
      <c r="W646"/>
      <c r="X646"/>
      <c r="Y646"/>
      <c r="Z646"/>
      <c r="AA646"/>
      <c r="AB646"/>
      <c r="AC646"/>
      <c r="AD646"/>
      <c r="AE646"/>
      <c r="AF646"/>
      <c r="AG646"/>
      <c r="AH646"/>
      <c r="AI646"/>
      <c r="AJ646"/>
      <c r="AK646"/>
      <c r="AL646"/>
      <c r="AM646"/>
      <c r="AN646"/>
      <c r="AO646"/>
      <c r="AP646"/>
      <c r="AQ646"/>
      <c r="AR646"/>
      <c r="AS646"/>
      <c r="AT646"/>
      <c r="AU646"/>
      <c r="AV646"/>
      <c r="AW646"/>
      <c r="AX646"/>
      <c r="AY646"/>
      <c r="AZ646"/>
      <c r="BA646"/>
      <c r="BB646"/>
      <c r="BC646"/>
      <c r="BD646"/>
      <c r="BE646"/>
      <c r="BF646"/>
      <c r="BG646"/>
      <c r="BH646"/>
      <c r="BI646"/>
      <c r="BJ646"/>
    </row>
    <row r="647" spans="1:62" x14ac:dyDescent="0.3">
      <c r="A647"/>
      <c r="B647"/>
      <c r="C647"/>
      <c r="D647"/>
      <c r="E647"/>
      <c r="F647"/>
      <c r="G647"/>
      <c r="H647"/>
      <c r="I647"/>
      <c r="J647"/>
      <c r="K647"/>
      <c r="L647"/>
      <c r="M647"/>
      <c r="N647"/>
      <c r="O647"/>
      <c r="P647"/>
      <c r="Q647"/>
      <c r="R647"/>
      <c r="S647"/>
      <c r="T647"/>
      <c r="U647"/>
      <c r="V647"/>
      <c r="W647"/>
      <c r="X647"/>
      <c r="Y647"/>
      <c r="Z647"/>
      <c r="AA647"/>
      <c r="AB647"/>
      <c r="AC647"/>
      <c r="AD647"/>
      <c r="AE647"/>
      <c r="AF647"/>
      <c r="AG647"/>
      <c r="AH647"/>
      <c r="AI647"/>
      <c r="AJ647"/>
      <c r="AK647"/>
      <c r="AL647"/>
      <c r="AM647"/>
      <c r="AN647"/>
      <c r="AO647"/>
      <c r="AP647"/>
      <c r="AQ647"/>
      <c r="AR647"/>
      <c r="AS647"/>
      <c r="AT647"/>
      <c r="AU647"/>
      <c r="AV647"/>
      <c r="AW647"/>
      <c r="AX647"/>
      <c r="AY647"/>
      <c r="AZ647"/>
      <c r="BA647"/>
      <c r="BB647"/>
      <c r="BC647"/>
      <c r="BD647"/>
      <c r="BE647"/>
      <c r="BF647"/>
      <c r="BG647"/>
      <c r="BH647"/>
      <c r="BI647"/>
      <c r="BJ647"/>
    </row>
    <row r="648" spans="1:62" x14ac:dyDescent="0.3">
      <c r="A648"/>
      <c r="B648"/>
      <c r="C648"/>
      <c r="D648"/>
      <c r="E648"/>
      <c r="F648"/>
      <c r="G648"/>
      <c r="H648"/>
      <c r="I648"/>
      <c r="J648"/>
      <c r="K648"/>
      <c r="L648"/>
      <c r="M648"/>
      <c r="N648"/>
      <c r="O648"/>
      <c r="P648"/>
      <c r="Q648"/>
      <c r="R648"/>
      <c r="S648"/>
      <c r="T648"/>
      <c r="U648"/>
      <c r="V648"/>
      <c r="W648"/>
      <c r="X648"/>
      <c r="Y648"/>
      <c r="Z648"/>
      <c r="AA648"/>
      <c r="AB648"/>
      <c r="AC648"/>
      <c r="AD648"/>
      <c r="AE648"/>
      <c r="AF648"/>
      <c r="AG648"/>
      <c r="AH648"/>
      <c r="AI648"/>
      <c r="AJ648"/>
      <c r="AK648"/>
      <c r="AL648"/>
      <c r="AM648"/>
      <c r="AN648"/>
      <c r="AO648"/>
      <c r="AP648"/>
      <c r="AQ648"/>
      <c r="AR648"/>
      <c r="AS648"/>
      <c r="AT648"/>
      <c r="AU648"/>
      <c r="AV648"/>
      <c r="AW648"/>
      <c r="AX648"/>
      <c r="AY648"/>
      <c r="AZ648"/>
      <c r="BA648"/>
      <c r="BB648"/>
      <c r="BC648"/>
      <c r="BD648"/>
      <c r="BE648"/>
      <c r="BF648"/>
      <c r="BG648"/>
      <c r="BH648"/>
      <c r="BI648"/>
      <c r="BJ648"/>
    </row>
    <row r="649" spans="1:62" x14ac:dyDescent="0.3">
      <c r="A649"/>
      <c r="B649"/>
      <c r="C649"/>
      <c r="D649"/>
      <c r="E649"/>
      <c r="F649"/>
      <c r="G649"/>
      <c r="H649"/>
      <c r="I649"/>
      <c r="J649"/>
      <c r="K649"/>
      <c r="L649"/>
      <c r="M649"/>
      <c r="N649"/>
      <c r="O649"/>
      <c r="P649"/>
      <c r="Q649"/>
      <c r="R649"/>
      <c r="S649"/>
      <c r="T649"/>
      <c r="U649"/>
      <c r="V649"/>
      <c r="W649"/>
      <c r="X649"/>
      <c r="Y649"/>
      <c r="Z649"/>
      <c r="AA649"/>
      <c r="AB649"/>
      <c r="AC649"/>
      <c r="AD649"/>
      <c r="AE649"/>
      <c r="AF649"/>
      <c r="AG649"/>
      <c r="AH649"/>
      <c r="AI649"/>
      <c r="AJ649"/>
      <c r="AK649"/>
      <c r="AL649"/>
      <c r="AM649"/>
      <c r="AN649"/>
      <c r="AO649"/>
      <c r="AP649"/>
      <c r="AQ649"/>
      <c r="AR649"/>
      <c r="AS649"/>
      <c r="AT649"/>
      <c r="AU649"/>
      <c r="AV649"/>
      <c r="AW649"/>
      <c r="AX649"/>
      <c r="AY649"/>
      <c r="AZ649"/>
      <c r="BA649"/>
      <c r="BB649"/>
      <c r="BC649"/>
      <c r="BD649"/>
      <c r="BE649"/>
      <c r="BF649"/>
      <c r="BG649"/>
      <c r="BH649"/>
      <c r="BI649"/>
      <c r="BJ649"/>
    </row>
    <row r="650" spans="1:62" x14ac:dyDescent="0.3">
      <c r="A650"/>
      <c r="B650"/>
      <c r="C650"/>
      <c r="D650"/>
      <c r="E650"/>
      <c r="F650"/>
      <c r="G650"/>
      <c r="H650"/>
      <c r="I650"/>
      <c r="J650"/>
      <c r="K650"/>
      <c r="L650"/>
      <c r="M650"/>
      <c r="N650"/>
      <c r="O650"/>
      <c r="P650"/>
      <c r="Q650"/>
      <c r="R650"/>
      <c r="S650"/>
      <c r="T650"/>
      <c r="U650"/>
      <c r="V650"/>
      <c r="W650"/>
      <c r="X650"/>
      <c r="Y650"/>
      <c r="Z650"/>
      <c r="AA650"/>
      <c r="AB650"/>
      <c r="AC650"/>
      <c r="AD650"/>
      <c r="AE650"/>
      <c r="AF650"/>
      <c r="AG650"/>
      <c r="AH650"/>
      <c r="AI650"/>
      <c r="AJ650"/>
      <c r="AK650"/>
      <c r="AL650"/>
      <c r="AM650"/>
      <c r="AN650"/>
      <c r="AO650"/>
      <c r="AP650"/>
      <c r="AQ650"/>
      <c r="AR650"/>
      <c r="AS650"/>
      <c r="AT650"/>
      <c r="AU650"/>
      <c r="AV650"/>
      <c r="AW650"/>
      <c r="AX650"/>
      <c r="AY650"/>
      <c r="AZ650"/>
      <c r="BA650"/>
      <c r="BB650"/>
      <c r="BC650"/>
      <c r="BD650"/>
      <c r="BE650"/>
      <c r="BF650"/>
      <c r="BG650"/>
      <c r="BH650"/>
      <c r="BI650"/>
      <c r="BJ650"/>
    </row>
    <row r="651" spans="1:62" x14ac:dyDescent="0.3">
      <c r="A651"/>
      <c r="B651"/>
      <c r="C651"/>
      <c r="D651"/>
      <c r="E651"/>
      <c r="F651"/>
      <c r="G651"/>
      <c r="H651"/>
      <c r="I651"/>
      <c r="J651"/>
      <c r="K651"/>
      <c r="L651"/>
      <c r="M651"/>
      <c r="N651"/>
      <c r="O651"/>
      <c r="P651"/>
      <c r="Q651"/>
      <c r="R651"/>
      <c r="S651"/>
      <c r="T651"/>
      <c r="U651"/>
      <c r="V651"/>
      <c r="W651"/>
      <c r="X651"/>
      <c r="Y651"/>
      <c r="Z651"/>
      <c r="AA651"/>
      <c r="AB651"/>
      <c r="AC651"/>
      <c r="AD651"/>
      <c r="AE651"/>
      <c r="AF651"/>
      <c r="AG651"/>
      <c r="AH651"/>
      <c r="AI651"/>
      <c r="AJ651"/>
      <c r="AK651"/>
      <c r="AL651"/>
      <c r="AM651"/>
      <c r="AN651"/>
      <c r="AO651"/>
      <c r="AP651"/>
      <c r="AQ651"/>
      <c r="AR651"/>
      <c r="AS651"/>
      <c r="AT651"/>
      <c r="AU651"/>
      <c r="AV651"/>
      <c r="AW651"/>
      <c r="AX651"/>
      <c r="AY651"/>
      <c r="AZ651"/>
      <c r="BA651"/>
      <c r="BB651"/>
      <c r="BC651"/>
      <c r="BD651"/>
      <c r="BE651"/>
      <c r="BF651"/>
      <c r="BG651"/>
      <c r="BH651"/>
      <c r="BI651"/>
      <c r="BJ651"/>
    </row>
    <row r="652" spans="1:62" x14ac:dyDescent="0.3">
      <c r="A652"/>
      <c r="B652"/>
      <c r="C652"/>
      <c r="D652"/>
      <c r="E652"/>
      <c r="F652"/>
      <c r="G652"/>
      <c r="H652"/>
      <c r="I652"/>
      <c r="J652"/>
      <c r="K652"/>
      <c r="L652"/>
      <c r="M652"/>
      <c r="N652"/>
      <c r="O652"/>
      <c r="P652"/>
      <c r="Q652"/>
      <c r="R652"/>
      <c r="S652"/>
      <c r="T652"/>
      <c r="U652"/>
      <c r="V652"/>
      <c r="W652"/>
      <c r="X652"/>
      <c r="Y652"/>
      <c r="Z652"/>
      <c r="AA652"/>
      <c r="AB652"/>
      <c r="AC652"/>
      <c r="AD652"/>
      <c r="AE652"/>
      <c r="AF652"/>
      <c r="AG652"/>
      <c r="AH652"/>
      <c r="AI652"/>
      <c r="AJ652"/>
      <c r="AK652"/>
      <c r="AL652"/>
      <c r="AM652"/>
      <c r="AN652"/>
      <c r="AO652"/>
      <c r="AP652"/>
      <c r="AQ652"/>
      <c r="AR652"/>
      <c r="AS652"/>
      <c r="AT652"/>
      <c r="AU652"/>
      <c r="AV652"/>
      <c r="AW652"/>
      <c r="AX652"/>
      <c r="AY652"/>
      <c r="AZ652"/>
      <c r="BA652"/>
      <c r="BB652"/>
      <c r="BC652"/>
      <c r="BD652"/>
      <c r="BE652"/>
      <c r="BF652"/>
      <c r="BG652"/>
      <c r="BH652"/>
      <c r="BI652"/>
      <c r="BJ652"/>
    </row>
    <row r="653" spans="1:62" x14ac:dyDescent="0.3">
      <c r="A653"/>
      <c r="B653"/>
      <c r="C653"/>
      <c r="D653"/>
      <c r="E653"/>
      <c r="F653"/>
      <c r="G653"/>
      <c r="H653"/>
      <c r="I653"/>
      <c r="J653"/>
      <c r="K653"/>
      <c r="L653"/>
      <c r="M653"/>
      <c r="N653"/>
      <c r="O653"/>
      <c r="P653"/>
      <c r="Q653"/>
      <c r="R653"/>
      <c r="S653"/>
      <c r="T653"/>
      <c r="U653"/>
      <c r="V653"/>
      <c r="W653"/>
      <c r="X653"/>
      <c r="Y653"/>
      <c r="Z653"/>
      <c r="AA653"/>
      <c r="AB653"/>
      <c r="AC653"/>
      <c r="AD653"/>
      <c r="AE653"/>
      <c r="AF653"/>
      <c r="AG653"/>
      <c r="AH653"/>
      <c r="AI653"/>
      <c r="AJ653"/>
      <c r="AK653"/>
      <c r="AL653"/>
      <c r="AM653"/>
      <c r="AN653"/>
      <c r="AO653"/>
      <c r="AP653"/>
      <c r="AQ653"/>
      <c r="AR653"/>
      <c r="AS653"/>
      <c r="AT653"/>
      <c r="AU653"/>
      <c r="AV653"/>
      <c r="AW653"/>
      <c r="AX653"/>
      <c r="AY653"/>
      <c r="AZ653"/>
      <c r="BA653"/>
      <c r="BB653"/>
      <c r="BC653"/>
      <c r="BD653"/>
      <c r="BE653"/>
      <c r="BF653"/>
      <c r="BG653"/>
      <c r="BH653"/>
      <c r="BI653"/>
      <c r="BJ653"/>
    </row>
    <row r="654" spans="1:62" x14ac:dyDescent="0.3">
      <c r="A654"/>
      <c r="B654"/>
      <c r="C654"/>
      <c r="D654"/>
      <c r="E654"/>
      <c r="F654"/>
      <c r="G654"/>
      <c r="H654"/>
      <c r="I654"/>
      <c r="J654"/>
      <c r="K654"/>
      <c r="L654"/>
      <c r="M654"/>
      <c r="N654"/>
      <c r="O654"/>
      <c r="P654"/>
      <c r="Q654"/>
      <c r="R654"/>
      <c r="S654"/>
      <c r="T654"/>
      <c r="U654"/>
      <c r="V654"/>
      <c r="W654"/>
      <c r="X654"/>
      <c r="Y654"/>
      <c r="Z654"/>
      <c r="AA654"/>
      <c r="AB654"/>
      <c r="AC654"/>
      <c r="AD654"/>
      <c r="AE654"/>
      <c r="AF654"/>
      <c r="AG654"/>
      <c r="AH654"/>
      <c r="AI654"/>
      <c r="AJ654"/>
      <c r="AK654"/>
      <c r="AL654"/>
      <c r="AM654"/>
      <c r="AN654"/>
      <c r="AO654"/>
      <c r="AP654"/>
      <c r="AQ654"/>
      <c r="AR654"/>
      <c r="AS654"/>
      <c r="AT654"/>
      <c r="AU654"/>
      <c r="AV654"/>
      <c r="AW654"/>
      <c r="AX654"/>
      <c r="AY654"/>
      <c r="AZ654"/>
      <c r="BA654"/>
      <c r="BB654"/>
      <c r="BC654"/>
      <c r="BD654"/>
      <c r="BE654"/>
      <c r="BF654"/>
      <c r="BG654"/>
      <c r="BH654"/>
      <c r="BI654"/>
      <c r="BJ654"/>
    </row>
    <row r="655" spans="1:62" x14ac:dyDescent="0.3">
      <c r="A655"/>
      <c r="B655"/>
      <c r="C655"/>
      <c r="D655"/>
      <c r="E655"/>
      <c r="F655"/>
      <c r="G655"/>
      <c r="H655"/>
      <c r="I655"/>
      <c r="J655"/>
      <c r="K655"/>
      <c r="L655"/>
      <c r="M655"/>
      <c r="N655"/>
      <c r="O655"/>
      <c r="P655"/>
      <c r="Q655"/>
      <c r="R655"/>
      <c r="S655"/>
      <c r="T655"/>
      <c r="U655"/>
      <c r="V655"/>
      <c r="W655"/>
      <c r="X655"/>
      <c r="Y655"/>
      <c r="Z655"/>
      <c r="AA655"/>
      <c r="AB655"/>
      <c r="AC655"/>
      <c r="AD655"/>
      <c r="AE655"/>
      <c r="AF655"/>
      <c r="AG655"/>
      <c r="AH655"/>
      <c r="AI655"/>
      <c r="AJ655"/>
      <c r="AK655"/>
      <c r="AL655"/>
      <c r="AM655"/>
      <c r="AN655"/>
      <c r="AO655"/>
      <c r="AP655"/>
      <c r="AQ655"/>
      <c r="AR655"/>
      <c r="AS655"/>
      <c r="AT655"/>
      <c r="AU655"/>
      <c r="AV655"/>
      <c r="AW655"/>
      <c r="AX655"/>
      <c r="AY655"/>
      <c r="AZ655"/>
      <c r="BA655"/>
      <c r="BB655"/>
      <c r="BC655"/>
      <c r="BD655"/>
      <c r="BE655"/>
      <c r="BF655"/>
      <c r="BG655"/>
      <c r="BH655"/>
      <c r="BI655"/>
      <c r="BJ655"/>
    </row>
    <row r="656" spans="1:62" x14ac:dyDescent="0.3">
      <c r="A656"/>
      <c r="B656"/>
      <c r="C656"/>
      <c r="D656"/>
      <c r="E656"/>
      <c r="F656"/>
      <c r="G656"/>
      <c r="H656"/>
      <c r="I656"/>
      <c r="J656"/>
      <c r="K656"/>
      <c r="L656"/>
      <c r="M656"/>
      <c r="N656"/>
      <c r="O656"/>
      <c r="P656"/>
      <c r="Q656"/>
      <c r="R656"/>
      <c r="S656"/>
      <c r="T656"/>
      <c r="U656"/>
      <c r="V656"/>
      <c r="W656"/>
      <c r="X656"/>
      <c r="Y656"/>
      <c r="Z656"/>
      <c r="AA656"/>
      <c r="AB656"/>
      <c r="AC656"/>
      <c r="AD656"/>
      <c r="AE656"/>
      <c r="AF656"/>
      <c r="AG656"/>
      <c r="AH656"/>
      <c r="AI656"/>
      <c r="AJ656"/>
      <c r="AK656"/>
      <c r="AL656"/>
      <c r="AM656"/>
      <c r="AN656"/>
      <c r="AO656"/>
      <c r="AP656"/>
      <c r="AQ656"/>
      <c r="AR656"/>
      <c r="AS656"/>
      <c r="AT656"/>
      <c r="AU656"/>
      <c r="AV656"/>
      <c r="AW656"/>
      <c r="AX656"/>
      <c r="AY656"/>
      <c r="AZ656"/>
      <c r="BA656"/>
      <c r="BB656"/>
      <c r="BC656"/>
      <c r="BD656"/>
      <c r="BE656"/>
      <c r="BF656"/>
      <c r="BG656"/>
      <c r="BH656"/>
      <c r="BI656"/>
      <c r="BJ656"/>
    </row>
    <row r="657" spans="1:62" x14ac:dyDescent="0.3">
      <c r="A657"/>
      <c r="B657"/>
      <c r="C657"/>
      <c r="D657"/>
      <c r="E657"/>
      <c r="F657"/>
      <c r="G657"/>
      <c r="H657"/>
      <c r="I657"/>
      <c r="J657"/>
      <c r="K657"/>
      <c r="L657"/>
      <c r="M657"/>
      <c r="N657"/>
      <c r="O657"/>
      <c r="P657"/>
      <c r="Q657"/>
      <c r="R657"/>
      <c r="S657"/>
      <c r="T657"/>
      <c r="U657"/>
      <c r="V657"/>
      <c r="W657"/>
      <c r="X657"/>
      <c r="Y657"/>
      <c r="Z657"/>
      <c r="AA657"/>
      <c r="AB657"/>
      <c r="AC657"/>
      <c r="AD657"/>
      <c r="AE657"/>
      <c r="AF657"/>
      <c r="AG657"/>
      <c r="AH657"/>
      <c r="AI657"/>
      <c r="AJ657"/>
      <c r="AK657"/>
      <c r="AL657"/>
      <c r="AM657"/>
      <c r="AN657"/>
      <c r="AO657"/>
      <c r="AP657"/>
      <c r="AQ657"/>
      <c r="AR657"/>
      <c r="AS657"/>
      <c r="AT657"/>
      <c r="AU657"/>
      <c r="AV657"/>
      <c r="AW657"/>
      <c r="AX657"/>
      <c r="AY657"/>
      <c r="AZ657"/>
      <c r="BA657"/>
      <c r="BB657"/>
      <c r="BC657"/>
      <c r="BD657"/>
      <c r="BE657"/>
      <c r="BF657"/>
      <c r="BG657"/>
      <c r="BH657"/>
      <c r="BI657"/>
      <c r="BJ657"/>
    </row>
    <row r="658" spans="1:62" x14ac:dyDescent="0.3">
      <c r="A658"/>
      <c r="B658"/>
      <c r="C658"/>
      <c r="D658"/>
      <c r="E658"/>
      <c r="F658"/>
      <c r="G658"/>
      <c r="H658"/>
      <c r="I658"/>
      <c r="J658"/>
      <c r="K658"/>
      <c r="L658"/>
      <c r="M658"/>
      <c r="N658"/>
      <c r="O658"/>
      <c r="P658"/>
      <c r="Q658"/>
      <c r="R658"/>
      <c r="S658"/>
      <c r="T658"/>
      <c r="U658"/>
      <c r="V658"/>
      <c r="W658"/>
      <c r="X658"/>
      <c r="Y658"/>
      <c r="Z658"/>
      <c r="AA658"/>
      <c r="AB658"/>
      <c r="AC658"/>
      <c r="AD658"/>
      <c r="AE658"/>
      <c r="AF658"/>
      <c r="AG658"/>
      <c r="AH658"/>
      <c r="AI658"/>
      <c r="AJ658"/>
      <c r="AK658"/>
      <c r="AL658"/>
      <c r="AM658"/>
      <c r="AN658"/>
      <c r="AO658"/>
      <c r="AP658"/>
      <c r="AQ658"/>
      <c r="AR658"/>
      <c r="AS658"/>
      <c r="AT658"/>
      <c r="AU658"/>
      <c r="AV658"/>
      <c r="AW658"/>
      <c r="AX658"/>
      <c r="AY658"/>
      <c r="AZ658"/>
      <c r="BA658"/>
      <c r="BB658"/>
      <c r="BC658"/>
      <c r="BD658"/>
      <c r="BE658"/>
      <c r="BF658"/>
      <c r="BG658"/>
      <c r="BH658"/>
      <c r="BI658"/>
      <c r="BJ658"/>
    </row>
    <row r="659" spans="1:62" x14ac:dyDescent="0.3">
      <c r="A659"/>
      <c r="B659"/>
      <c r="C659"/>
      <c r="D659"/>
      <c r="E659"/>
      <c r="F659"/>
      <c r="G659"/>
      <c r="H659"/>
      <c r="I659"/>
      <c r="J659"/>
      <c r="K659"/>
      <c r="L659"/>
      <c r="M659"/>
      <c r="N659"/>
      <c r="O659"/>
      <c r="P659"/>
      <c r="Q659"/>
      <c r="R659"/>
      <c r="S659"/>
      <c r="T659"/>
      <c r="U659"/>
      <c r="V659"/>
      <c r="W659"/>
      <c r="X659"/>
      <c r="Y659"/>
      <c r="Z659"/>
      <c r="AA659"/>
      <c r="AB659"/>
      <c r="AC659"/>
      <c r="AD659"/>
      <c r="AE659"/>
      <c r="AF659"/>
      <c r="AG659"/>
      <c r="AH659"/>
      <c r="AI659"/>
      <c r="AJ659"/>
      <c r="AK659"/>
      <c r="AL659"/>
      <c r="AM659"/>
      <c r="AN659"/>
      <c r="AO659"/>
      <c r="AP659"/>
      <c r="AQ659"/>
      <c r="AR659"/>
      <c r="AS659"/>
      <c r="AT659"/>
      <c r="AU659"/>
      <c r="AV659"/>
      <c r="AW659"/>
      <c r="AX659"/>
      <c r="AY659"/>
      <c r="AZ659"/>
      <c r="BA659"/>
      <c r="BB659"/>
      <c r="BC659"/>
      <c r="BD659"/>
      <c r="BE659"/>
      <c r="BF659"/>
      <c r="BG659"/>
      <c r="BH659"/>
      <c r="BI659"/>
      <c r="BJ659"/>
    </row>
    <row r="660" spans="1:62" x14ac:dyDescent="0.3">
      <c r="A660"/>
      <c r="B660"/>
      <c r="C660"/>
      <c r="D660"/>
      <c r="E660"/>
      <c r="F660"/>
      <c r="G660"/>
      <c r="H660"/>
      <c r="I660"/>
      <c r="J660"/>
      <c r="K660"/>
      <c r="L660"/>
      <c r="M660"/>
      <c r="N660"/>
      <c r="O660"/>
      <c r="P660"/>
      <c r="Q660"/>
      <c r="R660"/>
      <c r="S660"/>
      <c r="T660"/>
      <c r="U660"/>
      <c r="V660"/>
      <c r="W660"/>
      <c r="X660"/>
      <c r="Y660"/>
      <c r="Z660"/>
      <c r="AA660"/>
      <c r="AB660"/>
      <c r="AC660"/>
      <c r="AD660"/>
      <c r="AE660"/>
      <c r="AF660"/>
      <c r="AG660"/>
      <c r="AH660"/>
      <c r="AI660"/>
      <c r="AJ660"/>
      <c r="AK660"/>
      <c r="AL660"/>
      <c r="AM660"/>
      <c r="AN660"/>
      <c r="AO660"/>
      <c r="AP660"/>
      <c r="AQ660"/>
      <c r="AR660"/>
      <c r="AS660"/>
      <c r="AT660"/>
      <c r="AU660"/>
      <c r="AV660"/>
      <c r="AW660"/>
      <c r="AX660"/>
      <c r="AY660"/>
      <c r="AZ660"/>
      <c r="BA660"/>
      <c r="BB660"/>
      <c r="BC660"/>
      <c r="BD660"/>
      <c r="BE660"/>
      <c r="BF660"/>
      <c r="BG660"/>
      <c r="BH660"/>
      <c r="BI660"/>
      <c r="BJ660"/>
    </row>
    <row r="661" spans="1:62" x14ac:dyDescent="0.3">
      <c r="A661"/>
      <c r="B661"/>
      <c r="C661"/>
      <c r="D661"/>
      <c r="E661"/>
      <c r="F661"/>
      <c r="G661"/>
      <c r="H661"/>
      <c r="I661"/>
      <c r="J661"/>
      <c r="K661"/>
      <c r="L661"/>
      <c r="M661"/>
      <c r="N661"/>
      <c r="O661"/>
      <c r="P661"/>
      <c r="Q661"/>
      <c r="R661"/>
      <c r="S661"/>
      <c r="T661"/>
      <c r="U661"/>
      <c r="V661"/>
      <c r="W661"/>
      <c r="X661"/>
      <c r="Y661"/>
      <c r="Z661"/>
      <c r="AA661"/>
      <c r="AB661"/>
      <c r="AC661"/>
      <c r="AD661"/>
      <c r="AE661"/>
      <c r="AF661"/>
      <c r="AG661"/>
      <c r="AH661"/>
      <c r="AI661"/>
      <c r="AJ661"/>
      <c r="AK661"/>
      <c r="AL661"/>
      <c r="AM661"/>
      <c r="AN661"/>
      <c r="AO661"/>
      <c r="AP661"/>
      <c r="AQ661"/>
      <c r="AR661"/>
      <c r="AS661"/>
      <c r="AT661"/>
      <c r="AU661"/>
      <c r="AV661"/>
      <c r="AW661"/>
      <c r="AX661"/>
      <c r="AY661"/>
      <c r="AZ661"/>
      <c r="BA661"/>
      <c r="BB661"/>
      <c r="BC661"/>
      <c r="BD661"/>
      <c r="BE661"/>
      <c r="BF661"/>
      <c r="BG661"/>
      <c r="BH661"/>
      <c r="BI661"/>
      <c r="BJ661"/>
    </row>
    <row r="662" spans="1:62" x14ac:dyDescent="0.3">
      <c r="A662"/>
      <c r="B662"/>
      <c r="C662"/>
      <c r="D662"/>
      <c r="E662"/>
      <c r="F662"/>
      <c r="G662"/>
      <c r="H662"/>
      <c r="I662"/>
      <c r="J662"/>
      <c r="K662"/>
      <c r="L662"/>
      <c r="M662"/>
      <c r="N662"/>
      <c r="O662"/>
      <c r="P662"/>
      <c r="Q662"/>
      <c r="R662"/>
      <c r="S662"/>
      <c r="T662"/>
      <c r="U662"/>
      <c r="V662"/>
      <c r="W662"/>
      <c r="X662"/>
      <c r="Y662"/>
      <c r="Z662"/>
      <c r="AA662"/>
      <c r="AB662"/>
      <c r="AC662"/>
      <c r="AD662"/>
      <c r="AE662"/>
      <c r="AF662"/>
      <c r="AG662"/>
      <c r="AH662"/>
      <c r="AI662"/>
      <c r="AJ662"/>
      <c r="AK662"/>
      <c r="AL662"/>
      <c r="AM662"/>
      <c r="AN662"/>
      <c r="AO662"/>
      <c r="AP662"/>
      <c r="AQ662"/>
      <c r="AR662"/>
      <c r="AS662"/>
      <c r="AT662"/>
      <c r="AU662"/>
      <c r="AV662"/>
      <c r="AW662"/>
      <c r="AX662"/>
      <c r="AY662"/>
      <c r="AZ662"/>
      <c r="BA662"/>
      <c r="BB662"/>
      <c r="BC662"/>
      <c r="BD662"/>
      <c r="BE662"/>
      <c r="BF662"/>
      <c r="BG662"/>
      <c r="BH662"/>
      <c r="BI662"/>
      <c r="BJ662"/>
    </row>
    <row r="663" spans="1:62" x14ac:dyDescent="0.3">
      <c r="A663"/>
      <c r="B663"/>
      <c r="C663"/>
      <c r="D663"/>
      <c r="E663"/>
      <c r="F663"/>
      <c r="G663"/>
      <c r="H663"/>
      <c r="I663"/>
      <c r="J663"/>
      <c r="K663"/>
      <c r="L663"/>
      <c r="M663"/>
      <c r="N663"/>
      <c r="O663"/>
      <c r="P663"/>
      <c r="Q663"/>
      <c r="R663"/>
      <c r="S663"/>
      <c r="T663"/>
      <c r="U663"/>
      <c r="V663"/>
      <c r="W663"/>
      <c r="X663"/>
      <c r="Y663"/>
      <c r="Z663"/>
      <c r="AA663"/>
      <c r="AB663"/>
      <c r="AC663"/>
      <c r="AD663"/>
      <c r="AE663"/>
      <c r="AF663"/>
      <c r="AG663"/>
      <c r="AH663"/>
      <c r="AI663"/>
      <c r="AJ663"/>
      <c r="AK663"/>
      <c r="AL663"/>
      <c r="AM663"/>
      <c r="AN663"/>
      <c r="AO663"/>
      <c r="AP663"/>
      <c r="AQ663"/>
      <c r="AR663"/>
      <c r="AS663"/>
      <c r="AT663"/>
      <c r="AU663"/>
      <c r="AV663"/>
      <c r="AW663"/>
      <c r="AX663"/>
      <c r="AY663"/>
      <c r="AZ663"/>
      <c r="BA663"/>
      <c r="BB663"/>
      <c r="BC663"/>
      <c r="BD663"/>
      <c r="BE663"/>
      <c r="BF663"/>
      <c r="BG663"/>
      <c r="BH663"/>
      <c r="BI663"/>
      <c r="BJ663"/>
    </row>
    <row r="664" spans="1:62" x14ac:dyDescent="0.3">
      <c r="A664"/>
      <c r="B664"/>
      <c r="C664"/>
      <c r="D664"/>
      <c r="E664"/>
      <c r="F664"/>
      <c r="G664"/>
      <c r="H664"/>
      <c r="I664"/>
      <c r="J664"/>
      <c r="K664"/>
      <c r="L664"/>
      <c r="M664"/>
      <c r="N664"/>
      <c r="O664"/>
      <c r="P664"/>
      <c r="Q664"/>
      <c r="R664"/>
      <c r="S664"/>
      <c r="T664"/>
      <c r="U664"/>
      <c r="V664"/>
      <c r="W664"/>
      <c r="X664"/>
      <c r="Y664"/>
      <c r="Z664"/>
      <c r="AA664"/>
      <c r="AB664"/>
      <c r="AC664"/>
      <c r="AD664"/>
      <c r="AE664"/>
      <c r="AF664"/>
      <c r="AG664"/>
      <c r="AH664"/>
      <c r="AI664"/>
      <c r="AJ664"/>
      <c r="AK664"/>
      <c r="AL664"/>
      <c r="AM664"/>
      <c r="AN664"/>
      <c r="AO664"/>
      <c r="AP664"/>
      <c r="AQ664"/>
      <c r="AR664"/>
      <c r="AS664"/>
      <c r="AT664"/>
      <c r="AU664"/>
      <c r="AV664"/>
      <c r="AW664"/>
      <c r="AX664"/>
      <c r="AY664"/>
      <c r="AZ664"/>
      <c r="BA664"/>
      <c r="BB664"/>
      <c r="BC664"/>
      <c r="BD664"/>
      <c r="BE664"/>
      <c r="BF664"/>
      <c r="BG664"/>
      <c r="BH664"/>
      <c r="BI664"/>
      <c r="BJ664"/>
    </row>
    <row r="665" spans="1:62" x14ac:dyDescent="0.3">
      <c r="A665"/>
      <c r="B665"/>
      <c r="C665"/>
      <c r="D665"/>
      <c r="E665"/>
      <c r="F665"/>
      <c r="G665"/>
      <c r="H665"/>
      <c r="I665"/>
      <c r="J665"/>
      <c r="K665"/>
      <c r="L665"/>
      <c r="M665"/>
      <c r="N665"/>
      <c r="O665"/>
      <c r="P665"/>
      <c r="Q665"/>
      <c r="R665"/>
      <c r="S665"/>
      <c r="T665"/>
      <c r="U665"/>
      <c r="V665"/>
      <c r="W665"/>
      <c r="X665"/>
      <c r="Y665"/>
      <c r="Z665"/>
      <c r="AA665"/>
      <c r="AB665"/>
      <c r="AC665"/>
      <c r="AD665"/>
      <c r="AE665"/>
      <c r="AF665"/>
      <c r="AG665"/>
      <c r="AH665"/>
      <c r="AI665"/>
      <c r="AJ665"/>
      <c r="AK665"/>
      <c r="AL665"/>
      <c r="AM665"/>
      <c r="AN665"/>
      <c r="AO665"/>
      <c r="AP665"/>
      <c r="AQ665"/>
      <c r="AR665"/>
      <c r="AS665"/>
      <c r="AT665"/>
      <c r="AU665"/>
      <c r="AV665"/>
      <c r="AW665"/>
      <c r="AX665"/>
      <c r="AY665"/>
      <c r="AZ665"/>
      <c r="BA665"/>
      <c r="BB665"/>
      <c r="BC665"/>
      <c r="BD665"/>
      <c r="BE665"/>
      <c r="BF665"/>
      <c r="BG665"/>
      <c r="BH665"/>
      <c r="BI665"/>
      <c r="BJ665"/>
    </row>
    <row r="666" spans="1:62" x14ac:dyDescent="0.3">
      <c r="A666"/>
      <c r="B666"/>
      <c r="C666"/>
      <c r="D666"/>
      <c r="E666"/>
      <c r="F666"/>
      <c r="G666"/>
      <c r="H666"/>
      <c r="I666"/>
      <c r="J666"/>
      <c r="K666"/>
      <c r="L666"/>
      <c r="M666"/>
      <c r="N666"/>
      <c r="O666"/>
      <c r="P666"/>
      <c r="Q666"/>
      <c r="R666"/>
      <c r="S666"/>
      <c r="T666"/>
      <c r="U666"/>
      <c r="V666"/>
      <c r="W666"/>
      <c r="X666"/>
      <c r="Y666"/>
      <c r="Z666"/>
      <c r="AA666"/>
      <c r="AB666"/>
      <c r="AC666"/>
      <c r="AD666"/>
      <c r="AE666"/>
      <c r="AF666"/>
      <c r="AG666"/>
      <c r="AH666"/>
      <c r="AI666"/>
      <c r="AJ666"/>
      <c r="AK666"/>
      <c r="AL666"/>
      <c r="AM666"/>
      <c r="AN666"/>
      <c r="AO666"/>
      <c r="AP666"/>
      <c r="AQ666"/>
      <c r="AR666"/>
      <c r="AS666"/>
      <c r="AT666"/>
      <c r="AU666"/>
      <c r="AV666"/>
      <c r="AW666"/>
      <c r="AX666"/>
      <c r="AY666"/>
      <c r="AZ666"/>
      <c r="BA666"/>
      <c r="BB666"/>
      <c r="BC666"/>
      <c r="BD666"/>
      <c r="BE666"/>
      <c r="BF666"/>
      <c r="BG666"/>
      <c r="BH666"/>
      <c r="BI666"/>
      <c r="BJ666"/>
    </row>
    <row r="667" spans="1:62" x14ac:dyDescent="0.3">
      <c r="A667"/>
      <c r="B667"/>
      <c r="C667"/>
      <c r="D667"/>
      <c r="E667"/>
      <c r="F667"/>
      <c r="G667"/>
      <c r="H667"/>
      <c r="I667"/>
      <c r="J667"/>
      <c r="K667"/>
      <c r="L667"/>
      <c r="M667"/>
      <c r="N667"/>
      <c r="O667"/>
      <c r="P667"/>
      <c r="Q667"/>
      <c r="R667"/>
      <c r="S667"/>
      <c r="T667"/>
      <c r="U667"/>
      <c r="V667"/>
      <c r="W667"/>
      <c r="X667"/>
      <c r="Y667"/>
      <c r="Z667"/>
      <c r="AA667"/>
      <c r="AB667"/>
      <c r="AC667"/>
      <c r="AD667"/>
      <c r="AE667"/>
      <c r="AF667"/>
      <c r="AG667"/>
      <c r="AH667"/>
      <c r="AI667"/>
      <c r="AJ667"/>
      <c r="AK667"/>
      <c r="AL667"/>
      <c r="AM667"/>
      <c r="AN667"/>
      <c r="AO667"/>
      <c r="AP667"/>
      <c r="AQ667"/>
      <c r="AR667"/>
      <c r="AS667"/>
      <c r="AT667"/>
      <c r="AU667"/>
      <c r="AV667"/>
      <c r="AW667"/>
      <c r="AX667"/>
      <c r="AY667"/>
      <c r="AZ667"/>
      <c r="BA667"/>
      <c r="BB667"/>
      <c r="BC667"/>
      <c r="BD667"/>
      <c r="BE667"/>
      <c r="BF667"/>
      <c r="BG667"/>
      <c r="BH667"/>
      <c r="BI667"/>
      <c r="BJ667"/>
    </row>
    <row r="668" spans="1:62" x14ac:dyDescent="0.3">
      <c r="A668"/>
      <c r="B668"/>
      <c r="C668"/>
      <c r="D668"/>
      <c r="E668"/>
      <c r="F668"/>
      <c r="G668"/>
      <c r="H668"/>
      <c r="I668"/>
      <c r="J668"/>
      <c r="K668"/>
      <c r="L668"/>
      <c r="M668"/>
      <c r="N668"/>
      <c r="O668"/>
      <c r="P668"/>
      <c r="Q668"/>
      <c r="R668"/>
      <c r="S668"/>
      <c r="T668"/>
      <c r="U668"/>
      <c r="V668"/>
      <c r="W668"/>
      <c r="X668"/>
      <c r="Y668"/>
      <c r="Z668"/>
      <c r="AA668"/>
      <c r="AB668"/>
      <c r="AC668"/>
      <c r="AD668"/>
      <c r="AE668"/>
      <c r="AF668"/>
      <c r="AG668"/>
      <c r="AH668"/>
      <c r="AI668"/>
      <c r="AJ668"/>
      <c r="AK668"/>
      <c r="AL668"/>
      <c r="AM668"/>
      <c r="AN668"/>
      <c r="AO668"/>
      <c r="AP668"/>
      <c r="AQ668"/>
      <c r="AR668"/>
      <c r="AS668"/>
      <c r="AT668"/>
      <c r="AU668"/>
      <c r="AV668"/>
      <c r="AW668"/>
      <c r="AX668"/>
      <c r="AY668"/>
      <c r="AZ668"/>
      <c r="BA668"/>
      <c r="BB668"/>
      <c r="BC668"/>
      <c r="BD668"/>
      <c r="BE668"/>
      <c r="BF668"/>
      <c r="BG668"/>
      <c r="BH668"/>
      <c r="BI668"/>
      <c r="BJ668"/>
    </row>
    <row r="669" spans="1:62" x14ac:dyDescent="0.3">
      <c r="A669"/>
      <c r="B669"/>
      <c r="C669"/>
      <c r="D669"/>
      <c r="E669"/>
      <c r="F669"/>
      <c r="G669"/>
      <c r="H669"/>
      <c r="I669"/>
      <c r="J669"/>
      <c r="K669"/>
      <c r="L669"/>
      <c r="M669"/>
      <c r="N669"/>
      <c r="O669"/>
      <c r="P669"/>
      <c r="Q669"/>
      <c r="R669"/>
      <c r="S669"/>
      <c r="T669"/>
      <c r="U669"/>
      <c r="V669"/>
      <c r="W669"/>
      <c r="X669"/>
      <c r="Y669"/>
      <c r="Z669"/>
      <c r="AA669"/>
      <c r="AB669"/>
      <c r="AC669"/>
      <c r="AD669"/>
      <c r="AE669"/>
      <c r="AF669"/>
      <c r="AG669"/>
      <c r="AH669"/>
      <c r="AI669"/>
      <c r="AJ669"/>
      <c r="AK669"/>
      <c r="AL669"/>
      <c r="AM669"/>
      <c r="AN669"/>
      <c r="AO669"/>
      <c r="AP669"/>
      <c r="AQ669"/>
      <c r="AR669"/>
      <c r="AS669"/>
      <c r="AT669"/>
      <c r="AU669"/>
      <c r="AV669"/>
      <c r="AW669"/>
      <c r="AX669"/>
      <c r="AY669"/>
      <c r="AZ669"/>
      <c r="BA669"/>
      <c r="BB669"/>
      <c r="BC669"/>
      <c r="BD669"/>
      <c r="BE669"/>
      <c r="BF669"/>
      <c r="BG669"/>
      <c r="BH669"/>
      <c r="BI669"/>
      <c r="BJ669"/>
    </row>
    <row r="670" spans="1:62" x14ac:dyDescent="0.3">
      <c r="A670"/>
      <c r="B670"/>
      <c r="C670"/>
      <c r="D670"/>
      <c r="E670"/>
      <c r="F670"/>
      <c r="G670"/>
      <c r="H670"/>
      <c r="I670"/>
      <c r="J670"/>
      <c r="K670"/>
      <c r="L670"/>
      <c r="M670"/>
      <c r="N670"/>
      <c r="O670"/>
      <c r="P670"/>
      <c r="Q670"/>
      <c r="R670"/>
      <c r="S670"/>
      <c r="T670"/>
      <c r="U670"/>
      <c r="V670"/>
      <c r="W670"/>
      <c r="X670"/>
      <c r="Y670"/>
      <c r="Z670"/>
      <c r="AA670"/>
      <c r="AB670"/>
      <c r="AC670"/>
      <c r="AD670"/>
      <c r="AE670"/>
      <c r="AF670"/>
      <c r="AG670"/>
      <c r="AH670"/>
      <c r="AI670"/>
      <c r="AJ670"/>
      <c r="AK670"/>
      <c r="AL670"/>
      <c r="AM670"/>
      <c r="AN670"/>
      <c r="AO670"/>
      <c r="AP670"/>
      <c r="AQ670"/>
      <c r="AR670"/>
      <c r="AS670"/>
      <c r="AT670"/>
      <c r="AU670"/>
      <c r="AV670"/>
      <c r="AW670"/>
      <c r="AX670"/>
      <c r="AY670"/>
      <c r="AZ670"/>
      <c r="BA670"/>
      <c r="BB670"/>
      <c r="BC670"/>
      <c r="BD670"/>
      <c r="BE670"/>
      <c r="BF670"/>
      <c r="BG670"/>
      <c r="BH670"/>
      <c r="BI670"/>
      <c r="BJ670"/>
    </row>
    <row r="671" spans="1:62" x14ac:dyDescent="0.3">
      <c r="A671"/>
      <c r="B671"/>
      <c r="C671"/>
      <c r="D671"/>
      <c r="E671"/>
      <c r="F671"/>
      <c r="G671"/>
      <c r="H671"/>
      <c r="I671"/>
      <c r="J671"/>
      <c r="K671"/>
      <c r="L671"/>
      <c r="M671"/>
      <c r="N671"/>
      <c r="O671"/>
      <c r="P671"/>
      <c r="Q671"/>
      <c r="R671"/>
      <c r="S671"/>
      <c r="T671"/>
      <c r="U671"/>
      <c r="V671"/>
      <c r="W671"/>
      <c r="X671"/>
      <c r="Y671"/>
      <c r="Z671"/>
      <c r="AA671"/>
      <c r="AB671"/>
      <c r="AC671"/>
      <c r="AD671"/>
      <c r="AE671"/>
      <c r="AF671"/>
      <c r="AG671"/>
      <c r="AH671"/>
      <c r="AI671"/>
      <c r="AJ671"/>
      <c r="AK671"/>
      <c r="AL671"/>
      <c r="AM671"/>
      <c r="AN671"/>
      <c r="AO671"/>
      <c r="AP671"/>
      <c r="AQ671"/>
      <c r="AR671"/>
      <c r="AS671"/>
      <c r="AT671"/>
      <c r="AU671"/>
      <c r="AV671"/>
      <c r="AW671"/>
      <c r="AX671"/>
      <c r="AY671"/>
      <c r="AZ671"/>
      <c r="BA671"/>
      <c r="BB671"/>
      <c r="BC671"/>
      <c r="BD671"/>
      <c r="BE671"/>
      <c r="BF671"/>
      <c r="BG671"/>
      <c r="BH671"/>
      <c r="BI671"/>
      <c r="BJ671"/>
    </row>
    <row r="672" spans="1:62" x14ac:dyDescent="0.3">
      <c r="A672"/>
      <c r="B672"/>
      <c r="C672"/>
      <c r="D672"/>
      <c r="E672"/>
      <c r="F672"/>
      <c r="G672"/>
      <c r="H672"/>
      <c r="I672"/>
      <c r="J672"/>
      <c r="K672"/>
      <c r="L672"/>
      <c r="M672"/>
      <c r="N672"/>
      <c r="O672"/>
      <c r="P672"/>
      <c r="Q672"/>
      <c r="R672"/>
      <c r="S672"/>
      <c r="T672"/>
      <c r="U672"/>
      <c r="V672"/>
      <c r="W672"/>
      <c r="X672"/>
      <c r="Y672"/>
      <c r="Z672"/>
      <c r="AA672"/>
      <c r="AB672"/>
      <c r="AC672"/>
      <c r="AD672"/>
      <c r="AE672"/>
      <c r="AF672"/>
      <c r="AG672"/>
      <c r="AH672"/>
      <c r="AI672"/>
      <c r="AJ672"/>
      <c r="AK672"/>
      <c r="AL672"/>
      <c r="AM672"/>
      <c r="AN672"/>
      <c r="AO672"/>
      <c r="AP672"/>
      <c r="AQ672"/>
      <c r="AR672"/>
      <c r="AS672"/>
      <c r="AT672"/>
      <c r="AU672"/>
      <c r="AV672"/>
      <c r="AW672"/>
      <c r="AX672"/>
      <c r="AY672"/>
      <c r="AZ672"/>
      <c r="BA672"/>
      <c r="BB672"/>
      <c r="BC672"/>
      <c r="BD672"/>
      <c r="BE672"/>
      <c r="BF672"/>
      <c r="BG672"/>
      <c r="BH672"/>
      <c r="BI672"/>
      <c r="BJ672"/>
    </row>
    <row r="673" spans="1:62" x14ac:dyDescent="0.3">
      <c r="A673"/>
      <c r="B673"/>
      <c r="C673"/>
      <c r="D673"/>
      <c r="E673"/>
      <c r="F673"/>
      <c r="G673"/>
      <c r="H673"/>
      <c r="I673"/>
      <c r="J673"/>
      <c r="K673"/>
      <c r="L673"/>
      <c r="M673"/>
      <c r="N673"/>
      <c r="O673"/>
      <c r="P673"/>
      <c r="Q673"/>
      <c r="R673"/>
      <c r="S673"/>
      <c r="T673"/>
      <c r="U673"/>
      <c r="V673"/>
      <c r="W673"/>
      <c r="X673"/>
      <c r="Y673"/>
      <c r="Z673"/>
      <c r="AA673"/>
      <c r="AB673"/>
      <c r="AC673"/>
      <c r="AD673"/>
      <c r="AE673"/>
      <c r="AF673"/>
      <c r="AG673"/>
      <c r="AH673"/>
      <c r="AI673"/>
      <c r="AJ673"/>
      <c r="AK673"/>
      <c r="AL673"/>
      <c r="AM673"/>
      <c r="AN673"/>
      <c r="AO673"/>
      <c r="AP673"/>
      <c r="AQ673"/>
      <c r="AR673"/>
      <c r="AS673"/>
      <c r="AT673"/>
      <c r="AU673"/>
      <c r="AV673"/>
      <c r="AW673"/>
      <c r="AX673"/>
      <c r="AY673"/>
      <c r="AZ673"/>
      <c r="BA673"/>
      <c r="BB673"/>
      <c r="BC673"/>
      <c r="BD673"/>
      <c r="BE673"/>
      <c r="BF673"/>
      <c r="BG673"/>
      <c r="BH673"/>
      <c r="BI673"/>
      <c r="BJ673"/>
    </row>
    <row r="674" spans="1:62" x14ac:dyDescent="0.3">
      <c r="A674"/>
      <c r="B674"/>
      <c r="C674"/>
      <c r="D674"/>
      <c r="E674"/>
      <c r="F674"/>
      <c r="G674"/>
      <c r="H674"/>
      <c r="I674"/>
      <c r="J674"/>
      <c r="K674"/>
      <c r="L674"/>
      <c r="M674"/>
      <c r="N674"/>
      <c r="O674"/>
      <c r="P674"/>
      <c r="Q674"/>
      <c r="R674"/>
      <c r="S674"/>
      <c r="T674"/>
      <c r="U674"/>
      <c r="V674"/>
      <c r="W674"/>
      <c r="X674"/>
      <c r="Y674"/>
      <c r="Z674"/>
      <c r="AA674"/>
      <c r="AB674"/>
      <c r="AC674"/>
      <c r="AD674"/>
      <c r="AE674"/>
      <c r="AF674"/>
      <c r="AG674"/>
      <c r="AH674"/>
      <c r="AI674"/>
      <c r="AJ674"/>
      <c r="AK674"/>
      <c r="AL674"/>
      <c r="AM674"/>
      <c r="AN674"/>
      <c r="AO674"/>
      <c r="AP674"/>
      <c r="AQ674"/>
      <c r="AR674"/>
      <c r="AS674"/>
      <c r="AT674"/>
      <c r="AU674"/>
      <c r="AV674"/>
      <c r="AW674"/>
      <c r="AX674"/>
      <c r="AY674"/>
      <c r="AZ674"/>
      <c r="BA674"/>
      <c r="BB674"/>
      <c r="BC674"/>
      <c r="BD674"/>
      <c r="BE674"/>
      <c r="BF674"/>
      <c r="BG674"/>
      <c r="BH674"/>
      <c r="BI674"/>
      <c r="BJ674"/>
    </row>
    <row r="675" spans="1:62" x14ac:dyDescent="0.3">
      <c r="A675"/>
      <c r="B675"/>
      <c r="C675"/>
      <c r="D675"/>
      <c r="E675"/>
      <c r="F675"/>
      <c r="G675"/>
      <c r="H675"/>
      <c r="I675"/>
      <c r="J675"/>
      <c r="K675"/>
      <c r="L675"/>
      <c r="M675"/>
      <c r="N675"/>
      <c r="O675"/>
      <c r="P675"/>
      <c r="Q675"/>
      <c r="R675"/>
      <c r="S675"/>
      <c r="T675"/>
      <c r="U675"/>
      <c r="V675"/>
      <c r="W675"/>
      <c r="X675"/>
      <c r="Y675"/>
      <c r="Z675"/>
      <c r="AA675"/>
      <c r="AB675"/>
      <c r="AC675"/>
      <c r="AD675"/>
      <c r="AE675"/>
      <c r="AF675"/>
      <c r="AG675"/>
      <c r="AH675"/>
      <c r="AI675"/>
      <c r="AJ675"/>
      <c r="AK675"/>
      <c r="AL675"/>
      <c r="AM675"/>
      <c r="AN675"/>
      <c r="AO675"/>
      <c r="AP675"/>
      <c r="AQ675"/>
      <c r="AR675"/>
      <c r="AS675"/>
      <c r="AT675"/>
      <c r="AU675"/>
      <c r="AV675"/>
      <c r="AW675"/>
      <c r="AX675"/>
      <c r="AY675"/>
      <c r="AZ675"/>
      <c r="BA675"/>
      <c r="BB675"/>
      <c r="BC675"/>
      <c r="BD675"/>
      <c r="BE675"/>
      <c r="BF675"/>
      <c r="BG675"/>
      <c r="BH675"/>
      <c r="BI675"/>
      <c r="BJ675"/>
    </row>
    <row r="676" spans="1:62" x14ac:dyDescent="0.3">
      <c r="A676"/>
      <c r="B676"/>
      <c r="C676"/>
      <c r="D676"/>
      <c r="E676"/>
      <c r="F676"/>
      <c r="G676"/>
      <c r="H676"/>
      <c r="I676"/>
      <c r="J676"/>
      <c r="K676"/>
      <c r="L676"/>
      <c r="M676"/>
      <c r="N676"/>
      <c r="O676"/>
      <c r="P676"/>
      <c r="Q676"/>
      <c r="R676"/>
      <c r="S676"/>
      <c r="T676"/>
      <c r="U676"/>
      <c r="V676"/>
      <c r="W676"/>
      <c r="X676"/>
      <c r="Y676"/>
      <c r="Z676"/>
      <c r="AA676"/>
      <c r="AB676"/>
      <c r="AC676"/>
      <c r="AD676"/>
      <c r="AE676"/>
      <c r="AF676"/>
      <c r="AG676"/>
      <c r="AH676"/>
      <c r="AI676"/>
      <c r="AJ676"/>
      <c r="AK676"/>
      <c r="AL676"/>
      <c r="AM676"/>
      <c r="AN676"/>
      <c r="AO676"/>
      <c r="AP676"/>
      <c r="AQ676"/>
      <c r="AR676"/>
      <c r="AS676"/>
      <c r="AT676"/>
      <c r="AU676"/>
      <c r="AV676"/>
      <c r="AW676"/>
      <c r="AX676"/>
      <c r="AY676"/>
      <c r="AZ676"/>
      <c r="BA676"/>
      <c r="BB676"/>
      <c r="BC676"/>
      <c r="BD676"/>
      <c r="BE676"/>
      <c r="BF676"/>
      <c r="BG676"/>
      <c r="BH676"/>
      <c r="BI676"/>
      <c r="BJ676"/>
    </row>
    <row r="677" spans="1:62" x14ac:dyDescent="0.3">
      <c r="A677"/>
      <c r="B677"/>
      <c r="C677"/>
      <c r="D677"/>
      <c r="E677"/>
      <c r="F677"/>
      <c r="G677"/>
      <c r="H677"/>
      <c r="I677"/>
      <c r="J677"/>
      <c r="K677"/>
      <c r="L677"/>
      <c r="M677"/>
      <c r="N677"/>
      <c r="O677"/>
      <c r="P677"/>
      <c r="Q677"/>
      <c r="R677"/>
      <c r="S677"/>
      <c r="T677"/>
      <c r="U677"/>
      <c r="V677"/>
      <c r="W677"/>
      <c r="X677"/>
      <c r="Y677"/>
      <c r="Z677"/>
      <c r="AA677"/>
      <c r="AB677"/>
      <c r="AC677"/>
      <c r="AD677"/>
      <c r="AE677"/>
      <c r="AF677"/>
      <c r="AG677"/>
      <c r="AH677"/>
      <c r="AI677"/>
      <c r="AJ677"/>
      <c r="AK677"/>
      <c r="AL677"/>
      <c r="AM677"/>
      <c r="AN677"/>
      <c r="AO677"/>
      <c r="AP677"/>
      <c r="AQ677"/>
      <c r="AR677"/>
      <c r="AS677"/>
      <c r="AT677"/>
      <c r="AU677"/>
      <c r="AV677"/>
      <c r="AW677"/>
      <c r="AX677"/>
      <c r="AY677"/>
      <c r="AZ677"/>
      <c r="BA677"/>
      <c r="BB677"/>
      <c r="BC677"/>
      <c r="BD677"/>
      <c r="BE677"/>
      <c r="BF677"/>
      <c r="BG677"/>
      <c r="BH677"/>
      <c r="BI677"/>
      <c r="BJ677"/>
    </row>
    <row r="678" spans="1:62" x14ac:dyDescent="0.3">
      <c r="A678"/>
      <c r="B678"/>
      <c r="C678"/>
      <c r="D678"/>
      <c r="E678"/>
      <c r="F678"/>
      <c r="G678"/>
      <c r="H678"/>
      <c r="I678"/>
      <c r="J678"/>
      <c r="K678"/>
      <c r="L678"/>
      <c r="M678"/>
      <c r="N678"/>
      <c r="O678"/>
      <c r="P678"/>
      <c r="Q678"/>
      <c r="R678"/>
      <c r="S678"/>
      <c r="T678"/>
      <c r="U678"/>
      <c r="V678"/>
      <c r="W678"/>
      <c r="X678"/>
      <c r="Y678"/>
      <c r="Z678"/>
      <c r="AA678"/>
      <c r="AB678"/>
      <c r="AC678"/>
      <c r="AD678"/>
      <c r="AE678"/>
      <c r="AF678"/>
      <c r="AG678"/>
      <c r="AH678"/>
      <c r="AI678"/>
      <c r="AJ678"/>
      <c r="AK678"/>
      <c r="AL678"/>
      <c r="AM678"/>
      <c r="AN678"/>
      <c r="AO678"/>
      <c r="AP678"/>
      <c r="AQ678"/>
      <c r="AR678"/>
      <c r="AS678"/>
      <c r="AT678"/>
      <c r="AU678"/>
      <c r="AV678"/>
      <c r="AW678"/>
      <c r="AX678"/>
      <c r="AY678"/>
      <c r="AZ678"/>
      <c r="BA678"/>
      <c r="BB678"/>
      <c r="BC678"/>
      <c r="BD678"/>
      <c r="BE678"/>
      <c r="BF678"/>
      <c r="BG678"/>
      <c r="BH678"/>
      <c r="BI678"/>
      <c r="BJ678"/>
    </row>
    <row r="679" spans="1:62" x14ac:dyDescent="0.3">
      <c r="A679"/>
      <c r="B679"/>
      <c r="C679"/>
      <c r="D679"/>
      <c r="E679"/>
      <c r="F679"/>
      <c r="G679"/>
      <c r="H679"/>
      <c r="I679"/>
      <c r="J679"/>
      <c r="K679"/>
      <c r="L679"/>
      <c r="M679"/>
      <c r="N679"/>
      <c r="O679"/>
      <c r="P679"/>
      <c r="Q679"/>
      <c r="R679"/>
      <c r="S679"/>
      <c r="T679"/>
      <c r="U679"/>
      <c r="V679"/>
      <c r="W679"/>
      <c r="X679"/>
      <c r="Y679"/>
      <c r="Z679"/>
      <c r="AA679"/>
      <c r="AB679"/>
      <c r="AC679"/>
      <c r="AD679"/>
      <c r="AE679"/>
      <c r="AF679"/>
      <c r="AG679"/>
      <c r="AH679"/>
      <c r="AI679"/>
      <c r="AJ679"/>
      <c r="AK679"/>
      <c r="AL679"/>
      <c r="AM679"/>
      <c r="AN679"/>
      <c r="AO679"/>
      <c r="AP679"/>
      <c r="AQ679"/>
      <c r="AR679"/>
      <c r="AS679"/>
      <c r="AT679"/>
      <c r="AU679"/>
      <c r="AV679"/>
      <c r="AW679"/>
      <c r="AX679"/>
      <c r="AY679"/>
      <c r="AZ679"/>
      <c r="BA679"/>
      <c r="BB679"/>
      <c r="BC679"/>
      <c r="BD679"/>
      <c r="BE679"/>
      <c r="BF679"/>
      <c r="BG679"/>
      <c r="BH679"/>
      <c r="BI679"/>
      <c r="BJ679"/>
    </row>
    <row r="680" spans="1:62" x14ac:dyDescent="0.3">
      <c r="A680"/>
      <c r="B680"/>
      <c r="C680"/>
      <c r="D680"/>
      <c r="E680"/>
      <c r="F680"/>
      <c r="G680"/>
      <c r="H680"/>
      <c r="I680"/>
      <c r="J680"/>
      <c r="K680"/>
      <c r="L680"/>
      <c r="M680"/>
      <c r="N680"/>
      <c r="O680"/>
      <c r="P680"/>
      <c r="Q680"/>
      <c r="R680"/>
      <c r="S680"/>
      <c r="T680"/>
      <c r="U680"/>
      <c r="V680"/>
      <c r="W680"/>
      <c r="X680"/>
      <c r="Y680"/>
      <c r="Z680"/>
      <c r="AA680"/>
      <c r="AB680"/>
      <c r="AC680"/>
      <c r="AD680"/>
      <c r="AE680"/>
      <c r="AF680"/>
      <c r="AG680"/>
      <c r="AH680"/>
      <c r="AI680"/>
      <c r="AJ680"/>
      <c r="AK680"/>
      <c r="AL680"/>
      <c r="AM680"/>
      <c r="AN680"/>
      <c r="AO680"/>
      <c r="AP680"/>
      <c r="AQ680"/>
      <c r="AR680"/>
      <c r="AS680"/>
      <c r="AT680"/>
      <c r="AU680"/>
      <c r="AV680"/>
      <c r="AW680"/>
      <c r="AX680"/>
      <c r="AY680"/>
      <c r="AZ680"/>
      <c r="BA680"/>
      <c r="BB680"/>
      <c r="BC680"/>
      <c r="BD680"/>
      <c r="BE680"/>
      <c r="BF680"/>
      <c r="BG680"/>
      <c r="BH680"/>
      <c r="BI680"/>
      <c r="BJ680"/>
    </row>
    <row r="681" spans="1:62" x14ac:dyDescent="0.3">
      <c r="A681"/>
      <c r="B681"/>
      <c r="C681"/>
      <c r="D681"/>
      <c r="E681"/>
      <c r="F681"/>
      <c r="G681"/>
      <c r="H681"/>
      <c r="I681"/>
      <c r="J681"/>
      <c r="K681"/>
      <c r="L681"/>
      <c r="M681"/>
      <c r="N681"/>
      <c r="O681"/>
      <c r="P681"/>
      <c r="Q681"/>
      <c r="R681"/>
      <c r="S681"/>
      <c r="T681"/>
      <c r="U681"/>
      <c r="V681"/>
      <c r="W681"/>
      <c r="X681"/>
      <c r="Y681"/>
      <c r="Z681"/>
      <c r="AA681"/>
      <c r="AB681"/>
      <c r="AC681"/>
      <c r="AD681"/>
      <c r="AE681"/>
      <c r="AF681"/>
      <c r="AG681"/>
      <c r="AH681"/>
      <c r="AI681"/>
      <c r="AJ681"/>
      <c r="AK681"/>
      <c r="AL681"/>
      <c r="AM681"/>
      <c r="AN681"/>
      <c r="AO681"/>
      <c r="AP681"/>
      <c r="AQ681"/>
      <c r="AR681"/>
      <c r="AS681"/>
      <c r="AT681"/>
      <c r="AU681"/>
      <c r="AV681"/>
      <c r="AW681"/>
      <c r="AX681"/>
      <c r="AY681"/>
      <c r="AZ681"/>
      <c r="BA681"/>
      <c r="BB681"/>
      <c r="BC681"/>
      <c r="BD681"/>
      <c r="BE681"/>
      <c r="BF681"/>
      <c r="BG681"/>
      <c r="BH681"/>
      <c r="BI681"/>
      <c r="BJ681"/>
    </row>
    <row r="682" spans="1:62" x14ac:dyDescent="0.3">
      <c r="A682"/>
      <c r="B682"/>
      <c r="C682"/>
      <c r="D682"/>
      <c r="E682"/>
      <c r="F682"/>
      <c r="G682"/>
      <c r="H682"/>
      <c r="I682"/>
      <c r="J682"/>
      <c r="K682"/>
      <c r="L682"/>
      <c r="M682"/>
      <c r="N682"/>
      <c r="O682"/>
      <c r="P682"/>
      <c r="Q682"/>
      <c r="R682"/>
      <c r="S682"/>
      <c r="T682"/>
      <c r="U682"/>
      <c r="V682"/>
      <c r="W682"/>
      <c r="X682"/>
      <c r="Y682"/>
      <c r="Z682"/>
      <c r="AA682"/>
      <c r="AB682"/>
      <c r="AC682"/>
      <c r="AD682"/>
      <c r="AE682"/>
      <c r="AF682"/>
      <c r="AG682"/>
      <c r="AH682"/>
      <c r="AI682"/>
      <c r="AJ682"/>
      <c r="AK682"/>
      <c r="AL682"/>
      <c r="AM682"/>
      <c r="AN682"/>
      <c r="AO682"/>
      <c r="AP682"/>
      <c r="AQ682"/>
      <c r="AR682"/>
      <c r="AS682"/>
      <c r="AT682"/>
      <c r="AU682"/>
      <c r="AV682"/>
      <c r="AW682"/>
      <c r="AX682"/>
      <c r="AY682"/>
      <c r="AZ682"/>
      <c r="BA682"/>
      <c r="BB682"/>
      <c r="BC682"/>
      <c r="BD682"/>
      <c r="BE682"/>
      <c r="BF682"/>
      <c r="BG682"/>
      <c r="BH682"/>
      <c r="BI682"/>
      <c r="BJ682"/>
    </row>
    <row r="683" spans="1:62" x14ac:dyDescent="0.3">
      <c r="A683"/>
      <c r="B683"/>
      <c r="C683"/>
      <c r="D683"/>
      <c r="E683"/>
      <c r="F683"/>
      <c r="G683"/>
      <c r="H683"/>
      <c r="I683"/>
      <c r="J683"/>
      <c r="K683"/>
      <c r="L683"/>
      <c r="M683"/>
      <c r="N683"/>
      <c r="O683"/>
      <c r="P683"/>
      <c r="Q683"/>
      <c r="R683"/>
      <c r="S683"/>
      <c r="T683"/>
      <c r="U683"/>
      <c r="V683"/>
      <c r="W683"/>
      <c r="X683"/>
      <c r="Y683"/>
      <c r="Z683"/>
      <c r="AA683"/>
      <c r="AB683"/>
      <c r="AC683"/>
      <c r="AD683"/>
      <c r="AE683"/>
      <c r="AF683"/>
      <c r="AG683"/>
      <c r="AH683"/>
      <c r="AI683"/>
      <c r="AJ683"/>
      <c r="AK683"/>
      <c r="AL683"/>
      <c r="AM683"/>
      <c r="AN683"/>
      <c r="AO683"/>
      <c r="AP683"/>
      <c r="AQ683"/>
      <c r="AR683"/>
      <c r="AS683"/>
      <c r="AT683"/>
      <c r="AU683"/>
      <c r="AV683"/>
      <c r="AW683"/>
      <c r="AX683"/>
      <c r="AY683"/>
      <c r="AZ683"/>
      <c r="BA683"/>
      <c r="BB683"/>
      <c r="BC683"/>
      <c r="BD683"/>
      <c r="BE683"/>
      <c r="BF683"/>
      <c r="BG683"/>
      <c r="BH683"/>
      <c r="BI683"/>
      <c r="BJ683"/>
    </row>
    <row r="684" spans="1:62" x14ac:dyDescent="0.3">
      <c r="A684"/>
      <c r="B684"/>
      <c r="C684"/>
      <c r="D684"/>
      <c r="E684"/>
      <c r="F684"/>
      <c r="G684"/>
      <c r="H684"/>
      <c r="I684"/>
      <c r="J684"/>
      <c r="K684"/>
      <c r="L684"/>
      <c r="M684"/>
      <c r="N684"/>
      <c r="O684"/>
      <c r="P684"/>
      <c r="Q684"/>
      <c r="R684"/>
      <c r="S684"/>
      <c r="T684"/>
      <c r="U684"/>
      <c r="V684"/>
      <c r="W684"/>
      <c r="X684"/>
      <c r="Y684"/>
      <c r="Z684"/>
      <c r="AA684"/>
      <c r="AB684"/>
      <c r="AC684"/>
      <c r="AD684"/>
      <c r="AE684"/>
      <c r="AF684"/>
      <c r="AG684"/>
      <c r="AH684"/>
      <c r="AI684"/>
      <c r="AJ684"/>
      <c r="AK684"/>
      <c r="AL684"/>
      <c r="AM684"/>
      <c r="AN684"/>
      <c r="AO684"/>
      <c r="AP684"/>
      <c r="AQ684"/>
      <c r="AR684"/>
      <c r="AS684"/>
      <c r="AT684"/>
      <c r="AU684"/>
      <c r="AV684"/>
      <c r="AW684"/>
      <c r="AX684"/>
      <c r="AY684"/>
      <c r="AZ684"/>
      <c r="BA684"/>
      <c r="BB684"/>
      <c r="BC684"/>
      <c r="BD684"/>
      <c r="BE684"/>
      <c r="BF684"/>
      <c r="BG684"/>
      <c r="BH684"/>
      <c r="BI684"/>
      <c r="BJ684"/>
    </row>
    <row r="685" spans="1:62" x14ac:dyDescent="0.3">
      <c r="A685"/>
      <c r="B685"/>
      <c r="C685"/>
      <c r="D685"/>
      <c r="E685"/>
      <c r="F685"/>
      <c r="G685"/>
      <c r="H685"/>
      <c r="I685"/>
      <c r="J685"/>
      <c r="K685"/>
      <c r="L685"/>
      <c r="M685"/>
      <c r="N685"/>
      <c r="O685"/>
      <c r="P685"/>
      <c r="Q685"/>
      <c r="R685"/>
      <c r="S685"/>
      <c r="T685"/>
      <c r="U685"/>
      <c r="V685"/>
      <c r="W685"/>
      <c r="X685"/>
      <c r="Y685"/>
      <c r="Z685"/>
      <c r="AA685"/>
      <c r="AB685"/>
      <c r="AC685"/>
      <c r="AD685"/>
      <c r="AE685"/>
      <c r="AF685"/>
      <c r="AG685"/>
      <c r="AH685"/>
      <c r="AI685"/>
      <c r="AJ685"/>
      <c r="AK685"/>
      <c r="AL685"/>
      <c r="AM685"/>
      <c r="AN685"/>
      <c r="AO685"/>
      <c r="AP685"/>
      <c r="AQ685"/>
      <c r="AR685"/>
      <c r="AS685"/>
      <c r="AT685"/>
      <c r="AU685"/>
      <c r="AV685"/>
      <c r="AW685"/>
      <c r="AX685"/>
      <c r="AY685"/>
      <c r="AZ685"/>
      <c r="BA685"/>
      <c r="BB685"/>
      <c r="BC685"/>
      <c r="BD685"/>
      <c r="BE685"/>
      <c r="BF685"/>
      <c r="BG685"/>
      <c r="BH685"/>
      <c r="BI685"/>
      <c r="BJ685"/>
    </row>
    <row r="686" spans="1:62" x14ac:dyDescent="0.3">
      <c r="A686"/>
      <c r="B686"/>
      <c r="C686"/>
      <c r="D686"/>
      <c r="E686"/>
      <c r="F686"/>
      <c r="G686"/>
      <c r="H686"/>
      <c r="I686"/>
      <c r="J686"/>
      <c r="K686"/>
      <c r="L686"/>
      <c r="M686"/>
      <c r="N686"/>
      <c r="O686"/>
      <c r="P686"/>
      <c r="Q686"/>
      <c r="R686"/>
      <c r="S686"/>
      <c r="T686"/>
      <c r="U686"/>
      <c r="V686"/>
      <c r="W686"/>
      <c r="X686"/>
      <c r="Y686"/>
      <c r="Z686"/>
      <c r="AA686"/>
      <c r="AB686"/>
      <c r="AC686"/>
      <c r="AD686"/>
      <c r="AE686"/>
      <c r="AF686"/>
      <c r="AG686"/>
      <c r="AH686"/>
      <c r="AI686"/>
      <c r="AJ686"/>
      <c r="AK686"/>
      <c r="AL686"/>
      <c r="AM686"/>
      <c r="AN686"/>
      <c r="AO686"/>
      <c r="AP686"/>
      <c r="AQ686"/>
      <c r="AR686"/>
      <c r="AS686"/>
      <c r="AT686"/>
      <c r="AU686"/>
      <c r="AV686"/>
      <c r="AW686"/>
      <c r="AX686"/>
      <c r="AY686"/>
      <c r="AZ686"/>
      <c r="BA686"/>
      <c r="BB686"/>
      <c r="BC686"/>
      <c r="BD686"/>
      <c r="BE686"/>
      <c r="BF686"/>
      <c r="BG686"/>
      <c r="BH686"/>
      <c r="BI686"/>
      <c r="BJ686"/>
    </row>
    <row r="687" spans="1:62" x14ac:dyDescent="0.3">
      <c r="A687"/>
      <c r="B687"/>
      <c r="C687"/>
      <c r="D687"/>
      <c r="E687"/>
      <c r="F687"/>
      <c r="G687"/>
      <c r="H687"/>
      <c r="I687"/>
      <c r="J687"/>
      <c r="K687"/>
      <c r="L687"/>
      <c r="M687"/>
      <c r="N687"/>
      <c r="O687"/>
      <c r="P687"/>
      <c r="Q687"/>
      <c r="R687"/>
      <c r="S687"/>
      <c r="T687"/>
      <c r="U687"/>
      <c r="V687"/>
      <c r="W687"/>
      <c r="X687"/>
      <c r="Y687"/>
      <c r="Z687"/>
      <c r="AA687"/>
      <c r="AB687"/>
      <c r="AC687"/>
      <c r="AD687"/>
      <c r="AE687"/>
      <c r="AF687"/>
      <c r="AG687"/>
      <c r="AH687"/>
      <c r="AI687"/>
      <c r="AJ687"/>
      <c r="AK687"/>
      <c r="AL687"/>
      <c r="AM687"/>
      <c r="AN687"/>
      <c r="AO687"/>
      <c r="AP687"/>
      <c r="AQ687"/>
      <c r="AR687"/>
      <c r="AS687"/>
      <c r="AT687"/>
      <c r="AU687"/>
      <c r="AV687"/>
      <c r="AW687"/>
      <c r="AX687"/>
      <c r="AY687"/>
      <c r="AZ687"/>
      <c r="BA687"/>
      <c r="BB687"/>
      <c r="BC687"/>
      <c r="BD687"/>
      <c r="BE687"/>
      <c r="BF687"/>
      <c r="BG687"/>
      <c r="BH687"/>
      <c r="BI687"/>
      <c r="BJ687"/>
    </row>
    <row r="688" spans="1:62" x14ac:dyDescent="0.3">
      <c r="A688"/>
      <c r="B688"/>
      <c r="C688"/>
      <c r="D688"/>
      <c r="E688"/>
      <c r="F688"/>
      <c r="G688"/>
      <c r="H688"/>
      <c r="I688"/>
      <c r="J688"/>
      <c r="K688"/>
      <c r="L688"/>
      <c r="M688"/>
      <c r="N688"/>
      <c r="O688"/>
      <c r="P688"/>
      <c r="Q688"/>
      <c r="R688"/>
      <c r="S688"/>
      <c r="T688"/>
      <c r="U688"/>
      <c r="V688"/>
      <c r="W688"/>
      <c r="X688"/>
      <c r="Y688"/>
      <c r="Z688"/>
      <c r="AA688"/>
      <c r="AB688"/>
      <c r="AC688"/>
      <c r="AD688"/>
      <c r="AE688"/>
      <c r="AF688"/>
      <c r="AG688"/>
      <c r="AH688"/>
      <c r="AI688"/>
      <c r="AJ688"/>
      <c r="AK688"/>
      <c r="AL688"/>
      <c r="AM688"/>
      <c r="AN688"/>
      <c r="AO688"/>
      <c r="AP688"/>
      <c r="AQ688"/>
      <c r="AR688"/>
      <c r="AS688"/>
      <c r="AT688"/>
      <c r="AU688"/>
      <c r="AV688"/>
      <c r="AW688"/>
      <c r="AX688"/>
      <c r="AY688"/>
      <c r="AZ688"/>
      <c r="BA688"/>
      <c r="BB688"/>
      <c r="BC688"/>
      <c r="BD688"/>
      <c r="BE688"/>
      <c r="BF688"/>
      <c r="BG688"/>
      <c r="BH688"/>
      <c r="BI688"/>
      <c r="BJ688"/>
    </row>
    <row r="689" spans="1:62" x14ac:dyDescent="0.3">
      <c r="A689"/>
      <c r="B689"/>
      <c r="C689"/>
      <c r="D689"/>
      <c r="E689"/>
      <c r="F689"/>
      <c r="G689"/>
      <c r="H689"/>
      <c r="I689"/>
      <c r="J689"/>
      <c r="K689"/>
      <c r="L689"/>
      <c r="M689"/>
      <c r="N689"/>
      <c r="O689"/>
      <c r="P689"/>
      <c r="Q689"/>
      <c r="R689"/>
      <c r="S689"/>
      <c r="T689"/>
      <c r="U689"/>
      <c r="V689"/>
      <c r="W689"/>
      <c r="X689"/>
      <c r="Y689"/>
      <c r="Z689"/>
      <c r="AA689"/>
      <c r="AB689"/>
      <c r="AC689"/>
      <c r="AD689"/>
      <c r="AE689"/>
      <c r="AF689"/>
      <c r="AG689"/>
      <c r="AH689"/>
      <c r="AI689"/>
      <c r="AJ689"/>
      <c r="AK689"/>
      <c r="AL689"/>
      <c r="AM689"/>
      <c r="AN689"/>
      <c r="AO689"/>
      <c r="AP689"/>
      <c r="AQ689"/>
      <c r="AR689"/>
      <c r="AS689"/>
      <c r="AT689"/>
      <c r="AU689"/>
      <c r="AV689"/>
      <c r="AW689"/>
      <c r="AX689"/>
      <c r="AY689"/>
      <c r="AZ689"/>
      <c r="BA689"/>
      <c r="BB689"/>
      <c r="BC689"/>
      <c r="BD689"/>
      <c r="BE689"/>
      <c r="BF689"/>
      <c r="BG689"/>
      <c r="BH689"/>
      <c r="BI689"/>
      <c r="BJ689"/>
    </row>
    <row r="690" spans="1:62" x14ac:dyDescent="0.3">
      <c r="A690"/>
      <c r="B690"/>
      <c r="C690"/>
      <c r="D690"/>
      <c r="E690"/>
      <c r="F690"/>
      <c r="G690"/>
      <c r="H690"/>
      <c r="I690"/>
      <c r="J690"/>
      <c r="K690"/>
      <c r="L690"/>
      <c r="M690"/>
      <c r="N690"/>
      <c r="O690"/>
      <c r="P690"/>
      <c r="Q690"/>
      <c r="R690"/>
      <c r="S690"/>
      <c r="T690"/>
      <c r="U690"/>
      <c r="V690"/>
      <c r="W690"/>
      <c r="X690"/>
      <c r="Y690"/>
      <c r="Z690"/>
      <c r="AA690"/>
      <c r="AB690"/>
      <c r="AC690"/>
      <c r="AD690"/>
      <c r="AE690"/>
      <c r="AF690"/>
      <c r="AG690"/>
      <c r="AH690"/>
      <c r="AI690"/>
      <c r="AJ690"/>
      <c r="AK690"/>
      <c r="AL690"/>
      <c r="AM690"/>
      <c r="AN690"/>
      <c r="AO690"/>
      <c r="AP690"/>
      <c r="AQ690"/>
      <c r="AR690"/>
      <c r="AS690"/>
      <c r="AT690"/>
      <c r="AU690"/>
      <c r="AV690"/>
      <c r="AW690"/>
      <c r="AX690"/>
      <c r="AY690"/>
      <c r="AZ690"/>
      <c r="BA690"/>
      <c r="BB690"/>
      <c r="BC690"/>
      <c r="BD690"/>
      <c r="BE690"/>
      <c r="BF690"/>
      <c r="BG690"/>
      <c r="BH690"/>
      <c r="BI690"/>
      <c r="BJ690"/>
    </row>
    <row r="691" spans="1:62" x14ac:dyDescent="0.3">
      <c r="A691"/>
      <c r="B691"/>
      <c r="C691"/>
      <c r="D691"/>
      <c r="E691"/>
      <c r="F691"/>
      <c r="G691"/>
      <c r="H691"/>
      <c r="I691"/>
      <c r="J691"/>
      <c r="K691"/>
      <c r="L691"/>
      <c r="M691"/>
      <c r="N691"/>
      <c r="O691"/>
      <c r="P691"/>
      <c r="Q691"/>
      <c r="R691"/>
      <c r="S691"/>
      <c r="T691"/>
      <c r="U691"/>
      <c r="V691"/>
      <c r="W691"/>
      <c r="X691"/>
      <c r="Y691"/>
      <c r="Z691"/>
      <c r="AA691"/>
      <c r="AB691"/>
      <c r="AC691"/>
      <c r="AD691"/>
      <c r="AE691"/>
      <c r="AF691"/>
      <c r="AG691"/>
      <c r="AH691"/>
      <c r="AI691"/>
      <c r="AJ691"/>
      <c r="AK691"/>
      <c r="AL691"/>
      <c r="AM691"/>
      <c r="AN691"/>
      <c r="AO691"/>
      <c r="AP691"/>
      <c r="AQ691"/>
      <c r="AR691"/>
      <c r="AS691"/>
      <c r="AT691"/>
      <c r="AU691"/>
      <c r="AV691"/>
      <c r="AW691"/>
      <c r="AX691"/>
      <c r="AY691"/>
      <c r="AZ691"/>
      <c r="BA691"/>
      <c r="BB691"/>
      <c r="BC691"/>
      <c r="BD691"/>
      <c r="BE691"/>
      <c r="BF691"/>
      <c r="BG691"/>
      <c r="BH691"/>
      <c r="BI691"/>
      <c r="BJ691"/>
    </row>
    <row r="692" spans="1:62" x14ac:dyDescent="0.3">
      <c r="A692"/>
      <c r="B692"/>
      <c r="C692"/>
      <c r="D692"/>
      <c r="E692"/>
      <c r="F692"/>
      <c r="G692"/>
      <c r="H692"/>
      <c r="I692"/>
      <c r="J692"/>
      <c r="K692"/>
      <c r="L692"/>
      <c r="M692"/>
      <c r="N692"/>
      <c r="O692"/>
      <c r="P692"/>
      <c r="Q692"/>
      <c r="R692"/>
      <c r="S692"/>
      <c r="T692"/>
      <c r="U692"/>
      <c r="V692"/>
      <c r="W692"/>
      <c r="X692"/>
      <c r="Y692"/>
      <c r="Z692"/>
      <c r="AA692"/>
      <c r="AB692"/>
      <c r="AC692"/>
      <c r="AD692"/>
      <c r="AE692"/>
      <c r="AF692"/>
      <c r="AG692"/>
      <c r="AH692"/>
      <c r="AI692"/>
      <c r="AJ692"/>
      <c r="AK692"/>
      <c r="AL692"/>
      <c r="AM692"/>
      <c r="AN692"/>
      <c r="AO692"/>
      <c r="AP692"/>
      <c r="AQ692"/>
      <c r="AR692"/>
      <c r="AS692"/>
      <c r="AT692"/>
      <c r="AU692"/>
      <c r="AV692"/>
      <c r="AW692"/>
      <c r="AX692"/>
      <c r="AY692"/>
      <c r="AZ692"/>
      <c r="BA692"/>
      <c r="BB692"/>
      <c r="BC692"/>
      <c r="BD692"/>
      <c r="BE692"/>
      <c r="BF692"/>
      <c r="BG692"/>
      <c r="BH692"/>
      <c r="BI692"/>
      <c r="BJ692"/>
    </row>
    <row r="693" spans="1:62" x14ac:dyDescent="0.3">
      <c r="A693"/>
      <c r="B693"/>
      <c r="C693"/>
      <c r="D693"/>
      <c r="E693"/>
      <c r="F693"/>
      <c r="G693"/>
      <c r="H693"/>
      <c r="I693"/>
      <c r="J693"/>
      <c r="K693"/>
      <c r="L693"/>
      <c r="M693"/>
      <c r="N693"/>
      <c r="O693"/>
      <c r="P693"/>
      <c r="Q693"/>
      <c r="R693"/>
      <c r="S693"/>
      <c r="T693"/>
      <c r="U693"/>
      <c r="V693"/>
      <c r="W693"/>
      <c r="X693"/>
      <c r="Y693"/>
      <c r="Z693"/>
      <c r="AA693"/>
      <c r="AB693"/>
      <c r="AC693"/>
      <c r="AD693"/>
      <c r="AE693"/>
      <c r="AF693"/>
      <c r="AG693"/>
      <c r="AH693"/>
      <c r="AI693"/>
      <c r="AJ693"/>
      <c r="AK693"/>
      <c r="AL693"/>
      <c r="AM693"/>
      <c r="AN693"/>
      <c r="AO693"/>
      <c r="AP693"/>
      <c r="AQ693"/>
      <c r="AR693"/>
      <c r="AS693"/>
      <c r="AT693"/>
      <c r="AU693"/>
      <c r="AV693"/>
      <c r="AW693"/>
      <c r="AX693"/>
      <c r="AY693"/>
      <c r="AZ693"/>
      <c r="BA693"/>
      <c r="BB693"/>
      <c r="BC693"/>
      <c r="BD693"/>
      <c r="BE693"/>
      <c r="BF693"/>
      <c r="BG693"/>
      <c r="BH693"/>
      <c r="BI693"/>
      <c r="BJ693"/>
    </row>
    <row r="694" spans="1:62" x14ac:dyDescent="0.3">
      <c r="A694"/>
      <c r="B694"/>
      <c r="C694"/>
      <c r="D694"/>
      <c r="E694"/>
      <c r="F694"/>
      <c r="G694"/>
      <c r="H694"/>
      <c r="I694"/>
      <c r="J694"/>
      <c r="K694"/>
      <c r="L694"/>
      <c r="M694"/>
      <c r="N694"/>
      <c r="O694"/>
      <c r="P694"/>
      <c r="Q694"/>
      <c r="R694"/>
      <c r="S694"/>
      <c r="T694"/>
      <c r="U694"/>
      <c r="V694"/>
      <c r="W694"/>
      <c r="X694"/>
      <c r="Y694"/>
      <c r="Z694"/>
      <c r="AA694"/>
      <c r="AB694"/>
      <c r="AC694"/>
      <c r="AD694"/>
      <c r="AE694"/>
      <c r="AF694"/>
      <c r="AG694"/>
      <c r="AH694"/>
      <c r="AI694"/>
      <c r="AJ694"/>
      <c r="AK694"/>
      <c r="AL694"/>
      <c r="AM694"/>
      <c r="AN694"/>
      <c r="AO694"/>
      <c r="AP694"/>
      <c r="AQ694"/>
      <c r="AR694"/>
      <c r="AS694"/>
      <c r="AT694"/>
      <c r="AU694"/>
      <c r="AV694"/>
      <c r="AW694"/>
      <c r="AX694"/>
      <c r="AY694"/>
      <c r="AZ694"/>
      <c r="BA694"/>
      <c r="BB694"/>
      <c r="BC694"/>
      <c r="BD694"/>
      <c r="BE694"/>
      <c r="BF694"/>
      <c r="BG694"/>
      <c r="BH694"/>
      <c r="BI694"/>
      <c r="BJ694"/>
    </row>
    <row r="695" spans="1:62" x14ac:dyDescent="0.3">
      <c r="A695"/>
      <c r="B695"/>
      <c r="C695"/>
      <c r="D695"/>
      <c r="E695"/>
      <c r="F695"/>
      <c r="G695"/>
      <c r="H695"/>
      <c r="I695"/>
      <c r="J695"/>
      <c r="K695"/>
      <c r="L695"/>
      <c r="M695"/>
      <c r="N695"/>
      <c r="O695"/>
      <c r="P695"/>
      <c r="Q695"/>
      <c r="R695"/>
      <c r="S695"/>
      <c r="T695"/>
      <c r="U695"/>
      <c r="V695"/>
      <c r="W695"/>
      <c r="X695"/>
      <c r="Y695"/>
      <c r="Z695"/>
      <c r="AA695"/>
      <c r="AB695"/>
      <c r="AC695"/>
      <c r="AD695"/>
      <c r="AE695"/>
      <c r="AF695"/>
      <c r="AG695"/>
      <c r="AH695"/>
      <c r="AI695"/>
      <c r="AJ695"/>
      <c r="AK695"/>
      <c r="AL695"/>
      <c r="AM695"/>
      <c r="AN695"/>
      <c r="AO695"/>
      <c r="AP695"/>
      <c r="AQ695"/>
      <c r="AR695"/>
      <c r="AS695"/>
      <c r="AT695"/>
      <c r="AU695"/>
      <c r="AV695"/>
      <c r="AW695"/>
      <c r="AX695"/>
      <c r="AY695"/>
      <c r="AZ695"/>
      <c r="BA695"/>
      <c r="BB695"/>
      <c r="BC695"/>
      <c r="BD695"/>
      <c r="BE695"/>
      <c r="BF695"/>
      <c r="BG695"/>
      <c r="BH695"/>
      <c r="BI695"/>
      <c r="BJ695"/>
    </row>
    <row r="696" spans="1:62" x14ac:dyDescent="0.3">
      <c r="A696"/>
      <c r="B696"/>
      <c r="C696"/>
      <c r="D696"/>
      <c r="E696"/>
      <c r="F696"/>
      <c r="G696"/>
      <c r="H696"/>
      <c r="I696"/>
      <c r="J696"/>
      <c r="K696"/>
      <c r="L696"/>
      <c r="M696"/>
      <c r="N696"/>
      <c r="O696"/>
      <c r="P696"/>
      <c r="Q696"/>
      <c r="R696"/>
      <c r="S696"/>
      <c r="T696"/>
      <c r="U696"/>
      <c r="V696"/>
      <c r="W696"/>
      <c r="X696"/>
      <c r="Y696"/>
      <c r="Z696"/>
      <c r="AA696"/>
      <c r="AB696"/>
      <c r="AC696"/>
      <c r="AD696"/>
      <c r="AE696"/>
      <c r="AF696"/>
      <c r="AG696"/>
      <c r="AH696"/>
      <c r="AI696"/>
      <c r="AJ696"/>
      <c r="AK696"/>
      <c r="AL696"/>
      <c r="AM696"/>
      <c r="AN696"/>
      <c r="AO696"/>
      <c r="AP696"/>
      <c r="AQ696"/>
      <c r="AR696"/>
      <c r="AS696"/>
      <c r="AT696"/>
      <c r="AU696"/>
      <c r="AV696"/>
      <c r="AW696"/>
      <c r="AX696"/>
      <c r="AY696"/>
      <c r="AZ696"/>
      <c r="BA696"/>
      <c r="BB696"/>
      <c r="BC696"/>
      <c r="BD696"/>
      <c r="BE696"/>
      <c r="BF696"/>
      <c r="BG696"/>
      <c r="BH696"/>
      <c r="BI696"/>
      <c r="BJ696"/>
    </row>
    <row r="697" spans="1:62" x14ac:dyDescent="0.3">
      <c r="A697"/>
      <c r="B697"/>
      <c r="C697"/>
      <c r="D697"/>
      <c r="E697"/>
      <c r="F697"/>
      <c r="G697"/>
      <c r="H697"/>
      <c r="I697"/>
      <c r="J697"/>
      <c r="K697"/>
      <c r="L697"/>
      <c r="M697"/>
      <c r="N697"/>
      <c r="O697"/>
      <c r="P697"/>
      <c r="Q697"/>
      <c r="R697"/>
      <c r="S697"/>
      <c r="T697"/>
      <c r="U697"/>
      <c r="V697"/>
      <c r="W697"/>
      <c r="X697"/>
      <c r="Y697"/>
      <c r="Z697"/>
      <c r="AA697"/>
      <c r="AB697"/>
      <c r="AC697"/>
      <c r="AD697"/>
      <c r="AE697"/>
      <c r="AF697"/>
      <c r="AG697"/>
      <c r="AH697"/>
      <c r="AI697"/>
      <c r="AJ697"/>
      <c r="AK697"/>
      <c r="AL697"/>
      <c r="AM697"/>
      <c r="AN697"/>
      <c r="AO697"/>
      <c r="AP697"/>
      <c r="AQ697"/>
      <c r="AR697"/>
      <c r="AS697"/>
      <c r="AT697"/>
      <c r="AU697"/>
      <c r="AV697"/>
      <c r="AW697"/>
      <c r="AX697"/>
      <c r="AY697"/>
      <c r="AZ697"/>
      <c r="BA697"/>
      <c r="BB697"/>
      <c r="BC697"/>
      <c r="BD697"/>
      <c r="BE697"/>
      <c r="BF697"/>
      <c r="BG697"/>
      <c r="BH697"/>
      <c r="BI697"/>
      <c r="BJ697"/>
    </row>
    <row r="698" spans="1:62" x14ac:dyDescent="0.3">
      <c r="A698"/>
      <c r="B698"/>
      <c r="C698"/>
      <c r="D698"/>
      <c r="E698"/>
      <c r="F698"/>
      <c r="G698"/>
      <c r="H698"/>
      <c r="I698"/>
      <c r="J698"/>
      <c r="K698"/>
      <c r="L698"/>
      <c r="M698"/>
      <c r="N698"/>
      <c r="O698"/>
      <c r="P698"/>
      <c r="Q698"/>
      <c r="R698"/>
      <c r="S698"/>
      <c r="T698"/>
      <c r="U698"/>
      <c r="V698"/>
      <c r="W698"/>
      <c r="X698"/>
      <c r="Y698"/>
      <c r="Z698"/>
      <c r="AA698"/>
      <c r="AB698"/>
      <c r="AC698"/>
      <c r="AD698"/>
      <c r="AE698"/>
      <c r="AF698"/>
      <c r="AG698"/>
      <c r="AH698"/>
      <c r="AI698"/>
      <c r="AJ698"/>
      <c r="AK698"/>
      <c r="AL698"/>
      <c r="AM698"/>
      <c r="AN698"/>
      <c r="AO698"/>
      <c r="AP698"/>
      <c r="AQ698"/>
      <c r="AR698"/>
      <c r="AS698"/>
      <c r="AT698"/>
      <c r="AU698"/>
      <c r="AV698"/>
      <c r="AW698"/>
      <c r="AX698"/>
      <c r="AY698"/>
      <c r="AZ698"/>
      <c r="BA698"/>
      <c r="BB698"/>
      <c r="BC698"/>
      <c r="BD698"/>
      <c r="BE698"/>
      <c r="BF698"/>
      <c r="BG698"/>
      <c r="BH698"/>
      <c r="BI698"/>
      <c r="BJ698"/>
    </row>
    <row r="699" spans="1:62" x14ac:dyDescent="0.3">
      <c r="A699"/>
      <c r="B699"/>
      <c r="C699"/>
      <c r="D699"/>
      <c r="E699"/>
      <c r="F699"/>
      <c r="G699"/>
      <c r="H699"/>
      <c r="I699"/>
      <c r="J699"/>
      <c r="K699"/>
      <c r="L699"/>
      <c r="M699"/>
      <c r="N699"/>
      <c r="O699"/>
      <c r="P699"/>
      <c r="Q699"/>
      <c r="R699"/>
      <c r="S699"/>
      <c r="T699"/>
      <c r="U699"/>
      <c r="V699"/>
      <c r="W699"/>
      <c r="X699"/>
      <c r="Y699"/>
      <c r="Z699"/>
      <c r="AA699"/>
      <c r="AB699"/>
      <c r="AC699"/>
      <c r="AD699"/>
      <c r="AE699"/>
      <c r="AF699"/>
      <c r="AG699"/>
      <c r="AH699"/>
      <c r="AI699"/>
      <c r="AJ699"/>
      <c r="AK699"/>
      <c r="AL699"/>
      <c r="AM699"/>
      <c r="AN699"/>
      <c r="AO699"/>
      <c r="AP699"/>
      <c r="AQ699"/>
      <c r="AR699"/>
      <c r="AS699"/>
      <c r="AT699"/>
      <c r="AU699"/>
      <c r="AV699"/>
      <c r="AW699"/>
      <c r="AX699"/>
      <c r="AY699"/>
      <c r="AZ699"/>
      <c r="BA699"/>
      <c r="BB699"/>
      <c r="BC699"/>
      <c r="BD699"/>
      <c r="BE699"/>
      <c r="BF699"/>
      <c r="BG699"/>
      <c r="BH699"/>
      <c r="BI699"/>
      <c r="BJ699"/>
    </row>
    <row r="700" spans="1:62" x14ac:dyDescent="0.3">
      <c r="A700"/>
      <c r="B700"/>
      <c r="C700"/>
      <c r="D700"/>
      <c r="E700"/>
      <c r="F700"/>
      <c r="G700"/>
      <c r="H700"/>
      <c r="I700"/>
      <c r="J700"/>
      <c r="K700"/>
      <c r="L700"/>
      <c r="M700"/>
      <c r="N700"/>
      <c r="O700"/>
      <c r="P700"/>
      <c r="Q700"/>
      <c r="R700"/>
      <c r="S700"/>
      <c r="T700"/>
      <c r="U700"/>
      <c r="V700"/>
      <c r="W700"/>
      <c r="X700"/>
      <c r="Y700"/>
      <c r="Z700"/>
      <c r="AA700"/>
      <c r="AB700"/>
      <c r="AC700"/>
      <c r="AD700"/>
      <c r="AE700"/>
      <c r="AF700"/>
      <c r="AG700"/>
      <c r="AH700"/>
      <c r="AI700"/>
      <c r="AJ700"/>
      <c r="AK700"/>
      <c r="AL700"/>
      <c r="AM700"/>
      <c r="AN700"/>
      <c r="AO700"/>
      <c r="AP700"/>
      <c r="AQ700"/>
      <c r="AR700"/>
      <c r="AS700"/>
      <c r="AT700"/>
      <c r="AU700"/>
      <c r="AV700"/>
      <c r="AW700"/>
      <c r="AX700"/>
      <c r="AY700"/>
      <c r="AZ700"/>
      <c r="BA700"/>
      <c r="BB700"/>
      <c r="BC700"/>
      <c r="BD700"/>
      <c r="BE700"/>
      <c r="BF700"/>
      <c r="BG700"/>
      <c r="BH700"/>
      <c r="BI700"/>
      <c r="BJ700"/>
    </row>
    <row r="701" spans="1:62" x14ac:dyDescent="0.3">
      <c r="A701"/>
      <c r="B701"/>
      <c r="C701"/>
      <c r="D701"/>
      <c r="E701"/>
      <c r="F701"/>
      <c r="G701"/>
      <c r="H701"/>
      <c r="I701"/>
      <c r="J701"/>
      <c r="K701"/>
      <c r="L701"/>
      <c r="M701"/>
      <c r="N701"/>
      <c r="O701"/>
      <c r="P701"/>
      <c r="Q701"/>
      <c r="R701"/>
      <c r="S701"/>
      <c r="T701"/>
      <c r="U701"/>
      <c r="V701"/>
      <c r="W701"/>
      <c r="X701"/>
      <c r="Y701"/>
      <c r="Z701"/>
      <c r="AA701"/>
      <c r="AB701"/>
      <c r="AC701"/>
      <c r="AD701"/>
      <c r="AE701"/>
      <c r="AF701"/>
      <c r="AG701"/>
      <c r="AH701"/>
      <c r="AI701"/>
      <c r="AJ701"/>
      <c r="AK701"/>
      <c r="AL701"/>
      <c r="AM701"/>
      <c r="AN701"/>
      <c r="AO701"/>
      <c r="AP701"/>
      <c r="AQ701"/>
      <c r="AR701"/>
      <c r="AS701"/>
      <c r="AT701"/>
      <c r="AU701"/>
      <c r="AV701"/>
      <c r="AW701"/>
      <c r="AX701"/>
      <c r="AY701"/>
      <c r="AZ701"/>
      <c r="BA701"/>
      <c r="BB701"/>
      <c r="BC701"/>
      <c r="BD701"/>
      <c r="BE701"/>
      <c r="BF701"/>
      <c r="BG701"/>
      <c r="BH701"/>
      <c r="BI701"/>
      <c r="BJ701"/>
    </row>
    <row r="702" spans="1:62" x14ac:dyDescent="0.3">
      <c r="A702"/>
      <c r="B702"/>
      <c r="C702"/>
      <c r="D702"/>
      <c r="E702"/>
      <c r="F702"/>
      <c r="G702"/>
      <c r="H702"/>
      <c r="I702"/>
      <c r="J702"/>
      <c r="K702"/>
      <c r="L702"/>
      <c r="M702"/>
      <c r="N702"/>
      <c r="O702"/>
      <c r="P702"/>
      <c r="Q702"/>
      <c r="R702"/>
      <c r="S702"/>
      <c r="T702"/>
      <c r="U702"/>
      <c r="V702"/>
      <c r="W702"/>
      <c r="X702"/>
      <c r="Y702"/>
      <c r="Z702"/>
      <c r="AA702"/>
      <c r="AB702"/>
      <c r="AC702"/>
      <c r="AD702"/>
      <c r="AE702"/>
      <c r="AF702"/>
      <c r="AG702"/>
      <c r="AH702"/>
      <c r="AI702"/>
      <c r="AJ702"/>
      <c r="AK702"/>
      <c r="AL702"/>
      <c r="AM702"/>
      <c r="AN702"/>
      <c r="AO702"/>
      <c r="AP702"/>
      <c r="AQ702"/>
      <c r="AR702"/>
      <c r="AS702"/>
      <c r="AT702"/>
      <c r="AU702"/>
      <c r="AV702"/>
      <c r="AW702"/>
      <c r="AX702"/>
      <c r="AY702"/>
      <c r="AZ702"/>
      <c r="BA702"/>
      <c r="BB702"/>
      <c r="BC702"/>
      <c r="BD702"/>
      <c r="BE702"/>
      <c r="BF702"/>
      <c r="BG702"/>
      <c r="BH702"/>
      <c r="BI702"/>
      <c r="BJ702"/>
    </row>
    <row r="703" spans="1:62" x14ac:dyDescent="0.3">
      <c r="A703"/>
      <c r="B703"/>
      <c r="C703"/>
      <c r="D703"/>
      <c r="E703"/>
      <c r="F703"/>
      <c r="G703"/>
      <c r="H703"/>
      <c r="I703"/>
      <c r="J703"/>
      <c r="K703"/>
      <c r="L703"/>
      <c r="M703"/>
      <c r="N703"/>
      <c r="O703"/>
      <c r="P703"/>
      <c r="Q703"/>
      <c r="R703"/>
      <c r="S703"/>
      <c r="T703"/>
      <c r="U703"/>
      <c r="V703"/>
      <c r="W703"/>
      <c r="X703"/>
      <c r="Y703"/>
      <c r="Z703"/>
      <c r="AA703"/>
      <c r="AB703"/>
      <c r="AC703"/>
      <c r="AD703"/>
      <c r="AE703"/>
      <c r="AF703"/>
      <c r="AG703"/>
      <c r="AH703"/>
      <c r="AI703"/>
      <c r="AJ703"/>
      <c r="AK703"/>
      <c r="AL703"/>
      <c r="AM703"/>
      <c r="AN703"/>
      <c r="AO703"/>
      <c r="AP703"/>
      <c r="AQ703"/>
      <c r="AR703"/>
      <c r="AS703"/>
      <c r="AT703"/>
      <c r="AU703"/>
      <c r="AV703"/>
      <c r="AW703"/>
      <c r="AX703"/>
      <c r="AY703"/>
      <c r="AZ703"/>
      <c r="BA703"/>
      <c r="BB703"/>
      <c r="BC703"/>
      <c r="BD703"/>
      <c r="BE703"/>
      <c r="BF703"/>
      <c r="BG703"/>
      <c r="BH703"/>
      <c r="BI703"/>
      <c r="BJ703"/>
    </row>
    <row r="704" spans="1:62" x14ac:dyDescent="0.3">
      <c r="A704"/>
      <c r="B704"/>
      <c r="C704"/>
      <c r="D704"/>
      <c r="E704"/>
      <c r="F704"/>
      <c r="G704"/>
      <c r="H704"/>
      <c r="I704"/>
      <c r="J704"/>
      <c r="K704"/>
      <c r="L704"/>
      <c r="M704"/>
      <c r="N704"/>
      <c r="O704"/>
      <c r="P704"/>
      <c r="Q704"/>
      <c r="R704"/>
      <c r="S704"/>
      <c r="T704"/>
      <c r="U704"/>
      <c r="V704"/>
      <c r="W704"/>
      <c r="X704"/>
      <c r="Y704"/>
      <c r="Z704"/>
      <c r="AA704"/>
      <c r="AB704"/>
      <c r="AC704"/>
      <c r="AD704"/>
      <c r="AE704"/>
      <c r="AF704"/>
      <c r="AG704"/>
      <c r="AH704"/>
      <c r="AI704"/>
      <c r="AJ704"/>
      <c r="AK704"/>
      <c r="AL704"/>
      <c r="AM704"/>
      <c r="AN704"/>
      <c r="AO704"/>
      <c r="AP704"/>
      <c r="AQ704"/>
      <c r="AR704"/>
      <c r="AS704"/>
      <c r="AT704"/>
      <c r="AU704"/>
      <c r="AV704"/>
      <c r="AW704"/>
      <c r="AX704"/>
      <c r="AY704"/>
      <c r="AZ704"/>
      <c r="BA704"/>
      <c r="BB704"/>
      <c r="BC704"/>
      <c r="BD704"/>
      <c r="BE704"/>
      <c r="BF704"/>
      <c r="BG704"/>
      <c r="BH704"/>
      <c r="BI704"/>
      <c r="BJ704"/>
    </row>
    <row r="705" spans="1:62" x14ac:dyDescent="0.3">
      <c r="A705"/>
      <c r="B705"/>
      <c r="C705"/>
      <c r="D705"/>
      <c r="E705"/>
      <c r="F705"/>
      <c r="G705"/>
      <c r="H705"/>
      <c r="I705"/>
      <c r="J705"/>
      <c r="K705"/>
      <c r="L705"/>
      <c r="M705"/>
      <c r="N705"/>
      <c r="O705"/>
      <c r="P705"/>
      <c r="Q705"/>
      <c r="R705"/>
      <c r="S705"/>
      <c r="T705"/>
      <c r="U705"/>
      <c r="V705"/>
      <c r="W705"/>
      <c r="X705"/>
      <c r="Y705"/>
      <c r="Z705"/>
      <c r="AA705"/>
      <c r="AB705"/>
      <c r="AC705"/>
      <c r="AD705"/>
      <c r="AE705"/>
      <c r="AF705"/>
      <c r="AG705"/>
      <c r="AH705"/>
      <c r="AI705"/>
      <c r="AJ705"/>
      <c r="AK705"/>
      <c r="AL705"/>
      <c r="AM705"/>
      <c r="AN705"/>
      <c r="AO705"/>
      <c r="AP705"/>
      <c r="AQ705"/>
      <c r="AR705"/>
      <c r="AS705"/>
      <c r="AT705"/>
      <c r="AU705"/>
      <c r="AV705"/>
      <c r="AW705"/>
      <c r="AX705"/>
      <c r="AY705"/>
      <c r="AZ705"/>
      <c r="BA705"/>
      <c r="BB705"/>
      <c r="BC705"/>
      <c r="BD705"/>
      <c r="BE705"/>
      <c r="BF705"/>
      <c r="BG705"/>
      <c r="BH705"/>
      <c r="BI705"/>
      <c r="BJ705"/>
    </row>
    <row r="706" spans="1:62" x14ac:dyDescent="0.3">
      <c r="A706"/>
      <c r="B706"/>
      <c r="C706"/>
      <c r="D706"/>
      <c r="E706"/>
      <c r="F706"/>
      <c r="G706"/>
      <c r="H706"/>
      <c r="I706"/>
      <c r="J706"/>
      <c r="K706"/>
      <c r="L706"/>
      <c r="M706"/>
      <c r="N706"/>
      <c r="O706"/>
      <c r="P706"/>
      <c r="Q706"/>
      <c r="R706"/>
      <c r="S706"/>
      <c r="T706"/>
      <c r="U706"/>
      <c r="V706"/>
      <c r="W706"/>
      <c r="X706"/>
      <c r="Y706"/>
      <c r="Z706"/>
      <c r="AA706"/>
      <c r="AB706"/>
      <c r="AC706"/>
      <c r="AD706"/>
      <c r="AE706"/>
      <c r="AF706"/>
      <c r="AG706"/>
      <c r="AH706"/>
      <c r="AI706"/>
      <c r="AJ706"/>
      <c r="AK706"/>
      <c r="AL706"/>
      <c r="AM706"/>
      <c r="AN706"/>
      <c r="AO706"/>
      <c r="AP706"/>
      <c r="AQ706"/>
      <c r="AR706"/>
      <c r="AS706"/>
      <c r="AT706"/>
      <c r="AU706"/>
      <c r="AV706"/>
      <c r="AW706"/>
      <c r="AX706"/>
      <c r="AY706"/>
      <c r="AZ706"/>
      <c r="BA706"/>
      <c r="BB706"/>
      <c r="BC706"/>
      <c r="BD706"/>
      <c r="BE706"/>
      <c r="BF706"/>
      <c r="BG706"/>
      <c r="BH706"/>
      <c r="BI706"/>
      <c r="BJ706"/>
    </row>
    <row r="707" spans="1:62" x14ac:dyDescent="0.3">
      <c r="A707"/>
      <c r="B707"/>
      <c r="C707"/>
      <c r="D707"/>
      <c r="E707"/>
      <c r="F707"/>
      <c r="G707"/>
      <c r="H707"/>
      <c r="I707"/>
      <c r="J707"/>
      <c r="K707"/>
      <c r="L707"/>
      <c r="M707"/>
      <c r="N707"/>
      <c r="O707"/>
      <c r="P707"/>
      <c r="Q707"/>
      <c r="R707"/>
      <c r="S707"/>
      <c r="T707"/>
      <c r="U707"/>
      <c r="V707"/>
      <c r="W707"/>
      <c r="X707"/>
      <c r="Y707"/>
      <c r="Z707"/>
      <c r="AA707"/>
      <c r="AB707"/>
      <c r="AC707"/>
      <c r="AD707"/>
      <c r="AE707"/>
      <c r="AF707"/>
      <c r="AG707"/>
      <c r="AH707"/>
      <c r="AI707"/>
      <c r="AJ707"/>
      <c r="AK707"/>
      <c r="AL707"/>
      <c r="AM707"/>
      <c r="AN707"/>
      <c r="AO707"/>
      <c r="AP707"/>
      <c r="AQ707"/>
      <c r="AR707"/>
      <c r="AS707"/>
      <c r="AT707"/>
      <c r="AU707"/>
      <c r="AV707"/>
      <c r="AW707"/>
      <c r="AX707"/>
      <c r="AY707"/>
      <c r="AZ707"/>
      <c r="BA707"/>
      <c r="BB707"/>
      <c r="BC707"/>
      <c r="BD707"/>
      <c r="BE707"/>
      <c r="BF707"/>
      <c r="BG707"/>
      <c r="BH707"/>
      <c r="BI707"/>
      <c r="BJ707"/>
    </row>
    <row r="708" spans="1:62" x14ac:dyDescent="0.3">
      <c r="A708"/>
      <c r="B708"/>
      <c r="C708"/>
      <c r="D708"/>
      <c r="E708"/>
      <c r="F708"/>
      <c r="G708"/>
      <c r="H708"/>
      <c r="I708"/>
      <c r="J708"/>
      <c r="K708"/>
      <c r="L708"/>
      <c r="M708"/>
      <c r="N708"/>
      <c r="O708"/>
      <c r="P708"/>
      <c r="Q708"/>
      <c r="R708"/>
      <c r="S708"/>
      <c r="T708"/>
      <c r="U708"/>
      <c r="V708"/>
      <c r="W708"/>
      <c r="X708"/>
      <c r="Y708"/>
      <c r="Z708"/>
      <c r="AA708"/>
      <c r="AB708"/>
      <c r="AC708"/>
      <c r="AD708"/>
      <c r="AE708"/>
      <c r="AF708"/>
      <c r="AG708"/>
      <c r="AH708"/>
      <c r="AI708"/>
      <c r="AJ708"/>
      <c r="AK708"/>
      <c r="AL708"/>
      <c r="AM708"/>
      <c r="AN708"/>
      <c r="AO708"/>
      <c r="AP708"/>
      <c r="AQ708"/>
      <c r="AR708"/>
      <c r="AS708"/>
      <c r="AT708"/>
      <c r="AU708"/>
      <c r="AV708"/>
      <c r="AW708"/>
      <c r="AX708"/>
      <c r="AY708"/>
      <c r="AZ708"/>
      <c r="BA708"/>
      <c r="BB708"/>
      <c r="BC708"/>
      <c r="BD708"/>
      <c r="BE708"/>
      <c r="BF708"/>
      <c r="BG708"/>
      <c r="BH708"/>
      <c r="BI708"/>
      <c r="BJ708"/>
    </row>
    <row r="709" spans="1:62" x14ac:dyDescent="0.3">
      <c r="A709"/>
      <c r="B709"/>
      <c r="C709"/>
      <c r="D709"/>
      <c r="E709"/>
      <c r="F709"/>
      <c r="G709"/>
      <c r="H709"/>
      <c r="I709"/>
      <c r="J709"/>
      <c r="K709"/>
      <c r="L709"/>
      <c r="M709"/>
      <c r="N709"/>
      <c r="O709"/>
      <c r="P709"/>
      <c r="Q709"/>
      <c r="R709"/>
      <c r="S709"/>
      <c r="T709"/>
      <c r="U709"/>
      <c r="V709"/>
      <c r="W709"/>
      <c r="X709"/>
      <c r="Y709"/>
      <c r="Z709"/>
      <c r="AA709"/>
      <c r="AB709"/>
      <c r="AC709"/>
      <c r="AD709"/>
      <c r="AE709"/>
      <c r="AF709"/>
      <c r="AG709"/>
      <c r="AH709"/>
      <c r="AI709"/>
      <c r="AJ709"/>
      <c r="AK709"/>
      <c r="AL709"/>
      <c r="AM709"/>
      <c r="AN709"/>
      <c r="AO709"/>
      <c r="AP709"/>
      <c r="AQ709"/>
      <c r="AR709"/>
      <c r="AS709"/>
      <c r="AT709"/>
      <c r="AU709"/>
      <c r="AV709"/>
      <c r="AW709"/>
      <c r="AX709"/>
      <c r="AY709"/>
      <c r="AZ709"/>
      <c r="BA709"/>
      <c r="BB709"/>
      <c r="BC709"/>
      <c r="BD709"/>
      <c r="BE709"/>
      <c r="BF709"/>
      <c r="BG709"/>
      <c r="BH709"/>
      <c r="BI709"/>
      <c r="BJ709"/>
    </row>
    <row r="710" spans="1:62" x14ac:dyDescent="0.3">
      <c r="A710"/>
      <c r="B710"/>
      <c r="C710"/>
      <c r="D710"/>
      <c r="E710"/>
      <c r="F710"/>
      <c r="G710"/>
      <c r="H710"/>
      <c r="I710"/>
      <c r="J710"/>
      <c r="K710"/>
      <c r="L710"/>
      <c r="M710"/>
      <c r="N710"/>
      <c r="O710"/>
      <c r="P710"/>
      <c r="Q710"/>
      <c r="R710"/>
      <c r="S710"/>
      <c r="T710"/>
      <c r="U710"/>
      <c r="V710"/>
      <c r="W710"/>
      <c r="X710"/>
      <c r="Y710"/>
      <c r="Z710"/>
      <c r="AA710"/>
      <c r="AB710"/>
      <c r="AC710"/>
      <c r="AD710"/>
      <c r="AE710"/>
      <c r="AF710"/>
      <c r="AG710"/>
      <c r="AH710"/>
      <c r="AI710"/>
      <c r="AJ710"/>
      <c r="AK710"/>
      <c r="AL710"/>
      <c r="AM710"/>
      <c r="AN710"/>
      <c r="AO710"/>
      <c r="AP710"/>
      <c r="AQ710"/>
      <c r="AR710"/>
      <c r="AS710"/>
      <c r="AT710"/>
      <c r="AU710"/>
      <c r="AV710"/>
      <c r="AW710"/>
      <c r="AX710"/>
      <c r="AY710"/>
      <c r="AZ710"/>
      <c r="BA710"/>
      <c r="BB710"/>
      <c r="BC710"/>
      <c r="BD710"/>
      <c r="BE710"/>
      <c r="BF710"/>
      <c r="BG710"/>
      <c r="BH710"/>
      <c r="BI710"/>
      <c r="BJ710"/>
    </row>
    <row r="711" spans="1:62" x14ac:dyDescent="0.3">
      <c r="A711"/>
      <c r="B711"/>
      <c r="C711"/>
      <c r="D711"/>
      <c r="E711"/>
      <c r="F711"/>
      <c r="G711"/>
      <c r="H711"/>
      <c r="I711"/>
      <c r="J711"/>
      <c r="K711"/>
      <c r="L711"/>
      <c r="M711"/>
      <c r="N711"/>
      <c r="O711"/>
      <c r="P711"/>
      <c r="Q711"/>
      <c r="R711"/>
      <c r="S711"/>
      <c r="T711"/>
      <c r="U711"/>
      <c r="V711"/>
      <c r="W711"/>
      <c r="X711"/>
      <c r="Y711"/>
      <c r="Z711"/>
      <c r="AA711"/>
      <c r="AB711"/>
      <c r="AC711"/>
      <c r="AD711"/>
      <c r="AE711"/>
      <c r="AF711"/>
      <c r="AG711"/>
      <c r="AH711"/>
      <c r="AI711"/>
      <c r="AJ711"/>
      <c r="AK711"/>
      <c r="AL711"/>
      <c r="AM711"/>
      <c r="AN711"/>
      <c r="AO711"/>
      <c r="AP711"/>
      <c r="AQ711"/>
      <c r="AR711"/>
      <c r="AS711"/>
      <c r="AT711"/>
      <c r="AU711"/>
      <c r="AV711"/>
      <c r="AW711"/>
      <c r="AX711"/>
      <c r="AY711"/>
      <c r="AZ711"/>
      <c r="BA711"/>
      <c r="BB711"/>
      <c r="BC711"/>
      <c r="BD711"/>
      <c r="BE711"/>
      <c r="BF711"/>
      <c r="BG711"/>
      <c r="BH711"/>
      <c r="BI711"/>
      <c r="BJ711"/>
    </row>
    <row r="712" spans="1:62" x14ac:dyDescent="0.3">
      <c r="A712"/>
      <c r="B712"/>
      <c r="C712"/>
      <c r="D712"/>
      <c r="E712"/>
      <c r="F712"/>
      <c r="G712"/>
      <c r="H712"/>
      <c r="I712"/>
      <c r="J712"/>
      <c r="K712"/>
      <c r="L712"/>
      <c r="M712"/>
      <c r="N712"/>
      <c r="O712"/>
      <c r="P712"/>
      <c r="Q712"/>
      <c r="R712"/>
      <c r="S712"/>
      <c r="T712"/>
      <c r="U712"/>
      <c r="V712"/>
      <c r="W712"/>
      <c r="X712"/>
      <c r="Y712"/>
      <c r="Z712"/>
      <c r="AA712"/>
      <c r="AB712"/>
      <c r="AC712"/>
      <c r="AD712"/>
      <c r="AE712"/>
      <c r="AF712"/>
      <c r="AG712"/>
      <c r="AH712"/>
      <c r="AI712"/>
      <c r="AJ712"/>
      <c r="AK712"/>
      <c r="AL712"/>
      <c r="AM712"/>
      <c r="AN712"/>
      <c r="AO712"/>
      <c r="AP712"/>
      <c r="AQ712"/>
      <c r="AR712"/>
      <c r="AS712"/>
      <c r="AT712"/>
      <c r="AU712"/>
      <c r="AV712"/>
      <c r="AW712"/>
      <c r="AX712"/>
      <c r="AY712"/>
      <c r="AZ712"/>
      <c r="BA712"/>
      <c r="BB712"/>
      <c r="BC712"/>
      <c r="BD712"/>
      <c r="BE712"/>
      <c r="BF712"/>
      <c r="BG712"/>
      <c r="BH712"/>
      <c r="BI712"/>
      <c r="BJ712"/>
    </row>
    <row r="713" spans="1:62" x14ac:dyDescent="0.3">
      <c r="A713"/>
      <c r="B713"/>
      <c r="C713"/>
      <c r="D713"/>
      <c r="E713"/>
      <c r="F713"/>
      <c r="G713"/>
      <c r="H713"/>
      <c r="I713"/>
      <c r="J713"/>
      <c r="K713"/>
      <c r="L713"/>
      <c r="M713"/>
      <c r="N713"/>
      <c r="O713"/>
      <c r="P713"/>
      <c r="Q713"/>
      <c r="R713"/>
      <c r="S713"/>
      <c r="T713"/>
      <c r="U713"/>
      <c r="V713"/>
      <c r="W713"/>
      <c r="X713"/>
      <c r="Y713"/>
      <c r="Z713"/>
      <c r="AA713"/>
      <c r="AB713"/>
      <c r="AC713"/>
      <c r="AD713"/>
      <c r="AE713"/>
      <c r="AF713"/>
      <c r="AG713"/>
      <c r="AH713"/>
      <c r="AI713"/>
      <c r="AJ713"/>
      <c r="AK713"/>
      <c r="AL713"/>
      <c r="AM713"/>
      <c r="AN713"/>
      <c r="AO713"/>
      <c r="AP713"/>
      <c r="AQ713"/>
      <c r="AR713"/>
      <c r="AS713"/>
      <c r="AT713"/>
      <c r="AU713"/>
      <c r="AV713"/>
      <c r="AW713"/>
      <c r="AX713"/>
      <c r="AY713"/>
      <c r="AZ713"/>
      <c r="BA713"/>
      <c r="BB713"/>
      <c r="BC713"/>
      <c r="BD713"/>
      <c r="BE713"/>
      <c r="BF713"/>
      <c r="BG713"/>
      <c r="BH713"/>
      <c r="BI713"/>
      <c r="BJ713"/>
    </row>
    <row r="714" spans="1:62" x14ac:dyDescent="0.3">
      <c r="A714"/>
      <c r="B714"/>
      <c r="C714"/>
      <c r="D714"/>
      <c r="E714"/>
      <c r="F714"/>
      <c r="G714"/>
      <c r="H714"/>
      <c r="I714"/>
      <c r="J714"/>
      <c r="K714"/>
      <c r="L714"/>
      <c r="M714"/>
      <c r="N714"/>
      <c r="O714"/>
      <c r="P714"/>
      <c r="Q714"/>
      <c r="R714"/>
      <c r="S714"/>
      <c r="T714"/>
      <c r="U714"/>
      <c r="V714"/>
      <c r="W714"/>
      <c r="X714"/>
      <c r="Y714"/>
      <c r="Z714"/>
      <c r="AA714"/>
      <c r="AB714"/>
      <c r="AC714"/>
      <c r="AD714"/>
      <c r="AE714"/>
      <c r="AF714"/>
      <c r="AG714"/>
      <c r="AH714"/>
      <c r="AI714"/>
      <c r="AJ714"/>
      <c r="AK714"/>
      <c r="AL714"/>
      <c r="AM714"/>
      <c r="AN714"/>
      <c r="AO714"/>
      <c r="AP714"/>
      <c r="AQ714"/>
      <c r="AR714"/>
      <c r="AS714"/>
      <c r="AT714"/>
      <c r="AU714"/>
      <c r="AV714"/>
      <c r="AW714"/>
      <c r="AX714"/>
      <c r="AY714"/>
      <c r="AZ714"/>
      <c r="BA714"/>
      <c r="BB714"/>
      <c r="BC714"/>
      <c r="BD714"/>
      <c r="BE714"/>
      <c r="BF714"/>
      <c r="BG714"/>
      <c r="BH714"/>
      <c r="BI714"/>
      <c r="BJ714"/>
    </row>
    <row r="715" spans="1:62" x14ac:dyDescent="0.3">
      <c r="A715"/>
      <c r="B715"/>
      <c r="C715"/>
      <c r="D715"/>
      <c r="E715"/>
      <c r="F715"/>
      <c r="G715"/>
      <c r="H715"/>
      <c r="I715"/>
      <c r="J715"/>
      <c r="K715"/>
      <c r="L715"/>
      <c r="M715"/>
      <c r="N715"/>
      <c r="O715"/>
      <c r="P715"/>
      <c r="Q715"/>
      <c r="R715"/>
      <c r="S715"/>
      <c r="T715"/>
      <c r="U715"/>
      <c r="V715"/>
      <c r="W715"/>
      <c r="X715"/>
      <c r="Y715"/>
      <c r="Z715"/>
      <c r="AA715"/>
      <c r="AB715"/>
      <c r="AC715"/>
      <c r="AD715"/>
      <c r="AE715"/>
      <c r="AF715"/>
      <c r="AG715"/>
      <c r="AH715"/>
      <c r="AI715"/>
      <c r="AJ715"/>
      <c r="AK715"/>
      <c r="AL715"/>
      <c r="AM715"/>
      <c r="AN715"/>
      <c r="AO715"/>
      <c r="AP715"/>
      <c r="AQ715"/>
      <c r="AR715"/>
      <c r="AS715"/>
      <c r="AT715"/>
      <c r="AU715"/>
      <c r="AV715"/>
      <c r="AW715"/>
      <c r="AX715"/>
      <c r="AY715"/>
      <c r="AZ715"/>
      <c r="BA715"/>
      <c r="BB715"/>
      <c r="BC715"/>
      <c r="BD715"/>
      <c r="BE715"/>
      <c r="BF715"/>
      <c r="BG715"/>
      <c r="BH715"/>
      <c r="BI715"/>
      <c r="BJ715"/>
    </row>
    <row r="716" spans="1:62" x14ac:dyDescent="0.3">
      <c r="A716"/>
      <c r="B716"/>
      <c r="C716"/>
      <c r="D716"/>
      <c r="E716"/>
      <c r="F716"/>
      <c r="G716"/>
      <c r="H716"/>
      <c r="I716"/>
      <c r="J716"/>
      <c r="K716"/>
      <c r="L716"/>
      <c r="M716"/>
      <c r="N716"/>
      <c r="O716"/>
      <c r="P716"/>
      <c r="Q716"/>
      <c r="R716"/>
      <c r="S716"/>
      <c r="T716"/>
      <c r="U716"/>
      <c r="V716"/>
      <c r="W716"/>
      <c r="X716"/>
      <c r="Y716"/>
      <c r="Z716"/>
      <c r="AA716"/>
      <c r="AB716"/>
      <c r="AC716"/>
      <c r="AD716"/>
      <c r="AE716"/>
      <c r="AF716"/>
      <c r="AG716"/>
      <c r="AH716"/>
      <c r="AI716"/>
      <c r="AJ716"/>
      <c r="AK716"/>
      <c r="AL716"/>
      <c r="AM716"/>
      <c r="AN716"/>
      <c r="AO716"/>
      <c r="AP716"/>
      <c r="AQ716"/>
      <c r="AR716"/>
      <c r="AS716"/>
      <c r="AT716"/>
      <c r="AU716"/>
      <c r="AV716"/>
      <c r="AW716"/>
      <c r="AX716"/>
      <c r="AY716"/>
      <c r="AZ716"/>
      <c r="BA716"/>
      <c r="BB716"/>
      <c r="BC716"/>
      <c r="BD716"/>
      <c r="BE716"/>
      <c r="BF716"/>
      <c r="BG716"/>
      <c r="BH716"/>
      <c r="BI716"/>
      <c r="BJ716"/>
    </row>
    <row r="717" spans="1:62" x14ac:dyDescent="0.3">
      <c r="A717"/>
      <c r="B717"/>
      <c r="C717"/>
      <c r="D717"/>
      <c r="E717"/>
      <c r="F717"/>
      <c r="G717"/>
      <c r="H717"/>
      <c r="I717"/>
      <c r="J717"/>
      <c r="K717"/>
      <c r="L717"/>
      <c r="M717"/>
      <c r="N717"/>
      <c r="O717"/>
      <c r="P717"/>
      <c r="Q717"/>
      <c r="R717"/>
      <c r="S717"/>
      <c r="T717"/>
      <c r="U717"/>
      <c r="V717"/>
      <c r="W717"/>
      <c r="X717"/>
      <c r="Y717"/>
      <c r="Z717"/>
      <c r="AA717"/>
      <c r="AB717"/>
      <c r="AC717"/>
      <c r="AD717"/>
      <c r="AE717"/>
      <c r="AF717"/>
      <c r="AG717"/>
      <c r="AH717"/>
      <c r="AI717"/>
      <c r="AJ717"/>
      <c r="AK717"/>
      <c r="AL717"/>
      <c r="AM717"/>
      <c r="AN717"/>
      <c r="AO717"/>
      <c r="AP717"/>
      <c r="AQ717"/>
      <c r="AR717"/>
      <c r="AS717"/>
      <c r="AT717"/>
      <c r="AU717"/>
      <c r="AV717"/>
      <c r="AW717"/>
      <c r="AX717"/>
      <c r="AY717"/>
      <c r="AZ717"/>
      <c r="BA717"/>
      <c r="BB717"/>
      <c r="BC717"/>
      <c r="BD717"/>
      <c r="BE717"/>
      <c r="BF717"/>
      <c r="BG717"/>
      <c r="BH717"/>
      <c r="BI717"/>
      <c r="BJ717"/>
    </row>
    <row r="718" spans="1:62" x14ac:dyDescent="0.3">
      <c r="A718"/>
      <c r="B718"/>
      <c r="C718"/>
      <c r="D718"/>
      <c r="E718"/>
      <c r="F718"/>
      <c r="G718"/>
      <c r="H718"/>
      <c r="I718"/>
      <c r="J718"/>
      <c r="K718"/>
      <c r="L718"/>
      <c r="M718"/>
      <c r="N718"/>
      <c r="O718"/>
      <c r="P718"/>
      <c r="Q718"/>
      <c r="R718"/>
      <c r="S718"/>
      <c r="T718"/>
      <c r="U718"/>
      <c r="V718"/>
      <c r="W718"/>
      <c r="X718"/>
      <c r="Y718"/>
      <c r="Z718"/>
      <c r="AA718"/>
      <c r="AB718"/>
      <c r="AC718"/>
      <c r="AD718"/>
      <c r="AE718"/>
      <c r="AF718"/>
      <c r="AG718"/>
      <c r="AH718"/>
      <c r="AI718"/>
      <c r="AJ718"/>
      <c r="AK718"/>
      <c r="AL718"/>
      <c r="AM718"/>
      <c r="AN718"/>
      <c r="AO718"/>
      <c r="AP718"/>
      <c r="AQ718"/>
      <c r="AR718"/>
      <c r="AS718"/>
      <c r="AT718"/>
      <c r="AU718"/>
      <c r="AV718"/>
      <c r="AW718"/>
      <c r="AX718"/>
      <c r="AY718"/>
      <c r="AZ718"/>
      <c r="BA718"/>
      <c r="BB718"/>
      <c r="BC718"/>
      <c r="BD718"/>
      <c r="BE718"/>
      <c r="BF718"/>
      <c r="BG718"/>
      <c r="BH718"/>
      <c r="BI718"/>
      <c r="BJ718"/>
    </row>
    <row r="719" spans="1:62" x14ac:dyDescent="0.3">
      <c r="A719"/>
      <c r="B719"/>
      <c r="C719"/>
      <c r="D719"/>
      <c r="E719"/>
      <c r="F719"/>
      <c r="G719"/>
      <c r="H719"/>
      <c r="I719"/>
      <c r="J719"/>
      <c r="K719"/>
      <c r="L719"/>
      <c r="M719"/>
      <c r="N719"/>
      <c r="O719"/>
      <c r="P719"/>
      <c r="Q719"/>
      <c r="R719"/>
      <c r="S719"/>
      <c r="T719"/>
      <c r="U719"/>
      <c r="V719"/>
      <c r="W719"/>
      <c r="X719"/>
      <c r="Y719"/>
      <c r="Z719"/>
      <c r="AA719"/>
      <c r="AB719"/>
      <c r="AC719"/>
      <c r="AD719"/>
      <c r="AE719"/>
      <c r="AF719"/>
      <c r="AG719"/>
      <c r="AH719"/>
      <c r="AI719"/>
      <c r="AJ719"/>
      <c r="AK719"/>
      <c r="AL719"/>
      <c r="AM719"/>
      <c r="AN719"/>
      <c r="AO719"/>
      <c r="AP719"/>
      <c r="AQ719"/>
      <c r="AR719"/>
      <c r="AS719"/>
      <c r="AT719"/>
      <c r="AU719"/>
      <c r="AV719"/>
      <c r="AW719"/>
      <c r="AX719"/>
      <c r="AY719"/>
      <c r="AZ719"/>
      <c r="BA719"/>
      <c r="BB719"/>
      <c r="BC719"/>
      <c r="BD719"/>
      <c r="BE719"/>
      <c r="BF719"/>
      <c r="BG719"/>
      <c r="BH719"/>
      <c r="BI719"/>
      <c r="BJ719"/>
    </row>
    <row r="720" spans="1:62" x14ac:dyDescent="0.3">
      <c r="A720"/>
      <c r="B720"/>
      <c r="C720"/>
      <c r="D720"/>
      <c r="E720"/>
      <c r="F720"/>
      <c r="G720"/>
      <c r="H720"/>
      <c r="I720"/>
      <c r="J720"/>
      <c r="K720"/>
      <c r="L720"/>
      <c r="M720"/>
      <c r="N720"/>
      <c r="O720"/>
      <c r="P720"/>
      <c r="Q720"/>
      <c r="R720"/>
      <c r="S720"/>
      <c r="T720"/>
      <c r="U720"/>
      <c r="V720"/>
      <c r="W720"/>
      <c r="X720"/>
      <c r="Y720"/>
      <c r="Z720"/>
      <c r="AA720"/>
      <c r="AB720"/>
      <c r="AC720"/>
      <c r="AD720"/>
      <c r="AE720"/>
      <c r="AF720"/>
      <c r="AG720"/>
      <c r="AH720"/>
      <c r="AI720"/>
      <c r="AJ720"/>
      <c r="AK720"/>
      <c r="AL720"/>
      <c r="AM720"/>
      <c r="AN720"/>
      <c r="AO720"/>
      <c r="AP720"/>
      <c r="AQ720"/>
      <c r="AR720"/>
      <c r="AS720"/>
      <c r="AT720"/>
      <c r="AU720"/>
      <c r="AV720"/>
      <c r="AW720"/>
      <c r="AX720"/>
      <c r="AY720"/>
      <c r="AZ720"/>
      <c r="BA720"/>
      <c r="BB720"/>
      <c r="BC720"/>
      <c r="BD720"/>
      <c r="BE720"/>
      <c r="BF720"/>
      <c r="BG720"/>
      <c r="BH720"/>
      <c r="BI720"/>
      <c r="BJ720"/>
    </row>
    <row r="721" spans="1:62" x14ac:dyDescent="0.3">
      <c r="A721"/>
      <c r="B721"/>
      <c r="C721"/>
      <c r="D721"/>
      <c r="E721"/>
      <c r="F721"/>
      <c r="G721"/>
      <c r="H721"/>
      <c r="I721"/>
      <c r="J721"/>
      <c r="K721"/>
      <c r="L721"/>
      <c r="M721"/>
      <c r="N721"/>
      <c r="O721"/>
      <c r="P721"/>
      <c r="Q721"/>
      <c r="R721"/>
      <c r="S721"/>
      <c r="T721"/>
      <c r="U721"/>
      <c r="V721"/>
      <c r="W721"/>
      <c r="X721"/>
      <c r="Y721"/>
      <c r="Z721"/>
      <c r="AA721"/>
      <c r="AB721"/>
      <c r="AC721"/>
      <c r="AD721"/>
      <c r="AE721"/>
      <c r="AF721"/>
      <c r="AG721"/>
      <c r="AH721"/>
      <c r="AI721"/>
      <c r="AJ721"/>
      <c r="AK721"/>
      <c r="AL721"/>
      <c r="AM721"/>
      <c r="AN721"/>
      <c r="AO721"/>
      <c r="AP721"/>
      <c r="AQ721"/>
      <c r="AR721"/>
      <c r="AS721"/>
      <c r="AT721"/>
      <c r="AU721"/>
      <c r="AV721"/>
      <c r="AW721"/>
      <c r="AX721"/>
      <c r="AY721"/>
      <c r="AZ721"/>
      <c r="BA721"/>
      <c r="BB721"/>
      <c r="BC721"/>
      <c r="BD721"/>
      <c r="BE721"/>
      <c r="BF721"/>
      <c r="BG721"/>
      <c r="BH721"/>
      <c r="BI721"/>
      <c r="BJ721"/>
    </row>
    <row r="722" spans="1:62" x14ac:dyDescent="0.3">
      <c r="A722"/>
      <c r="B722"/>
      <c r="C722"/>
      <c r="D722"/>
      <c r="E722"/>
      <c r="F722"/>
      <c r="G722"/>
      <c r="H722"/>
      <c r="I722"/>
      <c r="J722"/>
      <c r="K722"/>
      <c r="L722"/>
      <c r="M722"/>
      <c r="N722"/>
      <c r="O722"/>
      <c r="P722"/>
      <c r="Q722"/>
      <c r="R722"/>
      <c r="S722"/>
      <c r="T722"/>
      <c r="U722"/>
      <c r="V722"/>
      <c r="W722"/>
      <c r="X722"/>
      <c r="Y722"/>
      <c r="Z722"/>
      <c r="AA722"/>
      <c r="AB722"/>
      <c r="AC722"/>
      <c r="AD722"/>
      <c r="AE722"/>
      <c r="AF722"/>
      <c r="AG722"/>
      <c r="AH722"/>
      <c r="AI722"/>
      <c r="AJ722"/>
      <c r="AK722"/>
      <c r="AL722"/>
      <c r="AM722"/>
      <c r="AN722"/>
      <c r="AO722"/>
      <c r="AP722"/>
      <c r="AQ722"/>
      <c r="AR722"/>
      <c r="AS722"/>
      <c r="AT722"/>
      <c r="AU722"/>
      <c r="AV722"/>
      <c r="AW722"/>
      <c r="AX722"/>
      <c r="AY722"/>
      <c r="AZ722"/>
      <c r="BA722"/>
      <c r="BB722"/>
      <c r="BC722"/>
      <c r="BD722"/>
      <c r="BE722"/>
      <c r="BF722"/>
      <c r="BG722"/>
      <c r="BH722"/>
      <c r="BI722"/>
      <c r="BJ722"/>
    </row>
    <row r="723" spans="1:62" x14ac:dyDescent="0.3">
      <c r="A723"/>
      <c r="B723"/>
      <c r="C723"/>
      <c r="D723"/>
      <c r="E723"/>
      <c r="F723"/>
      <c r="G723"/>
      <c r="H723"/>
      <c r="I723"/>
      <c r="J723"/>
      <c r="K723"/>
      <c r="L723"/>
      <c r="M723"/>
      <c r="N723"/>
      <c r="O723"/>
      <c r="P723"/>
      <c r="Q723"/>
      <c r="R723"/>
      <c r="S723"/>
      <c r="T723"/>
      <c r="U723"/>
      <c r="V723"/>
      <c r="W723"/>
      <c r="X723"/>
      <c r="Y723"/>
      <c r="Z723"/>
      <c r="AA723"/>
      <c r="AB723"/>
      <c r="AC723"/>
      <c r="AD723"/>
      <c r="AE723"/>
      <c r="AF723"/>
      <c r="AG723"/>
      <c r="AH723"/>
      <c r="AI723"/>
      <c r="AJ723"/>
      <c r="AK723"/>
      <c r="AL723"/>
      <c r="AM723"/>
      <c r="AN723"/>
      <c r="AO723"/>
      <c r="AP723"/>
      <c r="AQ723"/>
      <c r="AR723"/>
      <c r="AS723"/>
      <c r="AT723"/>
      <c r="AU723"/>
      <c r="AV723"/>
      <c r="AW723"/>
      <c r="AX723"/>
      <c r="AY723"/>
      <c r="AZ723"/>
      <c r="BA723"/>
      <c r="BB723"/>
      <c r="BC723"/>
      <c r="BD723"/>
      <c r="BE723"/>
      <c r="BF723"/>
      <c r="BG723"/>
      <c r="BH723"/>
      <c r="BI723"/>
      <c r="BJ723"/>
    </row>
    <row r="724" spans="1:62" x14ac:dyDescent="0.3">
      <c r="A724"/>
      <c r="B724"/>
      <c r="C724"/>
      <c r="D724"/>
      <c r="E724"/>
      <c r="F724"/>
      <c r="G724"/>
      <c r="H724"/>
      <c r="I724"/>
      <c r="J724"/>
      <c r="K724"/>
      <c r="L724"/>
      <c r="M724"/>
      <c r="N724"/>
      <c r="O724"/>
      <c r="P724"/>
      <c r="Q724"/>
      <c r="R724"/>
      <c r="S724"/>
      <c r="T724"/>
      <c r="U724"/>
      <c r="V724"/>
      <c r="W724"/>
      <c r="X724"/>
      <c r="Y724"/>
      <c r="Z724"/>
      <c r="AA724"/>
      <c r="AB724"/>
      <c r="AC724"/>
      <c r="AD724"/>
      <c r="AE724"/>
      <c r="AF724"/>
      <c r="AG724"/>
      <c r="AH724"/>
      <c r="AI724"/>
      <c r="AJ724"/>
      <c r="AK724"/>
      <c r="AL724"/>
      <c r="AM724"/>
      <c r="AN724"/>
      <c r="AO724"/>
      <c r="AP724"/>
      <c r="AQ724"/>
      <c r="AR724"/>
      <c r="AS724"/>
      <c r="AT724"/>
      <c r="AU724"/>
      <c r="AV724"/>
      <c r="AW724"/>
      <c r="AX724"/>
      <c r="AY724"/>
      <c r="AZ724"/>
      <c r="BA724"/>
      <c r="BB724"/>
      <c r="BC724"/>
      <c r="BD724"/>
      <c r="BE724"/>
      <c r="BF724"/>
      <c r="BG724"/>
      <c r="BH724"/>
      <c r="BI724"/>
      <c r="BJ724"/>
    </row>
    <row r="725" spans="1:62" x14ac:dyDescent="0.3">
      <c r="A725"/>
      <c r="B725"/>
      <c r="C725"/>
      <c r="D725"/>
      <c r="E725"/>
      <c r="F725"/>
      <c r="G725"/>
      <c r="H725"/>
      <c r="I725"/>
      <c r="J725"/>
      <c r="K725"/>
      <c r="L725"/>
      <c r="M725"/>
      <c r="N725"/>
      <c r="O725"/>
      <c r="P725"/>
      <c r="Q725"/>
      <c r="R725"/>
      <c r="S725"/>
      <c r="T725"/>
      <c r="U725"/>
      <c r="V725"/>
      <c r="W725"/>
      <c r="X725"/>
      <c r="Y725"/>
      <c r="Z725"/>
      <c r="AA725"/>
      <c r="AB725"/>
      <c r="AC725"/>
      <c r="AD725"/>
      <c r="AE725"/>
      <c r="AF725"/>
      <c r="AG725"/>
      <c r="AH725"/>
      <c r="AI725"/>
      <c r="AJ725"/>
      <c r="AK725"/>
      <c r="AL725"/>
      <c r="AM725"/>
      <c r="AN725"/>
      <c r="AO725"/>
      <c r="AP725"/>
      <c r="AQ725"/>
      <c r="AR725"/>
      <c r="AS725"/>
      <c r="AT725"/>
      <c r="AU725"/>
      <c r="AV725"/>
      <c r="AW725"/>
      <c r="AX725"/>
      <c r="AY725"/>
      <c r="AZ725"/>
      <c r="BA725"/>
      <c r="BB725"/>
      <c r="BC725"/>
      <c r="BD725"/>
      <c r="BE725"/>
      <c r="BF725"/>
      <c r="BG725"/>
      <c r="BH725"/>
      <c r="BI725"/>
      <c r="BJ725"/>
    </row>
    <row r="726" spans="1:62" x14ac:dyDescent="0.3">
      <c r="A726"/>
      <c r="B726"/>
      <c r="C726"/>
      <c r="D726"/>
      <c r="E726"/>
      <c r="F726"/>
      <c r="G726"/>
      <c r="H726"/>
      <c r="I726"/>
      <c r="J726"/>
      <c r="K726"/>
      <c r="L726"/>
      <c r="M726"/>
      <c r="N726"/>
      <c r="O726"/>
      <c r="P726"/>
      <c r="Q726"/>
      <c r="R726"/>
      <c r="S726"/>
      <c r="T726"/>
      <c r="U726"/>
      <c r="V726"/>
      <c r="W726"/>
      <c r="X726"/>
      <c r="Y726"/>
      <c r="Z726"/>
      <c r="AA726"/>
      <c r="AB726"/>
      <c r="AC726"/>
      <c r="AD726"/>
      <c r="AE726"/>
      <c r="AF726"/>
      <c r="AG726"/>
      <c r="AH726"/>
      <c r="AI726"/>
      <c r="AJ726"/>
      <c r="AK726"/>
      <c r="AL726"/>
      <c r="AM726"/>
      <c r="AN726"/>
      <c r="AO726"/>
      <c r="AP726"/>
      <c r="AQ726"/>
      <c r="AR726"/>
      <c r="AS726"/>
      <c r="AT726"/>
      <c r="AU726"/>
      <c r="AV726"/>
      <c r="AW726"/>
      <c r="AX726"/>
      <c r="AY726"/>
      <c r="AZ726"/>
      <c r="BA726"/>
      <c r="BB726"/>
      <c r="BC726"/>
      <c r="BD726"/>
      <c r="BE726"/>
      <c r="BF726"/>
      <c r="BG726"/>
      <c r="BH726"/>
      <c r="BI726"/>
      <c r="BJ726"/>
    </row>
    <row r="727" spans="1:62" x14ac:dyDescent="0.3">
      <c r="A727"/>
      <c r="B727"/>
      <c r="C727"/>
      <c r="D727"/>
      <c r="E727"/>
      <c r="F727"/>
      <c r="G727"/>
      <c r="H727"/>
      <c r="I727"/>
      <c r="J727"/>
      <c r="K727"/>
      <c r="L727"/>
      <c r="M727"/>
      <c r="N727"/>
      <c r="O727"/>
      <c r="P727"/>
      <c r="Q727"/>
      <c r="R727"/>
      <c r="S727"/>
      <c r="T727"/>
      <c r="U727"/>
      <c r="V727"/>
      <c r="W727"/>
      <c r="X727"/>
      <c r="Y727"/>
      <c r="Z727"/>
      <c r="AA727"/>
      <c r="AB727"/>
      <c r="AC727"/>
      <c r="AD727"/>
      <c r="AE727"/>
      <c r="AF727"/>
      <c r="AG727"/>
      <c r="AH727"/>
      <c r="AI727"/>
      <c r="AJ727"/>
      <c r="AK727"/>
      <c r="AL727"/>
      <c r="AM727"/>
      <c r="AN727"/>
      <c r="AO727"/>
      <c r="AP727"/>
      <c r="AQ727"/>
      <c r="AR727"/>
      <c r="AS727"/>
      <c r="AT727"/>
      <c r="AU727"/>
      <c r="AV727"/>
      <c r="AW727"/>
      <c r="AX727"/>
      <c r="AY727"/>
      <c r="AZ727"/>
      <c r="BA727"/>
      <c r="BB727"/>
      <c r="BC727"/>
      <c r="BD727"/>
      <c r="BE727"/>
      <c r="BF727"/>
      <c r="BG727"/>
      <c r="BH727"/>
      <c r="BI727"/>
      <c r="BJ727"/>
    </row>
    <row r="728" spans="1:62" x14ac:dyDescent="0.3">
      <c r="A728"/>
      <c r="B728"/>
      <c r="C728"/>
      <c r="D728"/>
      <c r="E728"/>
      <c r="F728"/>
      <c r="G728"/>
      <c r="H728"/>
      <c r="I728"/>
      <c r="J728"/>
      <c r="K728"/>
      <c r="L728"/>
      <c r="M728"/>
      <c r="N728"/>
      <c r="O728"/>
      <c r="P728"/>
      <c r="Q728"/>
      <c r="R728"/>
      <c r="S728"/>
      <c r="T728"/>
      <c r="U728"/>
      <c r="V728"/>
      <c r="W728"/>
      <c r="X728"/>
      <c r="Y728"/>
      <c r="Z728"/>
      <c r="AA728"/>
      <c r="AB728"/>
      <c r="AC728"/>
      <c r="AD728"/>
      <c r="AE728"/>
      <c r="AF728"/>
      <c r="AG728"/>
      <c r="AH728"/>
      <c r="AI728"/>
      <c r="AJ728"/>
      <c r="AK728"/>
      <c r="AL728"/>
      <c r="AM728"/>
      <c r="AN728"/>
      <c r="AO728"/>
      <c r="AP728"/>
      <c r="AQ728"/>
      <c r="AR728"/>
      <c r="AS728"/>
      <c r="AT728"/>
      <c r="AU728"/>
      <c r="AV728"/>
      <c r="AW728"/>
      <c r="AX728"/>
      <c r="AY728"/>
      <c r="AZ728"/>
      <c r="BA728"/>
      <c r="BB728"/>
      <c r="BC728"/>
      <c r="BD728"/>
      <c r="BE728"/>
      <c r="BF728"/>
      <c r="BG728"/>
      <c r="BH728"/>
      <c r="BI728"/>
      <c r="BJ728"/>
    </row>
    <row r="729" spans="1:62" x14ac:dyDescent="0.3">
      <c r="A729"/>
      <c r="B729"/>
      <c r="C729"/>
      <c r="D729"/>
      <c r="E729"/>
      <c r="F729"/>
      <c r="G729"/>
      <c r="H729"/>
      <c r="I729"/>
      <c r="J729"/>
      <c r="K729"/>
      <c r="L729"/>
      <c r="M729"/>
      <c r="N729"/>
      <c r="O729"/>
      <c r="P729"/>
      <c r="Q729"/>
      <c r="R729"/>
      <c r="S729"/>
      <c r="T729"/>
      <c r="U729"/>
      <c r="V729"/>
      <c r="W729"/>
      <c r="X729"/>
      <c r="Y729"/>
      <c r="Z729"/>
      <c r="AA729"/>
      <c r="AB729"/>
      <c r="AC729"/>
      <c r="AD729"/>
      <c r="AE729"/>
      <c r="AF729"/>
      <c r="AG729"/>
      <c r="AH729"/>
      <c r="AI729"/>
      <c r="AJ729"/>
      <c r="AK729"/>
      <c r="AL729"/>
      <c r="AM729"/>
      <c r="AN729"/>
      <c r="AO729"/>
      <c r="AP729"/>
      <c r="AQ729"/>
      <c r="AR729"/>
      <c r="AS729"/>
      <c r="AT729"/>
      <c r="AU729"/>
      <c r="AV729"/>
      <c r="AW729"/>
      <c r="AX729"/>
      <c r="AY729"/>
      <c r="AZ729"/>
      <c r="BA729"/>
      <c r="BB729"/>
      <c r="BC729"/>
      <c r="BD729"/>
      <c r="BE729"/>
      <c r="BF729"/>
      <c r="BG729"/>
      <c r="BH729"/>
      <c r="BI729"/>
      <c r="BJ729"/>
    </row>
    <row r="730" spans="1:62" x14ac:dyDescent="0.3">
      <c r="A730"/>
      <c r="B730"/>
      <c r="C730"/>
      <c r="D730"/>
      <c r="E730"/>
      <c r="F730"/>
      <c r="G730"/>
      <c r="H730"/>
      <c r="I730"/>
      <c r="J730"/>
      <c r="K730"/>
      <c r="L730"/>
      <c r="M730"/>
      <c r="N730"/>
      <c r="O730"/>
      <c r="P730"/>
      <c r="Q730"/>
      <c r="R730"/>
      <c r="S730"/>
      <c r="T730"/>
      <c r="U730"/>
      <c r="V730"/>
      <c r="W730"/>
      <c r="X730"/>
      <c r="Y730"/>
      <c r="Z730"/>
      <c r="AA730"/>
      <c r="AB730"/>
      <c r="AC730"/>
      <c r="AD730"/>
      <c r="AE730"/>
      <c r="AF730"/>
      <c r="AG730"/>
      <c r="AH730"/>
      <c r="AI730"/>
      <c r="AJ730"/>
      <c r="AK730"/>
      <c r="AL730"/>
      <c r="AM730"/>
      <c r="AN730"/>
      <c r="AO730"/>
      <c r="AP730"/>
      <c r="AQ730"/>
      <c r="AR730"/>
      <c r="AS730"/>
      <c r="AT730"/>
      <c r="AU730"/>
      <c r="AV730"/>
      <c r="AW730"/>
      <c r="AX730"/>
      <c r="AY730"/>
      <c r="AZ730"/>
      <c r="BA730"/>
      <c r="BB730"/>
      <c r="BC730"/>
      <c r="BD730"/>
      <c r="BE730"/>
      <c r="BF730"/>
      <c r="BG730"/>
      <c r="BH730"/>
      <c r="BI730"/>
      <c r="BJ730"/>
    </row>
    <row r="731" spans="1:62" x14ac:dyDescent="0.3">
      <c r="A731"/>
      <c r="B731"/>
      <c r="C731"/>
      <c r="D731"/>
      <c r="E731"/>
      <c r="F731"/>
      <c r="G731"/>
      <c r="H731"/>
      <c r="I731"/>
      <c r="J731"/>
      <c r="K731"/>
      <c r="L731"/>
      <c r="M731"/>
      <c r="N731"/>
      <c r="O731"/>
      <c r="P731"/>
      <c r="Q731"/>
      <c r="R731"/>
      <c r="S731"/>
      <c r="T731"/>
      <c r="U731"/>
      <c r="V731"/>
      <c r="W731"/>
      <c r="X731"/>
      <c r="Y731"/>
      <c r="Z731"/>
      <c r="AA731"/>
      <c r="AB731"/>
      <c r="AC731"/>
      <c r="AD731"/>
      <c r="AE731"/>
      <c r="AF731"/>
      <c r="AG731"/>
      <c r="AH731"/>
      <c r="AI731"/>
      <c r="AJ731"/>
      <c r="AK731"/>
      <c r="AL731"/>
      <c r="AM731"/>
      <c r="AN731"/>
      <c r="AO731"/>
      <c r="AP731"/>
      <c r="AQ731"/>
      <c r="AR731"/>
      <c r="AS731"/>
      <c r="AT731"/>
      <c r="AU731"/>
      <c r="AV731"/>
      <c r="AW731"/>
      <c r="AX731"/>
      <c r="AY731"/>
      <c r="AZ731"/>
      <c r="BA731"/>
      <c r="BB731"/>
      <c r="BC731"/>
      <c r="BD731"/>
      <c r="BE731"/>
      <c r="BF731"/>
      <c r="BG731"/>
      <c r="BH731"/>
      <c r="BI731"/>
      <c r="BJ731"/>
    </row>
    <row r="732" spans="1:62" x14ac:dyDescent="0.3">
      <c r="A732"/>
      <c r="B732"/>
      <c r="C732"/>
      <c r="D732"/>
      <c r="E732"/>
      <c r="F732"/>
      <c r="G732"/>
      <c r="H732"/>
      <c r="I732"/>
      <c r="J732"/>
      <c r="K732"/>
      <c r="L732"/>
      <c r="M732"/>
      <c r="N732"/>
      <c r="O732"/>
      <c r="P732"/>
      <c r="Q732"/>
      <c r="R732"/>
      <c r="S732"/>
      <c r="T732"/>
      <c r="U732"/>
      <c r="V732"/>
      <c r="W732"/>
      <c r="X732"/>
      <c r="Y732"/>
      <c r="Z732"/>
      <c r="AA732"/>
      <c r="AB732"/>
      <c r="AC732"/>
      <c r="AD732"/>
      <c r="AE732"/>
      <c r="AF732"/>
      <c r="AG732"/>
      <c r="AH732"/>
      <c r="AI732"/>
      <c r="AJ732"/>
      <c r="AK732"/>
      <c r="AL732"/>
      <c r="AM732"/>
      <c r="AN732"/>
      <c r="AO732"/>
      <c r="AP732"/>
      <c r="AQ732"/>
      <c r="AR732"/>
      <c r="AS732"/>
      <c r="AT732"/>
      <c r="AU732"/>
      <c r="AV732"/>
      <c r="AW732"/>
      <c r="AX732"/>
      <c r="AY732"/>
      <c r="AZ732"/>
      <c r="BA732"/>
      <c r="BB732"/>
      <c r="BC732"/>
      <c r="BD732"/>
      <c r="BE732"/>
      <c r="BF732"/>
      <c r="BG732"/>
      <c r="BH732"/>
      <c r="BI732"/>
      <c r="BJ732"/>
    </row>
    <row r="733" spans="1:62" x14ac:dyDescent="0.3">
      <c r="A733"/>
      <c r="B733"/>
      <c r="C733"/>
      <c r="D733"/>
      <c r="E733"/>
      <c r="F733"/>
      <c r="G733"/>
      <c r="H733"/>
      <c r="I733"/>
      <c r="J733"/>
      <c r="K733"/>
      <c r="L733"/>
      <c r="M733"/>
      <c r="N733"/>
      <c r="O733"/>
      <c r="P733"/>
      <c r="Q733"/>
      <c r="R733"/>
      <c r="S733"/>
      <c r="T733"/>
      <c r="U733"/>
      <c r="V733"/>
      <c r="W733"/>
      <c r="X733"/>
      <c r="Y733"/>
      <c r="Z733"/>
      <c r="AA733"/>
      <c r="AB733"/>
      <c r="AC733"/>
      <c r="AD733"/>
      <c r="AE733"/>
      <c r="AF733"/>
      <c r="AG733"/>
      <c r="AH733"/>
      <c r="AI733"/>
      <c r="AJ733"/>
      <c r="AK733"/>
      <c r="AL733"/>
      <c r="AM733"/>
      <c r="AN733"/>
      <c r="AO733"/>
      <c r="AP733"/>
      <c r="AQ733"/>
      <c r="AR733"/>
      <c r="AS733"/>
      <c r="AT733"/>
      <c r="AU733"/>
      <c r="AV733"/>
      <c r="AW733"/>
      <c r="AX733"/>
      <c r="AY733"/>
      <c r="AZ733"/>
      <c r="BA733"/>
      <c r="BB733"/>
      <c r="BC733"/>
      <c r="BD733"/>
      <c r="BE733"/>
      <c r="BF733"/>
      <c r="BG733"/>
      <c r="BH733"/>
      <c r="BI733"/>
      <c r="BJ733"/>
    </row>
    <row r="734" spans="1:62" x14ac:dyDescent="0.3">
      <c r="A734"/>
      <c r="B734"/>
      <c r="C734"/>
      <c r="D734"/>
      <c r="E734"/>
      <c r="F734"/>
      <c r="G734"/>
      <c r="H734"/>
      <c r="I734"/>
      <c r="J734"/>
      <c r="K734"/>
      <c r="L734"/>
      <c r="M734"/>
      <c r="N734"/>
      <c r="O734"/>
      <c r="P734"/>
      <c r="Q734"/>
      <c r="R734"/>
      <c r="S734"/>
      <c r="T734"/>
      <c r="U734"/>
      <c r="V734"/>
      <c r="W734"/>
      <c r="X734"/>
      <c r="Y734"/>
      <c r="Z734"/>
      <c r="AA734"/>
      <c r="AB734"/>
      <c r="AC734"/>
      <c r="AD734"/>
      <c r="AE734"/>
      <c r="AF734"/>
      <c r="AG734"/>
      <c r="AH734"/>
      <c r="AI734"/>
      <c r="AJ734"/>
      <c r="AK734"/>
      <c r="AL734"/>
      <c r="AM734"/>
      <c r="AN734"/>
      <c r="AO734"/>
      <c r="AP734"/>
      <c r="AQ734"/>
      <c r="AR734"/>
      <c r="AS734"/>
      <c r="AT734"/>
      <c r="AU734"/>
      <c r="AV734"/>
      <c r="AW734"/>
      <c r="AX734"/>
      <c r="AY734"/>
      <c r="AZ734"/>
      <c r="BA734"/>
      <c r="BB734"/>
      <c r="BC734"/>
      <c r="BD734"/>
      <c r="BE734"/>
      <c r="BF734"/>
      <c r="BG734"/>
      <c r="BH734"/>
      <c r="BI734"/>
      <c r="BJ734"/>
    </row>
    <row r="735" spans="1:62" x14ac:dyDescent="0.3">
      <c r="A735"/>
      <c r="B735"/>
      <c r="C735"/>
      <c r="D735"/>
      <c r="E735"/>
      <c r="F735"/>
      <c r="G735"/>
      <c r="H735"/>
      <c r="I735"/>
      <c r="J735"/>
      <c r="K735"/>
      <c r="L735"/>
      <c r="M735"/>
      <c r="N735"/>
      <c r="O735"/>
      <c r="P735"/>
      <c r="Q735"/>
      <c r="R735"/>
      <c r="S735"/>
      <c r="T735"/>
      <c r="U735"/>
      <c r="V735"/>
      <c r="W735"/>
      <c r="X735"/>
      <c r="Y735"/>
      <c r="Z735"/>
      <c r="AA735"/>
      <c r="AB735"/>
      <c r="AC735"/>
      <c r="AD735"/>
      <c r="AE735"/>
      <c r="AF735"/>
      <c r="AG735"/>
      <c r="AH735"/>
      <c r="AI735"/>
      <c r="AJ735"/>
      <c r="AK735"/>
      <c r="AL735"/>
      <c r="AM735"/>
      <c r="AN735"/>
      <c r="AO735"/>
      <c r="AP735"/>
      <c r="AQ735"/>
      <c r="AR735"/>
      <c r="AS735"/>
      <c r="AT735"/>
      <c r="AU735"/>
      <c r="AV735"/>
      <c r="AW735"/>
      <c r="AX735"/>
      <c r="AY735"/>
      <c r="AZ735"/>
      <c r="BA735"/>
      <c r="BB735"/>
      <c r="BC735"/>
      <c r="BD735"/>
      <c r="BE735"/>
      <c r="BF735"/>
      <c r="BG735"/>
      <c r="BH735"/>
      <c r="BI735"/>
      <c r="BJ735"/>
    </row>
    <row r="736" spans="1:62" x14ac:dyDescent="0.3">
      <c r="A736"/>
      <c r="B736"/>
      <c r="C736"/>
      <c r="D736"/>
      <c r="E736"/>
      <c r="F736"/>
      <c r="G736"/>
      <c r="H736"/>
      <c r="I736"/>
      <c r="J736"/>
      <c r="K736"/>
      <c r="L736"/>
      <c r="M736"/>
      <c r="N736"/>
      <c r="O736"/>
      <c r="P736"/>
      <c r="Q736"/>
      <c r="R736"/>
      <c r="S736"/>
      <c r="T736"/>
      <c r="U736"/>
      <c r="V736"/>
      <c r="W736"/>
      <c r="X736"/>
      <c r="Y736"/>
      <c r="Z736"/>
      <c r="AA736"/>
      <c r="AB736"/>
      <c r="AC736"/>
      <c r="AD736"/>
      <c r="AE736"/>
      <c r="AF736"/>
      <c r="AG736"/>
      <c r="AH736"/>
      <c r="AI736"/>
      <c r="AJ736"/>
      <c r="AK736"/>
      <c r="AL736"/>
      <c r="AM736"/>
      <c r="AN736"/>
      <c r="AO736"/>
      <c r="AP736"/>
      <c r="AQ736"/>
      <c r="AR736"/>
      <c r="AS736"/>
      <c r="AT736"/>
      <c r="AU736"/>
      <c r="AV736"/>
      <c r="AW736"/>
      <c r="AX736"/>
      <c r="AY736"/>
      <c r="AZ736"/>
      <c r="BA736"/>
      <c r="BB736"/>
      <c r="BC736"/>
      <c r="BD736"/>
      <c r="BE736"/>
      <c r="BF736"/>
      <c r="BG736"/>
      <c r="BH736"/>
      <c r="BI736"/>
      <c r="BJ736"/>
    </row>
    <row r="737" spans="1:62" x14ac:dyDescent="0.3">
      <c r="A737"/>
      <c r="B737"/>
      <c r="C737"/>
      <c r="D737"/>
      <c r="E737"/>
      <c r="F737"/>
      <c r="G737"/>
      <c r="H737"/>
      <c r="I737"/>
      <c r="J737"/>
      <c r="K737"/>
      <c r="L737"/>
      <c r="M737"/>
      <c r="N737"/>
      <c r="O737"/>
      <c r="P737"/>
      <c r="Q737"/>
      <c r="R737"/>
      <c r="S737"/>
      <c r="T737"/>
      <c r="U737"/>
      <c r="V737"/>
      <c r="W737"/>
      <c r="X737"/>
      <c r="Y737"/>
      <c r="Z737"/>
      <c r="AA737"/>
      <c r="AB737"/>
      <c r="AC737"/>
      <c r="AD737"/>
      <c r="AE737"/>
      <c r="AF737"/>
      <c r="AG737"/>
      <c r="AH737"/>
      <c r="AI737"/>
      <c r="AJ737"/>
      <c r="AK737"/>
      <c r="AL737"/>
      <c r="AM737"/>
      <c r="AN737"/>
      <c r="AO737"/>
      <c r="AP737"/>
      <c r="AQ737"/>
      <c r="AR737"/>
      <c r="AS737"/>
      <c r="AT737"/>
      <c r="AU737"/>
      <c r="AV737"/>
      <c r="AW737"/>
      <c r="AX737"/>
      <c r="AY737"/>
      <c r="AZ737"/>
      <c r="BA737"/>
      <c r="BB737"/>
      <c r="BC737"/>
      <c r="BD737"/>
      <c r="BE737"/>
      <c r="BF737"/>
      <c r="BG737"/>
      <c r="BH737"/>
      <c r="BI737"/>
      <c r="BJ737"/>
    </row>
    <row r="738" spans="1:62" x14ac:dyDescent="0.3">
      <c r="A738"/>
      <c r="B738"/>
      <c r="C738"/>
      <c r="D738"/>
      <c r="E738"/>
      <c r="F738"/>
      <c r="G738"/>
      <c r="H738"/>
      <c r="I738"/>
      <c r="J738"/>
      <c r="K738"/>
      <c r="L738"/>
      <c r="M738"/>
      <c r="N738"/>
      <c r="O738"/>
      <c r="P738"/>
      <c r="Q738"/>
      <c r="R738"/>
      <c r="S738"/>
      <c r="T738"/>
      <c r="U738"/>
      <c r="V738"/>
      <c r="W738"/>
      <c r="X738"/>
      <c r="Y738"/>
      <c r="Z738"/>
      <c r="AA738"/>
      <c r="AB738"/>
      <c r="AC738"/>
      <c r="AD738"/>
      <c r="AE738"/>
      <c r="AF738"/>
      <c r="AG738"/>
      <c r="AH738"/>
      <c r="AI738"/>
      <c r="AJ738"/>
      <c r="AK738"/>
      <c r="AL738"/>
      <c r="AM738"/>
      <c r="AN738"/>
      <c r="AO738"/>
      <c r="AP738"/>
      <c r="AQ738"/>
      <c r="AR738"/>
      <c r="AS738"/>
      <c r="AT738"/>
      <c r="AU738"/>
      <c r="AV738"/>
      <c r="AW738"/>
      <c r="AX738"/>
      <c r="AY738"/>
      <c r="AZ738"/>
      <c r="BA738"/>
      <c r="BB738"/>
      <c r="BC738"/>
      <c r="BD738"/>
      <c r="BE738"/>
      <c r="BF738"/>
      <c r="BG738"/>
      <c r="BH738"/>
      <c r="BI738"/>
      <c r="BJ738"/>
    </row>
    <row r="739" spans="1:62" x14ac:dyDescent="0.3">
      <c r="A739"/>
      <c r="B739"/>
      <c r="C739"/>
      <c r="D739"/>
      <c r="E739"/>
      <c r="F739"/>
      <c r="G739"/>
      <c r="H739"/>
      <c r="I739"/>
      <c r="J739"/>
      <c r="K739"/>
      <c r="L739"/>
      <c r="M739"/>
      <c r="N739"/>
      <c r="O739"/>
      <c r="P739"/>
      <c r="Q739"/>
      <c r="R739"/>
      <c r="S739"/>
      <c r="T739"/>
      <c r="U739"/>
      <c r="V739"/>
      <c r="W739"/>
      <c r="X739"/>
      <c r="Y739"/>
      <c r="Z739"/>
      <c r="AA739"/>
      <c r="AB739"/>
      <c r="AC739"/>
      <c r="AD739"/>
      <c r="AE739"/>
      <c r="AF739"/>
      <c r="AG739"/>
      <c r="AH739"/>
      <c r="AI739"/>
      <c r="AJ739"/>
      <c r="AK739"/>
      <c r="AL739"/>
      <c r="AM739"/>
      <c r="AN739"/>
      <c r="AO739"/>
      <c r="AP739"/>
      <c r="AQ739"/>
      <c r="AR739"/>
      <c r="AS739"/>
      <c r="AT739"/>
      <c r="AU739"/>
      <c r="AV739"/>
      <c r="AW739"/>
      <c r="AX739"/>
      <c r="AY739"/>
      <c r="AZ739"/>
      <c r="BA739"/>
      <c r="BB739"/>
      <c r="BC739"/>
      <c r="BD739"/>
      <c r="BE739"/>
      <c r="BF739"/>
      <c r="BG739"/>
      <c r="BH739"/>
      <c r="BI739"/>
      <c r="BJ739"/>
    </row>
    <row r="740" spans="1:62" x14ac:dyDescent="0.3">
      <c r="A740"/>
      <c r="B740"/>
      <c r="C740"/>
      <c r="D740"/>
      <c r="E740"/>
      <c r="F740"/>
      <c r="G740"/>
      <c r="H740"/>
      <c r="I740"/>
      <c r="J740"/>
      <c r="K740"/>
      <c r="L740"/>
      <c r="M740"/>
      <c r="N740"/>
      <c r="O740"/>
      <c r="P740"/>
      <c r="Q740"/>
      <c r="R740"/>
      <c r="S740"/>
      <c r="T740"/>
      <c r="U740"/>
      <c r="V740"/>
      <c r="W740"/>
      <c r="X740"/>
      <c r="Y740"/>
      <c r="Z740"/>
      <c r="AA740"/>
      <c r="AB740"/>
      <c r="AC740"/>
      <c r="AD740"/>
      <c r="AE740"/>
      <c r="AF740"/>
      <c r="AG740"/>
      <c r="AH740"/>
      <c r="AI740"/>
      <c r="AJ740"/>
      <c r="AK740"/>
      <c r="AL740"/>
      <c r="AM740"/>
      <c r="AN740"/>
      <c r="AO740"/>
      <c r="AP740"/>
      <c r="AQ740"/>
      <c r="AR740"/>
      <c r="AS740"/>
      <c r="AT740"/>
      <c r="AU740"/>
      <c r="AV740"/>
      <c r="AW740"/>
      <c r="AX740"/>
      <c r="AY740"/>
      <c r="AZ740"/>
      <c r="BA740"/>
      <c r="BB740"/>
      <c r="BC740"/>
      <c r="BD740"/>
      <c r="BE740"/>
      <c r="BF740"/>
      <c r="BG740"/>
      <c r="BH740"/>
      <c r="BI740"/>
      <c r="BJ740"/>
    </row>
    <row r="741" spans="1:62" x14ac:dyDescent="0.3">
      <c r="A741"/>
      <c r="B741"/>
      <c r="C741"/>
      <c r="D741"/>
      <c r="E741"/>
      <c r="F741"/>
      <c r="G741"/>
      <c r="H741"/>
      <c r="I741"/>
      <c r="J741"/>
      <c r="K741"/>
      <c r="L741"/>
      <c r="M741"/>
      <c r="N741"/>
      <c r="O741"/>
      <c r="P741"/>
      <c r="Q741"/>
      <c r="R741"/>
      <c r="S741"/>
      <c r="T741"/>
      <c r="U741"/>
      <c r="V741"/>
      <c r="W741"/>
      <c r="X741"/>
      <c r="Y741"/>
      <c r="Z741"/>
      <c r="AA741"/>
      <c r="AB741"/>
      <c r="AC741"/>
      <c r="AD741"/>
      <c r="AE741"/>
      <c r="AF741"/>
      <c r="AG741"/>
      <c r="AH741"/>
      <c r="AI741"/>
      <c r="AJ741"/>
      <c r="AK741"/>
      <c r="AL741"/>
      <c r="AM741"/>
      <c r="AN741"/>
      <c r="AO741"/>
      <c r="AP741"/>
      <c r="AQ741"/>
      <c r="AR741"/>
      <c r="AS741"/>
      <c r="AT741"/>
      <c r="AU741"/>
      <c r="AV741"/>
      <c r="AW741"/>
      <c r="AX741"/>
      <c r="AY741"/>
      <c r="AZ741"/>
      <c r="BA741"/>
      <c r="BB741"/>
      <c r="BC741"/>
      <c r="BD741"/>
      <c r="BE741"/>
      <c r="BF741"/>
      <c r="BG741"/>
      <c r="BH741"/>
      <c r="BI741"/>
      <c r="BJ741"/>
    </row>
    <row r="742" spans="1:62" x14ac:dyDescent="0.3">
      <c r="A742"/>
      <c r="B742"/>
      <c r="C742"/>
      <c r="D742"/>
      <c r="E742"/>
      <c r="F742"/>
      <c r="G742"/>
      <c r="H742"/>
      <c r="I742"/>
      <c r="J742"/>
      <c r="K742"/>
      <c r="L742"/>
      <c r="M742"/>
      <c r="N742"/>
      <c r="O742"/>
      <c r="P742"/>
      <c r="Q742"/>
      <c r="R742"/>
      <c r="S742"/>
      <c r="T742"/>
      <c r="U742"/>
      <c r="V742"/>
      <c r="W742"/>
      <c r="X742"/>
      <c r="Y742"/>
      <c r="Z742"/>
      <c r="AA742"/>
      <c r="AB742"/>
      <c r="AC742"/>
      <c r="AD742"/>
      <c r="AE742"/>
      <c r="AF742"/>
      <c r="AG742"/>
      <c r="AH742"/>
      <c r="AI742"/>
      <c r="AJ742"/>
      <c r="AK742"/>
      <c r="AL742"/>
      <c r="AM742"/>
      <c r="AN742"/>
      <c r="AO742"/>
      <c r="AP742"/>
      <c r="AQ742"/>
      <c r="AR742"/>
      <c r="AS742"/>
      <c r="AT742"/>
      <c r="AU742"/>
      <c r="AV742"/>
      <c r="AW742"/>
      <c r="AX742"/>
      <c r="AY742"/>
      <c r="AZ742"/>
      <c r="BA742"/>
      <c r="BB742"/>
      <c r="BC742"/>
      <c r="BD742"/>
      <c r="BE742"/>
      <c r="BF742"/>
      <c r="BG742"/>
      <c r="BH742"/>
      <c r="BI742"/>
      <c r="BJ742"/>
    </row>
    <row r="743" spans="1:62" x14ac:dyDescent="0.3">
      <c r="A743"/>
      <c r="B743"/>
      <c r="C743"/>
      <c r="D743"/>
      <c r="E743"/>
      <c r="F743"/>
      <c r="G743"/>
      <c r="H743"/>
      <c r="I743"/>
      <c r="J743"/>
      <c r="K743"/>
      <c r="L743"/>
      <c r="M743"/>
      <c r="N743"/>
      <c r="O743"/>
      <c r="P743"/>
      <c r="Q743"/>
      <c r="R743"/>
      <c r="S743"/>
      <c r="T743"/>
      <c r="U743"/>
      <c r="V743"/>
      <c r="W743"/>
      <c r="X743"/>
      <c r="Y743"/>
      <c r="Z743"/>
      <c r="AA743"/>
      <c r="AB743"/>
      <c r="AC743"/>
      <c r="AD743"/>
      <c r="AE743"/>
      <c r="AF743"/>
      <c r="AG743"/>
      <c r="AH743"/>
      <c r="AI743"/>
      <c r="AJ743"/>
      <c r="AK743"/>
      <c r="AL743"/>
      <c r="AM743"/>
      <c r="AN743"/>
      <c r="AO743"/>
      <c r="AP743"/>
      <c r="AQ743"/>
      <c r="AR743"/>
      <c r="AS743"/>
      <c r="AT743"/>
      <c r="AU743"/>
      <c r="AV743"/>
      <c r="AW743"/>
      <c r="AX743"/>
      <c r="AY743"/>
      <c r="AZ743"/>
      <c r="BA743"/>
      <c r="BB743"/>
      <c r="BC743"/>
      <c r="BD743"/>
      <c r="BE743"/>
      <c r="BF743"/>
      <c r="BG743"/>
      <c r="BH743"/>
      <c r="BI743"/>
      <c r="BJ743"/>
    </row>
    <row r="744" spans="1:62" x14ac:dyDescent="0.3">
      <c r="A744"/>
      <c r="B744"/>
      <c r="C744"/>
      <c r="D744"/>
      <c r="E744"/>
      <c r="F744"/>
      <c r="G744"/>
      <c r="H744"/>
      <c r="I744"/>
      <c r="J744"/>
      <c r="K744"/>
      <c r="L744"/>
      <c r="M744"/>
      <c r="N744"/>
      <c r="O744"/>
      <c r="P744"/>
      <c r="Q744"/>
      <c r="R744"/>
      <c r="S744"/>
      <c r="T744"/>
      <c r="U744"/>
      <c r="V744"/>
      <c r="W744"/>
      <c r="X744"/>
      <c r="Y744"/>
      <c r="Z744"/>
      <c r="AA744"/>
      <c r="AB744"/>
      <c r="AC744"/>
      <c r="AD744"/>
      <c r="AE744"/>
      <c r="AF744"/>
      <c r="AG744"/>
      <c r="AH744"/>
      <c r="AI744"/>
      <c r="AJ744"/>
      <c r="AK744"/>
      <c r="AL744"/>
      <c r="AM744"/>
      <c r="AN744"/>
      <c r="AO744"/>
      <c r="AP744"/>
      <c r="AQ744"/>
      <c r="AR744"/>
      <c r="AS744"/>
      <c r="AT744"/>
      <c r="AU744"/>
      <c r="AV744"/>
      <c r="AW744"/>
      <c r="AX744"/>
      <c r="AY744"/>
      <c r="AZ744"/>
      <c r="BA744"/>
      <c r="BB744"/>
      <c r="BC744"/>
      <c r="BD744"/>
      <c r="BE744"/>
      <c r="BF744"/>
      <c r="BG744"/>
      <c r="BH744"/>
      <c r="BI744"/>
      <c r="BJ744"/>
    </row>
    <row r="745" spans="1:62" x14ac:dyDescent="0.3">
      <c r="A745"/>
      <c r="B745"/>
      <c r="C745"/>
      <c r="D745"/>
      <c r="E745"/>
      <c r="F745"/>
      <c r="G745"/>
      <c r="H745"/>
      <c r="I745"/>
      <c r="J745"/>
      <c r="K745"/>
      <c r="L745"/>
      <c r="M745"/>
      <c r="N745"/>
      <c r="O745"/>
      <c r="P745"/>
      <c r="Q745"/>
      <c r="R745"/>
      <c r="S745"/>
      <c r="T745"/>
      <c r="U745"/>
      <c r="V745"/>
      <c r="W745"/>
      <c r="X745"/>
      <c r="Y745"/>
      <c r="Z745"/>
      <c r="AA745"/>
      <c r="AB745"/>
      <c r="AC745"/>
      <c r="AD745"/>
      <c r="AE745"/>
      <c r="AF745"/>
      <c r="AG745"/>
      <c r="AH745"/>
      <c r="AI745"/>
      <c r="AJ745"/>
      <c r="AK745"/>
      <c r="AL745"/>
      <c r="AM745"/>
      <c r="AN745"/>
      <c r="AO745"/>
      <c r="AP745"/>
      <c r="AQ745"/>
      <c r="AR745"/>
      <c r="AS745"/>
      <c r="AT745"/>
      <c r="AU745"/>
      <c r="AV745"/>
      <c r="AW745"/>
      <c r="AX745"/>
      <c r="AY745"/>
      <c r="AZ745"/>
      <c r="BA745"/>
      <c r="BB745"/>
      <c r="BC745"/>
      <c r="BD745"/>
      <c r="BE745"/>
      <c r="BF745"/>
      <c r="BG745"/>
      <c r="BH745"/>
      <c r="BI745"/>
      <c r="BJ745"/>
    </row>
    <row r="746" spans="1:62" x14ac:dyDescent="0.3">
      <c r="A746"/>
      <c r="B746"/>
      <c r="C746"/>
      <c r="D746"/>
      <c r="E746"/>
      <c r="F746"/>
      <c r="G746"/>
      <c r="H746"/>
      <c r="I746"/>
      <c r="J746"/>
      <c r="K746"/>
      <c r="L746"/>
      <c r="M746"/>
      <c r="N746"/>
      <c r="O746"/>
      <c r="P746"/>
      <c r="Q746"/>
      <c r="R746"/>
      <c r="S746"/>
      <c r="T746"/>
      <c r="U746"/>
      <c r="V746"/>
      <c r="W746"/>
      <c r="X746"/>
      <c r="Y746"/>
      <c r="Z746"/>
      <c r="AA746"/>
      <c r="AB746"/>
      <c r="AC746"/>
      <c r="AD746"/>
      <c r="AE746"/>
      <c r="AF746"/>
      <c r="AG746"/>
      <c r="AH746"/>
      <c r="AI746"/>
      <c r="AJ746"/>
      <c r="AK746"/>
      <c r="AL746"/>
      <c r="AM746"/>
      <c r="AN746"/>
      <c r="AO746"/>
      <c r="AP746"/>
      <c r="AQ746"/>
      <c r="AR746"/>
      <c r="AS746"/>
      <c r="AT746"/>
      <c r="AU746"/>
      <c r="AV746"/>
      <c r="AW746"/>
      <c r="AX746"/>
      <c r="AY746"/>
      <c r="AZ746"/>
      <c r="BA746"/>
      <c r="BB746"/>
      <c r="BC746"/>
      <c r="BD746"/>
      <c r="BE746"/>
      <c r="BF746"/>
      <c r="BG746"/>
      <c r="BH746"/>
      <c r="BI746"/>
      <c r="BJ746"/>
    </row>
    <row r="747" spans="1:62" x14ac:dyDescent="0.3">
      <c r="A747"/>
      <c r="B747"/>
      <c r="C747"/>
      <c r="D747"/>
      <c r="E747"/>
      <c r="F747"/>
      <c r="G747"/>
      <c r="H747"/>
      <c r="I747"/>
      <c r="J747"/>
      <c r="K747"/>
      <c r="L747"/>
      <c r="M747"/>
      <c r="N747"/>
      <c r="O747"/>
      <c r="P747"/>
      <c r="Q747"/>
      <c r="R747"/>
      <c r="S747"/>
      <c r="T747"/>
      <c r="U747"/>
      <c r="V747"/>
      <c r="W747"/>
      <c r="X747"/>
      <c r="Y747"/>
      <c r="Z747"/>
      <c r="AA747"/>
      <c r="AB747"/>
      <c r="AC747"/>
      <c r="AD747"/>
      <c r="AE747"/>
      <c r="AF747"/>
      <c r="AG747"/>
      <c r="AH747"/>
      <c r="AI747"/>
      <c r="AJ747"/>
      <c r="AK747"/>
      <c r="AL747"/>
      <c r="AM747"/>
      <c r="AN747"/>
      <c r="AO747"/>
      <c r="AP747"/>
      <c r="AQ747"/>
      <c r="AR747"/>
      <c r="AS747"/>
      <c r="AT747"/>
      <c r="AU747"/>
      <c r="AV747"/>
      <c r="AW747"/>
      <c r="AX747"/>
      <c r="AY747"/>
      <c r="AZ747"/>
      <c r="BA747"/>
      <c r="BB747"/>
      <c r="BC747"/>
      <c r="BD747"/>
      <c r="BE747"/>
      <c r="BF747"/>
      <c r="BG747"/>
      <c r="BH747"/>
      <c r="BI747"/>
      <c r="BJ747"/>
    </row>
    <row r="748" spans="1:62" x14ac:dyDescent="0.3">
      <c r="A748"/>
      <c r="B748"/>
      <c r="C748"/>
      <c r="D748"/>
      <c r="E748"/>
      <c r="F748"/>
      <c r="G748"/>
      <c r="H748"/>
      <c r="I748"/>
      <c r="J748"/>
      <c r="K748"/>
      <c r="L748"/>
      <c r="M748"/>
      <c r="N748"/>
      <c r="O748"/>
      <c r="P748"/>
      <c r="Q748"/>
      <c r="R748"/>
      <c r="S748"/>
      <c r="T748"/>
      <c r="U748"/>
      <c r="V748"/>
      <c r="W748"/>
      <c r="X748"/>
      <c r="Y748"/>
      <c r="Z748"/>
      <c r="AA748"/>
      <c r="AB748"/>
      <c r="AC748"/>
      <c r="AD748"/>
      <c r="AE748"/>
      <c r="AF748"/>
      <c r="AG748"/>
      <c r="AH748"/>
      <c r="AI748"/>
      <c r="AJ748"/>
      <c r="AK748"/>
      <c r="AL748"/>
      <c r="AM748"/>
      <c r="AN748"/>
      <c r="AO748"/>
      <c r="AP748"/>
      <c r="AQ748"/>
      <c r="AR748"/>
      <c r="AS748"/>
      <c r="AT748"/>
      <c r="AU748"/>
      <c r="AV748"/>
      <c r="AW748"/>
      <c r="AX748"/>
      <c r="AY748"/>
      <c r="AZ748"/>
      <c r="BA748"/>
      <c r="BB748"/>
      <c r="BC748"/>
      <c r="BD748"/>
      <c r="BE748"/>
      <c r="BF748"/>
      <c r="BG748"/>
      <c r="BH748"/>
      <c r="BI748"/>
      <c r="BJ748"/>
    </row>
    <row r="749" spans="1:62" x14ac:dyDescent="0.3">
      <c r="A749"/>
      <c r="B749"/>
      <c r="C749"/>
      <c r="D749"/>
      <c r="E749"/>
      <c r="F749"/>
      <c r="G749"/>
      <c r="H749"/>
      <c r="I749"/>
      <c r="J749"/>
      <c r="K749"/>
      <c r="L749"/>
      <c r="M749"/>
      <c r="N749"/>
      <c r="O749"/>
      <c r="P749"/>
      <c r="Q749"/>
      <c r="R749"/>
      <c r="S749"/>
      <c r="T749"/>
      <c r="U749"/>
      <c r="V749"/>
      <c r="W749"/>
      <c r="X749"/>
      <c r="Y749"/>
      <c r="Z749"/>
      <c r="AA749"/>
      <c r="AB749"/>
      <c r="AC749"/>
      <c r="AD749"/>
      <c r="AE749"/>
      <c r="AF749"/>
      <c r="AG749"/>
      <c r="AH749"/>
      <c r="AI749"/>
      <c r="AJ749"/>
      <c r="AK749"/>
      <c r="AL749"/>
      <c r="AM749"/>
      <c r="AN749"/>
      <c r="AO749"/>
      <c r="AP749"/>
      <c r="AQ749"/>
      <c r="AR749"/>
      <c r="AS749"/>
      <c r="AT749"/>
      <c r="AU749"/>
      <c r="AV749"/>
      <c r="AW749"/>
      <c r="AX749"/>
      <c r="AY749"/>
      <c r="AZ749"/>
      <c r="BA749"/>
      <c r="BB749"/>
      <c r="BC749"/>
      <c r="BD749"/>
      <c r="BE749"/>
      <c r="BF749"/>
      <c r="BG749"/>
      <c r="BH749"/>
      <c r="BI749"/>
      <c r="BJ749"/>
    </row>
    <row r="750" spans="1:62" x14ac:dyDescent="0.3">
      <c r="A750"/>
      <c r="B750"/>
      <c r="C750"/>
      <c r="D750"/>
      <c r="E750"/>
      <c r="F750"/>
      <c r="G750"/>
      <c r="H750"/>
      <c r="I750"/>
      <c r="J750"/>
      <c r="K750"/>
      <c r="L750"/>
      <c r="M750"/>
      <c r="N750"/>
      <c r="O750"/>
      <c r="P750"/>
      <c r="Q750"/>
      <c r="R750"/>
      <c r="S750"/>
      <c r="T750"/>
      <c r="U750"/>
      <c r="V750"/>
      <c r="W750"/>
      <c r="X750"/>
      <c r="Y750"/>
      <c r="Z750"/>
      <c r="AA750"/>
      <c r="AB750"/>
      <c r="AC750"/>
      <c r="AD750"/>
      <c r="AE750"/>
      <c r="AF750"/>
      <c r="AG750"/>
      <c r="AH750"/>
      <c r="AI750"/>
      <c r="AJ750"/>
      <c r="AK750"/>
      <c r="AL750"/>
      <c r="AM750"/>
      <c r="AN750"/>
      <c r="AO750"/>
      <c r="AP750"/>
      <c r="AQ750"/>
      <c r="AR750"/>
      <c r="AS750"/>
      <c r="AT750"/>
      <c r="AU750"/>
      <c r="AV750"/>
      <c r="AW750"/>
      <c r="AX750"/>
      <c r="AY750"/>
      <c r="AZ750"/>
      <c r="BA750"/>
      <c r="BB750"/>
      <c r="BC750"/>
      <c r="BD750"/>
      <c r="BE750"/>
      <c r="BF750"/>
      <c r="BG750"/>
      <c r="BH750"/>
      <c r="BI750"/>
      <c r="BJ750"/>
    </row>
    <row r="751" spans="1:62" x14ac:dyDescent="0.3">
      <c r="A751"/>
      <c r="B751"/>
      <c r="C751"/>
      <c r="D751"/>
      <c r="E751"/>
      <c r="F751"/>
      <c r="G751"/>
      <c r="H751"/>
      <c r="I751"/>
      <c r="J751"/>
      <c r="K751"/>
      <c r="L751"/>
      <c r="M751"/>
      <c r="N751"/>
      <c r="O751"/>
      <c r="P751"/>
      <c r="Q751"/>
      <c r="R751"/>
      <c r="S751"/>
      <c r="T751"/>
      <c r="U751"/>
      <c r="V751"/>
      <c r="W751"/>
      <c r="X751"/>
      <c r="Y751"/>
      <c r="Z751"/>
      <c r="AA751"/>
      <c r="AB751"/>
      <c r="AC751"/>
      <c r="AD751"/>
      <c r="AE751"/>
      <c r="AF751"/>
      <c r="AG751"/>
      <c r="AH751"/>
      <c r="AI751"/>
      <c r="AJ751"/>
      <c r="AK751"/>
      <c r="AL751"/>
      <c r="AM751"/>
      <c r="AN751"/>
      <c r="AO751"/>
      <c r="AP751"/>
      <c r="AQ751"/>
      <c r="AR751"/>
      <c r="AS751"/>
      <c r="AT751"/>
      <c r="AU751"/>
      <c r="AV751"/>
      <c r="AW751"/>
      <c r="AX751"/>
      <c r="AY751"/>
      <c r="AZ751"/>
      <c r="BA751"/>
      <c r="BB751"/>
      <c r="BC751"/>
      <c r="BD751"/>
      <c r="BE751"/>
      <c r="BF751"/>
      <c r="BG751"/>
      <c r="BH751"/>
      <c r="BI751"/>
      <c r="BJ751"/>
    </row>
    <row r="752" spans="1:62" x14ac:dyDescent="0.3">
      <c r="A752"/>
      <c r="B752"/>
      <c r="C752"/>
      <c r="D752"/>
      <c r="E752"/>
      <c r="F752"/>
      <c r="G752"/>
      <c r="H752"/>
      <c r="I752"/>
      <c r="J752"/>
      <c r="K752"/>
      <c r="L752"/>
      <c r="M752"/>
      <c r="N752"/>
      <c r="O752"/>
      <c r="P752"/>
      <c r="Q752"/>
      <c r="R752"/>
      <c r="S752"/>
      <c r="T752"/>
      <c r="U752"/>
      <c r="V752"/>
      <c r="W752"/>
      <c r="X752"/>
      <c r="Y752"/>
      <c r="Z752"/>
      <c r="AA752"/>
      <c r="AB752"/>
      <c r="AC752"/>
      <c r="AD752"/>
      <c r="AE752"/>
      <c r="AF752"/>
      <c r="AG752"/>
      <c r="AH752"/>
      <c r="AI752"/>
      <c r="AJ752"/>
      <c r="AK752"/>
      <c r="AL752"/>
      <c r="AM752"/>
      <c r="AN752"/>
      <c r="AO752"/>
      <c r="AP752"/>
      <c r="AQ752"/>
      <c r="AR752"/>
      <c r="AS752"/>
      <c r="AT752"/>
      <c r="AU752"/>
      <c r="AV752"/>
      <c r="AW752"/>
      <c r="AX752"/>
      <c r="AY752"/>
      <c r="AZ752"/>
      <c r="BA752"/>
      <c r="BB752"/>
      <c r="BC752"/>
      <c r="BD752"/>
      <c r="BE752"/>
      <c r="BF752"/>
      <c r="BG752"/>
      <c r="BH752"/>
      <c r="BI752"/>
      <c r="BJ752"/>
    </row>
    <row r="753" spans="1:62" x14ac:dyDescent="0.3">
      <c r="A753"/>
      <c r="B753"/>
      <c r="C753"/>
      <c r="D753"/>
      <c r="E753"/>
      <c r="F753"/>
      <c r="G753"/>
      <c r="H753"/>
      <c r="I753"/>
      <c r="J753"/>
      <c r="K753"/>
      <c r="L753"/>
      <c r="M753"/>
      <c r="N753"/>
      <c r="O753"/>
      <c r="P753"/>
      <c r="Q753"/>
      <c r="R753"/>
      <c r="S753"/>
      <c r="T753"/>
      <c r="U753"/>
      <c r="V753"/>
      <c r="W753"/>
      <c r="X753"/>
      <c r="Y753"/>
      <c r="Z753"/>
      <c r="AA753"/>
      <c r="AB753"/>
      <c r="AC753"/>
      <c r="AD753"/>
      <c r="AE753"/>
      <c r="AF753"/>
      <c r="AG753"/>
      <c r="AH753"/>
      <c r="AI753"/>
      <c r="AJ753"/>
      <c r="AK753"/>
      <c r="AL753"/>
      <c r="AM753"/>
      <c r="AN753"/>
      <c r="AO753"/>
      <c r="AP753"/>
      <c r="AQ753"/>
      <c r="AR753"/>
      <c r="AS753"/>
      <c r="AT753"/>
      <c r="AU753"/>
      <c r="AV753"/>
      <c r="AW753"/>
      <c r="AX753"/>
      <c r="AY753"/>
      <c r="AZ753"/>
      <c r="BA753"/>
      <c r="BB753"/>
      <c r="BC753"/>
      <c r="BD753"/>
      <c r="BE753"/>
      <c r="BF753"/>
      <c r="BG753"/>
      <c r="BH753"/>
      <c r="BI753"/>
      <c r="BJ753"/>
    </row>
    <row r="754" spans="1:62" x14ac:dyDescent="0.3">
      <c r="A754"/>
      <c r="B754"/>
      <c r="C754"/>
      <c r="D754"/>
      <c r="E754"/>
      <c r="F754"/>
      <c r="G754"/>
      <c r="H754"/>
      <c r="I754"/>
      <c r="J754"/>
      <c r="K754"/>
      <c r="L754"/>
      <c r="M754"/>
      <c r="N754"/>
      <c r="O754"/>
      <c r="P754"/>
      <c r="Q754"/>
      <c r="R754"/>
      <c r="S754"/>
      <c r="T754"/>
      <c r="U754"/>
      <c r="V754"/>
      <c r="W754"/>
      <c r="X754"/>
      <c r="Y754"/>
      <c r="Z754"/>
      <c r="AA754"/>
      <c r="AB754"/>
      <c r="AC754"/>
      <c r="AD754"/>
      <c r="AE754"/>
      <c r="AF754"/>
      <c r="AG754"/>
      <c r="AH754"/>
      <c r="AI754"/>
      <c r="AJ754"/>
      <c r="AK754"/>
      <c r="AL754"/>
      <c r="AM754"/>
      <c r="AN754"/>
      <c r="AO754"/>
      <c r="AP754"/>
      <c r="AQ754"/>
      <c r="AR754"/>
      <c r="AS754"/>
      <c r="AT754"/>
      <c r="AU754"/>
      <c r="AV754"/>
      <c r="AW754"/>
      <c r="AX754"/>
      <c r="AY754"/>
      <c r="AZ754"/>
      <c r="BA754"/>
      <c r="BB754"/>
      <c r="BC754"/>
      <c r="BD754"/>
      <c r="BE754"/>
      <c r="BF754"/>
      <c r="BG754"/>
      <c r="BH754"/>
      <c r="BI754"/>
      <c r="BJ754"/>
    </row>
    <row r="755" spans="1:62" x14ac:dyDescent="0.3">
      <c r="A755"/>
      <c r="B755"/>
      <c r="C755"/>
      <c r="D755"/>
      <c r="E755"/>
      <c r="F755"/>
      <c r="G755"/>
      <c r="H755"/>
      <c r="I755"/>
      <c r="J755"/>
      <c r="K755"/>
      <c r="L755"/>
      <c r="M755"/>
      <c r="N755"/>
      <c r="O755"/>
      <c r="P755"/>
      <c r="Q755"/>
      <c r="R755"/>
      <c r="S755"/>
      <c r="T755"/>
      <c r="U755"/>
      <c r="V755"/>
      <c r="W755"/>
      <c r="X755"/>
      <c r="Y755"/>
      <c r="Z755"/>
      <c r="AA755"/>
      <c r="AB755"/>
      <c r="AC755"/>
      <c r="AD755"/>
      <c r="AE755"/>
      <c r="AF755"/>
      <c r="AG755"/>
      <c r="AH755"/>
      <c r="AI755"/>
      <c r="AJ755"/>
      <c r="AK755"/>
      <c r="AL755"/>
      <c r="AM755"/>
      <c r="AN755"/>
      <c r="AO755"/>
      <c r="AP755"/>
      <c r="AQ755"/>
      <c r="AR755"/>
      <c r="AS755"/>
      <c r="AT755"/>
      <c r="AU755"/>
      <c r="AV755"/>
      <c r="AW755"/>
      <c r="AX755"/>
      <c r="AY755"/>
      <c r="AZ755"/>
      <c r="BA755"/>
      <c r="BB755"/>
      <c r="BC755"/>
      <c r="BD755"/>
      <c r="BE755"/>
      <c r="BF755"/>
      <c r="BG755"/>
      <c r="BH755"/>
      <c r="BI755"/>
      <c r="BJ755"/>
    </row>
    <row r="756" spans="1:62" x14ac:dyDescent="0.3">
      <c r="A756"/>
      <c r="B756"/>
      <c r="C756"/>
      <c r="D756"/>
      <c r="E756"/>
      <c r="F756"/>
      <c r="G756"/>
      <c r="H756"/>
      <c r="I756"/>
      <c r="J756"/>
      <c r="K756"/>
      <c r="L756"/>
      <c r="M756"/>
      <c r="N756"/>
      <c r="O756"/>
      <c r="P756"/>
      <c r="Q756"/>
      <c r="R756"/>
      <c r="S756"/>
      <c r="T756"/>
      <c r="U756"/>
      <c r="V756"/>
      <c r="W756"/>
      <c r="X756"/>
      <c r="Y756"/>
      <c r="Z756"/>
      <c r="AA756"/>
      <c r="AB756"/>
      <c r="AC756"/>
      <c r="AD756"/>
      <c r="AE756"/>
      <c r="AF756"/>
      <c r="AG756"/>
      <c r="AH756"/>
      <c r="AI756"/>
      <c r="AJ756"/>
      <c r="AK756"/>
      <c r="AL756"/>
      <c r="AM756"/>
      <c r="AN756"/>
      <c r="AO756"/>
      <c r="AP756"/>
      <c r="AQ756"/>
      <c r="AR756"/>
      <c r="AS756"/>
      <c r="AT756"/>
      <c r="AU756"/>
      <c r="AV756"/>
      <c r="AW756"/>
      <c r="AX756"/>
      <c r="AY756"/>
      <c r="AZ756"/>
      <c r="BA756"/>
      <c r="BB756"/>
      <c r="BC756"/>
      <c r="BD756"/>
      <c r="BE756"/>
      <c r="BF756"/>
      <c r="BG756"/>
      <c r="BH756"/>
      <c r="BI756"/>
      <c r="BJ756"/>
    </row>
    <row r="757" spans="1:62" x14ac:dyDescent="0.3">
      <c r="A757"/>
      <c r="B757"/>
      <c r="C757"/>
      <c r="D757"/>
      <c r="E757"/>
      <c r="F757"/>
      <c r="G757"/>
      <c r="H757"/>
      <c r="I757"/>
      <c r="J757"/>
      <c r="K757"/>
      <c r="L757"/>
      <c r="M757"/>
      <c r="N757"/>
      <c r="O757"/>
      <c r="P757"/>
      <c r="Q757"/>
      <c r="R757"/>
      <c r="S757"/>
      <c r="T757"/>
      <c r="U757"/>
      <c r="V757"/>
      <c r="W757"/>
      <c r="X757"/>
      <c r="Y757"/>
      <c r="Z757"/>
      <c r="AA757"/>
      <c r="AB757"/>
      <c r="AC757"/>
      <c r="AD757"/>
      <c r="AE757"/>
      <c r="AF757"/>
      <c r="AG757"/>
      <c r="AH757"/>
      <c r="AI757"/>
      <c r="AJ757"/>
      <c r="AK757"/>
      <c r="AL757"/>
      <c r="AM757"/>
      <c r="AN757"/>
      <c r="AO757"/>
      <c r="AP757"/>
      <c r="AQ757"/>
      <c r="AR757"/>
      <c r="AS757"/>
      <c r="AT757"/>
      <c r="AU757"/>
      <c r="AV757"/>
      <c r="AW757"/>
      <c r="AX757"/>
      <c r="AY757"/>
      <c r="AZ757"/>
      <c r="BA757"/>
      <c r="BB757"/>
      <c r="BC757"/>
      <c r="BD757"/>
      <c r="BE757"/>
      <c r="BF757"/>
      <c r="BG757"/>
      <c r="BH757"/>
      <c r="BI757"/>
      <c r="BJ757"/>
    </row>
    <row r="758" spans="1:62" x14ac:dyDescent="0.3">
      <c r="A758"/>
      <c r="B758"/>
      <c r="C758"/>
      <c r="D758"/>
      <c r="E758"/>
      <c r="F758"/>
      <c r="G758"/>
      <c r="H758"/>
      <c r="I758"/>
      <c r="J758"/>
      <c r="K758"/>
      <c r="L758"/>
      <c r="M758"/>
      <c r="N758"/>
      <c r="O758"/>
      <c r="P758"/>
      <c r="Q758"/>
      <c r="R758"/>
      <c r="S758"/>
      <c r="T758"/>
      <c r="U758"/>
      <c r="V758"/>
      <c r="W758"/>
      <c r="X758"/>
      <c r="Y758"/>
      <c r="Z758"/>
      <c r="AA758"/>
      <c r="AB758"/>
      <c r="AC758"/>
      <c r="AD758"/>
      <c r="AE758"/>
      <c r="AF758"/>
      <c r="AG758"/>
      <c r="AH758"/>
      <c r="AI758"/>
      <c r="AJ758"/>
      <c r="AK758"/>
      <c r="AL758"/>
      <c r="AM758"/>
      <c r="AN758"/>
      <c r="AO758"/>
      <c r="AP758"/>
      <c r="AQ758"/>
      <c r="AR758"/>
      <c r="AS758"/>
      <c r="AT758"/>
      <c r="AU758"/>
      <c r="AV758"/>
      <c r="AW758"/>
      <c r="AX758"/>
      <c r="AY758"/>
      <c r="AZ758"/>
      <c r="BA758"/>
      <c r="BB758"/>
      <c r="BC758"/>
      <c r="BD758"/>
      <c r="BE758"/>
      <c r="BF758"/>
      <c r="BG758"/>
      <c r="BH758"/>
      <c r="BI758"/>
      <c r="BJ758"/>
    </row>
    <row r="759" spans="1:62" x14ac:dyDescent="0.3">
      <c r="A759"/>
      <c r="B759"/>
      <c r="C759"/>
      <c r="D759"/>
      <c r="E759"/>
      <c r="F759"/>
      <c r="G759"/>
      <c r="H759"/>
      <c r="I759"/>
      <c r="J759"/>
      <c r="K759"/>
      <c r="L759"/>
      <c r="M759"/>
      <c r="N759"/>
      <c r="O759"/>
      <c r="P759"/>
      <c r="Q759"/>
      <c r="R759"/>
      <c r="S759"/>
      <c r="T759"/>
      <c r="U759"/>
      <c r="V759"/>
      <c r="W759"/>
      <c r="X759"/>
      <c r="Y759"/>
      <c r="Z759"/>
      <c r="AA759"/>
      <c r="AB759"/>
      <c r="AC759"/>
      <c r="AD759"/>
      <c r="AE759"/>
      <c r="AF759"/>
      <c r="AG759"/>
      <c r="AH759"/>
      <c r="AI759"/>
      <c r="AJ759"/>
      <c r="AK759"/>
      <c r="AL759"/>
      <c r="AM759"/>
      <c r="AN759"/>
      <c r="AO759"/>
      <c r="AP759"/>
      <c r="AQ759"/>
      <c r="AR759"/>
      <c r="AS759"/>
      <c r="AT759"/>
      <c r="AU759"/>
      <c r="AV759"/>
      <c r="AW759"/>
      <c r="AX759"/>
      <c r="AY759"/>
      <c r="AZ759"/>
      <c r="BA759"/>
      <c r="BB759"/>
      <c r="BC759"/>
      <c r="BD759"/>
      <c r="BE759"/>
      <c r="BF759"/>
      <c r="BG759"/>
      <c r="BH759"/>
      <c r="BI759"/>
      <c r="BJ759"/>
    </row>
    <row r="760" spans="1:62" x14ac:dyDescent="0.3">
      <c r="A760"/>
      <c r="B760"/>
      <c r="C760"/>
      <c r="D760"/>
      <c r="E760"/>
      <c r="F760"/>
      <c r="G760"/>
      <c r="H760"/>
      <c r="I760"/>
      <c r="J760"/>
      <c r="K760"/>
      <c r="L760"/>
      <c r="M760"/>
      <c r="N760"/>
      <c r="O760"/>
      <c r="P760"/>
      <c r="Q760"/>
      <c r="R760"/>
      <c r="S760"/>
      <c r="T760"/>
      <c r="U760"/>
      <c r="V760"/>
      <c r="W760"/>
      <c r="X760"/>
      <c r="Y760"/>
      <c r="Z760"/>
      <c r="AA760"/>
      <c r="AB760"/>
      <c r="AC760"/>
      <c r="AD760"/>
      <c r="AE760"/>
      <c r="AF760"/>
      <c r="AG760"/>
      <c r="AH760"/>
      <c r="AI760"/>
      <c r="AJ760"/>
      <c r="AK760"/>
      <c r="AL760"/>
      <c r="AM760"/>
      <c r="AN760"/>
      <c r="AO760"/>
      <c r="AP760"/>
      <c r="AQ760"/>
      <c r="AR760"/>
      <c r="AS760"/>
      <c r="AT760"/>
      <c r="AU760"/>
      <c r="AV760"/>
      <c r="AW760"/>
      <c r="AX760"/>
      <c r="AY760"/>
      <c r="AZ760"/>
      <c r="BA760"/>
      <c r="BB760"/>
      <c r="BC760"/>
      <c r="BD760"/>
      <c r="BE760"/>
      <c r="BF760"/>
      <c r="BG760"/>
      <c r="BH760"/>
      <c r="BI760"/>
      <c r="BJ760"/>
    </row>
    <row r="761" spans="1:62" x14ac:dyDescent="0.3">
      <c r="A761"/>
      <c r="B761"/>
      <c r="C761"/>
      <c r="D761"/>
      <c r="E761"/>
      <c r="F761"/>
      <c r="G761"/>
      <c r="H761"/>
      <c r="I761"/>
      <c r="J761"/>
      <c r="K761"/>
      <c r="L761"/>
      <c r="M761"/>
      <c r="N761"/>
      <c r="O761"/>
      <c r="P761"/>
      <c r="Q761"/>
      <c r="R761"/>
      <c r="S761"/>
      <c r="T761"/>
      <c r="U761"/>
      <c r="V761"/>
      <c r="W761"/>
      <c r="X761"/>
      <c r="Y761"/>
      <c r="Z761"/>
      <c r="AA761"/>
      <c r="AB761"/>
      <c r="AC761"/>
      <c r="AD761"/>
      <c r="AE761"/>
      <c r="AF761"/>
      <c r="AG761"/>
      <c r="AH761"/>
      <c r="AI761"/>
      <c r="AJ761"/>
      <c r="AK761"/>
      <c r="AL761"/>
      <c r="AM761"/>
      <c r="AN761"/>
      <c r="AO761"/>
      <c r="AP761"/>
      <c r="AQ761"/>
      <c r="AR761"/>
      <c r="AS761"/>
      <c r="AT761"/>
      <c r="AU761"/>
      <c r="AV761"/>
      <c r="AW761"/>
      <c r="AX761"/>
      <c r="AY761"/>
      <c r="AZ761"/>
      <c r="BA761"/>
      <c r="BB761"/>
      <c r="BC761"/>
      <c r="BD761"/>
      <c r="BE761"/>
      <c r="BF761"/>
      <c r="BG761"/>
      <c r="BH761"/>
      <c r="BI761"/>
      <c r="BJ761"/>
    </row>
    <row r="762" spans="1:62" x14ac:dyDescent="0.3">
      <c r="A762"/>
      <c r="B762"/>
      <c r="C762"/>
      <c r="D762"/>
      <c r="E762"/>
      <c r="F762"/>
      <c r="G762"/>
      <c r="H762"/>
      <c r="I762"/>
      <c r="J762"/>
      <c r="K762"/>
      <c r="L762"/>
      <c r="M762"/>
      <c r="N762"/>
      <c r="O762"/>
      <c r="P762"/>
      <c r="Q762"/>
      <c r="R762"/>
      <c r="S762"/>
      <c r="T762"/>
      <c r="U762"/>
      <c r="V762"/>
      <c r="W762"/>
      <c r="X762"/>
      <c r="Y762"/>
      <c r="Z762"/>
      <c r="AA762"/>
      <c r="AB762"/>
      <c r="AC762"/>
      <c r="AD762"/>
      <c r="AE762"/>
      <c r="AF762"/>
      <c r="AG762"/>
      <c r="AH762"/>
      <c r="AI762"/>
      <c r="AJ762"/>
      <c r="AK762"/>
      <c r="AL762"/>
      <c r="AM762"/>
      <c r="AN762"/>
      <c r="AO762"/>
      <c r="AP762"/>
      <c r="AQ762"/>
      <c r="AR762"/>
      <c r="AS762"/>
      <c r="AT762"/>
      <c r="AU762"/>
      <c r="AV762"/>
      <c r="AW762"/>
      <c r="AX762"/>
      <c r="AY762"/>
      <c r="AZ762"/>
      <c r="BA762"/>
      <c r="BB762"/>
      <c r="BC762"/>
      <c r="BD762"/>
      <c r="BE762"/>
      <c r="BF762"/>
      <c r="BG762"/>
      <c r="BH762"/>
      <c r="BI762"/>
      <c r="BJ762"/>
    </row>
    <row r="763" spans="1:62" x14ac:dyDescent="0.3">
      <c r="A763"/>
      <c r="B763"/>
      <c r="C763"/>
      <c r="D763"/>
      <c r="E763"/>
      <c r="F763"/>
      <c r="G763"/>
      <c r="H763"/>
      <c r="I763"/>
      <c r="J763"/>
      <c r="K763"/>
      <c r="L763"/>
      <c r="M763"/>
      <c r="N763"/>
      <c r="O763"/>
      <c r="P763"/>
      <c r="Q763"/>
      <c r="R763"/>
      <c r="S763"/>
      <c r="T763"/>
      <c r="U763"/>
      <c r="V763"/>
      <c r="W763"/>
      <c r="X763"/>
      <c r="Y763"/>
      <c r="Z763"/>
      <c r="AA763"/>
      <c r="AB763"/>
      <c r="AC763"/>
      <c r="AD763"/>
      <c r="AE763"/>
      <c r="AF763"/>
      <c r="AG763"/>
      <c r="AH763"/>
      <c r="AI763"/>
      <c r="AJ763"/>
      <c r="AK763"/>
      <c r="AL763"/>
      <c r="AM763"/>
      <c r="AN763"/>
      <c r="AO763"/>
      <c r="AP763"/>
      <c r="AQ763"/>
      <c r="AR763"/>
      <c r="AS763"/>
      <c r="AT763"/>
      <c r="AU763"/>
      <c r="AV763"/>
      <c r="AW763"/>
      <c r="AX763"/>
      <c r="AY763"/>
      <c r="AZ763"/>
      <c r="BA763"/>
      <c r="BB763"/>
      <c r="BC763"/>
      <c r="BD763"/>
      <c r="BE763"/>
      <c r="BF763"/>
      <c r="BG763"/>
      <c r="BH763"/>
      <c r="BI763"/>
      <c r="BJ763"/>
    </row>
    <row r="764" spans="1:62" x14ac:dyDescent="0.3">
      <c r="A764"/>
      <c r="B764"/>
      <c r="C764"/>
      <c r="D764"/>
      <c r="E764"/>
      <c r="F764"/>
      <c r="G764"/>
      <c r="H764"/>
      <c r="I764"/>
      <c r="J764"/>
      <c r="K764"/>
      <c r="L764"/>
      <c r="M764"/>
      <c r="N764"/>
      <c r="O764"/>
      <c r="P764"/>
      <c r="Q764"/>
      <c r="R764"/>
      <c r="S764"/>
      <c r="T764"/>
      <c r="U764"/>
      <c r="V764"/>
      <c r="W764"/>
      <c r="X764"/>
      <c r="Y764"/>
      <c r="Z764"/>
      <c r="AA764"/>
      <c r="AB764"/>
      <c r="AC764"/>
      <c r="AD764"/>
      <c r="AE764"/>
      <c r="AF764"/>
      <c r="AG764"/>
      <c r="AH764"/>
      <c r="AI764"/>
      <c r="AJ764"/>
      <c r="AK764"/>
      <c r="AL764"/>
      <c r="AM764"/>
      <c r="AN764"/>
      <c r="AO764"/>
      <c r="AP764"/>
      <c r="AQ764"/>
      <c r="AR764"/>
      <c r="AS764"/>
      <c r="AT764"/>
      <c r="AU764"/>
      <c r="AV764"/>
      <c r="AW764"/>
      <c r="AX764"/>
      <c r="AY764"/>
      <c r="AZ764"/>
      <c r="BA764"/>
      <c r="BB764"/>
      <c r="BC764"/>
      <c r="BD764"/>
      <c r="BE764"/>
      <c r="BF764"/>
      <c r="BG764"/>
      <c r="BH764"/>
      <c r="BI764"/>
      <c r="BJ764"/>
    </row>
    <row r="765" spans="1:62" x14ac:dyDescent="0.3">
      <c r="A765"/>
      <c r="B765"/>
      <c r="C765"/>
      <c r="D765"/>
      <c r="E765"/>
      <c r="F765"/>
      <c r="G765"/>
      <c r="H765"/>
      <c r="I765"/>
      <c r="J765"/>
      <c r="K765"/>
      <c r="L765"/>
      <c r="M765"/>
      <c r="N765"/>
      <c r="O765"/>
      <c r="P765"/>
      <c r="Q765"/>
      <c r="R765"/>
      <c r="S765"/>
      <c r="T765"/>
      <c r="U765"/>
      <c r="V765"/>
      <c r="W765"/>
      <c r="X765"/>
      <c r="Y765"/>
      <c r="Z765"/>
      <c r="AA765"/>
      <c r="AB765"/>
      <c r="AC765"/>
      <c r="AD765"/>
      <c r="AE765"/>
      <c r="AF765"/>
      <c r="AG765"/>
      <c r="AH765"/>
      <c r="AI765"/>
      <c r="AJ765"/>
      <c r="AK765"/>
      <c r="AL765"/>
      <c r="AM765"/>
      <c r="AN765"/>
      <c r="AO765"/>
      <c r="AP765"/>
      <c r="AQ765"/>
      <c r="AR765"/>
      <c r="AS765"/>
      <c r="AT765"/>
      <c r="AU765"/>
      <c r="AV765"/>
      <c r="AW765"/>
      <c r="AX765"/>
      <c r="AY765"/>
      <c r="AZ765"/>
      <c r="BA765"/>
      <c r="BB765"/>
      <c r="BC765"/>
      <c r="BD765"/>
      <c r="BE765"/>
      <c r="BF765"/>
      <c r="BG765"/>
      <c r="BH765"/>
      <c r="BI765"/>
      <c r="BJ765"/>
    </row>
    <row r="766" spans="1:62" x14ac:dyDescent="0.3">
      <c r="A766"/>
      <c r="B766"/>
      <c r="C766"/>
      <c r="D766"/>
      <c r="E766"/>
      <c r="F766"/>
      <c r="G766"/>
      <c r="H766"/>
      <c r="I766"/>
      <c r="J766"/>
      <c r="K766"/>
      <c r="L766"/>
      <c r="M766"/>
      <c r="N766"/>
      <c r="O766"/>
      <c r="P766"/>
      <c r="Q766"/>
      <c r="R766"/>
      <c r="S766"/>
      <c r="T766"/>
      <c r="U766"/>
      <c r="V766"/>
      <c r="W766"/>
      <c r="X766"/>
      <c r="Y766"/>
      <c r="Z766"/>
      <c r="AA766"/>
      <c r="AB766"/>
      <c r="AC766"/>
      <c r="AD766"/>
      <c r="AE766"/>
      <c r="AF766"/>
      <c r="AG766"/>
      <c r="AH766"/>
      <c r="AI766"/>
      <c r="AJ766"/>
      <c r="AK766"/>
      <c r="AL766"/>
      <c r="AM766"/>
      <c r="AN766"/>
      <c r="AO766"/>
      <c r="AP766"/>
      <c r="AQ766"/>
      <c r="AR766"/>
      <c r="AS766"/>
      <c r="AT766"/>
      <c r="AU766"/>
      <c r="AV766"/>
      <c r="AW766"/>
      <c r="AX766"/>
      <c r="AY766"/>
      <c r="AZ766"/>
      <c r="BA766"/>
      <c r="BB766"/>
      <c r="BC766"/>
      <c r="BD766"/>
      <c r="BE766"/>
      <c r="BF766"/>
      <c r="BG766"/>
      <c r="BH766"/>
      <c r="BI766"/>
      <c r="BJ766"/>
    </row>
    <row r="767" spans="1:62" x14ac:dyDescent="0.3">
      <c r="A767"/>
      <c r="B767"/>
      <c r="C767"/>
      <c r="D767"/>
      <c r="E767"/>
      <c r="F767"/>
      <c r="G767"/>
      <c r="H767"/>
      <c r="I767"/>
      <c r="J767"/>
      <c r="K767"/>
      <c r="L767"/>
      <c r="M767"/>
      <c r="N767"/>
      <c r="O767"/>
      <c r="P767"/>
      <c r="Q767"/>
      <c r="R767"/>
      <c r="S767"/>
      <c r="T767"/>
      <c r="U767"/>
      <c r="V767"/>
      <c r="W767"/>
      <c r="X767"/>
      <c r="Y767"/>
      <c r="Z767"/>
      <c r="AA767"/>
      <c r="AB767"/>
      <c r="AC767"/>
      <c r="AD767"/>
      <c r="AE767"/>
      <c r="AF767"/>
      <c r="AG767"/>
      <c r="AH767"/>
      <c r="AI767"/>
      <c r="AJ767"/>
      <c r="AK767"/>
      <c r="AL767"/>
      <c r="AM767"/>
      <c r="AN767"/>
      <c r="AO767"/>
      <c r="AP767"/>
      <c r="AQ767"/>
      <c r="AR767"/>
      <c r="AS767"/>
      <c r="AT767"/>
      <c r="AU767"/>
      <c r="AV767"/>
      <c r="AW767"/>
      <c r="AX767"/>
      <c r="AY767"/>
      <c r="AZ767"/>
      <c r="BA767"/>
      <c r="BB767"/>
      <c r="BC767"/>
      <c r="BD767"/>
      <c r="BE767"/>
      <c r="BF767"/>
      <c r="BG767"/>
      <c r="BH767"/>
      <c r="BI767"/>
      <c r="BJ767"/>
    </row>
    <row r="768" spans="1:62" x14ac:dyDescent="0.3">
      <c r="A768"/>
      <c r="B768"/>
      <c r="C768"/>
      <c r="D768"/>
      <c r="E768"/>
      <c r="F768"/>
      <c r="G768"/>
      <c r="H768"/>
      <c r="I768"/>
      <c r="J768"/>
      <c r="K768"/>
      <c r="L768"/>
      <c r="M768"/>
      <c r="N768"/>
      <c r="O768"/>
      <c r="P768"/>
      <c r="Q768"/>
      <c r="R768"/>
      <c r="S768"/>
      <c r="T768"/>
      <c r="U768"/>
      <c r="V768"/>
      <c r="W768"/>
      <c r="X768"/>
      <c r="Y768"/>
      <c r="Z768"/>
      <c r="AA768"/>
      <c r="AB768"/>
      <c r="AC768"/>
      <c r="AD768"/>
      <c r="AE768"/>
      <c r="AF768"/>
      <c r="AG768"/>
      <c r="AH768"/>
      <c r="AI768"/>
      <c r="AJ768"/>
      <c r="AK768"/>
      <c r="AL768"/>
      <c r="AM768"/>
      <c r="AN768"/>
      <c r="AO768"/>
      <c r="AP768"/>
      <c r="AQ768"/>
      <c r="AR768"/>
      <c r="AS768"/>
      <c r="AT768"/>
      <c r="AU768"/>
      <c r="AV768"/>
      <c r="AW768"/>
      <c r="AX768"/>
      <c r="AY768"/>
      <c r="AZ768"/>
      <c r="BA768"/>
      <c r="BB768"/>
      <c r="BC768"/>
      <c r="BD768"/>
      <c r="BE768"/>
      <c r="BF768"/>
      <c r="BG768"/>
      <c r="BH768"/>
      <c r="BI768"/>
      <c r="BJ768"/>
    </row>
    <row r="769" spans="1:62" x14ac:dyDescent="0.3">
      <c r="A769"/>
      <c r="B769"/>
      <c r="C769"/>
      <c r="D769"/>
      <c r="E769"/>
      <c r="F769"/>
      <c r="G769"/>
      <c r="H769"/>
      <c r="I769"/>
      <c r="J769"/>
      <c r="K769"/>
      <c r="L769"/>
      <c r="M769"/>
      <c r="N769"/>
      <c r="O769"/>
      <c r="P769"/>
      <c r="Q769"/>
      <c r="R769"/>
      <c r="S769"/>
      <c r="T769"/>
      <c r="U769"/>
      <c r="V769"/>
      <c r="W769"/>
      <c r="X769"/>
      <c r="Y769"/>
      <c r="Z769"/>
      <c r="AA769"/>
      <c r="AB769"/>
      <c r="AC769"/>
      <c r="AD769"/>
      <c r="AE769"/>
      <c r="AF769"/>
      <c r="AG769"/>
      <c r="AH769"/>
      <c r="AI769"/>
      <c r="AJ769"/>
      <c r="AK769"/>
      <c r="AL769"/>
      <c r="AM769"/>
      <c r="AN769"/>
      <c r="AO769"/>
      <c r="AP769"/>
      <c r="AQ769"/>
      <c r="AR769"/>
      <c r="AS769"/>
      <c r="AT769"/>
      <c r="AU769"/>
      <c r="AV769"/>
      <c r="AW769"/>
      <c r="AX769"/>
      <c r="AY769"/>
      <c r="AZ769"/>
      <c r="BA769"/>
      <c r="BB769"/>
      <c r="BC769"/>
      <c r="BD769"/>
      <c r="BE769"/>
      <c r="BF769"/>
      <c r="BG769"/>
      <c r="BH769"/>
      <c r="BI769"/>
      <c r="BJ769"/>
    </row>
    <row r="770" spans="1:62" x14ac:dyDescent="0.3">
      <c r="A770"/>
      <c r="B770"/>
      <c r="C770"/>
      <c r="D770"/>
      <c r="E770"/>
      <c r="F770"/>
      <c r="G770"/>
      <c r="H770"/>
      <c r="I770"/>
      <c r="J770"/>
      <c r="K770"/>
      <c r="L770"/>
      <c r="M770"/>
      <c r="N770"/>
      <c r="O770"/>
      <c r="P770"/>
      <c r="Q770"/>
      <c r="R770"/>
      <c r="S770"/>
      <c r="T770"/>
      <c r="U770"/>
      <c r="V770"/>
      <c r="W770"/>
      <c r="X770"/>
      <c r="Y770"/>
      <c r="Z770"/>
      <c r="AA770"/>
      <c r="AB770"/>
      <c r="AC770"/>
      <c r="AD770"/>
      <c r="AE770"/>
      <c r="AF770"/>
      <c r="AG770"/>
      <c r="AH770"/>
      <c r="AI770"/>
      <c r="AJ770"/>
      <c r="AK770"/>
      <c r="AL770"/>
      <c r="AM770"/>
      <c r="AN770"/>
      <c r="AO770"/>
      <c r="AP770"/>
      <c r="AQ770"/>
      <c r="AR770"/>
      <c r="AS770"/>
      <c r="AT770"/>
      <c r="AU770"/>
      <c r="AV770"/>
      <c r="AW770"/>
      <c r="AX770"/>
      <c r="AY770"/>
      <c r="AZ770"/>
      <c r="BA770"/>
      <c r="BB770"/>
      <c r="BC770"/>
      <c r="BD770"/>
      <c r="BE770"/>
      <c r="BF770"/>
      <c r="BG770"/>
      <c r="BH770"/>
      <c r="BI770"/>
      <c r="BJ770"/>
    </row>
    <row r="771" spans="1:62" x14ac:dyDescent="0.3">
      <c r="A771"/>
      <c r="B771"/>
      <c r="C771"/>
      <c r="D771"/>
      <c r="E771"/>
      <c r="F771"/>
      <c r="G771"/>
      <c r="H771"/>
      <c r="I771"/>
      <c r="J771"/>
      <c r="K771"/>
      <c r="L771"/>
      <c r="M771"/>
      <c r="N771"/>
      <c r="O771"/>
      <c r="P771"/>
      <c r="Q771"/>
      <c r="R771"/>
      <c r="S771"/>
      <c r="T771"/>
      <c r="U771"/>
      <c r="V771"/>
      <c r="W771"/>
      <c r="X771"/>
      <c r="Y771"/>
      <c r="Z771"/>
      <c r="AA771"/>
      <c r="AB771"/>
      <c r="AC771"/>
      <c r="AD771"/>
      <c r="AE771"/>
      <c r="AF771"/>
      <c r="AG771"/>
      <c r="AH771"/>
      <c r="AI771"/>
      <c r="AJ771"/>
      <c r="AK771"/>
      <c r="AL771"/>
      <c r="AM771"/>
      <c r="AN771"/>
      <c r="AO771"/>
      <c r="AP771"/>
      <c r="AQ771"/>
      <c r="AR771"/>
      <c r="AS771"/>
      <c r="AT771"/>
      <c r="AU771"/>
      <c r="AV771"/>
      <c r="AW771"/>
      <c r="AX771"/>
      <c r="AY771"/>
      <c r="AZ771"/>
      <c r="BA771"/>
      <c r="BB771"/>
      <c r="BC771"/>
      <c r="BD771"/>
      <c r="BE771"/>
      <c r="BF771"/>
      <c r="BG771"/>
      <c r="BH771"/>
      <c r="BI771"/>
      <c r="BJ771"/>
    </row>
    <row r="772" spans="1:62" x14ac:dyDescent="0.3">
      <c r="A772"/>
      <c r="B772"/>
      <c r="C772"/>
      <c r="D772"/>
      <c r="E772"/>
      <c r="F772"/>
      <c r="G772"/>
      <c r="H772"/>
      <c r="I772"/>
      <c r="J772"/>
      <c r="K772"/>
      <c r="L772"/>
      <c r="M772"/>
      <c r="N772"/>
      <c r="O772"/>
      <c r="P772"/>
      <c r="Q772"/>
      <c r="R772"/>
      <c r="S772"/>
      <c r="T772"/>
      <c r="U772"/>
      <c r="V772"/>
      <c r="W772"/>
      <c r="X772"/>
      <c r="Y772"/>
      <c r="Z772"/>
      <c r="AA772"/>
      <c r="AB772"/>
      <c r="AC772"/>
      <c r="AD772"/>
      <c r="AE772"/>
      <c r="AF772"/>
      <c r="AG772"/>
      <c r="AH772"/>
      <c r="AI772"/>
      <c r="AJ772"/>
      <c r="AK772"/>
      <c r="AL772"/>
      <c r="AM772"/>
      <c r="AN772"/>
      <c r="AO772"/>
      <c r="AP772"/>
      <c r="AQ772"/>
      <c r="AR772"/>
      <c r="AS772"/>
      <c r="AT772"/>
      <c r="AU772"/>
      <c r="AV772"/>
      <c r="AW772"/>
      <c r="AX772"/>
      <c r="AY772"/>
      <c r="AZ772"/>
      <c r="BA772"/>
      <c r="BB772"/>
      <c r="BC772"/>
      <c r="BD772"/>
      <c r="BE772"/>
      <c r="BF772"/>
      <c r="BG772"/>
      <c r="BH772"/>
      <c r="BI772"/>
      <c r="BJ772"/>
    </row>
    <row r="773" spans="1:62" x14ac:dyDescent="0.3">
      <c r="A773"/>
      <c r="B773"/>
      <c r="C773"/>
      <c r="D773"/>
      <c r="E773"/>
      <c r="F773"/>
      <c r="G773"/>
      <c r="H773"/>
      <c r="I773"/>
      <c r="J773"/>
      <c r="K773"/>
      <c r="L773"/>
      <c r="M773"/>
      <c r="N773"/>
      <c r="O773"/>
      <c r="P773"/>
      <c r="Q773"/>
      <c r="R773"/>
      <c r="S773"/>
      <c r="T773"/>
      <c r="U773"/>
      <c r="V773"/>
      <c r="W773"/>
      <c r="X773"/>
      <c r="Y773"/>
      <c r="Z773"/>
      <c r="AA773"/>
      <c r="AB773"/>
      <c r="AC773"/>
      <c r="AD773"/>
      <c r="AE773"/>
      <c r="AF773"/>
      <c r="AG773"/>
      <c r="AH773"/>
      <c r="AI773"/>
      <c r="AJ773"/>
      <c r="AK773"/>
      <c r="AL773"/>
      <c r="AM773"/>
      <c r="AN773"/>
      <c r="AO773"/>
      <c r="AP773"/>
      <c r="AQ773"/>
      <c r="AR773"/>
      <c r="AS773"/>
      <c r="AT773"/>
      <c r="AU773"/>
      <c r="AV773"/>
      <c r="AW773"/>
      <c r="AX773"/>
      <c r="AY773"/>
      <c r="AZ773"/>
      <c r="BA773"/>
      <c r="BB773"/>
      <c r="BC773"/>
      <c r="BD773"/>
      <c r="BE773"/>
      <c r="BF773"/>
      <c r="BG773"/>
      <c r="BH773"/>
      <c r="BI773"/>
      <c r="BJ773"/>
    </row>
    <row r="774" spans="1:62" x14ac:dyDescent="0.3">
      <c r="A774"/>
      <c r="B774"/>
      <c r="C774"/>
      <c r="D774"/>
      <c r="E774"/>
      <c r="F774"/>
      <c r="G774"/>
      <c r="H774"/>
      <c r="I774"/>
      <c r="J774"/>
      <c r="K774"/>
      <c r="L774"/>
      <c r="M774"/>
      <c r="N774"/>
      <c r="O774"/>
      <c r="P774"/>
      <c r="Q774"/>
      <c r="R774"/>
      <c r="S774"/>
      <c r="T774"/>
      <c r="U774"/>
      <c r="V774"/>
      <c r="W774"/>
      <c r="X774"/>
      <c r="Y774"/>
      <c r="Z774"/>
      <c r="AA774"/>
      <c r="AB774"/>
      <c r="AC774"/>
      <c r="AD774"/>
      <c r="AE774"/>
      <c r="AF774"/>
      <c r="AG774"/>
      <c r="AH774"/>
      <c r="AI774"/>
      <c r="AJ774"/>
      <c r="AK774"/>
      <c r="AL774"/>
      <c r="AM774"/>
      <c r="AN774"/>
      <c r="AO774"/>
      <c r="AP774"/>
      <c r="AQ774"/>
      <c r="AR774"/>
      <c r="AS774"/>
      <c r="AT774"/>
      <c r="AU774"/>
      <c r="AV774"/>
      <c r="AW774"/>
      <c r="AX774"/>
      <c r="AY774"/>
      <c r="AZ774"/>
      <c r="BA774"/>
      <c r="BB774"/>
      <c r="BC774"/>
      <c r="BD774"/>
      <c r="BE774"/>
      <c r="BF774"/>
      <c r="BG774"/>
      <c r="BH774"/>
      <c r="BI774"/>
      <c r="BJ774"/>
    </row>
  </sheetData>
  <autoFilter ref="A1:BJ110" xr:uid="{0F0BBC39-2DE3-488C-A86A-03E10D791E2D}"/>
  <printOptions headings="1"/>
  <pageMargins left="0.25" right="0.25" top="0.5" bottom="0.5" header="0.25" footer="0.25"/>
  <pageSetup orientation="portrait" r:id="rId1"/>
  <headerFooter>
    <oddHeader>&amp;L&amp;F&amp;R&amp;A                    August 17, 2016</oddHeader>
    <oddFooter>&amp;LSOURCE: U.S. Census Bureau&amp;RVersion 2</oddFoot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3B5D7C0F-5354-4BE2-88EE-127CBF7043DB}">
  <dimension ref="A1:B25"/>
  <sheetViews>
    <sheetView zoomScaleNormal="100" workbookViewId="0">
      <selection activeCell="A23" sqref="A23"/>
    </sheetView>
  </sheetViews>
  <sheetFormatPr defaultRowHeight="14.4" x14ac:dyDescent="0.3"/>
  <cols>
    <col min="1" max="1" width="35.6640625" style="8" customWidth="1"/>
    <col min="2" max="2" width="94.6640625" style="9" customWidth="1"/>
  </cols>
  <sheetData>
    <row r="1" spans="1:2" ht="15" thickBot="1" x14ac:dyDescent="0.35">
      <c r="A1" s="3" t="s">
        <v>743</v>
      </c>
      <c r="B1" s="4" t="s">
        <v>744</v>
      </c>
    </row>
    <row r="2" spans="1:2" ht="15" thickBot="1" x14ac:dyDescent="0.35">
      <c r="A2" s="5" t="s">
        <v>728</v>
      </c>
      <c r="B2" s="6" t="s">
        <v>726</v>
      </c>
    </row>
    <row r="3" spans="1:2" ht="15" thickBot="1" x14ac:dyDescent="0.35">
      <c r="A3" s="5" t="s">
        <v>729</v>
      </c>
      <c r="B3" s="6" t="s">
        <v>742</v>
      </c>
    </row>
    <row r="4" spans="1:2" ht="15" thickBot="1" x14ac:dyDescent="0.35">
      <c r="A4" s="5" t="s">
        <v>730</v>
      </c>
      <c r="B4" s="6">
        <v>2020</v>
      </c>
    </row>
    <row r="5" spans="1:2" ht="15" thickBot="1" x14ac:dyDescent="0.35">
      <c r="A5" s="5" t="s">
        <v>731</v>
      </c>
      <c r="B5" s="6" t="s">
        <v>732</v>
      </c>
    </row>
    <row r="6" spans="1:2" ht="29.4" thickBot="1" x14ac:dyDescent="0.35">
      <c r="A6" s="5"/>
      <c r="B6" s="7" t="s">
        <v>745</v>
      </c>
    </row>
    <row r="7" spans="1:2" ht="29.4" thickBot="1" x14ac:dyDescent="0.35">
      <c r="A7" s="5" t="s">
        <v>733</v>
      </c>
      <c r="B7" s="7" t="s">
        <v>746</v>
      </c>
    </row>
    <row r="8" spans="1:2" ht="15" thickBot="1" x14ac:dyDescent="0.35">
      <c r="A8" s="5" t="s">
        <v>734</v>
      </c>
      <c r="B8" s="6">
        <v>2016</v>
      </c>
    </row>
    <row r="9" spans="1:2" ht="15" thickBot="1" x14ac:dyDescent="0.35">
      <c r="A9" s="5" t="s">
        <v>747</v>
      </c>
      <c r="B9" s="6" t="s">
        <v>727</v>
      </c>
    </row>
    <row r="10" spans="1:2" ht="15" thickBot="1" x14ac:dyDescent="0.35">
      <c r="A10" s="5" t="s">
        <v>735</v>
      </c>
      <c r="B10" s="6">
        <v>37</v>
      </c>
    </row>
    <row r="11" spans="1:2" ht="15" thickBot="1" x14ac:dyDescent="0.35">
      <c r="A11" s="5" t="s">
        <v>736</v>
      </c>
      <c r="B11" s="6" t="s">
        <v>737</v>
      </c>
    </row>
    <row r="12" spans="1:2" ht="15" thickBot="1" x14ac:dyDescent="0.35">
      <c r="A12" s="5" t="s">
        <v>738</v>
      </c>
      <c r="B12" s="6" t="s">
        <v>739</v>
      </c>
    </row>
    <row r="13" spans="1:2" ht="15" thickBot="1" x14ac:dyDescent="0.35">
      <c r="A13" s="5" t="s">
        <v>748</v>
      </c>
      <c r="B13" s="6" t="s">
        <v>741</v>
      </c>
    </row>
    <row r="14" spans="1:2" ht="15" thickBot="1" x14ac:dyDescent="0.35">
      <c r="A14" s="5" t="s">
        <v>740</v>
      </c>
      <c r="B14" s="6">
        <v>773</v>
      </c>
    </row>
    <row r="15" spans="1:2" ht="15" thickBot="1" x14ac:dyDescent="0.35">
      <c r="A15" s="5" t="s">
        <v>736</v>
      </c>
      <c r="B15" s="6" t="s">
        <v>737</v>
      </c>
    </row>
    <row r="16" spans="1:2" ht="15" thickBot="1" x14ac:dyDescent="0.35">
      <c r="A16" s="5" t="s">
        <v>738</v>
      </c>
      <c r="B16" s="6" t="s">
        <v>739</v>
      </c>
    </row>
    <row r="17" spans="1:2" ht="15" thickBot="1" x14ac:dyDescent="0.35">
      <c r="A17" s="5" t="s">
        <v>749</v>
      </c>
      <c r="B17" s="6"/>
    </row>
    <row r="23" spans="1:2" x14ac:dyDescent="0.3">
      <c r="A23" s="8">
        <f>SUM(nga_admpop_adm2_2020!K:K)</f>
        <v>204909220</v>
      </c>
    </row>
    <row r="24" spans="1:2" x14ac:dyDescent="0.3">
      <c r="A24" s="8">
        <f>SUM(NGA_ADM2_POP_2020!L:L)</f>
        <v>204909220</v>
      </c>
    </row>
    <row r="25" spans="1:2" x14ac:dyDescent="0.3">
      <c r="A25" s="8">
        <f>A24-A23</f>
        <v>0</v>
      </c>
    </row>
  </sheetData>
  <hyperlinks>
    <hyperlink ref="B6" r:id="rId1" display="https://www.statistics.sl/" xr:uid="{69C33C7E-172B-477E-B332-DBA3B9CB393D}"/>
    <hyperlink ref="B7" r:id="rId2" display="https://sierraleone.unfpa.org/sites/default/files/pub-pdf/Population%20projections%20report.pdf" xr:uid="{6C3671BD-7671-4BCC-B3F8-ED0A9010FA8C}"/>
  </hyperlinks>
  <pageMargins left="0.7" right="0.7" top="0.75" bottom="0.75" header="0.3" footer="0.3"/>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CD1B1D4B-209A-4428-96DE-F6D73AE8912E}">
  <dimension ref="A1:M38"/>
  <sheetViews>
    <sheetView workbookViewId="0">
      <pane ySplit="1" topLeftCell="A2" activePane="bottomLeft" state="frozen"/>
      <selection pane="bottomLeft" activeCell="C10" sqref="C10"/>
    </sheetView>
  </sheetViews>
  <sheetFormatPr defaultRowHeight="14.4" x14ac:dyDescent="0.3"/>
  <cols>
    <col min="1" max="1" width="22.88671875" bestFit="1" customWidth="1"/>
    <col min="2" max="2" width="13.109375" bestFit="1" customWidth="1"/>
    <col min="3" max="3" width="13.109375" customWidth="1"/>
    <col min="4" max="4" width="22.88671875" bestFit="1" customWidth="1"/>
    <col min="5" max="6" width="20" bestFit="1" customWidth="1"/>
    <col min="7" max="7" width="16.33203125" bestFit="1" customWidth="1"/>
    <col min="8" max="8" width="13.109375" bestFit="1" customWidth="1"/>
    <col min="9" max="10" width="10.6640625" bestFit="1" customWidth="1"/>
    <col min="11" max="11" width="7.44140625" bestFit="1" customWidth="1"/>
    <col min="12" max="12" width="13.5546875" bestFit="1" customWidth="1"/>
    <col min="13" max="13" width="11.5546875" bestFit="1" customWidth="1"/>
  </cols>
  <sheetData>
    <row r="1" spans="1:13" x14ac:dyDescent="0.3">
      <c r="A1" s="69" t="s">
        <v>1003</v>
      </c>
      <c r="B1" s="69" t="s">
        <v>1004</v>
      </c>
      <c r="C1" s="69" t="s">
        <v>2844</v>
      </c>
      <c r="D1" s="69" t="s">
        <v>2838</v>
      </c>
      <c r="E1" s="69" t="s">
        <v>2839</v>
      </c>
      <c r="F1" s="69" t="s">
        <v>2840</v>
      </c>
      <c r="G1" s="69" t="s">
        <v>1005</v>
      </c>
      <c r="H1" s="69" t="s">
        <v>1006</v>
      </c>
      <c r="I1" s="69" t="s">
        <v>1007</v>
      </c>
      <c r="J1" s="69" t="s">
        <v>1008</v>
      </c>
      <c r="K1" s="69" t="s">
        <v>1009</v>
      </c>
      <c r="L1" s="69" t="s">
        <v>1010</v>
      </c>
      <c r="M1" s="69" t="s">
        <v>1011</v>
      </c>
    </row>
    <row r="2" spans="1:13" x14ac:dyDescent="0.3">
      <c r="A2" s="70" t="s">
        <v>1017</v>
      </c>
      <c r="B2" s="70" t="s">
        <v>1018</v>
      </c>
      <c r="C2" s="70">
        <f>COUNTIFS(NGA_ADM2_POP_2020!E:E,Admin1!B2)</f>
        <v>17</v>
      </c>
      <c r="D2" s="70" t="s">
        <v>1017</v>
      </c>
      <c r="E2" s="70" t="s">
        <v>1014</v>
      </c>
      <c r="F2" s="70" t="s">
        <v>1014</v>
      </c>
      <c r="G2" s="70" t="s">
        <v>726</v>
      </c>
      <c r="H2" s="70" t="s">
        <v>1019</v>
      </c>
      <c r="I2" s="71">
        <v>42703</v>
      </c>
      <c r="J2" s="71">
        <v>43572</v>
      </c>
      <c r="K2" s="70" t="s">
        <v>1014</v>
      </c>
      <c r="L2" s="70">
        <v>4.6951349999999996</v>
      </c>
      <c r="M2" s="70">
        <v>0.39654299999999998</v>
      </c>
    </row>
    <row r="3" spans="1:13" x14ac:dyDescent="0.3">
      <c r="A3" s="70" t="s">
        <v>1553</v>
      </c>
      <c r="B3" s="70" t="s">
        <v>1554</v>
      </c>
      <c r="C3" s="70">
        <f>COUNTIFS(NGA_ADM2_POP_2020!E:E,Admin1!B3)</f>
        <v>21</v>
      </c>
      <c r="D3" s="70" t="s">
        <v>1553</v>
      </c>
      <c r="E3" s="70" t="s">
        <v>1014</v>
      </c>
      <c r="F3" s="70" t="s">
        <v>1014</v>
      </c>
      <c r="G3" s="70" t="s">
        <v>726</v>
      </c>
      <c r="H3" s="70" t="s">
        <v>1019</v>
      </c>
      <c r="I3" s="71">
        <v>42703</v>
      </c>
      <c r="J3" s="71">
        <v>43572</v>
      </c>
      <c r="K3" s="70" t="s">
        <v>1014</v>
      </c>
      <c r="L3" s="70">
        <v>11.525442999999999</v>
      </c>
      <c r="M3" s="70">
        <v>3.1130070000000001</v>
      </c>
    </row>
    <row r="4" spans="1:13" x14ac:dyDescent="0.3">
      <c r="A4" s="70" t="s">
        <v>1037</v>
      </c>
      <c r="B4" s="70" t="s">
        <v>1038</v>
      </c>
      <c r="C4" s="70">
        <f>COUNTIFS(NGA_ADM2_POP_2020!E:E,Admin1!B4)</f>
        <v>31</v>
      </c>
      <c r="D4" s="70" t="s">
        <v>1037</v>
      </c>
      <c r="E4" s="70" t="s">
        <v>1014</v>
      </c>
      <c r="F4" s="70" t="s">
        <v>1014</v>
      </c>
      <c r="G4" s="70" t="s">
        <v>726</v>
      </c>
      <c r="H4" s="70" t="s">
        <v>1019</v>
      </c>
      <c r="I4" s="71">
        <v>42703</v>
      </c>
      <c r="J4" s="71">
        <v>43572</v>
      </c>
      <c r="K4" s="70" t="s">
        <v>1014</v>
      </c>
      <c r="L4" s="70">
        <v>5.2638299999999996</v>
      </c>
      <c r="M4" s="70">
        <v>0.54947599999999996</v>
      </c>
    </row>
    <row r="5" spans="1:13" x14ac:dyDescent="0.3">
      <c r="A5" s="70" t="s">
        <v>1125</v>
      </c>
      <c r="B5" s="70" t="s">
        <v>1126</v>
      </c>
      <c r="C5" s="70">
        <f>COUNTIFS(NGA_ADM2_POP_2020!E:E,Admin1!B5)</f>
        <v>21</v>
      </c>
      <c r="D5" s="70" t="s">
        <v>1125</v>
      </c>
      <c r="E5" s="70" t="s">
        <v>1014</v>
      </c>
      <c r="F5" s="70" t="s">
        <v>1014</v>
      </c>
      <c r="G5" s="70" t="s">
        <v>726</v>
      </c>
      <c r="H5" s="70" t="s">
        <v>1019</v>
      </c>
      <c r="I5" s="71">
        <v>42703</v>
      </c>
      <c r="J5" s="71">
        <v>43572</v>
      </c>
      <c r="K5" s="70" t="s">
        <v>1014</v>
      </c>
      <c r="L5" s="70">
        <v>3.5959599999999998</v>
      </c>
      <c r="M5" s="70">
        <v>0.39266099999999998</v>
      </c>
    </row>
    <row r="6" spans="1:13" x14ac:dyDescent="0.3">
      <c r="A6" s="70" t="s">
        <v>1219</v>
      </c>
      <c r="B6" s="70" t="s">
        <v>1220</v>
      </c>
      <c r="C6" s="70">
        <f>COUNTIFS(NGA_ADM2_POP_2020!E:E,Admin1!B6)</f>
        <v>20</v>
      </c>
      <c r="D6" s="70" t="s">
        <v>1219</v>
      </c>
      <c r="E6" s="70" t="s">
        <v>1014</v>
      </c>
      <c r="F6" s="70" t="s">
        <v>1014</v>
      </c>
      <c r="G6" s="70" t="s">
        <v>726</v>
      </c>
      <c r="H6" s="70" t="s">
        <v>1019</v>
      </c>
      <c r="I6" s="71">
        <v>42703</v>
      </c>
      <c r="J6" s="71">
        <v>43572</v>
      </c>
      <c r="K6" s="70" t="s">
        <v>1014</v>
      </c>
      <c r="L6" s="70">
        <v>13.952005</v>
      </c>
      <c r="M6" s="70">
        <v>4.011018</v>
      </c>
    </row>
    <row r="7" spans="1:13" x14ac:dyDescent="0.3">
      <c r="A7" s="70" t="s">
        <v>1471</v>
      </c>
      <c r="B7" s="70" t="s">
        <v>1472</v>
      </c>
      <c r="C7" s="70">
        <f>COUNTIFS(NGA_ADM2_POP_2020!E:E,Admin1!B7)</f>
        <v>8</v>
      </c>
      <c r="D7" s="70" t="s">
        <v>1471</v>
      </c>
      <c r="E7" s="70" t="s">
        <v>1014</v>
      </c>
      <c r="F7" s="70" t="s">
        <v>1014</v>
      </c>
      <c r="G7" s="70" t="s">
        <v>726</v>
      </c>
      <c r="H7" s="70" t="s">
        <v>1019</v>
      </c>
      <c r="I7" s="71">
        <v>42703</v>
      </c>
      <c r="J7" s="71">
        <v>43572</v>
      </c>
      <c r="K7" s="70" t="s">
        <v>1014</v>
      </c>
      <c r="L7" s="70">
        <v>5.0467079999999997</v>
      </c>
      <c r="M7" s="70">
        <v>0.77676800000000001</v>
      </c>
    </row>
    <row r="8" spans="1:13" x14ac:dyDescent="0.3">
      <c r="A8" s="70" t="s">
        <v>1083</v>
      </c>
      <c r="B8" s="70" t="s">
        <v>1084</v>
      </c>
      <c r="C8" s="70">
        <f>COUNTIFS(NGA_ADM2_POP_2020!E:E,Admin1!B8)</f>
        <v>23</v>
      </c>
      <c r="D8" s="70" t="s">
        <v>1083</v>
      </c>
      <c r="E8" s="70" t="s">
        <v>1014</v>
      </c>
      <c r="F8" s="70" t="s">
        <v>1014</v>
      </c>
      <c r="G8" s="70" t="s">
        <v>726</v>
      </c>
      <c r="H8" s="70" t="s">
        <v>1019</v>
      </c>
      <c r="I8" s="71">
        <v>42703</v>
      </c>
      <c r="J8" s="71">
        <v>43572</v>
      </c>
      <c r="K8" s="70" t="s">
        <v>1014</v>
      </c>
      <c r="L8" s="70">
        <v>9.40808</v>
      </c>
      <c r="M8" s="70">
        <v>2.578363</v>
      </c>
    </row>
    <row r="9" spans="1:13" x14ac:dyDescent="0.3">
      <c r="A9" s="70" t="s">
        <v>1026</v>
      </c>
      <c r="B9" s="70" t="s">
        <v>1027</v>
      </c>
      <c r="C9" s="70">
        <f>COUNTIFS(NGA_ADM2_POP_2020!E:E,Admin1!B9)</f>
        <v>27</v>
      </c>
      <c r="D9" s="70" t="s">
        <v>1026</v>
      </c>
      <c r="E9" s="70" t="s">
        <v>1014</v>
      </c>
      <c r="F9" s="70" t="s">
        <v>1014</v>
      </c>
      <c r="G9" s="70" t="s">
        <v>726</v>
      </c>
      <c r="H9" s="70" t="s">
        <v>1019</v>
      </c>
      <c r="I9" s="71">
        <v>42703</v>
      </c>
      <c r="J9" s="71">
        <v>43572</v>
      </c>
      <c r="K9" s="70" t="s">
        <v>1014</v>
      </c>
      <c r="L9" s="70">
        <v>13.714364</v>
      </c>
      <c r="M9" s="70">
        <v>5.9878489999999998</v>
      </c>
    </row>
    <row r="10" spans="1:13" x14ac:dyDescent="0.3">
      <c r="A10" s="70" t="s">
        <v>1057</v>
      </c>
      <c r="B10" s="70" t="s">
        <v>1058</v>
      </c>
      <c r="C10" s="70">
        <f>COUNTIFS(NGA_ADM2_POP_2020!E:E,Admin1!B10)</f>
        <v>17</v>
      </c>
      <c r="D10" s="70" t="s">
        <v>1057</v>
      </c>
      <c r="E10" s="70" t="s">
        <v>1014</v>
      </c>
      <c r="F10" s="70" t="s">
        <v>1014</v>
      </c>
      <c r="G10" s="70" t="s">
        <v>726</v>
      </c>
      <c r="H10" s="70" t="s">
        <v>1019</v>
      </c>
      <c r="I10" s="71">
        <v>42703</v>
      </c>
      <c r="J10" s="71">
        <v>43572</v>
      </c>
      <c r="K10" s="70" t="s">
        <v>1014</v>
      </c>
      <c r="L10" s="70">
        <v>8.7797959999999993</v>
      </c>
      <c r="M10" s="70">
        <v>1.7112179999999999</v>
      </c>
    </row>
    <row r="11" spans="1:13" x14ac:dyDescent="0.3">
      <c r="A11" s="70" t="s">
        <v>1247</v>
      </c>
      <c r="B11" s="70" t="s">
        <v>1248</v>
      </c>
      <c r="C11" s="70">
        <f>COUNTIFS(NGA_ADM2_POP_2020!E:E,Admin1!B11)</f>
        <v>25</v>
      </c>
      <c r="D11" s="70" t="s">
        <v>1247</v>
      </c>
      <c r="E11" s="70" t="s">
        <v>1014</v>
      </c>
      <c r="F11" s="70" t="s">
        <v>1014</v>
      </c>
      <c r="G11" s="70" t="s">
        <v>726</v>
      </c>
      <c r="H11" s="70" t="s">
        <v>1019</v>
      </c>
      <c r="I11" s="71">
        <v>42703</v>
      </c>
      <c r="J11" s="71">
        <v>43572</v>
      </c>
      <c r="K11" s="70" t="s">
        <v>1014</v>
      </c>
      <c r="L11" s="70">
        <v>7.3725259999999997</v>
      </c>
      <c r="M11" s="70">
        <v>1.394082</v>
      </c>
    </row>
    <row r="12" spans="1:13" x14ac:dyDescent="0.3">
      <c r="A12" s="70" t="s">
        <v>1043</v>
      </c>
      <c r="B12" s="70" t="s">
        <v>1044</v>
      </c>
      <c r="C12" s="70">
        <f>COUNTIFS(NGA_ADM2_POP_2020!E:E,Admin1!B12)</f>
        <v>13</v>
      </c>
      <c r="D12" s="70" t="s">
        <v>1043</v>
      </c>
      <c r="E12" s="70" t="s">
        <v>1014</v>
      </c>
      <c r="F12" s="70" t="s">
        <v>1014</v>
      </c>
      <c r="G12" s="70" t="s">
        <v>726</v>
      </c>
      <c r="H12" s="70" t="s">
        <v>1019</v>
      </c>
      <c r="I12" s="71">
        <v>42703</v>
      </c>
      <c r="J12" s="71">
        <v>43572</v>
      </c>
      <c r="K12" s="70" t="s">
        <v>1014</v>
      </c>
      <c r="L12" s="70">
        <v>4.4893549999999998</v>
      </c>
      <c r="M12" s="70">
        <v>0.51805000000000001</v>
      </c>
    </row>
    <row r="13" spans="1:13" x14ac:dyDescent="0.3">
      <c r="A13" s="70" t="s">
        <v>1175</v>
      </c>
      <c r="B13" s="70" t="s">
        <v>1176</v>
      </c>
      <c r="C13" s="70">
        <f>COUNTIFS(NGA_ADM2_POP_2020!E:E,Admin1!B13)</f>
        <v>18</v>
      </c>
      <c r="D13" s="70" t="s">
        <v>1175</v>
      </c>
      <c r="E13" s="70" t="s">
        <v>1014</v>
      </c>
      <c r="F13" s="70" t="s">
        <v>1014</v>
      </c>
      <c r="G13" s="70" t="s">
        <v>726</v>
      </c>
      <c r="H13" s="70" t="s">
        <v>1019</v>
      </c>
      <c r="I13" s="71">
        <v>42703</v>
      </c>
      <c r="J13" s="71">
        <v>43572</v>
      </c>
      <c r="K13" s="70" t="s">
        <v>1014</v>
      </c>
      <c r="L13" s="70">
        <v>7.8894250000000001</v>
      </c>
      <c r="M13" s="70">
        <v>1.595809</v>
      </c>
    </row>
    <row r="14" spans="1:13" x14ac:dyDescent="0.3">
      <c r="A14" s="70" t="s">
        <v>1093</v>
      </c>
      <c r="B14" s="70" t="s">
        <v>1094</v>
      </c>
      <c r="C14" s="70">
        <f>COUNTIFS(NGA_ADM2_POP_2020!E:E,Admin1!B14)</f>
        <v>16</v>
      </c>
      <c r="D14" s="70" t="s">
        <v>1093</v>
      </c>
      <c r="E14" s="70" t="s">
        <v>1014</v>
      </c>
      <c r="F14" s="70" t="s">
        <v>1014</v>
      </c>
      <c r="G14" s="70" t="s">
        <v>726</v>
      </c>
      <c r="H14" s="70" t="s">
        <v>1019</v>
      </c>
      <c r="I14" s="71">
        <v>42703</v>
      </c>
      <c r="J14" s="71">
        <v>43572</v>
      </c>
      <c r="K14" s="70" t="s">
        <v>1014</v>
      </c>
      <c r="L14" s="70">
        <v>3.3956330000000001</v>
      </c>
      <c r="M14" s="70">
        <v>0.471634</v>
      </c>
    </row>
    <row r="15" spans="1:13" x14ac:dyDescent="0.3">
      <c r="A15" s="70" t="s">
        <v>1241</v>
      </c>
      <c r="B15" s="70" t="s">
        <v>1242</v>
      </c>
      <c r="C15" s="70">
        <f>COUNTIFS(NGA_ADM2_POP_2020!E:E,Admin1!B15)</f>
        <v>17</v>
      </c>
      <c r="D15" s="70" t="s">
        <v>1241</v>
      </c>
      <c r="E15" s="70" t="s">
        <v>1014</v>
      </c>
      <c r="F15" s="70" t="s">
        <v>1014</v>
      </c>
      <c r="G15" s="70" t="s">
        <v>726</v>
      </c>
      <c r="H15" s="70" t="s">
        <v>1019</v>
      </c>
      <c r="I15" s="71">
        <v>42703</v>
      </c>
      <c r="J15" s="71">
        <v>43572</v>
      </c>
      <c r="K15" s="70" t="s">
        <v>1014</v>
      </c>
      <c r="L15" s="70">
        <v>4.3198930000000004</v>
      </c>
      <c r="M15" s="70">
        <v>0.62432299999999996</v>
      </c>
    </row>
    <row r="16" spans="1:13" x14ac:dyDescent="0.3">
      <c r="A16" s="70" t="s">
        <v>1030</v>
      </c>
      <c r="B16" s="70" t="s">
        <v>1032</v>
      </c>
      <c r="C16" s="70">
        <f>COUNTIFS(NGA_ADM2_POP_2020!E:E,Admin1!B16)</f>
        <v>6</v>
      </c>
      <c r="D16" s="70" t="s">
        <v>1030</v>
      </c>
      <c r="E16" s="70" t="s">
        <v>1014</v>
      </c>
      <c r="F16" s="70" t="s">
        <v>1014</v>
      </c>
      <c r="G16" s="70" t="s">
        <v>726</v>
      </c>
      <c r="H16" s="70" t="s">
        <v>1019</v>
      </c>
      <c r="I16" s="71">
        <v>42703</v>
      </c>
      <c r="J16" s="71">
        <v>43572</v>
      </c>
      <c r="K16" s="70" t="s">
        <v>1014</v>
      </c>
      <c r="L16" s="70">
        <v>3.4984120000000001</v>
      </c>
      <c r="M16" s="70">
        <v>0.60722200000000004</v>
      </c>
    </row>
    <row r="17" spans="1:13" x14ac:dyDescent="0.3">
      <c r="A17" s="70" t="s">
        <v>1169</v>
      </c>
      <c r="B17" s="70" t="s">
        <v>1170</v>
      </c>
      <c r="C17" s="70">
        <f>COUNTIFS(NGA_ADM2_POP_2020!E:E,Admin1!B17)</f>
        <v>11</v>
      </c>
      <c r="D17" s="70" t="s">
        <v>1169</v>
      </c>
      <c r="E17" s="70" t="s">
        <v>1014</v>
      </c>
      <c r="F17" s="70" t="s">
        <v>1014</v>
      </c>
      <c r="G17" s="70" t="s">
        <v>726</v>
      </c>
      <c r="H17" s="70" t="s">
        <v>1019</v>
      </c>
      <c r="I17" s="71">
        <v>42703</v>
      </c>
      <c r="J17" s="71">
        <v>43572</v>
      </c>
      <c r="K17" s="70" t="s">
        <v>1014</v>
      </c>
      <c r="L17" s="70">
        <v>5.9552860000000001</v>
      </c>
      <c r="M17" s="70">
        <v>1.438747</v>
      </c>
    </row>
    <row r="18" spans="1:13" x14ac:dyDescent="0.3">
      <c r="A18" s="70" t="s">
        <v>1063</v>
      </c>
      <c r="B18" s="70" t="s">
        <v>1064</v>
      </c>
      <c r="C18" s="70">
        <f>COUNTIFS(NGA_ADM2_POP_2020!E:E,Admin1!B18)</f>
        <v>27</v>
      </c>
      <c r="D18" s="70" t="s">
        <v>1063</v>
      </c>
      <c r="E18" s="70" t="s">
        <v>1014</v>
      </c>
      <c r="F18" s="70" t="s">
        <v>1014</v>
      </c>
      <c r="G18" s="70" t="s">
        <v>726</v>
      </c>
      <c r="H18" s="70" t="s">
        <v>1019</v>
      </c>
      <c r="I18" s="71">
        <v>42703</v>
      </c>
      <c r="J18" s="71">
        <v>43572</v>
      </c>
      <c r="K18" s="70" t="s">
        <v>1014</v>
      </c>
      <c r="L18" s="70">
        <v>2.878088</v>
      </c>
      <c r="M18" s="70">
        <v>0.41409699999999999</v>
      </c>
    </row>
    <row r="19" spans="1:13" x14ac:dyDescent="0.3">
      <c r="A19" s="70" t="s">
        <v>1313</v>
      </c>
      <c r="B19" s="70" t="s">
        <v>1314</v>
      </c>
      <c r="C19" s="70">
        <f>COUNTIFS(NGA_ADM2_POP_2020!E:E,Admin1!B19)</f>
        <v>27</v>
      </c>
      <c r="D19" s="70" t="s">
        <v>1313</v>
      </c>
      <c r="E19" s="70" t="s">
        <v>1014</v>
      </c>
      <c r="F19" s="70" t="s">
        <v>1014</v>
      </c>
      <c r="G19" s="70" t="s">
        <v>726</v>
      </c>
      <c r="H19" s="70" t="s">
        <v>1019</v>
      </c>
      <c r="I19" s="71">
        <v>42703</v>
      </c>
      <c r="J19" s="71">
        <v>43572</v>
      </c>
      <c r="K19" s="70" t="s">
        <v>1014</v>
      </c>
      <c r="L19" s="70">
        <v>11.771497</v>
      </c>
      <c r="M19" s="70">
        <v>1.9288730000000001</v>
      </c>
    </row>
    <row r="20" spans="1:13" x14ac:dyDescent="0.3">
      <c r="A20" s="70" t="s">
        <v>1427</v>
      </c>
      <c r="B20" s="70" t="s">
        <v>1428</v>
      </c>
      <c r="C20" s="70">
        <f>COUNTIFS(NGA_ADM2_POP_2020!E:E,Admin1!B20)</f>
        <v>23</v>
      </c>
      <c r="D20" s="70" t="s">
        <v>1427</v>
      </c>
      <c r="E20" s="70" t="s">
        <v>1014</v>
      </c>
      <c r="F20" s="70" t="s">
        <v>1014</v>
      </c>
      <c r="G20" s="70" t="s">
        <v>726</v>
      </c>
      <c r="H20" s="70" t="s">
        <v>1019</v>
      </c>
      <c r="I20" s="71">
        <v>42703</v>
      </c>
      <c r="J20" s="71">
        <v>43572</v>
      </c>
      <c r="K20" s="70" t="s">
        <v>1014</v>
      </c>
      <c r="L20" s="70">
        <v>12.613678</v>
      </c>
      <c r="M20" s="70">
        <v>3.6456390000000001</v>
      </c>
    </row>
    <row r="21" spans="1:13" x14ac:dyDescent="0.3">
      <c r="A21" s="70" t="s">
        <v>1157</v>
      </c>
      <c r="B21" s="70" t="s">
        <v>1158</v>
      </c>
      <c r="C21" s="70">
        <f>COUNTIFS(NGA_ADM2_POP_2020!E:E,Admin1!B21)</f>
        <v>44</v>
      </c>
      <c r="D21" s="70" t="s">
        <v>1157</v>
      </c>
      <c r="E21" s="70" t="s">
        <v>1014</v>
      </c>
      <c r="F21" s="70" t="s">
        <v>1014</v>
      </c>
      <c r="G21" s="70" t="s">
        <v>726</v>
      </c>
      <c r="H21" s="70" t="s">
        <v>1019</v>
      </c>
      <c r="I21" s="71">
        <v>42703</v>
      </c>
      <c r="J21" s="71">
        <v>43572</v>
      </c>
      <c r="K21" s="70" t="s">
        <v>1014</v>
      </c>
      <c r="L21" s="70">
        <v>8.2441949999999995</v>
      </c>
      <c r="M21" s="70">
        <v>1.6856070000000001</v>
      </c>
    </row>
    <row r="22" spans="1:13" x14ac:dyDescent="0.3">
      <c r="A22" s="70" t="s">
        <v>1351</v>
      </c>
      <c r="B22" s="70" t="s">
        <v>1352</v>
      </c>
      <c r="C22" s="70">
        <f>COUNTIFS(NGA_ADM2_POP_2020!E:E,Admin1!B22)</f>
        <v>34</v>
      </c>
      <c r="D22" s="70" t="s">
        <v>1351</v>
      </c>
      <c r="E22" s="70" t="s">
        <v>1014</v>
      </c>
      <c r="F22" s="70" t="s">
        <v>1014</v>
      </c>
      <c r="G22" s="70" t="s">
        <v>726</v>
      </c>
      <c r="H22" s="70" t="s">
        <v>1019</v>
      </c>
      <c r="I22" s="71">
        <v>42703</v>
      </c>
      <c r="J22" s="71">
        <v>43572</v>
      </c>
      <c r="K22" s="70" t="s">
        <v>1014</v>
      </c>
      <c r="L22" s="70">
        <v>9.1056369999999998</v>
      </c>
      <c r="M22" s="70">
        <v>1.9919469999999999</v>
      </c>
    </row>
    <row r="23" spans="1:13" x14ac:dyDescent="0.3">
      <c r="A23" s="70" t="s">
        <v>1211</v>
      </c>
      <c r="B23" s="70" t="s">
        <v>1212</v>
      </c>
      <c r="C23" s="70">
        <f>COUNTIFS(NGA_ADM2_POP_2020!E:E,Admin1!B23)</f>
        <v>21</v>
      </c>
      <c r="D23" s="70" t="s">
        <v>1211</v>
      </c>
      <c r="E23" s="70" t="s">
        <v>1014</v>
      </c>
      <c r="F23" s="70" t="s">
        <v>1014</v>
      </c>
      <c r="G23" s="70" t="s">
        <v>726</v>
      </c>
      <c r="H23" s="70" t="s">
        <v>1019</v>
      </c>
      <c r="I23" s="71">
        <v>42703</v>
      </c>
      <c r="J23" s="71">
        <v>43572</v>
      </c>
      <c r="K23" s="70" t="s">
        <v>1014</v>
      </c>
      <c r="L23" s="70">
        <v>14.968980999999999</v>
      </c>
      <c r="M23" s="70">
        <v>3.0352269999999999</v>
      </c>
    </row>
    <row r="24" spans="1:13" x14ac:dyDescent="0.3">
      <c r="A24" s="70" t="s">
        <v>1077</v>
      </c>
      <c r="B24" s="70" t="s">
        <v>1078</v>
      </c>
      <c r="C24" s="70">
        <f>COUNTIFS(NGA_ADM2_POP_2020!E:E,Admin1!B24)</f>
        <v>21</v>
      </c>
      <c r="D24" s="70" t="s">
        <v>1077</v>
      </c>
      <c r="E24" s="70" t="s">
        <v>1014</v>
      </c>
      <c r="F24" s="70" t="s">
        <v>1014</v>
      </c>
      <c r="G24" s="70" t="s">
        <v>726</v>
      </c>
      <c r="H24" s="70" t="s">
        <v>1019</v>
      </c>
      <c r="I24" s="71">
        <v>42703</v>
      </c>
      <c r="J24" s="71">
        <v>43572</v>
      </c>
      <c r="K24" s="70" t="s">
        <v>1014</v>
      </c>
      <c r="L24" s="70">
        <v>10.476383</v>
      </c>
      <c r="M24" s="70">
        <v>2.3688820000000002</v>
      </c>
    </row>
    <row r="25" spans="1:13" x14ac:dyDescent="0.3">
      <c r="A25" s="70" t="s">
        <v>1287</v>
      </c>
      <c r="B25" s="70" t="s">
        <v>1288</v>
      </c>
      <c r="C25" s="70">
        <f>COUNTIFS(NGA_ADM2_POP_2020!E:E,Admin1!B25)</f>
        <v>16</v>
      </c>
      <c r="D25" s="70" t="s">
        <v>1287</v>
      </c>
      <c r="E25" s="70" t="s">
        <v>1014</v>
      </c>
      <c r="F25" s="70" t="s">
        <v>1014</v>
      </c>
      <c r="G25" s="70" t="s">
        <v>726</v>
      </c>
      <c r="H25" s="70" t="s">
        <v>1019</v>
      </c>
      <c r="I25" s="71">
        <v>42703</v>
      </c>
      <c r="J25" s="71">
        <v>43572</v>
      </c>
      <c r="K25" s="70" t="s">
        <v>1014</v>
      </c>
      <c r="L25" s="70">
        <v>12.046963</v>
      </c>
      <c r="M25" s="70">
        <v>2.7662439999999999</v>
      </c>
    </row>
    <row r="26" spans="1:13" x14ac:dyDescent="0.3">
      <c r="A26" s="70" t="s">
        <v>1119</v>
      </c>
      <c r="B26" s="70" t="s">
        <v>1120</v>
      </c>
      <c r="C26" s="70">
        <f>COUNTIFS(NGA_ADM2_POP_2020!E:E,Admin1!B26)</f>
        <v>20</v>
      </c>
      <c r="D26" s="70" t="s">
        <v>1119</v>
      </c>
      <c r="E26" s="70" t="s">
        <v>1014</v>
      </c>
      <c r="F26" s="70" t="s">
        <v>1014</v>
      </c>
      <c r="G26" s="70" t="s">
        <v>726</v>
      </c>
      <c r="H26" s="70" t="s">
        <v>1019</v>
      </c>
      <c r="I26" s="71">
        <v>42703</v>
      </c>
      <c r="J26" s="71">
        <v>43572</v>
      </c>
      <c r="K26" s="70" t="s">
        <v>1014</v>
      </c>
      <c r="L26" s="70">
        <v>4.2877700000000001</v>
      </c>
      <c r="M26" s="70">
        <v>0.30016599999999999</v>
      </c>
    </row>
    <row r="27" spans="1:13" x14ac:dyDescent="0.3">
      <c r="A27" s="70" t="s">
        <v>1203</v>
      </c>
      <c r="B27" s="70" t="s">
        <v>1204</v>
      </c>
      <c r="C27" s="70">
        <f>COUNTIFS(NGA_ADM2_POP_2020!E:E,Admin1!B27)</f>
        <v>13</v>
      </c>
      <c r="D27" s="70" t="s">
        <v>1203</v>
      </c>
      <c r="E27" s="70" t="s">
        <v>1014</v>
      </c>
      <c r="F27" s="70" t="s">
        <v>1014</v>
      </c>
      <c r="G27" s="70" t="s">
        <v>726</v>
      </c>
      <c r="H27" s="70" t="s">
        <v>1019</v>
      </c>
      <c r="I27" s="71">
        <v>42703</v>
      </c>
      <c r="J27" s="71">
        <v>43572</v>
      </c>
      <c r="K27" s="70" t="s">
        <v>1014</v>
      </c>
      <c r="L27" s="70">
        <v>9.5371880000000004</v>
      </c>
      <c r="M27" s="70">
        <v>2.197927</v>
      </c>
    </row>
    <row r="28" spans="1:13" x14ac:dyDescent="0.3">
      <c r="A28" s="70" t="s">
        <v>1111</v>
      </c>
      <c r="B28" s="70" t="s">
        <v>1112</v>
      </c>
      <c r="C28" s="70">
        <f>COUNTIFS(NGA_ADM2_POP_2020!E:E,Admin1!B28)</f>
        <v>25</v>
      </c>
      <c r="D28" s="70" t="s">
        <v>1111</v>
      </c>
      <c r="E28" s="70" t="s">
        <v>1014</v>
      </c>
      <c r="F28" s="70" t="s">
        <v>1014</v>
      </c>
      <c r="G28" s="70" t="s">
        <v>726</v>
      </c>
      <c r="H28" s="70" t="s">
        <v>1019</v>
      </c>
      <c r="I28" s="71">
        <v>42703</v>
      </c>
      <c r="J28" s="71">
        <v>43572</v>
      </c>
      <c r="K28" s="70" t="s">
        <v>1014</v>
      </c>
      <c r="L28" s="70">
        <v>18.921558999999998</v>
      </c>
      <c r="M28" s="70">
        <v>5.9309560000000001</v>
      </c>
    </row>
    <row r="29" spans="1:13" x14ac:dyDescent="0.3">
      <c r="A29" s="70" t="s">
        <v>1049</v>
      </c>
      <c r="B29" s="70" t="s">
        <v>1050</v>
      </c>
      <c r="C29" s="70">
        <f>COUNTIFS(NGA_ADM2_POP_2020!E:E,Admin1!B29)</f>
        <v>20</v>
      </c>
      <c r="D29" s="70" t="s">
        <v>1049</v>
      </c>
      <c r="E29" s="70" t="s">
        <v>1014</v>
      </c>
      <c r="F29" s="70" t="s">
        <v>1014</v>
      </c>
      <c r="G29" s="70" t="s">
        <v>726</v>
      </c>
      <c r="H29" s="70" t="s">
        <v>1019</v>
      </c>
      <c r="I29" s="71">
        <v>42703</v>
      </c>
      <c r="J29" s="71">
        <v>43572</v>
      </c>
      <c r="K29" s="70" t="s">
        <v>1014</v>
      </c>
      <c r="L29" s="70">
        <v>9.6497740000000007</v>
      </c>
      <c r="M29" s="70">
        <v>1.3640209999999999</v>
      </c>
    </row>
    <row r="30" spans="1:13" x14ac:dyDescent="0.3">
      <c r="A30" s="70" t="s">
        <v>1181</v>
      </c>
      <c r="B30" s="70" t="s">
        <v>1182</v>
      </c>
      <c r="C30" s="70">
        <f>COUNTIFS(NGA_ADM2_POP_2020!E:E,Admin1!B30)</f>
        <v>18</v>
      </c>
      <c r="D30" s="70" t="s">
        <v>1181</v>
      </c>
      <c r="E30" s="70" t="s">
        <v>1014</v>
      </c>
      <c r="F30" s="70" t="s">
        <v>1014</v>
      </c>
      <c r="G30" s="70" t="s">
        <v>726</v>
      </c>
      <c r="H30" s="70" t="s">
        <v>1019</v>
      </c>
      <c r="I30" s="71">
        <v>42703</v>
      </c>
      <c r="J30" s="71">
        <v>43572</v>
      </c>
      <c r="K30" s="70" t="s">
        <v>1014</v>
      </c>
      <c r="L30" s="70">
        <v>7.7511089999999996</v>
      </c>
      <c r="M30" s="70">
        <v>1.233546</v>
      </c>
    </row>
    <row r="31" spans="1:13" x14ac:dyDescent="0.3">
      <c r="A31" s="70" t="s">
        <v>1141</v>
      </c>
      <c r="B31" s="70" t="s">
        <v>1142</v>
      </c>
      <c r="C31" s="70">
        <f>COUNTIFS(NGA_ADM2_POP_2020!E:E,Admin1!B31)</f>
        <v>30</v>
      </c>
      <c r="D31" s="70" t="s">
        <v>1141</v>
      </c>
      <c r="E31" s="70" t="s">
        <v>1014</v>
      </c>
      <c r="F31" s="70" t="s">
        <v>1014</v>
      </c>
      <c r="G31" s="70" t="s">
        <v>726</v>
      </c>
      <c r="H31" s="70" t="s">
        <v>1019</v>
      </c>
      <c r="I31" s="71">
        <v>42703</v>
      </c>
      <c r="J31" s="71">
        <v>43572</v>
      </c>
      <c r="K31" s="70" t="s">
        <v>1014</v>
      </c>
      <c r="L31" s="70">
        <v>4.6601400000000002</v>
      </c>
      <c r="M31" s="70">
        <v>0.70454899999999998</v>
      </c>
    </row>
    <row r="32" spans="1:13" x14ac:dyDescent="0.3">
      <c r="A32" s="70" t="s">
        <v>1099</v>
      </c>
      <c r="B32" s="70" t="s">
        <v>1100</v>
      </c>
      <c r="C32" s="70">
        <f>COUNTIFS(NGA_ADM2_POP_2020!E:E,Admin1!B32)</f>
        <v>33</v>
      </c>
      <c r="D32" s="70" t="s">
        <v>1099</v>
      </c>
      <c r="E32" s="70" t="s">
        <v>1014</v>
      </c>
      <c r="F32" s="70" t="s">
        <v>1014</v>
      </c>
      <c r="G32" s="70" t="s">
        <v>726</v>
      </c>
      <c r="H32" s="70" t="s">
        <v>1019</v>
      </c>
      <c r="I32" s="71">
        <v>42703</v>
      </c>
      <c r="J32" s="71">
        <v>43572</v>
      </c>
      <c r="K32" s="70" t="s">
        <v>1014</v>
      </c>
      <c r="L32" s="70">
        <v>8.6245860000000008</v>
      </c>
      <c r="M32" s="70">
        <v>2.2649180000000002</v>
      </c>
    </row>
    <row r="33" spans="1:13" x14ac:dyDescent="0.3">
      <c r="A33" s="70" t="s">
        <v>1371</v>
      </c>
      <c r="B33" s="70" t="s">
        <v>1372</v>
      </c>
      <c r="C33" s="70">
        <f>COUNTIFS(NGA_ADM2_POP_2020!E:E,Admin1!B33)</f>
        <v>17</v>
      </c>
      <c r="D33" s="70" t="s">
        <v>1371</v>
      </c>
      <c r="E33" s="70" t="s">
        <v>1014</v>
      </c>
      <c r="F33" s="70" t="s">
        <v>1014</v>
      </c>
      <c r="G33" s="70" t="s">
        <v>726</v>
      </c>
      <c r="H33" s="70" t="s">
        <v>1019</v>
      </c>
      <c r="I33" s="71">
        <v>42703</v>
      </c>
      <c r="J33" s="71">
        <v>43572</v>
      </c>
      <c r="K33" s="70" t="s">
        <v>1014</v>
      </c>
      <c r="L33" s="70">
        <v>8.5755269999999992</v>
      </c>
      <c r="M33" s="70">
        <v>2.1809959999999999</v>
      </c>
    </row>
    <row r="34" spans="1:13" x14ac:dyDescent="0.3">
      <c r="A34" s="70" t="s">
        <v>1069</v>
      </c>
      <c r="B34" s="70" t="s">
        <v>1070</v>
      </c>
      <c r="C34" s="70">
        <f>COUNTIFS(NGA_ADM2_POP_2020!E:E,Admin1!B34)</f>
        <v>23</v>
      </c>
      <c r="D34" s="70" t="s">
        <v>1069</v>
      </c>
      <c r="E34" s="70" t="s">
        <v>1014</v>
      </c>
      <c r="F34" s="70" t="s">
        <v>1014</v>
      </c>
      <c r="G34" s="70" t="s">
        <v>726</v>
      </c>
      <c r="H34" s="70" t="s">
        <v>1019</v>
      </c>
      <c r="I34" s="71">
        <v>42703</v>
      </c>
      <c r="J34" s="71">
        <v>43572</v>
      </c>
      <c r="K34" s="70" t="s">
        <v>1014</v>
      </c>
      <c r="L34" s="70">
        <v>5.8145449999999999</v>
      </c>
      <c r="M34" s="70">
        <v>0.83019600000000005</v>
      </c>
    </row>
    <row r="35" spans="1:13" x14ac:dyDescent="0.3">
      <c r="A35" s="70" t="s">
        <v>1415</v>
      </c>
      <c r="B35" s="70" t="s">
        <v>1416</v>
      </c>
      <c r="C35" s="70">
        <f>COUNTIFS(NGA_ADM2_POP_2020!E:E,Admin1!B35)</f>
        <v>23</v>
      </c>
      <c r="D35" s="70" t="s">
        <v>1415</v>
      </c>
      <c r="E35" s="70" t="s">
        <v>1014</v>
      </c>
      <c r="F35" s="70" t="s">
        <v>1014</v>
      </c>
      <c r="G35" s="70" t="s">
        <v>726</v>
      </c>
      <c r="H35" s="70" t="s">
        <v>1019</v>
      </c>
      <c r="I35" s="71">
        <v>42703</v>
      </c>
      <c r="J35" s="71">
        <v>43572</v>
      </c>
      <c r="K35" s="70" t="s">
        <v>1014</v>
      </c>
      <c r="L35" s="70">
        <v>10.503159</v>
      </c>
      <c r="M35" s="70">
        <v>2.6795469999999999</v>
      </c>
    </row>
    <row r="36" spans="1:13" x14ac:dyDescent="0.3">
      <c r="A36" s="70" t="s">
        <v>1271</v>
      </c>
      <c r="B36" s="70" t="s">
        <v>1272</v>
      </c>
      <c r="C36" s="70">
        <f>COUNTIFS(NGA_ADM2_POP_2020!E:E,Admin1!B36)</f>
        <v>16</v>
      </c>
      <c r="D36" s="70" t="s">
        <v>1271</v>
      </c>
      <c r="E36" s="70" t="s">
        <v>1014</v>
      </c>
      <c r="F36" s="70" t="s">
        <v>1014</v>
      </c>
      <c r="G36" s="70" t="s">
        <v>726</v>
      </c>
      <c r="H36" s="70" t="s">
        <v>1019</v>
      </c>
      <c r="I36" s="71">
        <v>42703</v>
      </c>
      <c r="J36" s="71">
        <v>43572</v>
      </c>
      <c r="K36" s="70" t="s">
        <v>1014</v>
      </c>
      <c r="L36" s="70">
        <v>13.696255000000001</v>
      </c>
      <c r="M36" s="70">
        <v>4.8024740000000001</v>
      </c>
    </row>
    <row r="37" spans="1:13" x14ac:dyDescent="0.3">
      <c r="A37" s="70" t="s">
        <v>1337</v>
      </c>
      <c r="B37" s="70" t="s">
        <v>1338</v>
      </c>
      <c r="C37" s="70">
        <f>COUNTIFS(NGA_ADM2_POP_2020!E:E,Admin1!B37)</f>
        <v>17</v>
      </c>
      <c r="D37" s="70" t="s">
        <v>1337</v>
      </c>
      <c r="E37" s="70" t="s">
        <v>1014</v>
      </c>
      <c r="F37" s="70" t="s">
        <v>1014</v>
      </c>
      <c r="G37" s="70" t="s">
        <v>726</v>
      </c>
      <c r="H37" s="70" t="s">
        <v>1019</v>
      </c>
      <c r="I37" s="71">
        <v>42703</v>
      </c>
      <c r="J37" s="71">
        <v>43572</v>
      </c>
      <c r="K37" s="70" t="s">
        <v>1014</v>
      </c>
      <c r="L37" s="70">
        <v>11.096937</v>
      </c>
      <c r="M37" s="70">
        <v>3.7266879999999998</v>
      </c>
    </row>
    <row r="38" spans="1:13" x14ac:dyDescent="0.3">
      <c r="A38" s="70" t="s">
        <v>1255</v>
      </c>
      <c r="B38" s="70" t="s">
        <v>1256</v>
      </c>
      <c r="C38" s="70">
        <f>COUNTIFS(NGA_ADM2_POP_2020!E:E,Admin1!B38)</f>
        <v>14</v>
      </c>
      <c r="D38" s="70" t="s">
        <v>1255</v>
      </c>
      <c r="E38" s="70" t="s">
        <v>1014</v>
      </c>
      <c r="F38" s="70" t="s">
        <v>1014</v>
      </c>
      <c r="G38" s="70" t="s">
        <v>726</v>
      </c>
      <c r="H38" s="70" t="s">
        <v>1019</v>
      </c>
      <c r="I38" s="71">
        <v>42703</v>
      </c>
      <c r="J38" s="71">
        <v>43572</v>
      </c>
      <c r="K38" s="70" t="s">
        <v>1014</v>
      </c>
      <c r="L38" s="70">
        <v>9.4661439999999999</v>
      </c>
      <c r="M38" s="70">
        <v>2.7828550000000001</v>
      </c>
    </row>
  </sheetData>
  <autoFilter ref="A1:M38" xr:uid="{CD1B1D4B-209A-4428-96DE-F6D73AE8912E}"/>
  <pageMargins left="0.7" right="0.7" top="0.75" bottom="0.75" header="0.3" footer="0.3"/>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15AC0A30-150E-4C96-A03E-F414441001F4}">
  <sheetPr filterMode="1"/>
  <dimension ref="A1:Q775"/>
  <sheetViews>
    <sheetView workbookViewId="0">
      <pane ySplit="1" topLeftCell="A2" activePane="bottomLeft" state="frozen"/>
      <selection activeCell="I1" sqref="I1"/>
      <selection pane="bottomLeft" activeCell="I170" sqref="I170:I187"/>
    </sheetView>
  </sheetViews>
  <sheetFormatPr defaultRowHeight="14.4" x14ac:dyDescent="0.3"/>
  <cols>
    <col min="1" max="1" width="20" bestFit="1" customWidth="1"/>
    <col min="2" max="2" width="13.109375" bestFit="1" customWidth="1"/>
    <col min="3" max="3" width="13.109375" customWidth="1"/>
    <col min="4" max="6" width="20" bestFit="1" customWidth="1"/>
    <col min="7" max="7" width="22.88671875" bestFit="1" customWidth="1"/>
    <col min="8" max="8" width="13.33203125" bestFit="1" customWidth="1"/>
    <col min="9" max="9" width="22.88671875" bestFit="1" customWidth="1"/>
    <col min="10" max="10" width="13.109375" bestFit="1" customWidth="1"/>
    <col min="11" max="11" width="16.33203125" bestFit="1" customWidth="1"/>
    <col min="12" max="12" width="13.109375" bestFit="1" customWidth="1"/>
    <col min="13" max="13" width="10.6640625" bestFit="1" customWidth="1"/>
    <col min="14" max="14" width="9.6640625" bestFit="1" customWidth="1"/>
    <col min="15" max="15" width="7.44140625" bestFit="1" customWidth="1"/>
    <col min="16" max="16" width="13.5546875" bestFit="1" customWidth="1"/>
    <col min="17" max="17" width="11.5546875" bestFit="1" customWidth="1"/>
  </cols>
  <sheetData>
    <row r="1" spans="1:17" x14ac:dyDescent="0.3">
      <c r="A1" s="69" t="s">
        <v>996</v>
      </c>
      <c r="B1" s="69" t="s">
        <v>997</v>
      </c>
      <c r="C1" s="69" t="s">
        <v>2845</v>
      </c>
      <c r="D1" s="69" t="s">
        <v>998</v>
      </c>
      <c r="E1" s="69" t="s">
        <v>999</v>
      </c>
      <c r="F1" s="69" t="s">
        <v>1000</v>
      </c>
      <c r="G1" s="69" t="s">
        <v>1001</v>
      </c>
      <c r="H1" s="69" t="s">
        <v>1002</v>
      </c>
      <c r="I1" s="69" t="s">
        <v>1003</v>
      </c>
      <c r="J1" s="69" t="s">
        <v>1004</v>
      </c>
      <c r="K1" s="69" t="s">
        <v>1005</v>
      </c>
      <c r="L1" s="69" t="s">
        <v>1006</v>
      </c>
      <c r="M1" s="69" t="s">
        <v>1007</v>
      </c>
      <c r="N1" s="69" t="s">
        <v>1008</v>
      </c>
      <c r="O1" s="69" t="s">
        <v>1009</v>
      </c>
      <c r="P1" s="69" t="s">
        <v>1010</v>
      </c>
      <c r="Q1" s="69" t="s">
        <v>1011</v>
      </c>
    </row>
    <row r="2" spans="1:17" hidden="1" x14ac:dyDescent="0.3">
      <c r="A2" s="70" t="s">
        <v>1012</v>
      </c>
      <c r="B2" s="70" t="s">
        <v>1013</v>
      </c>
      <c r="C2" s="70">
        <f>COUNTIF(NGA_ADM2_POP_2020!G:G,Admin2!B2)</f>
        <v>1</v>
      </c>
      <c r="D2" s="70" t="s">
        <v>1012</v>
      </c>
      <c r="E2" s="70" t="s">
        <v>1014</v>
      </c>
      <c r="F2" s="70" t="s">
        <v>1014</v>
      </c>
      <c r="G2" s="70" t="s">
        <v>1015</v>
      </c>
      <c r="H2" s="70" t="s">
        <v>1016</v>
      </c>
      <c r="I2" s="70" t="s">
        <v>1017</v>
      </c>
      <c r="J2" s="70" t="s">
        <v>1018</v>
      </c>
      <c r="K2" s="71" t="s">
        <v>726</v>
      </c>
      <c r="L2" s="71" t="s">
        <v>1019</v>
      </c>
      <c r="M2" s="71">
        <v>42703</v>
      </c>
      <c r="N2" s="71">
        <v>43572</v>
      </c>
      <c r="O2" s="70" t="s">
        <v>1014</v>
      </c>
      <c r="P2" s="70">
        <v>0.23707400000000001</v>
      </c>
      <c r="Q2" s="70">
        <v>1.524E-3</v>
      </c>
    </row>
    <row r="3" spans="1:17" hidden="1" x14ac:dyDescent="0.3">
      <c r="A3" s="70" t="s">
        <v>1020</v>
      </c>
      <c r="B3" s="70" t="s">
        <v>1021</v>
      </c>
      <c r="C3" s="70">
        <f>COUNTIF(NGA_ADM2_POP_2020!G:G,Admin2!B3)</f>
        <v>1</v>
      </c>
      <c r="D3" s="70" t="s">
        <v>1020</v>
      </c>
      <c r="E3" s="70" t="s">
        <v>1014</v>
      </c>
      <c r="F3" s="70" t="s">
        <v>1014</v>
      </c>
      <c r="G3" s="70" t="s">
        <v>1015</v>
      </c>
      <c r="H3" s="70" t="s">
        <v>1016</v>
      </c>
      <c r="I3" s="70" t="s">
        <v>1017</v>
      </c>
      <c r="J3" s="70" t="s">
        <v>1018</v>
      </c>
      <c r="K3" s="71" t="s">
        <v>726</v>
      </c>
      <c r="L3" s="71" t="s">
        <v>1019</v>
      </c>
      <c r="M3" s="71">
        <v>42703</v>
      </c>
      <c r="N3" s="71">
        <v>43572</v>
      </c>
      <c r="O3" s="70" t="s">
        <v>1014</v>
      </c>
      <c r="P3" s="70">
        <v>0.26247700000000002</v>
      </c>
      <c r="Q3" s="70">
        <v>3.5309999999999999E-3</v>
      </c>
    </row>
    <row r="4" spans="1:17" hidden="1" x14ac:dyDescent="0.3">
      <c r="A4" s="70" t="s">
        <v>1279</v>
      </c>
      <c r="B4" s="70" t="s">
        <v>1280</v>
      </c>
      <c r="C4" s="70">
        <f>COUNTIF(NGA_ADM2_POP_2020!G:G,Admin2!B4)</f>
        <v>1</v>
      </c>
      <c r="D4" s="70" t="s">
        <v>1279</v>
      </c>
      <c r="E4" s="70" t="s">
        <v>1014</v>
      </c>
      <c r="F4" s="70" t="s">
        <v>1014</v>
      </c>
      <c r="G4" s="70" t="s">
        <v>1281</v>
      </c>
      <c r="H4" s="70" t="s">
        <v>1282</v>
      </c>
      <c r="I4" s="70" t="s">
        <v>1017</v>
      </c>
      <c r="J4" s="70" t="s">
        <v>1018</v>
      </c>
      <c r="K4" s="71" t="s">
        <v>726</v>
      </c>
      <c r="L4" s="71" t="s">
        <v>1019</v>
      </c>
      <c r="M4" s="71">
        <v>42703</v>
      </c>
      <c r="N4" s="71">
        <v>43572</v>
      </c>
      <c r="O4" s="70" t="s">
        <v>1014</v>
      </c>
      <c r="P4" s="70">
        <v>1.2634240000000001</v>
      </c>
      <c r="Q4" s="70">
        <v>4.2547000000000001E-2</v>
      </c>
    </row>
    <row r="5" spans="1:17" hidden="1" x14ac:dyDescent="0.3">
      <c r="A5" s="70" t="s">
        <v>1399</v>
      </c>
      <c r="B5" s="70" t="s">
        <v>1400</v>
      </c>
      <c r="C5" s="70">
        <f>COUNTIF(NGA_ADM2_POP_2020!G:G,Admin2!B5)</f>
        <v>1</v>
      </c>
      <c r="D5" s="70" t="s">
        <v>1399</v>
      </c>
      <c r="E5" s="70" t="s">
        <v>1014</v>
      </c>
      <c r="F5" s="70" t="s">
        <v>1014</v>
      </c>
      <c r="G5" s="70" t="s">
        <v>1281</v>
      </c>
      <c r="H5" s="70" t="s">
        <v>1282</v>
      </c>
      <c r="I5" s="70" t="s">
        <v>1017</v>
      </c>
      <c r="J5" s="70" t="s">
        <v>1018</v>
      </c>
      <c r="K5" s="71" t="s">
        <v>726</v>
      </c>
      <c r="L5" s="71" t="s">
        <v>1019</v>
      </c>
      <c r="M5" s="71">
        <v>42703</v>
      </c>
      <c r="N5" s="71">
        <v>43572</v>
      </c>
      <c r="O5" s="70" t="s">
        <v>1014</v>
      </c>
      <c r="P5" s="70">
        <v>1.3603799999999999</v>
      </c>
      <c r="Q5" s="70">
        <v>5.0513000000000002E-2</v>
      </c>
    </row>
    <row r="6" spans="1:17" hidden="1" x14ac:dyDescent="0.3">
      <c r="A6" s="70" t="s">
        <v>1957</v>
      </c>
      <c r="B6" s="70" t="s">
        <v>1958</v>
      </c>
      <c r="C6" s="70">
        <f>COUNTIF(NGA_ADM2_POP_2020!G:G,Admin2!B6)</f>
        <v>1</v>
      </c>
      <c r="D6" s="70" t="s">
        <v>1957</v>
      </c>
      <c r="E6" s="70" t="s">
        <v>1014</v>
      </c>
      <c r="F6" s="70" t="s">
        <v>1014</v>
      </c>
      <c r="G6" s="70" t="s">
        <v>1959</v>
      </c>
      <c r="H6" s="70" t="s">
        <v>1960</v>
      </c>
      <c r="I6" s="70" t="s">
        <v>1017</v>
      </c>
      <c r="J6" s="70" t="s">
        <v>1018</v>
      </c>
      <c r="K6" s="71" t="s">
        <v>726</v>
      </c>
      <c r="L6" s="71" t="s">
        <v>1019</v>
      </c>
      <c r="M6" s="71">
        <v>42703</v>
      </c>
      <c r="N6" s="71">
        <v>43572</v>
      </c>
      <c r="O6" s="70" t="s">
        <v>1014</v>
      </c>
      <c r="P6" s="70">
        <v>0.75288699999999997</v>
      </c>
      <c r="Q6" s="70">
        <v>2.2714000000000002E-2</v>
      </c>
    </row>
    <row r="7" spans="1:17" hidden="1" x14ac:dyDescent="0.3">
      <c r="A7" s="70" t="s">
        <v>2010</v>
      </c>
      <c r="B7" s="70" t="s">
        <v>2011</v>
      </c>
      <c r="C7" s="70">
        <f>COUNTIF(NGA_ADM2_POP_2020!G:G,Admin2!B7)</f>
        <v>1</v>
      </c>
      <c r="D7" s="70" t="s">
        <v>2010</v>
      </c>
      <c r="E7" s="70" t="s">
        <v>1014</v>
      </c>
      <c r="F7" s="70" t="s">
        <v>1014</v>
      </c>
      <c r="G7" s="70" t="s">
        <v>1959</v>
      </c>
      <c r="H7" s="70" t="s">
        <v>1960</v>
      </c>
      <c r="I7" s="70" t="s">
        <v>1017</v>
      </c>
      <c r="J7" s="70" t="s">
        <v>1018</v>
      </c>
      <c r="K7" s="71" t="s">
        <v>726</v>
      </c>
      <c r="L7" s="71" t="s">
        <v>1019</v>
      </c>
      <c r="M7" s="71">
        <v>42703</v>
      </c>
      <c r="N7" s="71">
        <v>43572</v>
      </c>
      <c r="O7" s="70" t="s">
        <v>1014</v>
      </c>
      <c r="P7" s="70">
        <v>0.86397199999999996</v>
      </c>
      <c r="Q7" s="70">
        <v>2.3132E-2</v>
      </c>
    </row>
    <row r="8" spans="1:17" hidden="1" x14ac:dyDescent="0.3">
      <c r="A8" s="70" t="s">
        <v>2012</v>
      </c>
      <c r="B8" s="70" t="s">
        <v>2013</v>
      </c>
      <c r="C8" s="70">
        <f>COUNTIF(NGA_ADM2_POP_2020!G:G,Admin2!B8)</f>
        <v>1</v>
      </c>
      <c r="D8" s="70" t="s">
        <v>2012</v>
      </c>
      <c r="E8" s="70" t="s">
        <v>1014</v>
      </c>
      <c r="F8" s="70" t="s">
        <v>1014</v>
      </c>
      <c r="G8" s="70" t="s">
        <v>1959</v>
      </c>
      <c r="H8" s="70" t="s">
        <v>1960</v>
      </c>
      <c r="I8" s="70" t="s">
        <v>1017</v>
      </c>
      <c r="J8" s="70" t="s">
        <v>1018</v>
      </c>
      <c r="K8" s="71" t="s">
        <v>726</v>
      </c>
      <c r="L8" s="71" t="s">
        <v>1019</v>
      </c>
      <c r="M8" s="71">
        <v>42703</v>
      </c>
      <c r="N8" s="71">
        <v>43572</v>
      </c>
      <c r="O8" s="70" t="s">
        <v>1014</v>
      </c>
      <c r="P8" s="70">
        <v>0.91836700000000004</v>
      </c>
      <c r="Q8" s="70">
        <v>2.2603999999999999E-2</v>
      </c>
    </row>
    <row r="9" spans="1:17" hidden="1" x14ac:dyDescent="0.3">
      <c r="A9" s="70" t="s">
        <v>2018</v>
      </c>
      <c r="B9" s="70" t="s">
        <v>2019</v>
      </c>
      <c r="C9" s="70">
        <f>COUNTIF(NGA_ADM2_POP_2020!G:G,Admin2!B9)</f>
        <v>1</v>
      </c>
      <c r="D9" s="70" t="s">
        <v>2018</v>
      </c>
      <c r="E9" s="70" t="s">
        <v>1014</v>
      </c>
      <c r="F9" s="70" t="s">
        <v>1014</v>
      </c>
      <c r="G9" s="70" t="s">
        <v>1281</v>
      </c>
      <c r="H9" s="70" t="s">
        <v>1282</v>
      </c>
      <c r="I9" s="70" t="s">
        <v>1017</v>
      </c>
      <c r="J9" s="70" t="s">
        <v>1018</v>
      </c>
      <c r="K9" s="71" t="s">
        <v>726</v>
      </c>
      <c r="L9" s="71" t="s">
        <v>1019</v>
      </c>
      <c r="M9" s="71">
        <v>42703</v>
      </c>
      <c r="N9" s="71">
        <v>43572</v>
      </c>
      <c r="O9" s="70" t="s">
        <v>1014</v>
      </c>
      <c r="P9" s="70">
        <v>0.77592700000000003</v>
      </c>
      <c r="Q9" s="70">
        <v>3.1234999999999999E-2</v>
      </c>
    </row>
    <row r="10" spans="1:17" hidden="1" x14ac:dyDescent="0.3">
      <c r="A10" s="70" t="s">
        <v>2386</v>
      </c>
      <c r="B10" s="70" t="s">
        <v>2387</v>
      </c>
      <c r="C10" s="70">
        <f>COUNTIF(NGA_ADM2_POP_2020!G:G,Admin2!B10)</f>
        <v>1</v>
      </c>
      <c r="D10" s="70" t="s">
        <v>2386</v>
      </c>
      <c r="E10" s="70" t="s">
        <v>1014</v>
      </c>
      <c r="F10" s="70" t="s">
        <v>1014</v>
      </c>
      <c r="G10" s="70" t="s">
        <v>1015</v>
      </c>
      <c r="H10" s="70" t="s">
        <v>1016</v>
      </c>
      <c r="I10" s="70" t="s">
        <v>1017</v>
      </c>
      <c r="J10" s="70" t="s">
        <v>1018</v>
      </c>
      <c r="K10" s="71" t="s">
        <v>726</v>
      </c>
      <c r="L10" s="71" t="s">
        <v>1019</v>
      </c>
      <c r="M10" s="71">
        <v>42703</v>
      </c>
      <c r="N10" s="71">
        <v>43572</v>
      </c>
      <c r="O10" s="70" t="s">
        <v>1014</v>
      </c>
      <c r="P10" s="70">
        <v>0.877278</v>
      </c>
      <c r="Q10" s="70">
        <v>3.2944000000000001E-2</v>
      </c>
    </row>
    <row r="11" spans="1:17" hidden="1" x14ac:dyDescent="0.3">
      <c r="A11" s="70" t="s">
        <v>2438</v>
      </c>
      <c r="B11" s="70" t="s">
        <v>2439</v>
      </c>
      <c r="C11" s="70">
        <f>COUNTIF(NGA_ADM2_POP_2020!G:G,Admin2!B11)</f>
        <v>1</v>
      </c>
      <c r="D11" s="70" t="s">
        <v>2438</v>
      </c>
      <c r="E11" s="70" t="s">
        <v>1014</v>
      </c>
      <c r="F11" s="70" t="s">
        <v>1014</v>
      </c>
      <c r="G11" s="70" t="s">
        <v>1281</v>
      </c>
      <c r="H11" s="70" t="s">
        <v>1282</v>
      </c>
      <c r="I11" s="70" t="s">
        <v>1017</v>
      </c>
      <c r="J11" s="70" t="s">
        <v>1018</v>
      </c>
      <c r="K11" s="71" t="s">
        <v>726</v>
      </c>
      <c r="L11" s="71" t="s">
        <v>1019</v>
      </c>
      <c r="M11" s="71">
        <v>42703</v>
      </c>
      <c r="N11" s="71">
        <v>43572</v>
      </c>
      <c r="O11" s="70" t="s">
        <v>1014</v>
      </c>
      <c r="P11" s="70">
        <v>0.94668600000000003</v>
      </c>
      <c r="Q11" s="70">
        <v>3.5926E-2</v>
      </c>
    </row>
    <row r="12" spans="1:17" hidden="1" x14ac:dyDescent="0.3">
      <c r="A12" s="70" t="s">
        <v>2538</v>
      </c>
      <c r="B12" s="70" t="s">
        <v>2539</v>
      </c>
      <c r="C12" s="70">
        <f>COUNTIF(NGA_ADM2_POP_2020!G:G,Admin2!B12)</f>
        <v>1</v>
      </c>
      <c r="D12" s="70" t="s">
        <v>2538</v>
      </c>
      <c r="E12" s="70" t="s">
        <v>1014</v>
      </c>
      <c r="F12" s="70" t="s">
        <v>1014</v>
      </c>
      <c r="G12" s="70" t="s">
        <v>1015</v>
      </c>
      <c r="H12" s="70" t="s">
        <v>1016</v>
      </c>
      <c r="I12" s="70" t="s">
        <v>1017</v>
      </c>
      <c r="J12" s="70" t="s">
        <v>1018</v>
      </c>
      <c r="K12" s="71" t="s">
        <v>726</v>
      </c>
      <c r="L12" s="71" t="s">
        <v>1019</v>
      </c>
      <c r="M12" s="71">
        <v>42703</v>
      </c>
      <c r="N12" s="71">
        <v>43572</v>
      </c>
      <c r="O12" s="70" t="s">
        <v>1014</v>
      </c>
      <c r="P12" s="70">
        <v>0.60480400000000001</v>
      </c>
      <c r="Q12" s="70">
        <v>1.4253999999999999E-2</v>
      </c>
    </row>
    <row r="13" spans="1:17" hidden="1" x14ac:dyDescent="0.3">
      <c r="A13" s="70" t="s">
        <v>2730</v>
      </c>
      <c r="B13" s="70" t="s">
        <v>2731</v>
      </c>
      <c r="C13" s="70">
        <f>COUNTIF(NGA_ADM2_POP_2020!G:G,Admin2!B13)</f>
        <v>1</v>
      </c>
      <c r="D13" s="70" t="s">
        <v>2730</v>
      </c>
      <c r="E13" s="70" t="s">
        <v>1014</v>
      </c>
      <c r="F13" s="70" t="s">
        <v>1014</v>
      </c>
      <c r="G13" s="70" t="s">
        <v>1015</v>
      </c>
      <c r="H13" s="70" t="s">
        <v>1016</v>
      </c>
      <c r="I13" s="70" t="s">
        <v>1017</v>
      </c>
      <c r="J13" s="70" t="s">
        <v>1018</v>
      </c>
      <c r="K13" s="71" t="s">
        <v>726</v>
      </c>
      <c r="L13" s="71" t="s">
        <v>1019</v>
      </c>
      <c r="M13" s="71">
        <v>42703</v>
      </c>
      <c r="N13" s="71">
        <v>43572</v>
      </c>
      <c r="O13" s="70" t="s">
        <v>1014</v>
      </c>
      <c r="P13" s="70">
        <v>0.49429000000000001</v>
      </c>
      <c r="Q13" s="70">
        <v>1.0274E-2</v>
      </c>
    </row>
    <row r="14" spans="1:17" hidden="1" x14ac:dyDescent="0.3">
      <c r="A14" s="70" t="s">
        <v>2738</v>
      </c>
      <c r="B14" s="70" t="s">
        <v>2739</v>
      </c>
      <c r="C14" s="70">
        <f>COUNTIF(NGA_ADM2_POP_2020!G:G,Admin2!B14)</f>
        <v>1</v>
      </c>
      <c r="D14" s="70" t="s">
        <v>2738</v>
      </c>
      <c r="E14" s="70" t="s">
        <v>1014</v>
      </c>
      <c r="F14" s="70" t="s">
        <v>1014</v>
      </c>
      <c r="G14" s="70" t="s">
        <v>1015</v>
      </c>
      <c r="H14" s="70" t="s">
        <v>1016</v>
      </c>
      <c r="I14" s="70" t="s">
        <v>1017</v>
      </c>
      <c r="J14" s="70" t="s">
        <v>1018</v>
      </c>
      <c r="K14" s="71" t="s">
        <v>726</v>
      </c>
      <c r="L14" s="71" t="s">
        <v>1019</v>
      </c>
      <c r="M14" s="71">
        <v>42703</v>
      </c>
      <c r="N14" s="71">
        <v>43572</v>
      </c>
      <c r="O14" s="70" t="s">
        <v>1014</v>
      </c>
      <c r="P14" s="70">
        <v>0.85562400000000005</v>
      </c>
      <c r="Q14" s="70">
        <v>2.3063E-2</v>
      </c>
    </row>
    <row r="15" spans="1:17" hidden="1" x14ac:dyDescent="0.3">
      <c r="A15" s="70" t="s">
        <v>2740</v>
      </c>
      <c r="B15" s="70" t="s">
        <v>2741</v>
      </c>
      <c r="C15" s="70">
        <f>COUNTIF(NGA_ADM2_POP_2020!G:G,Admin2!B15)</f>
        <v>1</v>
      </c>
      <c r="D15" s="70" t="s">
        <v>2740</v>
      </c>
      <c r="E15" s="70" t="s">
        <v>1014</v>
      </c>
      <c r="F15" s="70" t="s">
        <v>1014</v>
      </c>
      <c r="G15" s="70" t="s">
        <v>1015</v>
      </c>
      <c r="H15" s="70" t="s">
        <v>1016</v>
      </c>
      <c r="I15" s="70" t="s">
        <v>1017</v>
      </c>
      <c r="J15" s="70" t="s">
        <v>1018</v>
      </c>
      <c r="K15" s="71" t="s">
        <v>726</v>
      </c>
      <c r="L15" s="71" t="s">
        <v>1019</v>
      </c>
      <c r="M15" s="71">
        <v>42703</v>
      </c>
      <c r="N15" s="71">
        <v>43572</v>
      </c>
      <c r="O15" s="70" t="s">
        <v>1014</v>
      </c>
      <c r="P15" s="70">
        <v>0.77976400000000001</v>
      </c>
      <c r="Q15" s="70">
        <v>2.2613999999999999E-2</v>
      </c>
    </row>
    <row r="16" spans="1:17" hidden="1" x14ac:dyDescent="0.3">
      <c r="A16" s="70" t="s">
        <v>2746</v>
      </c>
      <c r="B16" s="70" t="s">
        <v>2747</v>
      </c>
      <c r="C16" s="70">
        <f>COUNTIF(NGA_ADM2_POP_2020!G:G,Admin2!B16)</f>
        <v>1</v>
      </c>
      <c r="D16" s="70" t="s">
        <v>2746</v>
      </c>
      <c r="E16" s="70" t="s">
        <v>1014</v>
      </c>
      <c r="F16" s="70" t="s">
        <v>1014</v>
      </c>
      <c r="G16" s="70" t="s">
        <v>1959</v>
      </c>
      <c r="H16" s="70" t="s">
        <v>1960</v>
      </c>
      <c r="I16" s="70" t="s">
        <v>1017</v>
      </c>
      <c r="J16" s="70" t="s">
        <v>1018</v>
      </c>
      <c r="K16" s="71" t="s">
        <v>726</v>
      </c>
      <c r="L16" s="71" t="s">
        <v>1019</v>
      </c>
      <c r="M16" s="71">
        <v>42703</v>
      </c>
      <c r="N16" s="71">
        <v>43572</v>
      </c>
      <c r="O16" s="70" t="s">
        <v>1014</v>
      </c>
      <c r="P16" s="70">
        <v>0.79026399999999997</v>
      </c>
      <c r="Q16" s="70">
        <v>1.8568000000000001E-2</v>
      </c>
    </row>
    <row r="17" spans="1:17" hidden="1" x14ac:dyDescent="0.3">
      <c r="A17" s="70" t="s">
        <v>2748</v>
      </c>
      <c r="B17" s="70" t="s">
        <v>2749</v>
      </c>
      <c r="C17" s="70">
        <f>COUNTIF(NGA_ADM2_POP_2020!G:G,Admin2!B17)</f>
        <v>1</v>
      </c>
      <c r="D17" s="70" t="s">
        <v>2748</v>
      </c>
      <c r="E17" s="70" t="s">
        <v>1014</v>
      </c>
      <c r="F17" s="70" t="s">
        <v>1014</v>
      </c>
      <c r="G17" s="70" t="s">
        <v>1959</v>
      </c>
      <c r="H17" s="70" t="s">
        <v>1960</v>
      </c>
      <c r="I17" s="70" t="s">
        <v>1017</v>
      </c>
      <c r="J17" s="70" t="s">
        <v>1018</v>
      </c>
      <c r="K17" s="71" t="s">
        <v>726</v>
      </c>
      <c r="L17" s="71" t="s">
        <v>1019</v>
      </c>
      <c r="M17" s="71">
        <v>42703</v>
      </c>
      <c r="N17" s="71">
        <v>43572</v>
      </c>
      <c r="O17" s="70" t="s">
        <v>1014</v>
      </c>
      <c r="P17" s="70">
        <v>0.49130099999999999</v>
      </c>
      <c r="Q17" s="70">
        <v>1.1037999999999999E-2</v>
      </c>
    </row>
    <row r="18" spans="1:17" hidden="1" x14ac:dyDescent="0.3">
      <c r="A18" s="70" t="s">
        <v>2744</v>
      </c>
      <c r="B18" s="70" t="s">
        <v>2745</v>
      </c>
      <c r="C18" s="70">
        <f>COUNTIF(NGA_ADM2_POP_2020!G:G,Admin2!B18)</f>
        <v>1</v>
      </c>
      <c r="D18" s="70" t="s">
        <v>2744</v>
      </c>
      <c r="E18" s="70" t="s">
        <v>1014</v>
      </c>
      <c r="F18" s="70" t="s">
        <v>1014</v>
      </c>
      <c r="G18" s="70" t="s">
        <v>1281</v>
      </c>
      <c r="H18" s="70" t="s">
        <v>1282</v>
      </c>
      <c r="I18" s="70" t="s">
        <v>1017</v>
      </c>
      <c r="J18" s="70" t="s">
        <v>1018</v>
      </c>
      <c r="K18" s="71" t="s">
        <v>726</v>
      </c>
      <c r="L18" s="71" t="s">
        <v>1019</v>
      </c>
      <c r="M18" s="71">
        <v>42703</v>
      </c>
      <c r="N18" s="71">
        <v>43572</v>
      </c>
      <c r="O18" s="70" t="s">
        <v>1014</v>
      </c>
      <c r="P18" s="70">
        <v>0.81512099999999998</v>
      </c>
      <c r="Q18" s="70">
        <v>3.0061999999999998E-2</v>
      </c>
    </row>
    <row r="19" spans="1:17" hidden="1" x14ac:dyDescent="0.3">
      <c r="A19" s="70" t="s">
        <v>1549</v>
      </c>
      <c r="B19" s="70" t="s">
        <v>1550</v>
      </c>
      <c r="C19" s="70">
        <f>COUNTIF(NGA_ADM2_POP_2020!G:G,Admin2!B19)</f>
        <v>1</v>
      </c>
      <c r="D19" s="70" t="s">
        <v>1549</v>
      </c>
      <c r="E19" s="70" t="s">
        <v>1014</v>
      </c>
      <c r="F19" s="70" t="s">
        <v>1014</v>
      </c>
      <c r="G19" s="70" t="s">
        <v>1551</v>
      </c>
      <c r="H19" s="70" t="s">
        <v>1552</v>
      </c>
      <c r="I19" s="70" t="s">
        <v>1553</v>
      </c>
      <c r="J19" s="70" t="s">
        <v>1554</v>
      </c>
      <c r="K19" s="71" t="s">
        <v>726</v>
      </c>
      <c r="L19" s="71" t="s">
        <v>1019</v>
      </c>
      <c r="M19" s="71">
        <v>42703</v>
      </c>
      <c r="N19" s="71">
        <v>43572</v>
      </c>
      <c r="O19" s="70" t="s">
        <v>1014</v>
      </c>
      <c r="P19" s="70">
        <v>1.9236690000000001</v>
      </c>
      <c r="Q19" s="70">
        <v>0.12906799999999999</v>
      </c>
    </row>
    <row r="20" spans="1:17" hidden="1" x14ac:dyDescent="0.3">
      <c r="A20" s="70" t="s">
        <v>1710</v>
      </c>
      <c r="B20" s="70" t="s">
        <v>1711</v>
      </c>
      <c r="C20" s="70">
        <f>COUNTIF(NGA_ADM2_POP_2020!G:G,Admin2!B20)</f>
        <v>1</v>
      </c>
      <c r="D20" s="70" t="s">
        <v>1710</v>
      </c>
      <c r="E20" s="70" t="s">
        <v>1014</v>
      </c>
      <c r="F20" s="70" t="s">
        <v>1014</v>
      </c>
      <c r="G20" s="70" t="s">
        <v>1712</v>
      </c>
      <c r="H20" s="70" t="s">
        <v>1713</v>
      </c>
      <c r="I20" s="70" t="s">
        <v>1553</v>
      </c>
      <c r="J20" s="70" t="s">
        <v>1554</v>
      </c>
      <c r="K20" s="71" t="s">
        <v>726</v>
      </c>
      <c r="L20" s="71" t="s">
        <v>1019</v>
      </c>
      <c r="M20" s="71">
        <v>42703</v>
      </c>
      <c r="N20" s="71">
        <v>43572</v>
      </c>
      <c r="O20" s="70" t="s">
        <v>1014</v>
      </c>
      <c r="P20" s="70">
        <v>3.7479529999999999</v>
      </c>
      <c r="Q20" s="70">
        <v>0.38915499999999997</v>
      </c>
    </row>
    <row r="21" spans="1:17" hidden="1" x14ac:dyDescent="0.3">
      <c r="A21" s="70" t="s">
        <v>1734</v>
      </c>
      <c r="B21" s="70" t="s">
        <v>1735</v>
      </c>
      <c r="C21" s="70">
        <f>COUNTIF(NGA_ADM2_POP_2020!G:G,Admin2!B21)</f>
        <v>1</v>
      </c>
      <c r="D21" s="70" t="s">
        <v>1734</v>
      </c>
      <c r="E21" s="70" t="s">
        <v>1014</v>
      </c>
      <c r="F21" s="70" t="s">
        <v>1014</v>
      </c>
      <c r="G21" s="70" t="s">
        <v>1551</v>
      </c>
      <c r="H21" s="70" t="s">
        <v>1552</v>
      </c>
      <c r="I21" s="70" t="s">
        <v>1553</v>
      </c>
      <c r="J21" s="70" t="s">
        <v>1554</v>
      </c>
      <c r="K21" s="71" t="s">
        <v>726</v>
      </c>
      <c r="L21" s="71" t="s">
        <v>1019</v>
      </c>
      <c r="M21" s="71">
        <v>42703</v>
      </c>
      <c r="N21" s="71">
        <v>43572</v>
      </c>
      <c r="O21" s="70" t="s">
        <v>1014</v>
      </c>
      <c r="P21" s="70">
        <v>2.1220509999999999</v>
      </c>
      <c r="Q21" s="70">
        <v>0.17199200000000001</v>
      </c>
    </row>
    <row r="22" spans="1:17" hidden="1" x14ac:dyDescent="0.3">
      <c r="A22" s="70" t="s">
        <v>1765</v>
      </c>
      <c r="B22" s="70" t="s">
        <v>1766</v>
      </c>
      <c r="C22" s="70">
        <f>COUNTIF(NGA_ADM2_POP_2020!G:G,Admin2!B22)</f>
        <v>1</v>
      </c>
      <c r="D22" s="70" t="s">
        <v>1765</v>
      </c>
      <c r="E22" s="70" t="s">
        <v>1014</v>
      </c>
      <c r="F22" s="70" t="s">
        <v>1014</v>
      </c>
      <c r="G22" s="70" t="s">
        <v>1712</v>
      </c>
      <c r="H22" s="70" t="s">
        <v>1713</v>
      </c>
      <c r="I22" s="70" t="s">
        <v>1553</v>
      </c>
      <c r="J22" s="70" t="s">
        <v>1554</v>
      </c>
      <c r="K22" s="71" t="s">
        <v>726</v>
      </c>
      <c r="L22" s="71" t="s">
        <v>1019</v>
      </c>
      <c r="M22" s="71">
        <v>42703</v>
      </c>
      <c r="N22" s="71">
        <v>43572</v>
      </c>
      <c r="O22" s="70" t="s">
        <v>1014</v>
      </c>
      <c r="P22" s="70">
        <v>1.8424750000000001</v>
      </c>
      <c r="Q22" s="70">
        <v>0.17851300000000001</v>
      </c>
    </row>
    <row r="23" spans="1:17" hidden="1" x14ac:dyDescent="0.3">
      <c r="A23" s="70" t="s">
        <v>1758</v>
      </c>
      <c r="B23" s="70" t="s">
        <v>1759</v>
      </c>
      <c r="C23" s="70">
        <f>COUNTIF(NGA_ADM2_POP_2020!G:G,Admin2!B23)</f>
        <v>1</v>
      </c>
      <c r="D23" s="70" t="s">
        <v>1758</v>
      </c>
      <c r="E23" s="70" t="s">
        <v>1014</v>
      </c>
      <c r="F23" s="70" t="s">
        <v>1014</v>
      </c>
      <c r="G23" s="70" t="s">
        <v>1712</v>
      </c>
      <c r="H23" s="70" t="s">
        <v>1713</v>
      </c>
      <c r="I23" s="70" t="s">
        <v>1553</v>
      </c>
      <c r="J23" s="70" t="s">
        <v>1554</v>
      </c>
      <c r="K23" s="71" t="s">
        <v>726</v>
      </c>
      <c r="L23" s="71" t="s">
        <v>1019</v>
      </c>
      <c r="M23" s="71">
        <v>42703</v>
      </c>
      <c r="N23" s="71">
        <v>43572</v>
      </c>
      <c r="O23" s="70" t="s">
        <v>1014</v>
      </c>
      <c r="P23" s="70">
        <v>1.478029</v>
      </c>
      <c r="Q23" s="70">
        <v>9.8248000000000002E-2</v>
      </c>
    </row>
    <row r="24" spans="1:17" hidden="1" x14ac:dyDescent="0.3">
      <c r="A24" s="70" t="s">
        <v>1789</v>
      </c>
      <c r="B24" s="70" t="s">
        <v>1790</v>
      </c>
      <c r="C24" s="70">
        <f>COUNTIF(NGA_ADM2_POP_2020!G:G,Admin2!B24)</f>
        <v>1</v>
      </c>
      <c r="D24" s="70" t="s">
        <v>1789</v>
      </c>
      <c r="E24" s="70" t="s">
        <v>1014</v>
      </c>
      <c r="F24" s="70" t="s">
        <v>1014</v>
      </c>
      <c r="G24" s="70" t="s">
        <v>1551</v>
      </c>
      <c r="H24" s="70" t="s">
        <v>1552</v>
      </c>
      <c r="I24" s="70" t="s">
        <v>1553</v>
      </c>
      <c r="J24" s="70" t="s">
        <v>1554</v>
      </c>
      <c r="K24" s="71" t="s">
        <v>726</v>
      </c>
      <c r="L24" s="71" t="s">
        <v>1019</v>
      </c>
      <c r="M24" s="71">
        <v>42703</v>
      </c>
      <c r="N24" s="71">
        <v>43572</v>
      </c>
      <c r="O24" s="70" t="s">
        <v>1014</v>
      </c>
      <c r="P24" s="70">
        <v>1.166444</v>
      </c>
      <c r="Q24" s="70">
        <v>5.6735000000000001E-2</v>
      </c>
    </row>
    <row r="25" spans="1:17" hidden="1" x14ac:dyDescent="0.3">
      <c r="A25" s="70" t="s">
        <v>1817</v>
      </c>
      <c r="B25" s="70" t="s">
        <v>1818</v>
      </c>
      <c r="C25" s="70">
        <f>COUNTIF(NGA_ADM2_POP_2020!G:G,Admin2!B25)</f>
        <v>1</v>
      </c>
      <c r="D25" s="70" t="s">
        <v>1817</v>
      </c>
      <c r="E25" s="70" t="s">
        <v>1014</v>
      </c>
      <c r="F25" s="70" t="s">
        <v>1014</v>
      </c>
      <c r="G25" s="70" t="s">
        <v>1712</v>
      </c>
      <c r="H25" s="70" t="s">
        <v>1713</v>
      </c>
      <c r="I25" s="70" t="s">
        <v>1553</v>
      </c>
      <c r="J25" s="70" t="s">
        <v>1554</v>
      </c>
      <c r="K25" s="71" t="s">
        <v>726</v>
      </c>
      <c r="L25" s="71" t="s">
        <v>1019</v>
      </c>
      <c r="M25" s="71">
        <v>42703</v>
      </c>
      <c r="N25" s="71">
        <v>43572</v>
      </c>
      <c r="O25" s="70" t="s">
        <v>1014</v>
      </c>
      <c r="P25" s="70">
        <v>2.2331110000000001</v>
      </c>
      <c r="Q25" s="70">
        <v>0.219587</v>
      </c>
    </row>
    <row r="26" spans="1:17" hidden="1" x14ac:dyDescent="0.3">
      <c r="A26" s="70" t="s">
        <v>2046</v>
      </c>
      <c r="B26" s="70" t="s">
        <v>2047</v>
      </c>
      <c r="C26" s="70">
        <f>COUNTIF(NGA_ADM2_POP_2020!G:G,Admin2!B26)</f>
        <v>1</v>
      </c>
      <c r="D26" s="70" t="s">
        <v>2046</v>
      </c>
      <c r="E26" s="70" t="s">
        <v>1014</v>
      </c>
      <c r="F26" s="70" t="s">
        <v>1014</v>
      </c>
      <c r="G26" s="70" t="s">
        <v>1551</v>
      </c>
      <c r="H26" s="70" t="s">
        <v>1552</v>
      </c>
      <c r="I26" s="70" t="s">
        <v>1553</v>
      </c>
      <c r="J26" s="70" t="s">
        <v>1554</v>
      </c>
      <c r="K26" s="71" t="s">
        <v>726</v>
      </c>
      <c r="L26" s="71" t="s">
        <v>1019</v>
      </c>
      <c r="M26" s="71">
        <v>42703</v>
      </c>
      <c r="N26" s="71">
        <v>43572</v>
      </c>
      <c r="O26" s="70" t="s">
        <v>1014</v>
      </c>
      <c r="P26" s="70">
        <v>3.0473520000000001</v>
      </c>
      <c r="Q26" s="70">
        <v>0.21387100000000001</v>
      </c>
    </row>
    <row r="27" spans="1:17" hidden="1" x14ac:dyDescent="0.3">
      <c r="A27" s="70" t="s">
        <v>2214</v>
      </c>
      <c r="B27" s="70" t="s">
        <v>2215</v>
      </c>
      <c r="C27" s="70">
        <f>COUNTIF(NGA_ADM2_POP_2020!G:G,Admin2!B27)</f>
        <v>1</v>
      </c>
      <c r="D27" s="70" t="s">
        <v>2214</v>
      </c>
      <c r="E27" s="70" t="s">
        <v>1014</v>
      </c>
      <c r="F27" s="70" t="s">
        <v>1014</v>
      </c>
      <c r="G27" s="70" t="s">
        <v>1551</v>
      </c>
      <c r="H27" s="70" t="s">
        <v>1552</v>
      </c>
      <c r="I27" s="70" t="s">
        <v>1553</v>
      </c>
      <c r="J27" s="70" t="s">
        <v>1554</v>
      </c>
      <c r="K27" s="71" t="s">
        <v>726</v>
      </c>
      <c r="L27" s="71" t="s">
        <v>1019</v>
      </c>
      <c r="M27" s="71">
        <v>42703</v>
      </c>
      <c r="N27" s="71">
        <v>43572</v>
      </c>
      <c r="O27" s="70" t="s">
        <v>1014</v>
      </c>
      <c r="P27" s="70">
        <v>1.4208540000000001</v>
      </c>
      <c r="Q27" s="70">
        <v>9.1070999999999999E-2</v>
      </c>
    </row>
    <row r="28" spans="1:17" hidden="1" x14ac:dyDescent="0.3">
      <c r="A28" s="70" t="s">
        <v>2236</v>
      </c>
      <c r="B28" s="70" t="s">
        <v>2237</v>
      </c>
      <c r="C28" s="70">
        <f>COUNTIF(NGA_ADM2_POP_2020!G:G,Admin2!B28)</f>
        <v>1</v>
      </c>
      <c r="D28" s="70" t="s">
        <v>2236</v>
      </c>
      <c r="E28" s="70" t="s">
        <v>1014</v>
      </c>
      <c r="F28" s="70" t="s">
        <v>1014</v>
      </c>
      <c r="G28" s="70" t="s">
        <v>2238</v>
      </c>
      <c r="H28" s="70" t="s">
        <v>2239</v>
      </c>
      <c r="I28" s="70" t="s">
        <v>1553</v>
      </c>
      <c r="J28" s="70" t="s">
        <v>1554</v>
      </c>
      <c r="K28" s="71" t="s">
        <v>726</v>
      </c>
      <c r="L28" s="71" t="s">
        <v>1019</v>
      </c>
      <c r="M28" s="71">
        <v>42703</v>
      </c>
      <c r="N28" s="71">
        <v>43572</v>
      </c>
      <c r="O28" s="70" t="s">
        <v>1014</v>
      </c>
      <c r="P28" s="70">
        <v>1.1903570000000001</v>
      </c>
      <c r="Q28" s="70">
        <v>6.8676000000000001E-2</v>
      </c>
    </row>
    <row r="29" spans="1:17" hidden="1" x14ac:dyDescent="0.3">
      <c r="A29" s="70" t="s">
        <v>2255</v>
      </c>
      <c r="B29" s="70" t="s">
        <v>2256</v>
      </c>
      <c r="C29" s="70">
        <f>COUNTIF(NGA_ADM2_POP_2020!G:G,Admin2!B29)</f>
        <v>1</v>
      </c>
      <c r="D29" s="70" t="s">
        <v>2255</v>
      </c>
      <c r="E29" s="70" t="s">
        <v>1014</v>
      </c>
      <c r="F29" s="70" t="s">
        <v>1014</v>
      </c>
      <c r="G29" s="70" t="s">
        <v>2238</v>
      </c>
      <c r="H29" s="70" t="s">
        <v>2239</v>
      </c>
      <c r="I29" s="70" t="s">
        <v>1553</v>
      </c>
      <c r="J29" s="70" t="s">
        <v>1554</v>
      </c>
      <c r="K29" s="71" t="s">
        <v>726</v>
      </c>
      <c r="L29" s="71" t="s">
        <v>1019</v>
      </c>
      <c r="M29" s="71">
        <v>42703</v>
      </c>
      <c r="N29" s="71">
        <v>43572</v>
      </c>
      <c r="O29" s="70" t="s">
        <v>1014</v>
      </c>
      <c r="P29" s="70">
        <v>1.754502</v>
      </c>
      <c r="Q29" s="70">
        <v>0.11181099999999999</v>
      </c>
    </row>
    <row r="30" spans="1:17" hidden="1" x14ac:dyDescent="0.3">
      <c r="A30" s="70" t="s">
        <v>2287</v>
      </c>
      <c r="B30" s="70" t="s">
        <v>2288</v>
      </c>
      <c r="C30" s="70">
        <f>COUNTIF(NGA_ADM2_POP_2020!G:G,Admin2!B30)</f>
        <v>1</v>
      </c>
      <c r="D30" s="70" t="s">
        <v>2287</v>
      </c>
      <c r="E30" s="70" t="s">
        <v>1014</v>
      </c>
      <c r="F30" s="70" t="s">
        <v>1014</v>
      </c>
      <c r="G30" s="70" t="s">
        <v>1551</v>
      </c>
      <c r="H30" s="70" t="s">
        <v>1552</v>
      </c>
      <c r="I30" s="70" t="s">
        <v>1553</v>
      </c>
      <c r="J30" s="70" t="s">
        <v>1554</v>
      </c>
      <c r="K30" s="71" t="s">
        <v>726</v>
      </c>
      <c r="L30" s="71" t="s">
        <v>1019</v>
      </c>
      <c r="M30" s="71">
        <v>42703</v>
      </c>
      <c r="N30" s="71">
        <v>43572</v>
      </c>
      <c r="O30" s="70" t="s">
        <v>1014</v>
      </c>
      <c r="P30" s="70">
        <v>2.7289310000000002</v>
      </c>
      <c r="Q30" s="70">
        <v>0.17341200000000001</v>
      </c>
    </row>
    <row r="31" spans="1:17" hidden="1" x14ac:dyDescent="0.3">
      <c r="A31" s="70" t="s">
        <v>2293</v>
      </c>
      <c r="B31" s="70" t="s">
        <v>2294</v>
      </c>
      <c r="C31" s="70">
        <f>COUNTIF(NGA_ADM2_POP_2020!G:G,Admin2!B31)</f>
        <v>1</v>
      </c>
      <c r="D31" s="70" t="s">
        <v>2293</v>
      </c>
      <c r="E31" s="70" t="s">
        <v>1014</v>
      </c>
      <c r="F31" s="70" t="s">
        <v>1014</v>
      </c>
      <c r="G31" s="70" t="s">
        <v>2238</v>
      </c>
      <c r="H31" s="70" t="s">
        <v>2239</v>
      </c>
      <c r="I31" s="70" t="s">
        <v>1553</v>
      </c>
      <c r="J31" s="70" t="s">
        <v>1554</v>
      </c>
      <c r="K31" s="71" t="s">
        <v>726</v>
      </c>
      <c r="L31" s="71" t="s">
        <v>1019</v>
      </c>
      <c r="M31" s="71">
        <v>42703</v>
      </c>
      <c r="N31" s="71">
        <v>43572</v>
      </c>
      <c r="O31" s="70" t="s">
        <v>1014</v>
      </c>
      <c r="P31" s="70">
        <v>1.1139349999999999</v>
      </c>
      <c r="Q31" s="70">
        <v>6.6965999999999998E-2</v>
      </c>
    </row>
    <row r="32" spans="1:17" hidden="1" x14ac:dyDescent="0.3">
      <c r="A32" s="70" t="s">
        <v>2317</v>
      </c>
      <c r="B32" s="70" t="s">
        <v>2318</v>
      </c>
      <c r="C32" s="70">
        <f>COUNTIF(NGA_ADM2_POP_2020!G:G,Admin2!B32)</f>
        <v>1</v>
      </c>
      <c r="D32" s="70" t="s">
        <v>2317</v>
      </c>
      <c r="E32" s="70" t="s">
        <v>1014</v>
      </c>
      <c r="F32" s="70" t="s">
        <v>1014</v>
      </c>
      <c r="G32" s="70" t="s">
        <v>2238</v>
      </c>
      <c r="H32" s="70" t="s">
        <v>2239</v>
      </c>
      <c r="I32" s="70" t="s">
        <v>1553</v>
      </c>
      <c r="J32" s="70" t="s">
        <v>1554</v>
      </c>
      <c r="K32" s="71" t="s">
        <v>726</v>
      </c>
      <c r="L32" s="71" t="s">
        <v>1019</v>
      </c>
      <c r="M32" s="71">
        <v>42703</v>
      </c>
      <c r="N32" s="71">
        <v>43572</v>
      </c>
      <c r="O32" s="70" t="s">
        <v>1014</v>
      </c>
      <c r="P32" s="70">
        <v>1.0466569999999999</v>
      </c>
      <c r="Q32" s="70">
        <v>6.2198000000000003E-2</v>
      </c>
    </row>
    <row r="33" spans="1:17" hidden="1" x14ac:dyDescent="0.3">
      <c r="A33" s="70" t="s">
        <v>2319</v>
      </c>
      <c r="B33" s="70" t="s">
        <v>2320</v>
      </c>
      <c r="C33" s="70">
        <f>COUNTIF(NGA_ADM2_POP_2020!G:G,Admin2!B33)</f>
        <v>1</v>
      </c>
      <c r="D33" s="70" t="s">
        <v>2319</v>
      </c>
      <c r="E33" s="70" t="s">
        <v>1014</v>
      </c>
      <c r="F33" s="70" t="s">
        <v>1014</v>
      </c>
      <c r="G33" s="70" t="s">
        <v>2238</v>
      </c>
      <c r="H33" s="70" t="s">
        <v>2239</v>
      </c>
      <c r="I33" s="70" t="s">
        <v>1553</v>
      </c>
      <c r="J33" s="70" t="s">
        <v>1554</v>
      </c>
      <c r="K33" s="71" t="s">
        <v>726</v>
      </c>
      <c r="L33" s="71" t="s">
        <v>1019</v>
      </c>
      <c r="M33" s="71">
        <v>42703</v>
      </c>
      <c r="N33" s="71">
        <v>43572</v>
      </c>
      <c r="O33" s="70" t="s">
        <v>1014</v>
      </c>
      <c r="P33" s="70">
        <v>0.97472400000000003</v>
      </c>
      <c r="Q33" s="70">
        <v>4.1478000000000001E-2</v>
      </c>
    </row>
    <row r="34" spans="1:17" hidden="1" x14ac:dyDescent="0.3">
      <c r="A34" s="70" t="s">
        <v>2375</v>
      </c>
      <c r="B34" s="70" t="s">
        <v>2376</v>
      </c>
      <c r="C34" s="70">
        <f>COUNTIF(NGA_ADM2_POP_2020!G:G,Admin2!B34)</f>
        <v>1</v>
      </c>
      <c r="D34" s="70" t="s">
        <v>2375</v>
      </c>
      <c r="E34" s="70" t="s">
        <v>1014</v>
      </c>
      <c r="F34" s="70" t="s">
        <v>1014</v>
      </c>
      <c r="G34" s="70" t="s">
        <v>1551</v>
      </c>
      <c r="H34" s="70" t="s">
        <v>1552</v>
      </c>
      <c r="I34" s="70" t="s">
        <v>1553</v>
      </c>
      <c r="J34" s="70" t="s">
        <v>1554</v>
      </c>
      <c r="K34" s="71" t="s">
        <v>726</v>
      </c>
      <c r="L34" s="71" t="s">
        <v>1019</v>
      </c>
      <c r="M34" s="71">
        <v>42703</v>
      </c>
      <c r="N34" s="71">
        <v>43572</v>
      </c>
      <c r="O34" s="70" t="s">
        <v>1014</v>
      </c>
      <c r="P34" s="70">
        <v>1.6027720000000001</v>
      </c>
      <c r="Q34" s="70">
        <v>6.8704000000000001E-2</v>
      </c>
    </row>
    <row r="35" spans="1:17" hidden="1" x14ac:dyDescent="0.3">
      <c r="A35" s="70" t="s">
        <v>2643</v>
      </c>
      <c r="B35" s="70" t="s">
        <v>2644</v>
      </c>
      <c r="C35" s="70">
        <f>COUNTIF(NGA_ADM2_POP_2020!G:G,Admin2!B35)</f>
        <v>1</v>
      </c>
      <c r="D35" s="70" t="s">
        <v>2643</v>
      </c>
      <c r="E35" s="70" t="s">
        <v>1014</v>
      </c>
      <c r="F35" s="70" t="s">
        <v>1014</v>
      </c>
      <c r="G35" s="70" t="s">
        <v>1551</v>
      </c>
      <c r="H35" s="70" t="s">
        <v>1552</v>
      </c>
      <c r="I35" s="70" t="s">
        <v>1553</v>
      </c>
      <c r="J35" s="70" t="s">
        <v>1554</v>
      </c>
      <c r="K35" s="71" t="s">
        <v>726</v>
      </c>
      <c r="L35" s="71" t="s">
        <v>1019</v>
      </c>
      <c r="M35" s="71">
        <v>42703</v>
      </c>
      <c r="N35" s="71">
        <v>43572</v>
      </c>
      <c r="O35" s="70" t="s">
        <v>1014</v>
      </c>
      <c r="P35" s="70">
        <v>1.588681</v>
      </c>
      <c r="Q35" s="70">
        <v>9.9388000000000004E-2</v>
      </c>
    </row>
    <row r="36" spans="1:17" hidden="1" x14ac:dyDescent="0.3">
      <c r="A36" s="70" t="s">
        <v>2663</v>
      </c>
      <c r="B36" s="70" t="s">
        <v>2664</v>
      </c>
      <c r="C36" s="70">
        <f>COUNTIF(NGA_ADM2_POP_2020!G:G,Admin2!B36)</f>
        <v>1</v>
      </c>
      <c r="D36" s="70" t="s">
        <v>2663</v>
      </c>
      <c r="E36" s="70" t="s">
        <v>1014</v>
      </c>
      <c r="F36" s="70" t="s">
        <v>1014</v>
      </c>
      <c r="G36" s="70" t="s">
        <v>1712</v>
      </c>
      <c r="H36" s="70" t="s">
        <v>1713</v>
      </c>
      <c r="I36" s="70" t="s">
        <v>1553</v>
      </c>
      <c r="J36" s="70" t="s">
        <v>1554</v>
      </c>
      <c r="K36" s="71" t="s">
        <v>726</v>
      </c>
      <c r="L36" s="71" t="s">
        <v>1019</v>
      </c>
      <c r="M36" s="71">
        <v>42703</v>
      </c>
      <c r="N36" s="71">
        <v>43572</v>
      </c>
      <c r="O36" s="70" t="s">
        <v>1014</v>
      </c>
      <c r="P36" s="70">
        <v>2.7570570000000001</v>
      </c>
      <c r="Q36" s="70">
        <v>0.33285799999999999</v>
      </c>
    </row>
    <row r="37" spans="1:17" hidden="1" x14ac:dyDescent="0.3">
      <c r="A37" s="70" t="s">
        <v>2708</v>
      </c>
      <c r="B37" s="70" t="s">
        <v>2709</v>
      </c>
      <c r="C37" s="70">
        <f>COUNTIF(NGA_ADM2_POP_2020!G:G,Admin2!B37)</f>
        <v>1</v>
      </c>
      <c r="D37" s="70" t="s">
        <v>2708</v>
      </c>
      <c r="E37" s="70" t="s">
        <v>1014</v>
      </c>
      <c r="F37" s="70" t="s">
        <v>1014</v>
      </c>
      <c r="G37" s="70" t="s">
        <v>1551</v>
      </c>
      <c r="H37" s="70" t="s">
        <v>1552</v>
      </c>
      <c r="I37" s="70" t="s">
        <v>1553</v>
      </c>
      <c r="J37" s="70" t="s">
        <v>1554</v>
      </c>
      <c r="K37" s="71" t="s">
        <v>726</v>
      </c>
      <c r="L37" s="71" t="s">
        <v>1019</v>
      </c>
      <c r="M37" s="71">
        <v>42703</v>
      </c>
      <c r="N37" s="71">
        <v>43572</v>
      </c>
      <c r="O37" s="70" t="s">
        <v>1014</v>
      </c>
      <c r="P37" s="70">
        <v>3.3608220000000002</v>
      </c>
      <c r="Q37" s="70">
        <v>0.45743699999999998</v>
      </c>
    </row>
    <row r="38" spans="1:17" hidden="1" x14ac:dyDescent="0.3">
      <c r="A38" s="70" t="s">
        <v>2814</v>
      </c>
      <c r="B38" s="70" t="s">
        <v>2815</v>
      </c>
      <c r="C38" s="70">
        <f>COUNTIF(NGA_ADM2_POP_2020!G:G,Admin2!B38)</f>
        <v>1</v>
      </c>
      <c r="D38" s="70" t="s">
        <v>2814</v>
      </c>
      <c r="E38" s="70" t="s">
        <v>1014</v>
      </c>
      <c r="F38" s="70" t="s">
        <v>1014</v>
      </c>
      <c r="G38" s="70" t="s">
        <v>1712</v>
      </c>
      <c r="H38" s="70" t="s">
        <v>1713</v>
      </c>
      <c r="I38" s="70" t="s">
        <v>1553</v>
      </c>
      <c r="J38" s="70" t="s">
        <v>1554</v>
      </c>
      <c r="K38" s="71" t="s">
        <v>726</v>
      </c>
      <c r="L38" s="71" t="s">
        <v>1019</v>
      </c>
      <c r="M38" s="71">
        <v>42703</v>
      </c>
      <c r="N38" s="71">
        <v>43572</v>
      </c>
      <c r="O38" s="70" t="s">
        <v>1014</v>
      </c>
      <c r="P38" s="70">
        <v>0.274343</v>
      </c>
      <c r="Q38" s="70">
        <v>5.228E-3</v>
      </c>
    </row>
    <row r="39" spans="1:17" hidden="1" x14ac:dyDescent="0.3">
      <c r="A39" s="70" t="s">
        <v>2816</v>
      </c>
      <c r="B39" s="70" t="s">
        <v>2817</v>
      </c>
      <c r="C39" s="70">
        <f>COUNTIF(NGA_ADM2_POP_2020!G:G,Admin2!B39)</f>
        <v>1</v>
      </c>
      <c r="D39" s="70" t="s">
        <v>2816</v>
      </c>
      <c r="E39" s="70" t="s">
        <v>1014</v>
      </c>
      <c r="F39" s="70" t="s">
        <v>1014</v>
      </c>
      <c r="G39" s="70" t="s">
        <v>1712</v>
      </c>
      <c r="H39" s="70" t="s">
        <v>1713</v>
      </c>
      <c r="I39" s="70" t="s">
        <v>1553</v>
      </c>
      <c r="J39" s="70" t="s">
        <v>1554</v>
      </c>
      <c r="K39" s="71" t="s">
        <v>726</v>
      </c>
      <c r="L39" s="71" t="s">
        <v>1019</v>
      </c>
      <c r="M39" s="71">
        <v>42703</v>
      </c>
      <c r="N39" s="71">
        <v>43572</v>
      </c>
      <c r="O39" s="70" t="s">
        <v>1014</v>
      </c>
      <c r="P39" s="70">
        <v>1.657038</v>
      </c>
      <c r="Q39" s="70">
        <v>7.6612E-2</v>
      </c>
    </row>
    <row r="40" spans="1:17" hidden="1" x14ac:dyDescent="0.3">
      <c r="A40" s="70" t="s">
        <v>1033</v>
      </c>
      <c r="B40" s="70" t="s">
        <v>1034</v>
      </c>
      <c r="C40" s="70">
        <f>COUNTIF(NGA_ADM2_POP_2020!G:G,Admin2!B40)</f>
        <v>1</v>
      </c>
      <c r="D40" s="70" t="s">
        <v>1033</v>
      </c>
      <c r="E40" s="70" t="s">
        <v>1014</v>
      </c>
      <c r="F40" s="70" t="s">
        <v>1014</v>
      </c>
      <c r="G40" s="70" t="s">
        <v>1035</v>
      </c>
      <c r="H40" s="70" t="s">
        <v>1036</v>
      </c>
      <c r="I40" s="70" t="s">
        <v>1037</v>
      </c>
      <c r="J40" s="70" t="s">
        <v>1038</v>
      </c>
      <c r="K40" s="71" t="s">
        <v>726</v>
      </c>
      <c r="L40" s="71" t="s">
        <v>1019</v>
      </c>
      <c r="M40" s="71">
        <v>42703</v>
      </c>
      <c r="N40" s="71">
        <v>43572</v>
      </c>
      <c r="O40" s="70" t="s">
        <v>1014</v>
      </c>
      <c r="P40" s="70">
        <v>0.68715000000000004</v>
      </c>
      <c r="Q40" s="70">
        <v>1.4529E-2</v>
      </c>
    </row>
    <row r="41" spans="1:17" hidden="1" x14ac:dyDescent="0.3">
      <c r="A41" s="70" t="s">
        <v>1577</v>
      </c>
      <c r="B41" s="70" t="s">
        <v>1578</v>
      </c>
      <c r="C41" s="70">
        <f>COUNTIF(NGA_ADM2_POP_2020!G:G,Admin2!B41)</f>
        <v>1</v>
      </c>
      <c r="D41" s="70" t="s">
        <v>1577</v>
      </c>
      <c r="E41" s="70" t="s">
        <v>1014</v>
      </c>
      <c r="F41" s="70" t="s">
        <v>1014</v>
      </c>
      <c r="G41" s="70" t="s">
        <v>1579</v>
      </c>
      <c r="H41" s="70" t="s">
        <v>1580</v>
      </c>
      <c r="I41" s="70" t="s">
        <v>1037</v>
      </c>
      <c r="J41" s="70" t="s">
        <v>1038</v>
      </c>
      <c r="K41" s="71" t="s">
        <v>726</v>
      </c>
      <c r="L41" s="71" t="s">
        <v>1019</v>
      </c>
      <c r="M41" s="71">
        <v>42703</v>
      </c>
      <c r="N41" s="71">
        <v>43572</v>
      </c>
      <c r="O41" s="70" t="s">
        <v>1014</v>
      </c>
      <c r="P41" s="70">
        <v>0.69518800000000003</v>
      </c>
      <c r="Q41" s="70">
        <v>1.0018000000000001E-2</v>
      </c>
    </row>
    <row r="42" spans="1:17" hidden="1" x14ac:dyDescent="0.3">
      <c r="A42" s="70" t="s">
        <v>1614</v>
      </c>
      <c r="B42" s="70" t="s">
        <v>1615</v>
      </c>
      <c r="C42" s="70">
        <f>COUNTIF(NGA_ADM2_POP_2020!G:G,Admin2!B42)</f>
        <v>1</v>
      </c>
      <c r="D42" s="70" t="s">
        <v>1614</v>
      </c>
      <c r="E42" s="70" t="s">
        <v>1014</v>
      </c>
      <c r="F42" s="70" t="s">
        <v>1014</v>
      </c>
      <c r="G42" s="70" t="s">
        <v>1579</v>
      </c>
      <c r="H42" s="70" t="s">
        <v>1580</v>
      </c>
      <c r="I42" s="70" t="s">
        <v>1037</v>
      </c>
      <c r="J42" s="70" t="s">
        <v>1038</v>
      </c>
      <c r="K42" s="71" t="s">
        <v>726</v>
      </c>
      <c r="L42" s="71" t="s">
        <v>1019</v>
      </c>
      <c r="M42" s="71">
        <v>42703</v>
      </c>
      <c r="N42" s="71">
        <v>43572</v>
      </c>
      <c r="O42" s="70" t="s">
        <v>1014</v>
      </c>
      <c r="P42" s="70">
        <v>0.66820299999999999</v>
      </c>
      <c r="Q42" s="70">
        <v>1.3546000000000001E-2</v>
      </c>
    </row>
    <row r="43" spans="1:17" hidden="1" x14ac:dyDescent="0.3">
      <c r="A43" s="70" t="s">
        <v>1660</v>
      </c>
      <c r="B43" s="70" t="s">
        <v>1661</v>
      </c>
      <c r="C43" s="70">
        <f>COUNTIF(NGA_ADM2_POP_2020!G:G,Admin2!B43)</f>
        <v>1</v>
      </c>
      <c r="D43" s="70" t="s">
        <v>1660</v>
      </c>
      <c r="E43" s="70" t="s">
        <v>1014</v>
      </c>
      <c r="F43" s="70" t="s">
        <v>1014</v>
      </c>
      <c r="G43" s="70" t="s">
        <v>1579</v>
      </c>
      <c r="H43" s="70" t="s">
        <v>1580</v>
      </c>
      <c r="I43" s="70" t="s">
        <v>1037</v>
      </c>
      <c r="J43" s="70" t="s">
        <v>1038</v>
      </c>
      <c r="K43" s="71" t="s">
        <v>726</v>
      </c>
      <c r="L43" s="71" t="s">
        <v>1019</v>
      </c>
      <c r="M43" s="71">
        <v>42703</v>
      </c>
      <c r="N43" s="71">
        <v>43572</v>
      </c>
      <c r="O43" s="70" t="s">
        <v>1014</v>
      </c>
      <c r="P43" s="70">
        <v>0.46695799999999998</v>
      </c>
      <c r="Q43" s="70">
        <v>1.3807E-2</v>
      </c>
    </row>
    <row r="44" spans="1:17" hidden="1" x14ac:dyDescent="0.3">
      <c r="A44" s="70" t="s">
        <v>1662</v>
      </c>
      <c r="B44" s="70" t="s">
        <v>1663</v>
      </c>
      <c r="C44" s="70">
        <f>COUNTIF(NGA_ADM2_POP_2020!G:G,Admin2!B44)</f>
        <v>1</v>
      </c>
      <c r="D44" s="70" t="s">
        <v>1662</v>
      </c>
      <c r="E44" s="70" t="s">
        <v>1014</v>
      </c>
      <c r="F44" s="70" t="s">
        <v>1014</v>
      </c>
      <c r="G44" s="70" t="s">
        <v>1035</v>
      </c>
      <c r="H44" s="70" t="s">
        <v>1036</v>
      </c>
      <c r="I44" s="70" t="s">
        <v>1037</v>
      </c>
      <c r="J44" s="70" t="s">
        <v>1038</v>
      </c>
      <c r="K44" s="71" t="s">
        <v>726</v>
      </c>
      <c r="L44" s="71" t="s">
        <v>1019</v>
      </c>
      <c r="M44" s="71">
        <v>42703</v>
      </c>
      <c r="N44" s="71">
        <v>43572</v>
      </c>
      <c r="O44" s="70" t="s">
        <v>1014</v>
      </c>
      <c r="P44" s="70">
        <v>0.73553599999999997</v>
      </c>
      <c r="Q44" s="70">
        <v>2.3584999999999998E-2</v>
      </c>
    </row>
    <row r="45" spans="1:17" hidden="1" x14ac:dyDescent="0.3">
      <c r="A45" s="70" t="s">
        <v>1674</v>
      </c>
      <c r="B45" s="70" t="s">
        <v>1675</v>
      </c>
      <c r="C45" s="70">
        <f>COUNTIF(NGA_ADM2_POP_2020!G:G,Admin2!B45)</f>
        <v>1</v>
      </c>
      <c r="D45" s="70" t="s">
        <v>1674</v>
      </c>
      <c r="E45" s="70" t="s">
        <v>1014</v>
      </c>
      <c r="F45" s="70" t="s">
        <v>1014</v>
      </c>
      <c r="G45" s="70" t="s">
        <v>1035</v>
      </c>
      <c r="H45" s="70" t="s">
        <v>1036</v>
      </c>
      <c r="I45" s="70" t="s">
        <v>1037</v>
      </c>
      <c r="J45" s="70" t="s">
        <v>1038</v>
      </c>
      <c r="K45" s="71" t="s">
        <v>726</v>
      </c>
      <c r="L45" s="71" t="s">
        <v>1019</v>
      </c>
      <c r="M45" s="71">
        <v>42703</v>
      </c>
      <c r="N45" s="71">
        <v>43572</v>
      </c>
      <c r="O45" s="70" t="s">
        <v>1014</v>
      </c>
      <c r="P45" s="70">
        <v>0.84292199999999995</v>
      </c>
      <c r="Q45" s="70">
        <v>1.7968999999999999E-2</v>
      </c>
    </row>
    <row r="46" spans="1:17" hidden="1" x14ac:dyDescent="0.3">
      <c r="A46" s="70" t="s">
        <v>1676</v>
      </c>
      <c r="B46" s="70" t="s">
        <v>1677</v>
      </c>
      <c r="C46" s="70">
        <f>COUNTIF(NGA_ADM2_POP_2020!G:G,Admin2!B46)</f>
        <v>1</v>
      </c>
      <c r="D46" s="70" t="s">
        <v>1676</v>
      </c>
      <c r="E46" s="70" t="s">
        <v>1014</v>
      </c>
      <c r="F46" s="70" t="s">
        <v>1014</v>
      </c>
      <c r="G46" s="70" t="s">
        <v>1678</v>
      </c>
      <c r="H46" s="70" t="s">
        <v>1679</v>
      </c>
      <c r="I46" s="70" t="s">
        <v>1037</v>
      </c>
      <c r="J46" s="70" t="s">
        <v>1038</v>
      </c>
      <c r="K46" s="71" t="s">
        <v>726</v>
      </c>
      <c r="L46" s="71" t="s">
        <v>1019</v>
      </c>
      <c r="M46" s="71">
        <v>42703</v>
      </c>
      <c r="N46" s="71">
        <v>43572</v>
      </c>
      <c r="O46" s="70" t="s">
        <v>1014</v>
      </c>
      <c r="P46" s="70">
        <v>0.67462800000000001</v>
      </c>
      <c r="Q46" s="70">
        <v>1.4092E-2</v>
      </c>
    </row>
    <row r="47" spans="1:17" hidden="1" x14ac:dyDescent="0.3">
      <c r="A47" s="70" t="s">
        <v>1841</v>
      </c>
      <c r="B47" s="70" t="s">
        <v>1842</v>
      </c>
      <c r="C47" s="70">
        <f>COUNTIF(NGA_ADM2_POP_2020!G:G,Admin2!B47)</f>
        <v>1</v>
      </c>
      <c r="D47" s="70" t="s">
        <v>1841</v>
      </c>
      <c r="E47" s="70" t="s">
        <v>1014</v>
      </c>
      <c r="F47" s="70" t="s">
        <v>1014</v>
      </c>
      <c r="G47" s="70" t="s">
        <v>1579</v>
      </c>
      <c r="H47" s="70" t="s">
        <v>1580</v>
      </c>
      <c r="I47" s="70" t="s">
        <v>1037</v>
      </c>
      <c r="J47" s="70" t="s">
        <v>1038</v>
      </c>
      <c r="K47" s="71" t="s">
        <v>726</v>
      </c>
      <c r="L47" s="71" t="s">
        <v>1019</v>
      </c>
      <c r="M47" s="71">
        <v>42703</v>
      </c>
      <c r="N47" s="71">
        <v>43572</v>
      </c>
      <c r="O47" s="70" t="s">
        <v>1014</v>
      </c>
      <c r="P47" s="70">
        <v>1.1122350000000001</v>
      </c>
      <c r="Q47" s="70">
        <v>1.9834000000000001E-2</v>
      </c>
    </row>
    <row r="48" spans="1:17" hidden="1" x14ac:dyDescent="0.3">
      <c r="A48" s="70" t="s">
        <v>1843</v>
      </c>
      <c r="B48" s="70" t="s">
        <v>1844</v>
      </c>
      <c r="C48" s="70">
        <f>COUNTIF(NGA_ADM2_POP_2020!G:G,Admin2!B48)</f>
        <v>1</v>
      </c>
      <c r="D48" s="70" t="s">
        <v>1843</v>
      </c>
      <c r="E48" s="70" t="s">
        <v>1014</v>
      </c>
      <c r="F48" s="70" t="s">
        <v>1014</v>
      </c>
      <c r="G48" s="70" t="s">
        <v>1678</v>
      </c>
      <c r="H48" s="70" t="s">
        <v>1679</v>
      </c>
      <c r="I48" s="70" t="s">
        <v>1037</v>
      </c>
      <c r="J48" s="70" t="s">
        <v>1038</v>
      </c>
      <c r="K48" s="71" t="s">
        <v>726</v>
      </c>
      <c r="L48" s="71" t="s">
        <v>1019</v>
      </c>
      <c r="M48" s="71">
        <v>42703</v>
      </c>
      <c r="N48" s="71">
        <v>43572</v>
      </c>
      <c r="O48" s="70" t="s">
        <v>1014</v>
      </c>
      <c r="P48" s="70">
        <v>0.59795399999999999</v>
      </c>
      <c r="Q48" s="70">
        <v>1.4278000000000001E-2</v>
      </c>
    </row>
    <row r="49" spans="1:17" hidden="1" x14ac:dyDescent="0.3">
      <c r="A49" s="70" t="s">
        <v>1847</v>
      </c>
      <c r="B49" s="70" t="s">
        <v>1848</v>
      </c>
      <c r="C49" s="70">
        <f>COUNTIF(NGA_ADM2_POP_2020!G:G,Admin2!B49)</f>
        <v>1</v>
      </c>
      <c r="D49" s="70" t="s">
        <v>1847</v>
      </c>
      <c r="E49" s="70" t="s">
        <v>1014</v>
      </c>
      <c r="F49" s="70" t="s">
        <v>1014</v>
      </c>
      <c r="G49" s="70" t="s">
        <v>1678</v>
      </c>
      <c r="H49" s="70" t="s">
        <v>1679</v>
      </c>
      <c r="I49" s="70" t="s">
        <v>1037</v>
      </c>
      <c r="J49" s="70" t="s">
        <v>1038</v>
      </c>
      <c r="K49" s="71" t="s">
        <v>726</v>
      </c>
      <c r="L49" s="71" t="s">
        <v>1019</v>
      </c>
      <c r="M49" s="71">
        <v>42703</v>
      </c>
      <c r="N49" s="71">
        <v>43572</v>
      </c>
      <c r="O49" s="70" t="s">
        <v>1014</v>
      </c>
      <c r="P49" s="70">
        <v>0.98441999999999996</v>
      </c>
      <c r="Q49" s="70">
        <v>2.7421000000000001E-2</v>
      </c>
    </row>
    <row r="50" spans="1:17" hidden="1" x14ac:dyDescent="0.3">
      <c r="A50" s="70" t="s">
        <v>1921</v>
      </c>
      <c r="B50" s="70" t="s">
        <v>1922</v>
      </c>
      <c r="C50" s="70">
        <f>COUNTIF(NGA_ADM2_POP_2020!G:G,Admin2!B50)</f>
        <v>1</v>
      </c>
      <c r="D50" s="70" t="s">
        <v>1921</v>
      </c>
      <c r="E50" s="70" t="s">
        <v>1014</v>
      </c>
      <c r="F50" s="70" t="s">
        <v>1014</v>
      </c>
      <c r="G50" s="70" t="s">
        <v>1035</v>
      </c>
      <c r="H50" s="70" t="s">
        <v>1036</v>
      </c>
      <c r="I50" s="70" t="s">
        <v>1037</v>
      </c>
      <c r="J50" s="70" t="s">
        <v>1038</v>
      </c>
      <c r="K50" s="71" t="s">
        <v>726</v>
      </c>
      <c r="L50" s="71" t="s">
        <v>1019</v>
      </c>
      <c r="M50" s="71">
        <v>42703</v>
      </c>
      <c r="N50" s="71">
        <v>43572</v>
      </c>
      <c r="O50" s="70" t="s">
        <v>1014</v>
      </c>
      <c r="P50" s="70">
        <v>0.49124899999999999</v>
      </c>
      <c r="Q50" s="70">
        <v>9.3500000000000007E-3</v>
      </c>
    </row>
    <row r="51" spans="1:17" hidden="1" x14ac:dyDescent="0.3">
      <c r="A51" s="70" t="s">
        <v>1943</v>
      </c>
      <c r="B51" s="70" t="s">
        <v>1944</v>
      </c>
      <c r="C51" s="70">
        <f>COUNTIF(NGA_ADM2_POP_2020!G:G,Admin2!B51)</f>
        <v>1</v>
      </c>
      <c r="D51" s="70" t="s">
        <v>1943</v>
      </c>
      <c r="E51" s="70" t="s">
        <v>1014</v>
      </c>
      <c r="F51" s="70" t="s">
        <v>1014</v>
      </c>
      <c r="G51" s="70" t="s">
        <v>1035</v>
      </c>
      <c r="H51" s="70" t="s">
        <v>1036</v>
      </c>
      <c r="I51" s="70" t="s">
        <v>1037</v>
      </c>
      <c r="J51" s="70" t="s">
        <v>1038</v>
      </c>
      <c r="K51" s="71" t="s">
        <v>726</v>
      </c>
      <c r="L51" s="71" t="s">
        <v>1019</v>
      </c>
      <c r="M51" s="71">
        <v>42703</v>
      </c>
      <c r="N51" s="71">
        <v>43572</v>
      </c>
      <c r="O51" s="70" t="s">
        <v>1014</v>
      </c>
      <c r="P51" s="70">
        <v>0.86765999999999999</v>
      </c>
      <c r="Q51" s="70">
        <v>2.1420000000000002E-2</v>
      </c>
    </row>
    <row r="52" spans="1:17" hidden="1" x14ac:dyDescent="0.3">
      <c r="A52" s="70" t="s">
        <v>1947</v>
      </c>
      <c r="B52" s="70" t="s">
        <v>1948</v>
      </c>
      <c r="C52" s="70">
        <f>COUNTIF(NGA_ADM2_POP_2020!G:G,Admin2!B52)</f>
        <v>1</v>
      </c>
      <c r="D52" s="70" t="s">
        <v>1947</v>
      </c>
      <c r="E52" s="70" t="s">
        <v>1014</v>
      </c>
      <c r="F52" s="70" t="s">
        <v>1014</v>
      </c>
      <c r="G52" s="70" t="s">
        <v>1579</v>
      </c>
      <c r="H52" s="70" t="s">
        <v>1580</v>
      </c>
      <c r="I52" s="70" t="s">
        <v>1037</v>
      </c>
      <c r="J52" s="70" t="s">
        <v>1038</v>
      </c>
      <c r="K52" s="71" t="s">
        <v>726</v>
      </c>
      <c r="L52" s="71" t="s">
        <v>1019</v>
      </c>
      <c r="M52" s="71">
        <v>42703</v>
      </c>
      <c r="N52" s="71">
        <v>43572</v>
      </c>
      <c r="O52" s="70" t="s">
        <v>1014</v>
      </c>
      <c r="P52" s="70">
        <v>0.84753199999999995</v>
      </c>
      <c r="Q52" s="70">
        <v>2.7356999999999999E-2</v>
      </c>
    </row>
    <row r="53" spans="1:17" hidden="1" x14ac:dyDescent="0.3">
      <c r="A53" s="70" t="s">
        <v>1949</v>
      </c>
      <c r="B53" s="70" t="s">
        <v>1950</v>
      </c>
      <c r="C53" s="70">
        <f>COUNTIF(NGA_ADM2_POP_2020!G:G,Admin2!B53)</f>
        <v>1</v>
      </c>
      <c r="D53" s="70" t="s">
        <v>1949</v>
      </c>
      <c r="E53" s="70" t="s">
        <v>1014</v>
      </c>
      <c r="F53" s="70" t="s">
        <v>1014</v>
      </c>
      <c r="G53" s="70" t="s">
        <v>1035</v>
      </c>
      <c r="H53" s="70" t="s">
        <v>1036</v>
      </c>
      <c r="I53" s="70" t="s">
        <v>1037</v>
      </c>
      <c r="J53" s="70" t="s">
        <v>1038</v>
      </c>
      <c r="K53" s="71" t="s">
        <v>726</v>
      </c>
      <c r="L53" s="71" t="s">
        <v>1019</v>
      </c>
      <c r="M53" s="71">
        <v>42703</v>
      </c>
      <c r="N53" s="71">
        <v>43572</v>
      </c>
      <c r="O53" s="70" t="s">
        <v>1014</v>
      </c>
      <c r="P53" s="70">
        <v>0.41414600000000001</v>
      </c>
      <c r="Q53" s="70">
        <v>9.4529999999999996E-3</v>
      </c>
    </row>
    <row r="54" spans="1:17" hidden="1" x14ac:dyDescent="0.3">
      <c r="A54" s="70" t="s">
        <v>1985</v>
      </c>
      <c r="B54" s="70" t="s">
        <v>1986</v>
      </c>
      <c r="C54" s="70">
        <f>COUNTIF(NGA_ADM2_POP_2020!G:G,Admin2!B54)</f>
        <v>1</v>
      </c>
      <c r="D54" s="70" t="s">
        <v>1985</v>
      </c>
      <c r="E54" s="70" t="s">
        <v>1014</v>
      </c>
      <c r="F54" s="70" t="s">
        <v>1014</v>
      </c>
      <c r="G54" s="70" t="s">
        <v>1035</v>
      </c>
      <c r="H54" s="70" t="s">
        <v>1036</v>
      </c>
      <c r="I54" s="70" t="s">
        <v>1037</v>
      </c>
      <c r="J54" s="70" t="s">
        <v>1038</v>
      </c>
      <c r="K54" s="71" t="s">
        <v>726</v>
      </c>
      <c r="L54" s="71" t="s">
        <v>1019</v>
      </c>
      <c r="M54" s="71">
        <v>42703</v>
      </c>
      <c r="N54" s="71">
        <v>43572</v>
      </c>
      <c r="O54" s="70" t="s">
        <v>1014</v>
      </c>
      <c r="P54" s="70">
        <v>0.950457</v>
      </c>
      <c r="Q54" s="70">
        <v>3.1241999999999999E-2</v>
      </c>
    </row>
    <row r="55" spans="1:17" hidden="1" x14ac:dyDescent="0.3">
      <c r="A55" s="70" t="s">
        <v>2032</v>
      </c>
      <c r="B55" s="70" t="s">
        <v>2033</v>
      </c>
      <c r="C55" s="70">
        <f>COUNTIF(NGA_ADM2_POP_2020!G:G,Admin2!B55)</f>
        <v>1</v>
      </c>
      <c r="D55" s="70" t="s">
        <v>2032</v>
      </c>
      <c r="E55" s="70" t="s">
        <v>1014</v>
      </c>
      <c r="F55" s="70" t="s">
        <v>1014</v>
      </c>
      <c r="G55" s="70" t="s">
        <v>1678</v>
      </c>
      <c r="H55" s="70" t="s">
        <v>1679</v>
      </c>
      <c r="I55" s="70" t="s">
        <v>1037</v>
      </c>
      <c r="J55" s="70" t="s">
        <v>1038</v>
      </c>
      <c r="K55" s="71" t="s">
        <v>726</v>
      </c>
      <c r="L55" s="71" t="s">
        <v>1019</v>
      </c>
      <c r="M55" s="71">
        <v>42703</v>
      </c>
      <c r="N55" s="71">
        <v>43572</v>
      </c>
      <c r="O55" s="70" t="s">
        <v>1014</v>
      </c>
      <c r="P55" s="70">
        <v>0.69559499999999996</v>
      </c>
      <c r="Q55" s="70">
        <v>1.4702E-2</v>
      </c>
    </row>
    <row r="56" spans="1:17" hidden="1" x14ac:dyDescent="0.3">
      <c r="A56" s="70" t="s">
        <v>2291</v>
      </c>
      <c r="B56" s="70" t="s">
        <v>2292</v>
      </c>
      <c r="C56" s="70">
        <f>COUNTIF(NGA_ADM2_POP_2020!G:G,Admin2!B56)</f>
        <v>1</v>
      </c>
      <c r="D56" s="70" t="s">
        <v>2291</v>
      </c>
      <c r="E56" s="70" t="s">
        <v>1014</v>
      </c>
      <c r="F56" s="70" t="s">
        <v>1014</v>
      </c>
      <c r="G56" s="70" t="s">
        <v>1579</v>
      </c>
      <c r="H56" s="70" t="s">
        <v>1580</v>
      </c>
      <c r="I56" s="70" t="s">
        <v>1037</v>
      </c>
      <c r="J56" s="70" t="s">
        <v>1038</v>
      </c>
      <c r="K56" s="71" t="s">
        <v>726</v>
      </c>
      <c r="L56" s="71" t="s">
        <v>1019</v>
      </c>
      <c r="M56" s="71">
        <v>42703</v>
      </c>
      <c r="N56" s="71">
        <v>43572</v>
      </c>
      <c r="O56" s="70" t="s">
        <v>1014</v>
      </c>
      <c r="P56" s="70">
        <v>1.933198</v>
      </c>
      <c r="Q56" s="70">
        <v>1.968E-2</v>
      </c>
    </row>
    <row r="57" spans="1:17" hidden="1" x14ac:dyDescent="0.3">
      <c r="A57" s="70" t="s">
        <v>2303</v>
      </c>
      <c r="B57" s="70" t="s">
        <v>2304</v>
      </c>
      <c r="C57" s="70">
        <f>COUNTIF(NGA_ADM2_POP_2020!G:G,Admin2!B57)</f>
        <v>1</v>
      </c>
      <c r="D57" s="70" t="s">
        <v>2303</v>
      </c>
      <c r="E57" s="70" t="s">
        <v>1014</v>
      </c>
      <c r="F57" s="70" t="s">
        <v>1014</v>
      </c>
      <c r="G57" s="70" t="s">
        <v>1579</v>
      </c>
      <c r="H57" s="70" t="s">
        <v>1580</v>
      </c>
      <c r="I57" s="70" t="s">
        <v>1037</v>
      </c>
      <c r="J57" s="70" t="s">
        <v>1038</v>
      </c>
      <c r="K57" s="71" t="s">
        <v>726</v>
      </c>
      <c r="L57" s="71" t="s">
        <v>1019</v>
      </c>
      <c r="M57" s="71">
        <v>42703</v>
      </c>
      <c r="N57" s="71">
        <v>43572</v>
      </c>
      <c r="O57" s="70" t="s">
        <v>1014</v>
      </c>
      <c r="P57" s="70">
        <v>0.98354699999999995</v>
      </c>
      <c r="Q57" s="70">
        <v>2.8548E-2</v>
      </c>
    </row>
    <row r="58" spans="1:17" hidden="1" x14ac:dyDescent="0.3">
      <c r="A58" s="70" t="s">
        <v>2367</v>
      </c>
      <c r="B58" s="70" t="s">
        <v>2368</v>
      </c>
      <c r="C58" s="70">
        <f>COUNTIF(NGA_ADM2_POP_2020!G:G,Admin2!B58)</f>
        <v>1</v>
      </c>
      <c r="D58" s="70" t="s">
        <v>2367</v>
      </c>
      <c r="E58" s="70" t="s">
        <v>1014</v>
      </c>
      <c r="F58" s="70" t="s">
        <v>1014</v>
      </c>
      <c r="G58" s="70" t="s">
        <v>1678</v>
      </c>
      <c r="H58" s="70" t="s">
        <v>1679</v>
      </c>
      <c r="I58" s="70" t="s">
        <v>1037</v>
      </c>
      <c r="J58" s="70" t="s">
        <v>1038</v>
      </c>
      <c r="K58" s="71" t="s">
        <v>726</v>
      </c>
      <c r="L58" s="71" t="s">
        <v>1019</v>
      </c>
      <c r="M58" s="71">
        <v>42703</v>
      </c>
      <c r="N58" s="71">
        <v>43572</v>
      </c>
      <c r="O58" s="70" t="s">
        <v>1014</v>
      </c>
      <c r="P58" s="70">
        <v>0.51674200000000003</v>
      </c>
      <c r="Q58" s="70">
        <v>1.0657E-2</v>
      </c>
    </row>
    <row r="59" spans="1:17" hidden="1" x14ac:dyDescent="0.3">
      <c r="A59" s="70" t="s">
        <v>2369</v>
      </c>
      <c r="B59" s="70" t="s">
        <v>2370</v>
      </c>
      <c r="C59" s="70">
        <f>COUNTIF(NGA_ADM2_POP_2020!G:G,Admin2!B59)</f>
        <v>1</v>
      </c>
      <c r="D59" s="70" t="s">
        <v>2369</v>
      </c>
      <c r="E59" s="70" t="s">
        <v>1014</v>
      </c>
      <c r="F59" s="70" t="s">
        <v>1014</v>
      </c>
      <c r="G59" s="70" t="s">
        <v>1678</v>
      </c>
      <c r="H59" s="70" t="s">
        <v>1679</v>
      </c>
      <c r="I59" s="70" t="s">
        <v>1037</v>
      </c>
      <c r="J59" s="70" t="s">
        <v>1038</v>
      </c>
      <c r="K59" s="71" t="s">
        <v>726</v>
      </c>
      <c r="L59" s="71" t="s">
        <v>1019</v>
      </c>
      <c r="M59" s="71">
        <v>42703</v>
      </c>
      <c r="N59" s="71">
        <v>43572</v>
      </c>
      <c r="O59" s="70" t="s">
        <v>1014</v>
      </c>
      <c r="P59" s="70">
        <v>0.53242800000000001</v>
      </c>
      <c r="Q59" s="70">
        <v>1.0652E-2</v>
      </c>
    </row>
    <row r="60" spans="1:17" hidden="1" x14ac:dyDescent="0.3">
      <c r="A60" s="70" t="s">
        <v>2371</v>
      </c>
      <c r="B60" s="70" t="s">
        <v>2372</v>
      </c>
      <c r="C60" s="70">
        <f>COUNTIF(NGA_ADM2_POP_2020!G:G,Admin2!B60)</f>
        <v>1</v>
      </c>
      <c r="D60" s="70" t="s">
        <v>2371</v>
      </c>
      <c r="E60" s="70" t="s">
        <v>1014</v>
      </c>
      <c r="F60" s="70" t="s">
        <v>1014</v>
      </c>
      <c r="G60" s="70" t="s">
        <v>1678</v>
      </c>
      <c r="H60" s="70" t="s">
        <v>1679</v>
      </c>
      <c r="I60" s="70" t="s">
        <v>1037</v>
      </c>
      <c r="J60" s="70" t="s">
        <v>1038</v>
      </c>
      <c r="K60" s="71" t="s">
        <v>726</v>
      </c>
      <c r="L60" s="71" t="s">
        <v>1019</v>
      </c>
      <c r="M60" s="71">
        <v>42703</v>
      </c>
      <c r="N60" s="71">
        <v>43572</v>
      </c>
      <c r="O60" s="70" t="s">
        <v>1014</v>
      </c>
      <c r="P60" s="70">
        <v>0.62636700000000001</v>
      </c>
      <c r="Q60" s="70">
        <v>1.6379000000000001E-2</v>
      </c>
    </row>
    <row r="61" spans="1:17" hidden="1" x14ac:dyDescent="0.3">
      <c r="A61" s="70" t="s">
        <v>2392</v>
      </c>
      <c r="B61" s="70" t="s">
        <v>2393</v>
      </c>
      <c r="C61" s="70">
        <f>COUNTIF(NGA_ADM2_POP_2020!G:G,Admin2!B61)</f>
        <v>1</v>
      </c>
      <c r="D61" s="70" t="s">
        <v>2392</v>
      </c>
      <c r="E61" s="70" t="s">
        <v>1014</v>
      </c>
      <c r="F61" s="70" t="s">
        <v>1014</v>
      </c>
      <c r="G61" s="70" t="s">
        <v>1035</v>
      </c>
      <c r="H61" s="70" t="s">
        <v>1036</v>
      </c>
      <c r="I61" s="70" t="s">
        <v>1037</v>
      </c>
      <c r="J61" s="70" t="s">
        <v>1038</v>
      </c>
      <c r="K61" s="71" t="s">
        <v>726</v>
      </c>
      <c r="L61" s="71" t="s">
        <v>1019</v>
      </c>
      <c r="M61" s="71">
        <v>42703</v>
      </c>
      <c r="N61" s="71">
        <v>43572</v>
      </c>
      <c r="O61" s="70" t="s">
        <v>1014</v>
      </c>
      <c r="P61" s="70">
        <v>0.63547699999999996</v>
      </c>
      <c r="Q61" s="70">
        <v>1.9157E-2</v>
      </c>
    </row>
    <row r="62" spans="1:17" hidden="1" x14ac:dyDescent="0.3">
      <c r="A62" s="70" t="s">
        <v>2464</v>
      </c>
      <c r="B62" s="70" t="s">
        <v>2465</v>
      </c>
      <c r="C62" s="70">
        <f>COUNTIF(NGA_ADM2_POP_2020!G:G,Admin2!B62)</f>
        <v>1</v>
      </c>
      <c r="D62" s="70" t="s">
        <v>2464</v>
      </c>
      <c r="E62" s="70" t="s">
        <v>1014</v>
      </c>
      <c r="F62" s="70" t="s">
        <v>1014</v>
      </c>
      <c r="G62" s="70" t="s">
        <v>1579</v>
      </c>
      <c r="H62" s="70" t="s">
        <v>1580</v>
      </c>
      <c r="I62" s="70" t="s">
        <v>1037</v>
      </c>
      <c r="J62" s="70" t="s">
        <v>1038</v>
      </c>
      <c r="K62" s="71" t="s">
        <v>726</v>
      </c>
      <c r="L62" s="71" t="s">
        <v>1019</v>
      </c>
      <c r="M62" s="71">
        <v>42703</v>
      </c>
      <c r="N62" s="71">
        <v>43572</v>
      </c>
      <c r="O62" s="70" t="s">
        <v>1014</v>
      </c>
      <c r="P62" s="70">
        <v>0.71186199999999999</v>
      </c>
      <c r="Q62" s="70">
        <v>2.4542999999999999E-2</v>
      </c>
    </row>
    <row r="63" spans="1:17" hidden="1" x14ac:dyDescent="0.3">
      <c r="A63" s="70" t="s">
        <v>2498</v>
      </c>
      <c r="B63" s="70" t="s">
        <v>2499</v>
      </c>
      <c r="C63" s="70">
        <f>COUNTIF(NGA_ADM2_POP_2020!G:G,Admin2!B63)</f>
        <v>1</v>
      </c>
      <c r="D63" s="70" t="s">
        <v>2498</v>
      </c>
      <c r="E63" s="70" t="s">
        <v>1014</v>
      </c>
      <c r="F63" s="70" t="s">
        <v>1014</v>
      </c>
      <c r="G63" s="70" t="s">
        <v>1579</v>
      </c>
      <c r="H63" s="70" t="s">
        <v>1580</v>
      </c>
      <c r="I63" s="70" t="s">
        <v>1037</v>
      </c>
      <c r="J63" s="70" t="s">
        <v>1038</v>
      </c>
      <c r="K63" s="71" t="s">
        <v>726</v>
      </c>
      <c r="L63" s="71" t="s">
        <v>1019</v>
      </c>
      <c r="M63" s="71">
        <v>42703</v>
      </c>
      <c r="N63" s="71">
        <v>43572</v>
      </c>
      <c r="O63" s="70" t="s">
        <v>1014</v>
      </c>
      <c r="P63" s="70">
        <v>0.65407800000000005</v>
      </c>
      <c r="Q63" s="70">
        <v>1.3358999999999999E-2</v>
      </c>
    </row>
    <row r="64" spans="1:17" hidden="1" x14ac:dyDescent="0.3">
      <c r="A64" s="70" t="s">
        <v>2516</v>
      </c>
      <c r="B64" s="70" t="s">
        <v>2517</v>
      </c>
      <c r="C64" s="70">
        <f>COUNTIF(NGA_ADM2_POP_2020!G:G,Admin2!B64)</f>
        <v>1</v>
      </c>
      <c r="D64" s="70" t="s">
        <v>2516</v>
      </c>
      <c r="E64" s="70" t="s">
        <v>1014</v>
      </c>
      <c r="F64" s="70" t="s">
        <v>1014</v>
      </c>
      <c r="G64" s="70" t="s">
        <v>1579</v>
      </c>
      <c r="H64" s="70" t="s">
        <v>1580</v>
      </c>
      <c r="I64" s="70" t="s">
        <v>1037</v>
      </c>
      <c r="J64" s="70" t="s">
        <v>1038</v>
      </c>
      <c r="K64" s="71" t="s">
        <v>726</v>
      </c>
      <c r="L64" s="71" t="s">
        <v>1019</v>
      </c>
      <c r="M64" s="71">
        <v>42703</v>
      </c>
      <c r="N64" s="71">
        <v>43572</v>
      </c>
      <c r="O64" s="70" t="s">
        <v>1014</v>
      </c>
      <c r="P64" s="70">
        <v>0.29506500000000002</v>
      </c>
      <c r="Q64" s="70">
        <v>4.2500000000000003E-3</v>
      </c>
    </row>
    <row r="65" spans="1:17" hidden="1" x14ac:dyDescent="0.3">
      <c r="A65" s="70" t="s">
        <v>2524</v>
      </c>
      <c r="B65" s="70" t="s">
        <v>2525</v>
      </c>
      <c r="C65" s="70">
        <f>COUNTIF(NGA_ADM2_POP_2020!G:G,Admin2!B65)</f>
        <v>1</v>
      </c>
      <c r="D65" s="70" t="s">
        <v>2524</v>
      </c>
      <c r="E65" s="70" t="s">
        <v>1014</v>
      </c>
      <c r="F65" s="70" t="s">
        <v>1014</v>
      </c>
      <c r="G65" s="70" t="s">
        <v>1035</v>
      </c>
      <c r="H65" s="70" t="s">
        <v>1036</v>
      </c>
      <c r="I65" s="70" t="s">
        <v>1037</v>
      </c>
      <c r="J65" s="70" t="s">
        <v>1038</v>
      </c>
      <c r="K65" s="71" t="s">
        <v>726</v>
      </c>
      <c r="L65" s="71" t="s">
        <v>1019</v>
      </c>
      <c r="M65" s="71">
        <v>42703</v>
      </c>
      <c r="N65" s="71">
        <v>43572</v>
      </c>
      <c r="O65" s="70" t="s">
        <v>1014</v>
      </c>
      <c r="P65" s="70">
        <v>1.043442</v>
      </c>
      <c r="Q65" s="70">
        <v>4.4384E-2</v>
      </c>
    </row>
    <row r="66" spans="1:17" hidden="1" x14ac:dyDescent="0.3">
      <c r="A66" s="70" t="s">
        <v>2724</v>
      </c>
      <c r="B66" s="70" t="s">
        <v>2725</v>
      </c>
      <c r="C66" s="70">
        <f>COUNTIF(NGA_ADM2_POP_2020!G:G,Admin2!B66)</f>
        <v>1</v>
      </c>
      <c r="D66" s="70" t="s">
        <v>2724</v>
      </c>
      <c r="E66" s="70" t="s">
        <v>1014</v>
      </c>
      <c r="F66" s="70" t="s">
        <v>1014</v>
      </c>
      <c r="G66" s="70" t="s">
        <v>1579</v>
      </c>
      <c r="H66" s="70" t="s">
        <v>1580</v>
      </c>
      <c r="I66" s="70" t="s">
        <v>1037</v>
      </c>
      <c r="J66" s="70" t="s">
        <v>1038</v>
      </c>
      <c r="K66" s="71" t="s">
        <v>726</v>
      </c>
      <c r="L66" s="71" t="s">
        <v>1019</v>
      </c>
      <c r="M66" s="71">
        <v>42703</v>
      </c>
      <c r="N66" s="71">
        <v>43572</v>
      </c>
      <c r="O66" s="70" t="s">
        <v>1014</v>
      </c>
      <c r="P66" s="70">
        <v>0.340003</v>
      </c>
      <c r="Q66" s="70">
        <v>4.7829999999999999E-3</v>
      </c>
    </row>
    <row r="67" spans="1:17" hidden="1" x14ac:dyDescent="0.3">
      <c r="A67" s="70" t="s">
        <v>2734</v>
      </c>
      <c r="B67" s="70" t="s">
        <v>2735</v>
      </c>
      <c r="C67" s="70">
        <f>COUNTIF(NGA_ADM2_POP_2020!G:G,Admin2!B67)</f>
        <v>1</v>
      </c>
      <c r="D67" s="70" t="s">
        <v>2734</v>
      </c>
      <c r="E67" s="70" t="s">
        <v>1014</v>
      </c>
      <c r="F67" s="70" t="s">
        <v>1014</v>
      </c>
      <c r="G67" s="70" t="s">
        <v>1035</v>
      </c>
      <c r="H67" s="70" t="s">
        <v>1036</v>
      </c>
      <c r="I67" s="70" t="s">
        <v>1037</v>
      </c>
      <c r="J67" s="70" t="s">
        <v>1038</v>
      </c>
      <c r="K67" s="71" t="s">
        <v>726</v>
      </c>
      <c r="L67" s="71" t="s">
        <v>1019</v>
      </c>
      <c r="M67" s="71">
        <v>42703</v>
      </c>
      <c r="N67" s="71">
        <v>43572</v>
      </c>
      <c r="O67" s="70" t="s">
        <v>1014</v>
      </c>
      <c r="P67" s="70">
        <v>0.56835100000000005</v>
      </c>
      <c r="Q67" s="70">
        <v>1.7797E-2</v>
      </c>
    </row>
    <row r="68" spans="1:17" hidden="1" x14ac:dyDescent="0.3">
      <c r="A68" s="70" t="s">
        <v>2754</v>
      </c>
      <c r="B68" s="70" t="s">
        <v>2755</v>
      </c>
      <c r="C68" s="70">
        <f>COUNTIF(NGA_ADM2_POP_2020!G:G,Admin2!B68)</f>
        <v>1</v>
      </c>
      <c r="D68" s="70" t="s">
        <v>2754</v>
      </c>
      <c r="E68" s="70" t="s">
        <v>1014</v>
      </c>
      <c r="F68" s="70" t="s">
        <v>1014</v>
      </c>
      <c r="G68" s="70" t="s">
        <v>1678</v>
      </c>
      <c r="H68" s="70" t="s">
        <v>1679</v>
      </c>
      <c r="I68" s="70" t="s">
        <v>1037</v>
      </c>
      <c r="J68" s="70" t="s">
        <v>1038</v>
      </c>
      <c r="K68" s="71" t="s">
        <v>726</v>
      </c>
      <c r="L68" s="71" t="s">
        <v>1019</v>
      </c>
      <c r="M68" s="71">
        <v>42703</v>
      </c>
      <c r="N68" s="71">
        <v>43572</v>
      </c>
      <c r="O68" s="70" t="s">
        <v>1014</v>
      </c>
      <c r="P68" s="70">
        <v>0.85955800000000004</v>
      </c>
      <c r="Q68" s="70">
        <v>2.8271000000000001E-2</v>
      </c>
    </row>
    <row r="69" spans="1:17" hidden="1" x14ac:dyDescent="0.3">
      <c r="A69" s="70" t="s">
        <v>2756</v>
      </c>
      <c r="B69" s="70" t="s">
        <v>2757</v>
      </c>
      <c r="C69" s="70">
        <f>COUNTIF(NGA_ADM2_POP_2020!G:G,Admin2!B69)</f>
        <v>1</v>
      </c>
      <c r="D69" s="70" t="s">
        <v>2756</v>
      </c>
      <c r="E69" s="70" t="s">
        <v>1014</v>
      </c>
      <c r="F69" s="70" t="s">
        <v>1014</v>
      </c>
      <c r="G69" s="70" t="s">
        <v>1579</v>
      </c>
      <c r="H69" s="70" t="s">
        <v>1580</v>
      </c>
      <c r="I69" s="70" t="s">
        <v>1037</v>
      </c>
      <c r="J69" s="70" t="s">
        <v>1038</v>
      </c>
      <c r="K69" s="71" t="s">
        <v>726</v>
      </c>
      <c r="L69" s="71" t="s">
        <v>1019</v>
      </c>
      <c r="M69" s="71">
        <v>42703</v>
      </c>
      <c r="N69" s="71">
        <v>43572</v>
      </c>
      <c r="O69" s="70" t="s">
        <v>1014</v>
      </c>
      <c r="P69" s="70">
        <v>0.51902599999999999</v>
      </c>
      <c r="Q69" s="70">
        <v>9.4380000000000002E-3</v>
      </c>
    </row>
    <row r="70" spans="1:17" hidden="1" x14ac:dyDescent="0.3">
      <c r="A70" s="70" t="s">
        <v>2764</v>
      </c>
      <c r="B70" s="70" t="s">
        <v>2765</v>
      </c>
      <c r="C70" s="70">
        <f>COUNTIF(NGA_ADM2_POP_2020!G:G,Admin2!B70)</f>
        <v>1</v>
      </c>
      <c r="D70" s="70" t="s">
        <v>2764</v>
      </c>
      <c r="E70" s="70" t="s">
        <v>1014</v>
      </c>
      <c r="F70" s="70" t="s">
        <v>1014</v>
      </c>
      <c r="G70" s="70" t="s">
        <v>1678</v>
      </c>
      <c r="H70" s="70" t="s">
        <v>1679</v>
      </c>
      <c r="I70" s="70" t="s">
        <v>1037</v>
      </c>
      <c r="J70" s="70" t="s">
        <v>1038</v>
      </c>
      <c r="K70" s="71" t="s">
        <v>726</v>
      </c>
      <c r="L70" s="71" t="s">
        <v>1019</v>
      </c>
      <c r="M70" s="71">
        <v>42703</v>
      </c>
      <c r="N70" s="71">
        <v>43572</v>
      </c>
      <c r="O70" s="70" t="s">
        <v>1014</v>
      </c>
      <c r="P70" s="70">
        <v>0.96898099999999998</v>
      </c>
      <c r="Q70" s="70">
        <v>1.4973999999999999E-2</v>
      </c>
    </row>
    <row r="71" spans="1:17" hidden="1" x14ac:dyDescent="0.3">
      <c r="A71" s="70" t="s">
        <v>1121</v>
      </c>
      <c r="B71" s="70" t="s">
        <v>1122</v>
      </c>
      <c r="C71" s="70">
        <f>COUNTIF(NGA_ADM2_POP_2020!G:G,Admin2!B71)</f>
        <v>1</v>
      </c>
      <c r="D71" s="70" t="s">
        <v>1121</v>
      </c>
      <c r="E71" s="70" t="s">
        <v>1014</v>
      </c>
      <c r="F71" s="70" t="s">
        <v>1014</v>
      </c>
      <c r="G71" s="70" t="s">
        <v>1123</v>
      </c>
      <c r="H71" s="70" t="s">
        <v>1124</v>
      </c>
      <c r="I71" s="70" t="s">
        <v>1125</v>
      </c>
      <c r="J71" s="70" t="s">
        <v>1126</v>
      </c>
      <c r="K71" s="71" t="s">
        <v>726</v>
      </c>
      <c r="L71" s="71" t="s">
        <v>1019</v>
      </c>
      <c r="M71" s="71">
        <v>42703</v>
      </c>
      <c r="N71" s="71">
        <v>43572</v>
      </c>
      <c r="O71" s="70" t="s">
        <v>1014</v>
      </c>
      <c r="P71" s="70">
        <v>0.67525199999999996</v>
      </c>
      <c r="Q71" s="70">
        <v>1.417E-2</v>
      </c>
    </row>
    <row r="72" spans="1:17" hidden="1" x14ac:dyDescent="0.3">
      <c r="A72" s="70" t="s">
        <v>1223</v>
      </c>
      <c r="B72" s="70" t="s">
        <v>1224</v>
      </c>
      <c r="C72" s="70">
        <f>COUNTIF(NGA_ADM2_POP_2020!G:G,Admin2!B72)</f>
        <v>1</v>
      </c>
      <c r="D72" s="70" t="s">
        <v>1223</v>
      </c>
      <c r="E72" s="70" t="s">
        <v>1014</v>
      </c>
      <c r="F72" s="70" t="s">
        <v>1014</v>
      </c>
      <c r="G72" s="70" t="s">
        <v>1225</v>
      </c>
      <c r="H72" s="70" t="s">
        <v>1226</v>
      </c>
      <c r="I72" s="70" t="s">
        <v>1125</v>
      </c>
      <c r="J72" s="70" t="s">
        <v>1126</v>
      </c>
      <c r="K72" s="71" t="s">
        <v>726</v>
      </c>
      <c r="L72" s="71" t="s">
        <v>1019</v>
      </c>
      <c r="M72" s="71">
        <v>42703</v>
      </c>
      <c r="N72" s="71">
        <v>43572</v>
      </c>
      <c r="O72" s="70" t="s">
        <v>1014</v>
      </c>
      <c r="P72" s="70">
        <v>0.75954699999999997</v>
      </c>
      <c r="Q72" s="70">
        <v>2.1152000000000001E-2</v>
      </c>
    </row>
    <row r="73" spans="1:17" hidden="1" x14ac:dyDescent="0.3">
      <c r="A73" s="70" t="s">
        <v>1227</v>
      </c>
      <c r="B73" s="70" t="s">
        <v>1228</v>
      </c>
      <c r="C73" s="70">
        <f>COUNTIF(NGA_ADM2_POP_2020!G:G,Admin2!B73)</f>
        <v>1</v>
      </c>
      <c r="D73" s="70" t="s">
        <v>1227</v>
      </c>
      <c r="E73" s="70" t="s">
        <v>1014</v>
      </c>
      <c r="F73" s="70" t="s">
        <v>1014</v>
      </c>
      <c r="G73" s="70" t="s">
        <v>1225</v>
      </c>
      <c r="H73" s="70" t="s">
        <v>1226</v>
      </c>
      <c r="I73" s="70" t="s">
        <v>1125</v>
      </c>
      <c r="J73" s="70" t="s">
        <v>1126</v>
      </c>
      <c r="K73" s="71" t="s">
        <v>726</v>
      </c>
      <c r="L73" s="71" t="s">
        <v>1019</v>
      </c>
      <c r="M73" s="71">
        <v>42703</v>
      </c>
      <c r="N73" s="71">
        <v>43572</v>
      </c>
      <c r="O73" s="70" t="s">
        <v>1014</v>
      </c>
      <c r="P73" s="70">
        <v>1.5302359999999999</v>
      </c>
      <c r="Q73" s="70">
        <v>7.7963000000000005E-2</v>
      </c>
    </row>
    <row r="74" spans="1:17" hidden="1" x14ac:dyDescent="0.3">
      <c r="A74" s="70" t="s">
        <v>1229</v>
      </c>
      <c r="B74" s="70" t="s">
        <v>1230</v>
      </c>
      <c r="C74" s="70">
        <f>COUNTIF(NGA_ADM2_POP_2020!G:G,Admin2!B74)</f>
        <v>1</v>
      </c>
      <c r="D74" s="70" t="s">
        <v>1229</v>
      </c>
      <c r="E74" s="70" t="s">
        <v>1014</v>
      </c>
      <c r="F74" s="70" t="s">
        <v>1014</v>
      </c>
      <c r="G74" s="70" t="s">
        <v>1231</v>
      </c>
      <c r="H74" s="70" t="s">
        <v>1232</v>
      </c>
      <c r="I74" s="70" t="s">
        <v>1125</v>
      </c>
      <c r="J74" s="70" t="s">
        <v>1126</v>
      </c>
      <c r="K74" s="71" t="s">
        <v>726</v>
      </c>
      <c r="L74" s="71" t="s">
        <v>1019</v>
      </c>
      <c r="M74" s="71">
        <v>42703</v>
      </c>
      <c r="N74" s="71">
        <v>43572</v>
      </c>
      <c r="O74" s="70" t="s">
        <v>1014</v>
      </c>
      <c r="P74" s="70">
        <v>0.43748900000000002</v>
      </c>
      <c r="Q74" s="70">
        <v>8.2310000000000005E-3</v>
      </c>
    </row>
    <row r="75" spans="1:17" hidden="1" x14ac:dyDescent="0.3">
      <c r="A75" s="70" t="s">
        <v>1321</v>
      </c>
      <c r="B75" s="70" t="s">
        <v>1322</v>
      </c>
      <c r="C75" s="70">
        <f>COUNTIF(NGA_ADM2_POP_2020!G:G,Admin2!B75)</f>
        <v>1</v>
      </c>
      <c r="D75" s="70" t="s">
        <v>1321</v>
      </c>
      <c r="E75" s="70" t="s">
        <v>1014</v>
      </c>
      <c r="F75" s="70" t="s">
        <v>1014</v>
      </c>
      <c r="G75" s="70" t="s">
        <v>1231</v>
      </c>
      <c r="H75" s="70" t="s">
        <v>1232</v>
      </c>
      <c r="I75" s="70" t="s">
        <v>1125</v>
      </c>
      <c r="J75" s="70" t="s">
        <v>1126</v>
      </c>
      <c r="K75" s="71" t="s">
        <v>726</v>
      </c>
      <c r="L75" s="71" t="s">
        <v>1019</v>
      </c>
      <c r="M75" s="71">
        <v>42703</v>
      </c>
      <c r="N75" s="71">
        <v>43572</v>
      </c>
      <c r="O75" s="70" t="s">
        <v>1014</v>
      </c>
      <c r="P75" s="70">
        <v>0.68946799999999997</v>
      </c>
      <c r="Q75" s="70">
        <v>2.8229000000000001E-2</v>
      </c>
    </row>
    <row r="76" spans="1:17" hidden="1" x14ac:dyDescent="0.3">
      <c r="A76" s="70" t="s">
        <v>1323</v>
      </c>
      <c r="B76" s="70" t="s">
        <v>1324</v>
      </c>
      <c r="C76" s="70">
        <f>COUNTIF(NGA_ADM2_POP_2020!G:G,Admin2!B76)</f>
        <v>1</v>
      </c>
      <c r="D76" s="70" t="s">
        <v>1323</v>
      </c>
      <c r="E76" s="70" t="s">
        <v>1014</v>
      </c>
      <c r="F76" s="70" t="s">
        <v>1014</v>
      </c>
      <c r="G76" s="70" t="s">
        <v>1231</v>
      </c>
      <c r="H76" s="70" t="s">
        <v>1232</v>
      </c>
      <c r="I76" s="70" t="s">
        <v>1125</v>
      </c>
      <c r="J76" s="70" t="s">
        <v>1126</v>
      </c>
      <c r="K76" s="71" t="s">
        <v>726</v>
      </c>
      <c r="L76" s="71" t="s">
        <v>1019</v>
      </c>
      <c r="M76" s="71">
        <v>42703</v>
      </c>
      <c r="N76" s="71">
        <v>43572</v>
      </c>
      <c r="O76" s="70" t="s">
        <v>1014</v>
      </c>
      <c r="P76" s="70">
        <v>0.46389599999999998</v>
      </c>
      <c r="Q76" s="70">
        <v>1.417E-2</v>
      </c>
    </row>
    <row r="77" spans="1:17" hidden="1" x14ac:dyDescent="0.3">
      <c r="A77" s="70" t="s">
        <v>1325</v>
      </c>
      <c r="B77" s="70" t="s">
        <v>1326</v>
      </c>
      <c r="C77" s="70">
        <f>COUNTIF(NGA_ADM2_POP_2020!G:G,Admin2!B77)</f>
        <v>1</v>
      </c>
      <c r="D77" s="70" t="s">
        <v>1325</v>
      </c>
      <c r="E77" s="70" t="s">
        <v>1014</v>
      </c>
      <c r="F77" s="70" t="s">
        <v>1014</v>
      </c>
      <c r="G77" s="70" t="s">
        <v>1225</v>
      </c>
      <c r="H77" s="70" t="s">
        <v>1226</v>
      </c>
      <c r="I77" s="70" t="s">
        <v>1125</v>
      </c>
      <c r="J77" s="70" t="s">
        <v>1126</v>
      </c>
      <c r="K77" s="71" t="s">
        <v>726</v>
      </c>
      <c r="L77" s="71" t="s">
        <v>1019</v>
      </c>
      <c r="M77" s="71">
        <v>42703</v>
      </c>
      <c r="N77" s="71">
        <v>43572</v>
      </c>
      <c r="O77" s="70" t="s">
        <v>1014</v>
      </c>
      <c r="P77" s="70">
        <v>1.1239269999999999</v>
      </c>
      <c r="Q77" s="70">
        <v>4.8266000000000003E-2</v>
      </c>
    </row>
    <row r="78" spans="1:17" hidden="1" x14ac:dyDescent="0.3">
      <c r="A78" s="70" t="s">
        <v>1569</v>
      </c>
      <c r="B78" s="70" t="s">
        <v>1570</v>
      </c>
      <c r="C78" s="70">
        <f>COUNTIF(NGA_ADM2_POP_2020!G:G,Admin2!B78)</f>
        <v>1</v>
      </c>
      <c r="D78" s="70" t="s">
        <v>1569</v>
      </c>
      <c r="E78" s="70" t="s">
        <v>1014</v>
      </c>
      <c r="F78" s="70" t="s">
        <v>1014</v>
      </c>
      <c r="G78" s="70" t="s">
        <v>1231</v>
      </c>
      <c r="H78" s="70" t="s">
        <v>1232</v>
      </c>
      <c r="I78" s="70" t="s">
        <v>1125</v>
      </c>
      <c r="J78" s="70" t="s">
        <v>1126</v>
      </c>
      <c r="K78" s="71" t="s">
        <v>726</v>
      </c>
      <c r="L78" s="71" t="s">
        <v>1019</v>
      </c>
      <c r="M78" s="71">
        <v>42703</v>
      </c>
      <c r="N78" s="71">
        <v>43572</v>
      </c>
      <c r="O78" s="70" t="s">
        <v>1014</v>
      </c>
      <c r="P78" s="70">
        <v>0.46608500000000003</v>
      </c>
      <c r="Q78" s="70">
        <v>4.3610000000000003E-3</v>
      </c>
    </row>
    <row r="79" spans="1:17" hidden="1" x14ac:dyDescent="0.3">
      <c r="A79" s="70" t="s">
        <v>1625</v>
      </c>
      <c r="B79" s="70" t="s">
        <v>1626</v>
      </c>
      <c r="C79" s="70">
        <f>COUNTIF(NGA_ADM2_POP_2020!G:G,Admin2!B79)</f>
        <v>1</v>
      </c>
      <c r="D79" s="70" t="s">
        <v>1625</v>
      </c>
      <c r="E79" s="70" t="s">
        <v>1014</v>
      </c>
      <c r="F79" s="70" t="s">
        <v>1014</v>
      </c>
      <c r="G79" s="70" t="s">
        <v>1123</v>
      </c>
      <c r="H79" s="70" t="s">
        <v>1124</v>
      </c>
      <c r="I79" s="70" t="s">
        <v>1125</v>
      </c>
      <c r="J79" s="70" t="s">
        <v>1126</v>
      </c>
      <c r="K79" s="71" t="s">
        <v>726</v>
      </c>
      <c r="L79" s="71" t="s">
        <v>1019</v>
      </c>
      <c r="M79" s="71">
        <v>42703</v>
      </c>
      <c r="N79" s="71">
        <v>43572</v>
      </c>
      <c r="O79" s="70" t="s">
        <v>1014</v>
      </c>
      <c r="P79" s="70">
        <v>0.551292</v>
      </c>
      <c r="Q79" s="70">
        <v>9.9579999999999998E-3</v>
      </c>
    </row>
    <row r="80" spans="1:17" hidden="1" x14ac:dyDescent="0.3">
      <c r="A80" s="70" t="s">
        <v>1859</v>
      </c>
      <c r="B80" s="70" t="s">
        <v>1860</v>
      </c>
      <c r="C80" s="70">
        <f>COUNTIF(NGA_ADM2_POP_2020!G:G,Admin2!B80)</f>
        <v>1</v>
      </c>
      <c r="D80" s="70" t="s">
        <v>1859</v>
      </c>
      <c r="E80" s="70" t="s">
        <v>1014</v>
      </c>
      <c r="F80" s="70" t="s">
        <v>1014</v>
      </c>
      <c r="G80" s="70" t="s">
        <v>1231</v>
      </c>
      <c r="H80" s="70" t="s">
        <v>1232</v>
      </c>
      <c r="I80" s="70" t="s">
        <v>1125</v>
      </c>
      <c r="J80" s="70" t="s">
        <v>1126</v>
      </c>
      <c r="K80" s="71" t="s">
        <v>726</v>
      </c>
      <c r="L80" s="71" t="s">
        <v>1019</v>
      </c>
      <c r="M80" s="71">
        <v>42703</v>
      </c>
      <c r="N80" s="71">
        <v>43572</v>
      </c>
      <c r="O80" s="70" t="s">
        <v>1014</v>
      </c>
      <c r="P80" s="70">
        <v>0.55404799999999998</v>
      </c>
      <c r="Q80" s="70">
        <v>1.0817E-2</v>
      </c>
    </row>
    <row r="81" spans="1:17" hidden="1" x14ac:dyDescent="0.3">
      <c r="A81" s="70" t="s">
        <v>1861</v>
      </c>
      <c r="B81" s="70" t="s">
        <v>1862</v>
      </c>
      <c r="C81" s="70">
        <f>COUNTIF(NGA_ADM2_POP_2020!G:G,Admin2!B81)</f>
        <v>1</v>
      </c>
      <c r="D81" s="70" t="s">
        <v>1861</v>
      </c>
      <c r="E81" s="70" t="s">
        <v>1014</v>
      </c>
      <c r="F81" s="70" t="s">
        <v>1014</v>
      </c>
      <c r="G81" s="70" t="s">
        <v>1231</v>
      </c>
      <c r="H81" s="70" t="s">
        <v>1232</v>
      </c>
      <c r="I81" s="70" t="s">
        <v>1125</v>
      </c>
      <c r="J81" s="70" t="s">
        <v>1126</v>
      </c>
      <c r="K81" s="71" t="s">
        <v>726</v>
      </c>
      <c r="L81" s="71" t="s">
        <v>1019</v>
      </c>
      <c r="M81" s="71">
        <v>42703</v>
      </c>
      <c r="N81" s="71">
        <v>43572</v>
      </c>
      <c r="O81" s="70" t="s">
        <v>1014</v>
      </c>
      <c r="P81" s="70">
        <v>0.60134799999999999</v>
      </c>
      <c r="Q81" s="70">
        <v>1.0722000000000001E-2</v>
      </c>
    </row>
    <row r="82" spans="1:17" hidden="1" x14ac:dyDescent="0.3">
      <c r="A82" s="70" t="s">
        <v>1901</v>
      </c>
      <c r="B82" s="70" t="s">
        <v>1902</v>
      </c>
      <c r="C82" s="70">
        <f>COUNTIF(NGA_ADM2_POP_2020!G:G,Admin2!B82)</f>
        <v>1</v>
      </c>
      <c r="D82" s="70" t="s">
        <v>1901</v>
      </c>
      <c r="E82" s="70" t="s">
        <v>1014</v>
      </c>
      <c r="F82" s="70" t="s">
        <v>1014</v>
      </c>
      <c r="G82" s="70" t="s">
        <v>1123</v>
      </c>
      <c r="H82" s="70" t="s">
        <v>1124</v>
      </c>
      <c r="I82" s="70" t="s">
        <v>1125</v>
      </c>
      <c r="J82" s="70" t="s">
        <v>1126</v>
      </c>
      <c r="K82" s="71" t="s">
        <v>726</v>
      </c>
      <c r="L82" s="71" t="s">
        <v>1019</v>
      </c>
      <c r="M82" s="71">
        <v>42703</v>
      </c>
      <c r="N82" s="71">
        <v>43572</v>
      </c>
      <c r="O82" s="70" t="s">
        <v>1014</v>
      </c>
      <c r="P82" s="70">
        <v>0.71082999999999996</v>
      </c>
      <c r="Q82" s="70">
        <v>1.9664999999999998E-2</v>
      </c>
    </row>
    <row r="83" spans="1:17" hidden="1" x14ac:dyDescent="0.3">
      <c r="A83" s="70" t="s">
        <v>2355</v>
      </c>
      <c r="B83" s="70" t="s">
        <v>2356</v>
      </c>
      <c r="C83" s="70">
        <f>COUNTIF(NGA_ADM2_POP_2020!G:G,Admin2!B83)</f>
        <v>1</v>
      </c>
      <c r="D83" s="70" t="s">
        <v>2355</v>
      </c>
      <c r="E83" s="70" t="s">
        <v>1014</v>
      </c>
      <c r="F83" s="70" t="s">
        <v>1014</v>
      </c>
      <c r="G83" s="70" t="s">
        <v>1231</v>
      </c>
      <c r="H83" s="70" t="s">
        <v>1232</v>
      </c>
      <c r="I83" s="70" t="s">
        <v>1125</v>
      </c>
      <c r="J83" s="70" t="s">
        <v>1126</v>
      </c>
      <c r="K83" s="71" t="s">
        <v>726</v>
      </c>
      <c r="L83" s="71" t="s">
        <v>1019</v>
      </c>
      <c r="M83" s="71">
        <v>42703</v>
      </c>
      <c r="N83" s="71">
        <v>43572</v>
      </c>
      <c r="O83" s="70" t="s">
        <v>1014</v>
      </c>
      <c r="P83" s="70">
        <v>0.46166099999999999</v>
      </c>
      <c r="Q83" s="70">
        <v>7.9620000000000003E-3</v>
      </c>
    </row>
    <row r="84" spans="1:17" hidden="1" x14ac:dyDescent="0.3">
      <c r="A84" s="70" t="s">
        <v>2363</v>
      </c>
      <c r="B84" s="70" t="s">
        <v>2364</v>
      </c>
      <c r="C84" s="70">
        <f>COUNTIF(NGA_ADM2_POP_2020!G:G,Admin2!B84)</f>
        <v>1</v>
      </c>
      <c r="D84" s="70" t="s">
        <v>2363</v>
      </c>
      <c r="E84" s="70" t="s">
        <v>1014</v>
      </c>
      <c r="F84" s="70" t="s">
        <v>1014</v>
      </c>
      <c r="G84" s="70" t="s">
        <v>1123</v>
      </c>
      <c r="H84" s="70" t="s">
        <v>1124</v>
      </c>
      <c r="I84" s="70" t="s">
        <v>1125</v>
      </c>
      <c r="J84" s="70" t="s">
        <v>1126</v>
      </c>
      <c r="K84" s="71" t="s">
        <v>726</v>
      </c>
      <c r="L84" s="71" t="s">
        <v>1019</v>
      </c>
      <c r="M84" s="71">
        <v>42703</v>
      </c>
      <c r="N84" s="71">
        <v>43572</v>
      </c>
      <c r="O84" s="70" t="s">
        <v>1014</v>
      </c>
      <c r="P84" s="70">
        <v>0.33104</v>
      </c>
      <c r="Q84" s="70">
        <v>5.6020000000000002E-3</v>
      </c>
    </row>
    <row r="85" spans="1:17" hidden="1" x14ac:dyDescent="0.3">
      <c r="A85" s="70" t="s">
        <v>2365</v>
      </c>
      <c r="B85" s="70" t="s">
        <v>2366</v>
      </c>
      <c r="C85" s="70">
        <f>COUNTIF(NGA_ADM2_POP_2020!G:G,Admin2!B85)</f>
        <v>1</v>
      </c>
      <c r="D85" s="70" t="s">
        <v>2365</v>
      </c>
      <c r="E85" s="70" t="s">
        <v>1014</v>
      </c>
      <c r="F85" s="70" t="s">
        <v>1014</v>
      </c>
      <c r="G85" s="70" t="s">
        <v>1123</v>
      </c>
      <c r="H85" s="70" t="s">
        <v>1124</v>
      </c>
      <c r="I85" s="70" t="s">
        <v>1125</v>
      </c>
      <c r="J85" s="70" t="s">
        <v>1126</v>
      </c>
      <c r="K85" s="71" t="s">
        <v>726</v>
      </c>
      <c r="L85" s="71" t="s">
        <v>1019</v>
      </c>
      <c r="M85" s="71">
        <v>42703</v>
      </c>
      <c r="N85" s="71">
        <v>43572</v>
      </c>
      <c r="O85" s="70" t="s">
        <v>1014</v>
      </c>
      <c r="P85" s="70">
        <v>0.55923</v>
      </c>
      <c r="Q85" s="70">
        <v>1.2596E-2</v>
      </c>
    </row>
    <row r="86" spans="1:17" hidden="1" x14ac:dyDescent="0.3">
      <c r="A86" s="70" t="s">
        <v>2418</v>
      </c>
      <c r="B86" s="70" t="s">
        <v>2419</v>
      </c>
      <c r="C86" s="70">
        <f>COUNTIF(NGA_ADM2_POP_2020!G:G,Admin2!B86)</f>
        <v>1</v>
      </c>
      <c r="D86" s="70" t="s">
        <v>2418</v>
      </c>
      <c r="E86" s="70" t="s">
        <v>1014</v>
      </c>
      <c r="F86" s="70" t="s">
        <v>1014</v>
      </c>
      <c r="G86" s="70" t="s">
        <v>1225</v>
      </c>
      <c r="H86" s="70" t="s">
        <v>1226</v>
      </c>
      <c r="I86" s="70" t="s">
        <v>1125</v>
      </c>
      <c r="J86" s="70" t="s">
        <v>1126</v>
      </c>
      <c r="K86" s="71" t="s">
        <v>726</v>
      </c>
      <c r="L86" s="71" t="s">
        <v>1019</v>
      </c>
      <c r="M86" s="71">
        <v>42703</v>
      </c>
      <c r="N86" s="71">
        <v>43572</v>
      </c>
      <c r="O86" s="70" t="s">
        <v>1014</v>
      </c>
      <c r="P86" s="70">
        <v>1.1374690000000001</v>
      </c>
      <c r="Q86" s="70">
        <v>4.2279999999999998E-2</v>
      </c>
    </row>
    <row r="87" spans="1:17" hidden="1" x14ac:dyDescent="0.3">
      <c r="A87" s="70" t="s">
        <v>2494</v>
      </c>
      <c r="B87" s="70" t="s">
        <v>2495</v>
      </c>
      <c r="C87" s="70">
        <f>COUNTIF(NGA_ADM2_POP_2020!G:G,Admin2!B87)</f>
        <v>1</v>
      </c>
      <c r="D87" s="70" t="s">
        <v>2494</v>
      </c>
      <c r="E87" s="70" t="s">
        <v>1014</v>
      </c>
      <c r="F87" s="70" t="s">
        <v>1014</v>
      </c>
      <c r="G87" s="70" t="s">
        <v>1225</v>
      </c>
      <c r="H87" s="70" t="s">
        <v>1226</v>
      </c>
      <c r="I87" s="70" t="s">
        <v>1125</v>
      </c>
      <c r="J87" s="70" t="s">
        <v>1126</v>
      </c>
      <c r="K87" s="71" t="s">
        <v>726</v>
      </c>
      <c r="L87" s="71" t="s">
        <v>1019</v>
      </c>
      <c r="M87" s="71">
        <v>42703</v>
      </c>
      <c r="N87" s="71">
        <v>43572</v>
      </c>
      <c r="O87" s="70" t="s">
        <v>1014</v>
      </c>
      <c r="P87" s="70">
        <v>0.25433699999999998</v>
      </c>
      <c r="Q87" s="70">
        <v>3.0730000000000002E-3</v>
      </c>
    </row>
    <row r="88" spans="1:17" hidden="1" x14ac:dyDescent="0.3">
      <c r="A88" s="70" t="s">
        <v>2496</v>
      </c>
      <c r="B88" s="70" t="s">
        <v>2497</v>
      </c>
      <c r="C88" s="70">
        <f>COUNTIF(NGA_ADM2_POP_2020!G:G,Admin2!B88)</f>
        <v>1</v>
      </c>
      <c r="D88" s="70" t="s">
        <v>2496</v>
      </c>
      <c r="E88" s="70" t="s">
        <v>1014</v>
      </c>
      <c r="F88" s="70" t="s">
        <v>1014</v>
      </c>
      <c r="G88" s="70" t="s">
        <v>1225</v>
      </c>
      <c r="H88" s="70" t="s">
        <v>1226</v>
      </c>
      <c r="I88" s="70" t="s">
        <v>1125</v>
      </c>
      <c r="J88" s="70" t="s">
        <v>1126</v>
      </c>
      <c r="K88" s="71" t="s">
        <v>726</v>
      </c>
      <c r="L88" s="71" t="s">
        <v>1019</v>
      </c>
      <c r="M88" s="71">
        <v>42703</v>
      </c>
      <c r="N88" s="71">
        <v>43572</v>
      </c>
      <c r="O88" s="70" t="s">
        <v>1014</v>
      </c>
      <c r="P88" s="70">
        <v>0.12635399999999999</v>
      </c>
      <c r="Q88" s="70">
        <v>8.0999999999999996E-4</v>
      </c>
    </row>
    <row r="89" spans="1:17" hidden="1" x14ac:dyDescent="0.3">
      <c r="A89" s="70" t="s">
        <v>2526</v>
      </c>
      <c r="B89" s="70" t="s">
        <v>2527</v>
      </c>
      <c r="C89" s="70">
        <f>COUNTIF(NGA_ADM2_POP_2020!G:G,Admin2!B89)</f>
        <v>1</v>
      </c>
      <c r="D89" s="70" t="s">
        <v>2526</v>
      </c>
      <c r="E89" s="70" t="s">
        <v>1014</v>
      </c>
      <c r="F89" s="70" t="s">
        <v>1014</v>
      </c>
      <c r="G89" s="70" t="s">
        <v>1123</v>
      </c>
      <c r="H89" s="70" t="s">
        <v>1124</v>
      </c>
      <c r="I89" s="70" t="s">
        <v>1125</v>
      </c>
      <c r="J89" s="70" t="s">
        <v>1126</v>
      </c>
      <c r="K89" s="71" t="s">
        <v>726</v>
      </c>
      <c r="L89" s="71" t="s">
        <v>1019</v>
      </c>
      <c r="M89" s="71">
        <v>42703</v>
      </c>
      <c r="N89" s="71">
        <v>43572</v>
      </c>
      <c r="O89" s="70" t="s">
        <v>1014</v>
      </c>
      <c r="P89" s="70">
        <v>0.94261099999999998</v>
      </c>
      <c r="Q89" s="70">
        <v>2.6221999999999999E-2</v>
      </c>
    </row>
    <row r="90" spans="1:17" hidden="1" x14ac:dyDescent="0.3">
      <c r="A90" s="70" t="s">
        <v>2528</v>
      </c>
      <c r="B90" s="70" t="s">
        <v>2529</v>
      </c>
      <c r="C90" s="70">
        <f>COUNTIF(NGA_ADM2_POP_2020!G:G,Admin2!B90)</f>
        <v>1</v>
      </c>
      <c r="D90" s="70" t="s">
        <v>2528</v>
      </c>
      <c r="E90" s="70" t="s">
        <v>1014</v>
      </c>
      <c r="F90" s="70" t="s">
        <v>1014</v>
      </c>
      <c r="G90" s="70" t="s">
        <v>1123</v>
      </c>
      <c r="H90" s="70" t="s">
        <v>1124</v>
      </c>
      <c r="I90" s="70" t="s">
        <v>1125</v>
      </c>
      <c r="J90" s="70" t="s">
        <v>1126</v>
      </c>
      <c r="K90" s="71" t="s">
        <v>726</v>
      </c>
      <c r="L90" s="71" t="s">
        <v>1019</v>
      </c>
      <c r="M90" s="71">
        <v>42703</v>
      </c>
      <c r="N90" s="71">
        <v>43572</v>
      </c>
      <c r="O90" s="70" t="s">
        <v>1014</v>
      </c>
      <c r="P90" s="70">
        <v>0.72656699999999996</v>
      </c>
      <c r="Q90" s="70">
        <v>1.5375E-2</v>
      </c>
    </row>
    <row r="91" spans="1:17" hidden="1" x14ac:dyDescent="0.3">
      <c r="A91" s="70" t="s">
        <v>2562</v>
      </c>
      <c r="B91" s="70" t="s">
        <v>2563</v>
      </c>
      <c r="C91" s="70">
        <f>COUNTIF(NGA_ADM2_POP_2020!G:G,Admin2!B91)</f>
        <v>1</v>
      </c>
      <c r="D91" s="70" t="s">
        <v>2562</v>
      </c>
      <c r="E91" s="70" t="s">
        <v>1014</v>
      </c>
      <c r="F91" s="70" t="s">
        <v>1014</v>
      </c>
      <c r="G91" s="70" t="s">
        <v>1225</v>
      </c>
      <c r="H91" s="70" t="s">
        <v>1226</v>
      </c>
      <c r="I91" s="70" t="s">
        <v>1125</v>
      </c>
      <c r="J91" s="70" t="s">
        <v>1126</v>
      </c>
      <c r="K91" s="71" t="s">
        <v>726</v>
      </c>
      <c r="L91" s="71" t="s">
        <v>1019</v>
      </c>
      <c r="M91" s="71">
        <v>42703</v>
      </c>
      <c r="N91" s="71">
        <v>43572</v>
      </c>
      <c r="O91" s="70" t="s">
        <v>1014</v>
      </c>
      <c r="P91" s="70">
        <v>0.46152599999999999</v>
      </c>
      <c r="Q91" s="70">
        <v>1.1037E-2</v>
      </c>
    </row>
    <row r="92" spans="1:17" hidden="1" x14ac:dyDescent="0.3">
      <c r="A92" s="70" t="s">
        <v>1215</v>
      </c>
      <c r="B92" s="70" t="s">
        <v>1216</v>
      </c>
      <c r="C92" s="70">
        <f>COUNTIF(NGA_ADM2_POP_2020!G:G,Admin2!B92)</f>
        <v>1</v>
      </c>
      <c r="D92" s="70" t="s">
        <v>1215</v>
      </c>
      <c r="E92" s="70" t="s">
        <v>1014</v>
      </c>
      <c r="F92" s="70" t="s">
        <v>1014</v>
      </c>
      <c r="G92" s="70" t="s">
        <v>1217</v>
      </c>
      <c r="H92" s="70" t="s">
        <v>1218</v>
      </c>
      <c r="I92" s="70" t="s">
        <v>1219</v>
      </c>
      <c r="J92" s="70" t="s">
        <v>1220</v>
      </c>
      <c r="K92" s="71" t="s">
        <v>726</v>
      </c>
      <c r="L92" s="71" t="s">
        <v>1019</v>
      </c>
      <c r="M92" s="71">
        <v>42703</v>
      </c>
      <c r="N92" s="71">
        <v>43572</v>
      </c>
      <c r="O92" s="70" t="s">
        <v>1014</v>
      </c>
      <c r="P92" s="70">
        <v>3.421109</v>
      </c>
      <c r="Q92" s="70">
        <v>0.49584499999999998</v>
      </c>
    </row>
    <row r="93" spans="1:17" hidden="1" x14ac:dyDescent="0.3">
      <c r="A93" s="70" t="s">
        <v>1219</v>
      </c>
      <c r="B93" s="70" t="s">
        <v>1386</v>
      </c>
      <c r="C93" s="70">
        <f>COUNTIF(NGA_ADM2_POP_2020!G:G,Admin2!B93)</f>
        <v>1</v>
      </c>
      <c r="D93" s="70" t="s">
        <v>1219</v>
      </c>
      <c r="E93" s="70" t="s">
        <v>1014</v>
      </c>
      <c r="F93" s="70" t="s">
        <v>1014</v>
      </c>
      <c r="G93" s="70" t="s">
        <v>1217</v>
      </c>
      <c r="H93" s="70" t="s">
        <v>1218</v>
      </c>
      <c r="I93" s="70" t="s">
        <v>1219</v>
      </c>
      <c r="J93" s="70" t="s">
        <v>1220</v>
      </c>
      <c r="K93" s="71" t="s">
        <v>726</v>
      </c>
      <c r="L93" s="71" t="s">
        <v>1019</v>
      </c>
      <c r="M93" s="71">
        <v>42703</v>
      </c>
      <c r="N93" s="71">
        <v>43572</v>
      </c>
      <c r="O93" s="70" t="s">
        <v>1014</v>
      </c>
      <c r="P93" s="70">
        <v>2.5445530000000001</v>
      </c>
      <c r="Q93" s="70">
        <v>0.30152299999999999</v>
      </c>
    </row>
    <row r="94" spans="1:17" hidden="1" x14ac:dyDescent="0.3">
      <c r="A94" s="70" t="s">
        <v>1441</v>
      </c>
      <c r="B94" s="70" t="s">
        <v>1442</v>
      </c>
      <c r="C94" s="70">
        <f>COUNTIF(NGA_ADM2_POP_2020!G:G,Admin2!B94)</f>
        <v>1</v>
      </c>
      <c r="D94" s="70" t="s">
        <v>1441</v>
      </c>
      <c r="E94" s="70" t="s">
        <v>1014</v>
      </c>
      <c r="F94" s="70" t="s">
        <v>1014</v>
      </c>
      <c r="G94" s="70" t="s">
        <v>1217</v>
      </c>
      <c r="H94" s="70" t="s">
        <v>1218</v>
      </c>
      <c r="I94" s="70" t="s">
        <v>1219</v>
      </c>
      <c r="J94" s="70" t="s">
        <v>1220</v>
      </c>
      <c r="K94" s="71" t="s">
        <v>726</v>
      </c>
      <c r="L94" s="71" t="s">
        <v>1019</v>
      </c>
      <c r="M94" s="71">
        <v>42703</v>
      </c>
      <c r="N94" s="71">
        <v>43572</v>
      </c>
      <c r="O94" s="70" t="s">
        <v>1014</v>
      </c>
      <c r="P94" s="70">
        <v>1.154825</v>
      </c>
      <c r="Q94" s="70">
        <v>7.3349999999999999E-2</v>
      </c>
    </row>
    <row r="95" spans="1:17" hidden="1" x14ac:dyDescent="0.3">
      <c r="A95" s="70" t="s">
        <v>1517</v>
      </c>
      <c r="B95" s="70" t="s">
        <v>1518</v>
      </c>
      <c r="C95" s="70">
        <f>COUNTIF(NGA_ADM2_POP_2020!G:G,Admin2!B95)</f>
        <v>1</v>
      </c>
      <c r="D95" s="70" t="s">
        <v>1517</v>
      </c>
      <c r="E95" s="70" t="s">
        <v>1014</v>
      </c>
      <c r="F95" s="70" t="s">
        <v>1014</v>
      </c>
      <c r="G95" s="70" t="s">
        <v>1519</v>
      </c>
      <c r="H95" s="70" t="s">
        <v>1520</v>
      </c>
      <c r="I95" s="70" t="s">
        <v>1219</v>
      </c>
      <c r="J95" s="70" t="s">
        <v>1220</v>
      </c>
      <c r="K95" s="71" t="s">
        <v>726</v>
      </c>
      <c r="L95" s="71" t="s">
        <v>1019</v>
      </c>
      <c r="M95" s="71">
        <v>42703</v>
      </c>
      <c r="N95" s="71">
        <v>43572</v>
      </c>
      <c r="O95" s="70" t="s">
        <v>1014</v>
      </c>
      <c r="P95" s="70">
        <v>1.300627</v>
      </c>
      <c r="Q95" s="70">
        <v>9.1037999999999994E-2</v>
      </c>
    </row>
    <row r="96" spans="1:17" hidden="1" x14ac:dyDescent="0.3">
      <c r="A96" s="70" t="s">
        <v>1535</v>
      </c>
      <c r="B96" s="70" t="s">
        <v>1536</v>
      </c>
      <c r="C96" s="70">
        <f>COUNTIF(NGA_ADM2_POP_2020!G:G,Admin2!B96)</f>
        <v>1</v>
      </c>
      <c r="D96" s="70" t="s">
        <v>1535</v>
      </c>
      <c r="E96" s="70" t="s">
        <v>1014</v>
      </c>
      <c r="F96" s="70" t="s">
        <v>1014</v>
      </c>
      <c r="G96" s="70" t="s">
        <v>1519</v>
      </c>
      <c r="H96" s="70" t="s">
        <v>1520</v>
      </c>
      <c r="I96" s="70" t="s">
        <v>1219</v>
      </c>
      <c r="J96" s="70" t="s">
        <v>1220</v>
      </c>
      <c r="K96" s="71" t="s">
        <v>726</v>
      </c>
      <c r="L96" s="71" t="s">
        <v>1019</v>
      </c>
      <c r="M96" s="71">
        <v>42703</v>
      </c>
      <c r="N96" s="71">
        <v>43572</v>
      </c>
      <c r="O96" s="70" t="s">
        <v>1014</v>
      </c>
      <c r="P96" s="70">
        <v>2.9676740000000001</v>
      </c>
      <c r="Q96" s="70">
        <v>0.25262600000000002</v>
      </c>
    </row>
    <row r="97" spans="1:17" hidden="1" x14ac:dyDescent="0.3">
      <c r="A97" s="70" t="s">
        <v>1537</v>
      </c>
      <c r="B97" s="70" t="s">
        <v>1538</v>
      </c>
      <c r="C97" s="70">
        <f>COUNTIF(NGA_ADM2_POP_2020!G:G,Admin2!B97)</f>
        <v>1</v>
      </c>
      <c r="D97" s="70" t="s">
        <v>1537</v>
      </c>
      <c r="E97" s="70" t="s">
        <v>1014</v>
      </c>
      <c r="F97" s="70" t="s">
        <v>1014</v>
      </c>
      <c r="G97" s="70" t="s">
        <v>1217</v>
      </c>
      <c r="H97" s="70" t="s">
        <v>1218</v>
      </c>
      <c r="I97" s="70" t="s">
        <v>1219</v>
      </c>
      <c r="J97" s="70" t="s">
        <v>1220</v>
      </c>
      <c r="K97" s="71" t="s">
        <v>726</v>
      </c>
      <c r="L97" s="71" t="s">
        <v>1019</v>
      </c>
      <c r="M97" s="71">
        <v>42703</v>
      </c>
      <c r="N97" s="71">
        <v>43572</v>
      </c>
      <c r="O97" s="70" t="s">
        <v>1014</v>
      </c>
      <c r="P97" s="70">
        <v>1.0662970000000001</v>
      </c>
      <c r="Q97" s="70">
        <v>5.6769E-2</v>
      </c>
    </row>
    <row r="98" spans="1:17" hidden="1" x14ac:dyDescent="0.3">
      <c r="A98" s="70" t="s">
        <v>1728</v>
      </c>
      <c r="B98" s="70" t="s">
        <v>1729</v>
      </c>
      <c r="C98" s="70">
        <f>COUNTIF(NGA_ADM2_POP_2020!G:G,Admin2!B98)</f>
        <v>1</v>
      </c>
      <c r="D98" s="70" t="s">
        <v>1728</v>
      </c>
      <c r="E98" s="70" t="s">
        <v>1014</v>
      </c>
      <c r="F98" s="70" t="s">
        <v>1014</v>
      </c>
      <c r="G98" s="70" t="s">
        <v>1730</v>
      </c>
      <c r="H98" s="70" t="s">
        <v>1731</v>
      </c>
      <c r="I98" s="70" t="s">
        <v>1219</v>
      </c>
      <c r="J98" s="70" t="s">
        <v>1220</v>
      </c>
      <c r="K98" s="71" t="s">
        <v>726</v>
      </c>
      <c r="L98" s="71" t="s">
        <v>1019</v>
      </c>
      <c r="M98" s="71">
        <v>42703</v>
      </c>
      <c r="N98" s="71">
        <v>43572</v>
      </c>
      <c r="O98" s="70" t="s">
        <v>1014</v>
      </c>
      <c r="P98" s="70">
        <v>2.3734999999999999</v>
      </c>
      <c r="Q98" s="70">
        <v>0.24379000000000001</v>
      </c>
    </row>
    <row r="99" spans="1:17" hidden="1" x14ac:dyDescent="0.3">
      <c r="A99" s="70" t="s">
        <v>1732</v>
      </c>
      <c r="B99" s="70" t="s">
        <v>1733</v>
      </c>
      <c r="C99" s="70">
        <f>COUNTIF(NGA_ADM2_POP_2020!G:G,Admin2!B99)</f>
        <v>1</v>
      </c>
      <c r="D99" s="70" t="s">
        <v>1732</v>
      </c>
      <c r="E99" s="70" t="s">
        <v>1014</v>
      </c>
      <c r="F99" s="70" t="s">
        <v>1014</v>
      </c>
      <c r="G99" s="70" t="s">
        <v>1519</v>
      </c>
      <c r="H99" s="70" t="s">
        <v>1520</v>
      </c>
      <c r="I99" s="70" t="s">
        <v>1219</v>
      </c>
      <c r="J99" s="70" t="s">
        <v>1220</v>
      </c>
      <c r="K99" s="71" t="s">
        <v>726</v>
      </c>
      <c r="L99" s="71" t="s">
        <v>1019</v>
      </c>
      <c r="M99" s="71">
        <v>42703</v>
      </c>
      <c r="N99" s="71">
        <v>43572</v>
      </c>
      <c r="O99" s="70" t="s">
        <v>1014</v>
      </c>
      <c r="P99" s="70">
        <v>3.335493</v>
      </c>
      <c r="Q99" s="70">
        <v>0.40415299999999998</v>
      </c>
    </row>
    <row r="100" spans="1:17" hidden="1" x14ac:dyDescent="0.3">
      <c r="A100" s="70" t="s">
        <v>1756</v>
      </c>
      <c r="B100" s="70" t="s">
        <v>1757</v>
      </c>
      <c r="C100" s="70">
        <f>COUNTIF(NGA_ADM2_POP_2020!G:G,Admin2!B100)</f>
        <v>1</v>
      </c>
      <c r="D100" s="70" t="s">
        <v>1756</v>
      </c>
      <c r="E100" s="70" t="s">
        <v>1014</v>
      </c>
      <c r="F100" s="70" t="s">
        <v>1014</v>
      </c>
      <c r="G100" s="70" t="s">
        <v>1730</v>
      </c>
      <c r="H100" s="70" t="s">
        <v>1731</v>
      </c>
      <c r="I100" s="70" t="s">
        <v>1219</v>
      </c>
      <c r="J100" s="70" t="s">
        <v>1220</v>
      </c>
      <c r="K100" s="71" t="s">
        <v>726</v>
      </c>
      <c r="L100" s="71" t="s">
        <v>1019</v>
      </c>
      <c r="M100" s="71">
        <v>42703</v>
      </c>
      <c r="N100" s="71">
        <v>43572</v>
      </c>
      <c r="O100" s="70" t="s">
        <v>1014</v>
      </c>
      <c r="P100" s="70">
        <v>1.271145</v>
      </c>
      <c r="Q100" s="70">
        <v>6.2132E-2</v>
      </c>
    </row>
    <row r="101" spans="1:17" hidden="1" x14ac:dyDescent="0.3">
      <c r="A101" s="70" t="s">
        <v>2028</v>
      </c>
      <c r="B101" s="70" t="s">
        <v>2029</v>
      </c>
      <c r="C101" s="70">
        <f>COUNTIF(NGA_ADM2_POP_2020!G:G,Admin2!B101)</f>
        <v>1</v>
      </c>
      <c r="D101" s="70" t="s">
        <v>2028</v>
      </c>
      <c r="E101" s="70" t="s">
        <v>1014</v>
      </c>
      <c r="F101" s="70" t="s">
        <v>1014</v>
      </c>
      <c r="G101" s="70" t="s">
        <v>1730</v>
      </c>
      <c r="H101" s="70" t="s">
        <v>1731</v>
      </c>
      <c r="I101" s="70" t="s">
        <v>1219</v>
      </c>
      <c r="J101" s="70" t="s">
        <v>1220</v>
      </c>
      <c r="K101" s="71" t="s">
        <v>726</v>
      </c>
      <c r="L101" s="71" t="s">
        <v>1019</v>
      </c>
      <c r="M101" s="71">
        <v>42703</v>
      </c>
      <c r="N101" s="71">
        <v>43572</v>
      </c>
      <c r="O101" s="70" t="s">
        <v>1014</v>
      </c>
      <c r="P101" s="70">
        <v>2.3198789999999998</v>
      </c>
      <c r="Q101" s="70">
        <v>0.13716200000000001</v>
      </c>
    </row>
    <row r="102" spans="1:17" hidden="1" x14ac:dyDescent="0.3">
      <c r="A102" s="70" t="s">
        <v>2054</v>
      </c>
      <c r="B102" s="70" t="s">
        <v>2055</v>
      </c>
      <c r="C102" s="70">
        <f>COUNTIF(NGA_ADM2_POP_2020!G:G,Admin2!B102)</f>
        <v>1</v>
      </c>
      <c r="D102" s="70" t="s">
        <v>2056</v>
      </c>
      <c r="E102" s="70" t="s">
        <v>1014</v>
      </c>
      <c r="F102" s="70" t="s">
        <v>1014</v>
      </c>
      <c r="G102" s="70" t="s">
        <v>1730</v>
      </c>
      <c r="H102" s="70" t="s">
        <v>1731</v>
      </c>
      <c r="I102" s="70" t="s">
        <v>1219</v>
      </c>
      <c r="J102" s="70" t="s">
        <v>1220</v>
      </c>
      <c r="K102" s="71" t="s">
        <v>726</v>
      </c>
      <c r="L102" s="71" t="s">
        <v>1019</v>
      </c>
      <c r="M102" s="71">
        <v>42703</v>
      </c>
      <c r="N102" s="71">
        <v>43572</v>
      </c>
      <c r="O102" s="70" t="s">
        <v>1014</v>
      </c>
      <c r="P102" s="70">
        <v>0.83494999999999997</v>
      </c>
      <c r="Q102" s="70">
        <v>3.1711000000000003E-2</v>
      </c>
    </row>
    <row r="103" spans="1:17" hidden="1" x14ac:dyDescent="0.3">
      <c r="A103" s="70" t="s">
        <v>2122</v>
      </c>
      <c r="B103" s="70" t="s">
        <v>2123</v>
      </c>
      <c r="C103" s="70">
        <f>COUNTIF(NGA_ADM2_POP_2020!G:G,Admin2!B103)</f>
        <v>1</v>
      </c>
      <c r="D103" s="70" t="s">
        <v>2122</v>
      </c>
      <c r="E103" s="70" t="s">
        <v>1014</v>
      </c>
      <c r="F103" s="70" t="s">
        <v>1014</v>
      </c>
      <c r="G103" s="70" t="s">
        <v>1730</v>
      </c>
      <c r="H103" s="70" t="s">
        <v>1731</v>
      </c>
      <c r="I103" s="70" t="s">
        <v>1219</v>
      </c>
      <c r="J103" s="70" t="s">
        <v>1220</v>
      </c>
      <c r="K103" s="71" t="s">
        <v>726</v>
      </c>
      <c r="L103" s="71" t="s">
        <v>1019</v>
      </c>
      <c r="M103" s="71">
        <v>42703</v>
      </c>
      <c r="N103" s="71">
        <v>43572</v>
      </c>
      <c r="O103" s="70" t="s">
        <v>1014</v>
      </c>
      <c r="P103" s="70">
        <v>1.936212</v>
      </c>
      <c r="Q103" s="70">
        <v>0.110004</v>
      </c>
    </row>
    <row r="104" spans="1:17" hidden="1" x14ac:dyDescent="0.3">
      <c r="A104" s="70" t="s">
        <v>2151</v>
      </c>
      <c r="B104" s="70" t="s">
        <v>2152</v>
      </c>
      <c r="C104" s="70">
        <f>COUNTIF(NGA_ADM2_POP_2020!G:G,Admin2!B104)</f>
        <v>1</v>
      </c>
      <c r="D104" s="70" t="s">
        <v>2151</v>
      </c>
      <c r="E104" s="70" t="s">
        <v>1014</v>
      </c>
      <c r="F104" s="70" t="s">
        <v>1014</v>
      </c>
      <c r="G104" s="70" t="s">
        <v>1217</v>
      </c>
      <c r="H104" s="70" t="s">
        <v>1218</v>
      </c>
      <c r="I104" s="70" t="s">
        <v>1219</v>
      </c>
      <c r="J104" s="70" t="s">
        <v>1220</v>
      </c>
      <c r="K104" s="71" t="s">
        <v>726</v>
      </c>
      <c r="L104" s="71" t="s">
        <v>1019</v>
      </c>
      <c r="M104" s="71">
        <v>42703</v>
      </c>
      <c r="N104" s="71">
        <v>43572</v>
      </c>
      <c r="O104" s="70" t="s">
        <v>1014</v>
      </c>
      <c r="P104" s="70">
        <v>1.898007</v>
      </c>
      <c r="Q104" s="70">
        <v>0.18732299999999999</v>
      </c>
    </row>
    <row r="105" spans="1:17" hidden="1" x14ac:dyDescent="0.3">
      <c r="A105" s="70" t="s">
        <v>2301</v>
      </c>
      <c r="B105" s="70" t="s">
        <v>2302</v>
      </c>
      <c r="C105" s="70">
        <f>COUNTIF(NGA_ADM2_POP_2020!G:G,Admin2!B105)</f>
        <v>1</v>
      </c>
      <c r="D105" s="70" t="s">
        <v>2301</v>
      </c>
      <c r="E105" s="70" t="s">
        <v>1014</v>
      </c>
      <c r="F105" s="70" t="s">
        <v>1014</v>
      </c>
      <c r="G105" s="70" t="s">
        <v>1519</v>
      </c>
      <c r="H105" s="70" t="s">
        <v>1520</v>
      </c>
      <c r="I105" s="70" t="s">
        <v>1219</v>
      </c>
      <c r="J105" s="70" t="s">
        <v>1220</v>
      </c>
      <c r="K105" s="71" t="s">
        <v>726</v>
      </c>
      <c r="L105" s="71" t="s">
        <v>1019</v>
      </c>
      <c r="M105" s="71">
        <v>42703</v>
      </c>
      <c r="N105" s="71">
        <v>43572</v>
      </c>
      <c r="O105" s="70" t="s">
        <v>1014</v>
      </c>
      <c r="P105" s="70">
        <v>1.415502</v>
      </c>
      <c r="Q105" s="70">
        <v>8.2635E-2</v>
      </c>
    </row>
    <row r="106" spans="1:17" hidden="1" x14ac:dyDescent="0.3">
      <c r="A106" s="70" t="s">
        <v>2351</v>
      </c>
      <c r="B106" s="70" t="s">
        <v>2352</v>
      </c>
      <c r="C106" s="70">
        <f>COUNTIF(NGA_ADM2_POP_2020!G:G,Admin2!B106)</f>
        <v>1</v>
      </c>
      <c r="D106" s="70" t="s">
        <v>2351</v>
      </c>
      <c r="E106" s="70" t="s">
        <v>1014</v>
      </c>
      <c r="F106" s="70" t="s">
        <v>1014</v>
      </c>
      <c r="G106" s="70" t="s">
        <v>1519</v>
      </c>
      <c r="H106" s="70" t="s">
        <v>1520</v>
      </c>
      <c r="I106" s="70" t="s">
        <v>1219</v>
      </c>
      <c r="J106" s="70" t="s">
        <v>1220</v>
      </c>
      <c r="K106" s="71" t="s">
        <v>726</v>
      </c>
      <c r="L106" s="71" t="s">
        <v>1019</v>
      </c>
      <c r="M106" s="71">
        <v>42703</v>
      </c>
      <c r="N106" s="71">
        <v>43572</v>
      </c>
      <c r="O106" s="70" t="s">
        <v>1014</v>
      </c>
      <c r="P106" s="70">
        <v>2.6267960000000001</v>
      </c>
      <c r="Q106" s="70">
        <v>0.38458100000000001</v>
      </c>
    </row>
    <row r="107" spans="1:17" hidden="1" x14ac:dyDescent="0.3">
      <c r="A107" s="70" t="s">
        <v>2649</v>
      </c>
      <c r="B107" s="70" t="s">
        <v>2650</v>
      </c>
      <c r="C107" s="70">
        <f>COUNTIF(NGA_ADM2_POP_2020!G:G,Admin2!B107)</f>
        <v>1</v>
      </c>
      <c r="D107" s="70" t="s">
        <v>2649</v>
      </c>
      <c r="E107" s="70" t="s">
        <v>1014</v>
      </c>
      <c r="F107" s="70" t="s">
        <v>1014</v>
      </c>
      <c r="G107" s="70" t="s">
        <v>1730</v>
      </c>
      <c r="H107" s="70" t="s">
        <v>1731</v>
      </c>
      <c r="I107" s="70" t="s">
        <v>1219</v>
      </c>
      <c r="J107" s="70" t="s">
        <v>1220</v>
      </c>
      <c r="K107" s="71" t="s">
        <v>726</v>
      </c>
      <c r="L107" s="71" t="s">
        <v>1019</v>
      </c>
      <c r="M107" s="71">
        <v>42703</v>
      </c>
      <c r="N107" s="71">
        <v>43572</v>
      </c>
      <c r="O107" s="70" t="s">
        <v>1014</v>
      </c>
      <c r="P107" s="70">
        <v>1.629427</v>
      </c>
      <c r="Q107" s="70">
        <v>0.113555</v>
      </c>
    </row>
    <row r="108" spans="1:17" hidden="1" x14ac:dyDescent="0.3">
      <c r="A108" s="70" t="s">
        <v>2680</v>
      </c>
      <c r="B108" s="70" t="s">
        <v>2681</v>
      </c>
      <c r="C108" s="70">
        <f>COUNTIF(NGA_ADM2_POP_2020!G:G,Admin2!B108)</f>
        <v>1</v>
      </c>
      <c r="D108" s="70" t="s">
        <v>2680</v>
      </c>
      <c r="E108" s="70" t="s">
        <v>1014</v>
      </c>
      <c r="F108" s="70" t="s">
        <v>1014</v>
      </c>
      <c r="G108" s="70" t="s">
        <v>1217</v>
      </c>
      <c r="H108" s="70" t="s">
        <v>1218</v>
      </c>
      <c r="I108" s="70" t="s">
        <v>1219</v>
      </c>
      <c r="J108" s="70" t="s">
        <v>1220</v>
      </c>
      <c r="K108" s="71" t="s">
        <v>726</v>
      </c>
      <c r="L108" s="71" t="s">
        <v>1019</v>
      </c>
      <c r="M108" s="71">
        <v>42703</v>
      </c>
      <c r="N108" s="71">
        <v>43572</v>
      </c>
      <c r="O108" s="70" t="s">
        <v>1014</v>
      </c>
      <c r="P108" s="70">
        <v>3.6518470000000001</v>
      </c>
      <c r="Q108" s="70">
        <v>0.202321</v>
      </c>
    </row>
    <row r="109" spans="1:17" hidden="1" x14ac:dyDescent="0.3">
      <c r="A109" s="70" t="s">
        <v>2704</v>
      </c>
      <c r="B109" s="70" t="s">
        <v>2705</v>
      </c>
      <c r="C109" s="70">
        <f>COUNTIF(NGA_ADM2_POP_2020!G:G,Admin2!B109)</f>
        <v>1</v>
      </c>
      <c r="D109" s="70" t="s">
        <v>2704</v>
      </c>
      <c r="E109" s="70" t="s">
        <v>1014</v>
      </c>
      <c r="F109" s="70" t="s">
        <v>1014</v>
      </c>
      <c r="G109" s="70" t="s">
        <v>1217</v>
      </c>
      <c r="H109" s="70" t="s">
        <v>1218</v>
      </c>
      <c r="I109" s="70" t="s">
        <v>1219</v>
      </c>
      <c r="J109" s="70" t="s">
        <v>1220</v>
      </c>
      <c r="K109" s="71" t="s">
        <v>726</v>
      </c>
      <c r="L109" s="71" t="s">
        <v>1019</v>
      </c>
      <c r="M109" s="71">
        <v>42703</v>
      </c>
      <c r="N109" s="71">
        <v>43572</v>
      </c>
      <c r="O109" s="70" t="s">
        <v>1014</v>
      </c>
      <c r="P109" s="70">
        <v>3.7085889999999999</v>
      </c>
      <c r="Q109" s="70">
        <v>0.56787100000000001</v>
      </c>
    </row>
    <row r="110" spans="1:17" hidden="1" x14ac:dyDescent="0.3">
      <c r="A110" s="70" t="s">
        <v>2776</v>
      </c>
      <c r="B110" s="70" t="s">
        <v>2777</v>
      </c>
      <c r="C110" s="70">
        <f>COUNTIF(NGA_ADM2_POP_2020!G:G,Admin2!B110)</f>
        <v>1</v>
      </c>
      <c r="D110" s="70" t="s">
        <v>2776</v>
      </c>
      <c r="E110" s="70" t="s">
        <v>1014</v>
      </c>
      <c r="F110" s="70" t="s">
        <v>1014</v>
      </c>
      <c r="G110" s="70" t="s">
        <v>1519</v>
      </c>
      <c r="H110" s="70" t="s">
        <v>1520</v>
      </c>
      <c r="I110" s="70" t="s">
        <v>1219</v>
      </c>
      <c r="J110" s="70" t="s">
        <v>1220</v>
      </c>
      <c r="K110" s="71" t="s">
        <v>726</v>
      </c>
      <c r="L110" s="71" t="s">
        <v>1019</v>
      </c>
      <c r="M110" s="71">
        <v>42703</v>
      </c>
      <c r="N110" s="71">
        <v>43572</v>
      </c>
      <c r="O110" s="70" t="s">
        <v>1014</v>
      </c>
      <c r="P110" s="70">
        <v>0.920373</v>
      </c>
      <c r="Q110" s="70">
        <v>5.4526999999999999E-2</v>
      </c>
    </row>
    <row r="111" spans="1:17" hidden="1" x14ac:dyDescent="0.3">
      <c r="A111" s="70" t="s">
        <v>2824</v>
      </c>
      <c r="B111" s="70" t="s">
        <v>2825</v>
      </c>
      <c r="C111" s="70">
        <f>COUNTIF(NGA_ADM2_POP_2020!G:G,Admin2!B111)</f>
        <v>1</v>
      </c>
      <c r="D111" s="70" t="s">
        <v>2824</v>
      </c>
      <c r="E111" s="70" t="s">
        <v>1014</v>
      </c>
      <c r="F111" s="70" t="s">
        <v>1014</v>
      </c>
      <c r="G111" s="70" t="s">
        <v>1730</v>
      </c>
      <c r="H111" s="70" t="s">
        <v>1731</v>
      </c>
      <c r="I111" s="70" t="s">
        <v>1219</v>
      </c>
      <c r="J111" s="70" t="s">
        <v>1220</v>
      </c>
      <c r="K111" s="71" t="s">
        <v>726</v>
      </c>
      <c r="L111" s="71" t="s">
        <v>1019</v>
      </c>
      <c r="M111" s="71">
        <v>42703</v>
      </c>
      <c r="N111" s="71">
        <v>43572</v>
      </c>
      <c r="O111" s="70" t="s">
        <v>1014</v>
      </c>
      <c r="P111" s="70">
        <v>2.5583200000000001</v>
      </c>
      <c r="Q111" s="70">
        <v>0.15810399999999999</v>
      </c>
    </row>
    <row r="112" spans="1:17" hidden="1" x14ac:dyDescent="0.3">
      <c r="A112" s="70" t="s">
        <v>1467</v>
      </c>
      <c r="B112" s="70" t="s">
        <v>1468</v>
      </c>
      <c r="C112" s="70">
        <f>COUNTIF(NGA_ADM2_POP_2020!G:G,Admin2!B112)</f>
        <v>1</v>
      </c>
      <c r="D112" s="70" t="s">
        <v>1467</v>
      </c>
      <c r="E112" s="70" t="s">
        <v>1014</v>
      </c>
      <c r="F112" s="70" t="s">
        <v>1014</v>
      </c>
      <c r="G112" s="70" t="s">
        <v>1469</v>
      </c>
      <c r="H112" s="70" t="s">
        <v>1470</v>
      </c>
      <c r="I112" s="70" t="s">
        <v>1471</v>
      </c>
      <c r="J112" s="70" t="s">
        <v>1472</v>
      </c>
      <c r="K112" s="71" t="s">
        <v>726</v>
      </c>
      <c r="L112" s="71" t="s">
        <v>1019</v>
      </c>
      <c r="M112" s="71">
        <v>42703</v>
      </c>
      <c r="N112" s="71">
        <v>43572</v>
      </c>
      <c r="O112" s="70" t="s">
        <v>1014</v>
      </c>
      <c r="P112" s="70">
        <v>1.933176</v>
      </c>
      <c r="Q112" s="70">
        <v>7.6869000000000007E-2</v>
      </c>
    </row>
    <row r="113" spans="1:17" hidden="1" x14ac:dyDescent="0.3">
      <c r="A113" s="70" t="s">
        <v>1610</v>
      </c>
      <c r="B113" s="70" t="s">
        <v>1611</v>
      </c>
      <c r="C113" s="70">
        <f>COUNTIF(NGA_ADM2_POP_2020!G:G,Admin2!B113)</f>
        <v>1</v>
      </c>
      <c r="D113" s="70" t="s">
        <v>1610</v>
      </c>
      <c r="E113" s="70" t="s">
        <v>1014</v>
      </c>
      <c r="F113" s="70" t="s">
        <v>1014</v>
      </c>
      <c r="G113" s="70" t="s">
        <v>1612</v>
      </c>
      <c r="H113" s="70" t="s">
        <v>1613</v>
      </c>
      <c r="I113" s="70" t="s">
        <v>1471</v>
      </c>
      <c r="J113" s="70" t="s">
        <v>1472</v>
      </c>
      <c r="K113" s="71" t="s">
        <v>726</v>
      </c>
      <c r="L113" s="71" t="s">
        <v>1019</v>
      </c>
      <c r="M113" s="71">
        <v>42703</v>
      </c>
      <c r="N113" s="71">
        <v>43572</v>
      </c>
      <c r="O113" s="70" t="s">
        <v>1014</v>
      </c>
      <c r="P113" s="70">
        <v>2.1787860000000001</v>
      </c>
      <c r="Q113" s="70">
        <v>0.14802899999999999</v>
      </c>
    </row>
    <row r="114" spans="1:17" hidden="1" x14ac:dyDescent="0.3">
      <c r="A114" s="70" t="s">
        <v>2164</v>
      </c>
      <c r="B114" s="70" t="s">
        <v>2165</v>
      </c>
      <c r="C114" s="70">
        <f>COUNTIF(NGA_ADM2_POP_2020!G:G,Admin2!B114)</f>
        <v>1</v>
      </c>
      <c r="D114" s="70" t="s">
        <v>2164</v>
      </c>
      <c r="E114" s="70" t="s">
        <v>1014</v>
      </c>
      <c r="F114" s="70" t="s">
        <v>1014</v>
      </c>
      <c r="G114" s="70" t="s">
        <v>2166</v>
      </c>
      <c r="H114" s="70" t="s">
        <v>2167</v>
      </c>
      <c r="I114" s="70" t="s">
        <v>1471</v>
      </c>
      <c r="J114" s="70" t="s">
        <v>1472</v>
      </c>
      <c r="K114" s="71" t="s">
        <v>726</v>
      </c>
      <c r="L114" s="71" t="s">
        <v>1019</v>
      </c>
      <c r="M114" s="71">
        <v>42703</v>
      </c>
      <c r="N114" s="71">
        <v>43572</v>
      </c>
      <c r="O114" s="70" t="s">
        <v>1014</v>
      </c>
      <c r="P114" s="70">
        <v>0.79816900000000002</v>
      </c>
      <c r="Q114" s="70">
        <v>2.8586E-2</v>
      </c>
    </row>
    <row r="115" spans="1:17" hidden="1" x14ac:dyDescent="0.3">
      <c r="A115" s="70" t="s">
        <v>2339</v>
      </c>
      <c r="B115" s="70" t="s">
        <v>2340</v>
      </c>
      <c r="C115" s="70">
        <f>COUNTIF(NGA_ADM2_POP_2020!G:G,Admin2!B115)</f>
        <v>1</v>
      </c>
      <c r="D115" s="70" t="s">
        <v>2339</v>
      </c>
      <c r="E115" s="70" t="s">
        <v>1014</v>
      </c>
      <c r="F115" s="70" t="s">
        <v>1014</v>
      </c>
      <c r="G115" s="70" t="s">
        <v>1469</v>
      </c>
      <c r="H115" s="70" t="s">
        <v>1470</v>
      </c>
      <c r="I115" s="70" t="s">
        <v>1471</v>
      </c>
      <c r="J115" s="70" t="s">
        <v>1472</v>
      </c>
      <c r="K115" s="71" t="s">
        <v>726</v>
      </c>
      <c r="L115" s="71" t="s">
        <v>1019</v>
      </c>
      <c r="M115" s="71">
        <v>42703</v>
      </c>
      <c r="N115" s="71">
        <v>43572</v>
      </c>
      <c r="O115" s="70" t="s">
        <v>1014</v>
      </c>
      <c r="P115" s="70">
        <v>1.7620579999999999</v>
      </c>
      <c r="Q115" s="70">
        <v>0.11433599999999999</v>
      </c>
    </row>
    <row r="116" spans="1:17" hidden="1" x14ac:dyDescent="0.3">
      <c r="A116" s="70" t="s">
        <v>2420</v>
      </c>
      <c r="B116" s="70" t="s">
        <v>2421</v>
      </c>
      <c r="C116" s="70">
        <f>COUNTIF(NGA_ADM2_POP_2020!G:G,Admin2!B116)</f>
        <v>1</v>
      </c>
      <c r="D116" s="70" t="s">
        <v>2420</v>
      </c>
      <c r="E116" s="70" t="s">
        <v>1014</v>
      </c>
      <c r="F116" s="70" t="s">
        <v>1014</v>
      </c>
      <c r="G116" s="70" t="s">
        <v>1469</v>
      </c>
      <c r="H116" s="70" t="s">
        <v>1470</v>
      </c>
      <c r="I116" s="70" t="s">
        <v>1471</v>
      </c>
      <c r="J116" s="70" t="s">
        <v>1472</v>
      </c>
      <c r="K116" s="71" t="s">
        <v>726</v>
      </c>
      <c r="L116" s="71" t="s">
        <v>1019</v>
      </c>
      <c r="M116" s="71">
        <v>42703</v>
      </c>
      <c r="N116" s="71">
        <v>43572</v>
      </c>
      <c r="O116" s="70" t="s">
        <v>1014</v>
      </c>
      <c r="P116" s="70">
        <v>1.099634</v>
      </c>
      <c r="Q116" s="70">
        <v>5.5279000000000002E-2</v>
      </c>
    </row>
    <row r="117" spans="1:17" hidden="1" x14ac:dyDescent="0.3">
      <c r="A117" s="70" t="s">
        <v>2617</v>
      </c>
      <c r="B117" s="70" t="s">
        <v>2618</v>
      </c>
      <c r="C117" s="70">
        <f>COUNTIF(NGA_ADM2_POP_2020!G:G,Admin2!B117)</f>
        <v>1</v>
      </c>
      <c r="D117" s="70" t="s">
        <v>2617</v>
      </c>
      <c r="E117" s="70" t="s">
        <v>1014</v>
      </c>
      <c r="F117" s="70" t="s">
        <v>1014</v>
      </c>
      <c r="G117" s="70" t="s">
        <v>1612</v>
      </c>
      <c r="H117" s="70" t="s">
        <v>1613</v>
      </c>
      <c r="I117" s="70" t="s">
        <v>1471</v>
      </c>
      <c r="J117" s="70" t="s">
        <v>1472</v>
      </c>
      <c r="K117" s="71" t="s">
        <v>726</v>
      </c>
      <c r="L117" s="71" t="s">
        <v>1019</v>
      </c>
      <c r="M117" s="71">
        <v>42703</v>
      </c>
      <c r="N117" s="71">
        <v>43572</v>
      </c>
      <c r="O117" s="70" t="s">
        <v>1014</v>
      </c>
      <c r="P117" s="70">
        <v>2.3222100000000001</v>
      </c>
      <c r="Q117" s="70">
        <v>7.7372999999999997E-2</v>
      </c>
    </row>
    <row r="118" spans="1:17" hidden="1" x14ac:dyDescent="0.3">
      <c r="A118" s="70" t="s">
        <v>2665</v>
      </c>
      <c r="B118" s="70" t="s">
        <v>2666</v>
      </c>
      <c r="C118" s="70">
        <f>COUNTIF(NGA_ADM2_POP_2020!G:G,Admin2!B118)</f>
        <v>1</v>
      </c>
      <c r="D118" s="70" t="s">
        <v>2665</v>
      </c>
      <c r="E118" s="70" t="s">
        <v>1014</v>
      </c>
      <c r="F118" s="70" t="s">
        <v>1014</v>
      </c>
      <c r="G118" s="70" t="s">
        <v>2166</v>
      </c>
      <c r="H118" s="70" t="s">
        <v>2167</v>
      </c>
      <c r="I118" s="70" t="s">
        <v>1471</v>
      </c>
      <c r="J118" s="70" t="s">
        <v>1472</v>
      </c>
      <c r="K118" s="71" t="s">
        <v>726</v>
      </c>
      <c r="L118" s="71" t="s">
        <v>1019</v>
      </c>
      <c r="M118" s="71">
        <v>42703</v>
      </c>
      <c r="N118" s="71">
        <v>43572</v>
      </c>
      <c r="O118" s="70" t="s">
        <v>1014</v>
      </c>
      <c r="P118" s="70">
        <v>2.5793349999999999</v>
      </c>
      <c r="Q118" s="70">
        <v>0.22065899999999999</v>
      </c>
    </row>
    <row r="119" spans="1:17" hidden="1" x14ac:dyDescent="0.3">
      <c r="A119" s="70" t="s">
        <v>2812</v>
      </c>
      <c r="B119" s="70" t="s">
        <v>2813</v>
      </c>
      <c r="C119" s="70">
        <f>COUNTIF(NGA_ADM2_POP_2020!G:G,Admin2!B119)</f>
        <v>1</v>
      </c>
      <c r="D119" s="70" t="s">
        <v>2812</v>
      </c>
      <c r="E119" s="70" t="s">
        <v>1014</v>
      </c>
      <c r="F119" s="70" t="s">
        <v>1014</v>
      </c>
      <c r="G119" s="70" t="s">
        <v>2166</v>
      </c>
      <c r="H119" s="70" t="s">
        <v>2167</v>
      </c>
      <c r="I119" s="70" t="s">
        <v>1471</v>
      </c>
      <c r="J119" s="70" t="s">
        <v>1472</v>
      </c>
      <c r="K119" s="71" t="s">
        <v>726</v>
      </c>
      <c r="L119" s="71" t="s">
        <v>1019</v>
      </c>
      <c r="M119" s="71">
        <v>42703</v>
      </c>
      <c r="N119" s="71">
        <v>43572</v>
      </c>
      <c r="O119" s="70" t="s">
        <v>1014</v>
      </c>
      <c r="P119" s="70">
        <v>1.380047</v>
      </c>
      <c r="Q119" s="70">
        <v>5.5636999999999999E-2</v>
      </c>
    </row>
    <row r="120" spans="1:17" hidden="1" x14ac:dyDescent="0.3">
      <c r="A120" s="70" t="s">
        <v>1079</v>
      </c>
      <c r="B120" s="70" t="s">
        <v>1080</v>
      </c>
      <c r="C120" s="70">
        <f>COUNTIF(NGA_ADM2_POP_2020!G:G,Admin2!B120)</f>
        <v>1</v>
      </c>
      <c r="D120" s="70" t="s">
        <v>1079</v>
      </c>
      <c r="E120" s="70" t="s">
        <v>1014</v>
      </c>
      <c r="F120" s="70" t="s">
        <v>1014</v>
      </c>
      <c r="G120" s="70" t="s">
        <v>1081</v>
      </c>
      <c r="H120" s="70" t="s">
        <v>1082</v>
      </c>
      <c r="I120" s="70" t="s">
        <v>1083</v>
      </c>
      <c r="J120" s="70" t="s">
        <v>1084</v>
      </c>
      <c r="K120" s="71" t="s">
        <v>726</v>
      </c>
      <c r="L120" s="71" t="s">
        <v>1019</v>
      </c>
      <c r="M120" s="71">
        <v>42703</v>
      </c>
      <c r="N120" s="71">
        <v>43572</v>
      </c>
      <c r="O120" s="70" t="s">
        <v>1014</v>
      </c>
      <c r="P120" s="70">
        <v>1.819207</v>
      </c>
      <c r="Q120" s="70">
        <v>9.7101999999999994E-2</v>
      </c>
    </row>
    <row r="121" spans="1:17" hidden="1" x14ac:dyDescent="0.3">
      <c r="A121" s="70" t="s">
        <v>1113</v>
      </c>
      <c r="B121" s="70" t="s">
        <v>1114</v>
      </c>
      <c r="C121" s="70">
        <f>COUNTIF(NGA_ADM2_POP_2020!G:G,Admin2!B121)</f>
        <v>1</v>
      </c>
      <c r="D121" s="70" t="s">
        <v>1113</v>
      </c>
      <c r="E121" s="70" t="s">
        <v>1014</v>
      </c>
      <c r="F121" s="70" t="s">
        <v>1014</v>
      </c>
      <c r="G121" s="70" t="s">
        <v>1081</v>
      </c>
      <c r="H121" s="70" t="s">
        <v>1082</v>
      </c>
      <c r="I121" s="70" t="s">
        <v>1083</v>
      </c>
      <c r="J121" s="70" t="s">
        <v>1084</v>
      </c>
      <c r="K121" s="71" t="s">
        <v>726</v>
      </c>
      <c r="L121" s="71" t="s">
        <v>1019</v>
      </c>
      <c r="M121" s="71">
        <v>42703</v>
      </c>
      <c r="N121" s="71">
        <v>43572</v>
      </c>
      <c r="O121" s="70" t="s">
        <v>1014</v>
      </c>
      <c r="P121" s="70">
        <v>1.4634579999999999</v>
      </c>
      <c r="Q121" s="70">
        <v>8.5902999999999993E-2</v>
      </c>
    </row>
    <row r="122" spans="1:17" hidden="1" x14ac:dyDescent="0.3">
      <c r="A122" s="70" t="s">
        <v>1261</v>
      </c>
      <c r="B122" s="70" t="s">
        <v>1262</v>
      </c>
      <c r="C122" s="70">
        <f>COUNTIF(NGA_ADM2_POP_2020!G:G,Admin2!B122)</f>
        <v>1</v>
      </c>
      <c r="D122" s="70" t="s">
        <v>1261</v>
      </c>
      <c r="E122" s="70" t="s">
        <v>1014</v>
      </c>
      <c r="F122" s="70" t="s">
        <v>1014</v>
      </c>
      <c r="G122" s="70" t="s">
        <v>1081</v>
      </c>
      <c r="H122" s="70" t="s">
        <v>1082</v>
      </c>
      <c r="I122" s="70" t="s">
        <v>1083</v>
      </c>
      <c r="J122" s="70" t="s">
        <v>1084</v>
      </c>
      <c r="K122" s="71" t="s">
        <v>726</v>
      </c>
      <c r="L122" s="71" t="s">
        <v>1019</v>
      </c>
      <c r="M122" s="71">
        <v>42703</v>
      </c>
      <c r="N122" s="71">
        <v>43572</v>
      </c>
      <c r="O122" s="70" t="s">
        <v>1014</v>
      </c>
      <c r="P122" s="70">
        <v>1.12954</v>
      </c>
      <c r="Q122" s="70">
        <v>7.5992000000000004E-2</v>
      </c>
    </row>
    <row r="123" spans="1:17" hidden="1" x14ac:dyDescent="0.3">
      <c r="A123" s="70" t="s">
        <v>1489</v>
      </c>
      <c r="B123" s="70" t="s">
        <v>1490</v>
      </c>
      <c r="C123" s="70">
        <f>COUNTIF(NGA_ADM2_POP_2020!G:G,Admin2!B123)</f>
        <v>1</v>
      </c>
      <c r="D123" s="70" t="s">
        <v>1489</v>
      </c>
      <c r="E123" s="70" t="s">
        <v>1014</v>
      </c>
      <c r="F123" s="70" t="s">
        <v>1014</v>
      </c>
      <c r="G123" s="70" t="s">
        <v>1491</v>
      </c>
      <c r="H123" s="70" t="s">
        <v>1492</v>
      </c>
      <c r="I123" s="70" t="s">
        <v>1083</v>
      </c>
      <c r="J123" s="70" t="s">
        <v>1084</v>
      </c>
      <c r="K123" s="71" t="s">
        <v>726</v>
      </c>
      <c r="L123" s="71" t="s">
        <v>1019</v>
      </c>
      <c r="M123" s="71">
        <v>42703</v>
      </c>
      <c r="N123" s="71">
        <v>43572</v>
      </c>
      <c r="O123" s="70" t="s">
        <v>1014</v>
      </c>
      <c r="P123" s="70">
        <v>2.0494829999999999</v>
      </c>
      <c r="Q123" s="70">
        <v>9.604E-2</v>
      </c>
    </row>
    <row r="124" spans="1:17" hidden="1" x14ac:dyDescent="0.3">
      <c r="A124" s="70" t="s">
        <v>1750</v>
      </c>
      <c r="B124" s="70" t="s">
        <v>1751</v>
      </c>
      <c r="C124" s="70">
        <f>COUNTIF(NGA_ADM2_POP_2020!G:G,Admin2!B124)</f>
        <v>1</v>
      </c>
      <c r="D124" s="70" t="s">
        <v>1750</v>
      </c>
      <c r="E124" s="70" t="s">
        <v>1014</v>
      </c>
      <c r="F124" s="70" t="s">
        <v>1014</v>
      </c>
      <c r="G124" s="70" t="s">
        <v>1491</v>
      </c>
      <c r="H124" s="70" t="s">
        <v>1492</v>
      </c>
      <c r="I124" s="70" t="s">
        <v>1083</v>
      </c>
      <c r="J124" s="70" t="s">
        <v>1084</v>
      </c>
      <c r="K124" s="71" t="s">
        <v>726</v>
      </c>
      <c r="L124" s="71" t="s">
        <v>1019</v>
      </c>
      <c r="M124" s="71">
        <v>42703</v>
      </c>
      <c r="N124" s="71">
        <v>43572</v>
      </c>
      <c r="O124" s="70" t="s">
        <v>1014</v>
      </c>
      <c r="P124" s="70">
        <v>1.9654689999999999</v>
      </c>
      <c r="Q124" s="70">
        <v>0.155583</v>
      </c>
    </row>
    <row r="125" spans="1:17" hidden="1" x14ac:dyDescent="0.3">
      <c r="A125" s="70" t="s">
        <v>1777</v>
      </c>
      <c r="B125" s="70" t="s">
        <v>1778</v>
      </c>
      <c r="C125" s="70">
        <f>COUNTIF(NGA_ADM2_POP_2020!G:G,Admin2!B125)</f>
        <v>1</v>
      </c>
      <c r="D125" s="70" t="s">
        <v>1777</v>
      </c>
      <c r="E125" s="70" t="s">
        <v>1014</v>
      </c>
      <c r="F125" s="70" t="s">
        <v>1014</v>
      </c>
      <c r="G125" s="70" t="s">
        <v>1491</v>
      </c>
      <c r="H125" s="70" t="s">
        <v>1492</v>
      </c>
      <c r="I125" s="70" t="s">
        <v>1083</v>
      </c>
      <c r="J125" s="70" t="s">
        <v>1084</v>
      </c>
      <c r="K125" s="71" t="s">
        <v>726</v>
      </c>
      <c r="L125" s="71" t="s">
        <v>1019</v>
      </c>
      <c r="M125" s="71">
        <v>42703</v>
      </c>
      <c r="N125" s="71">
        <v>43572</v>
      </c>
      <c r="O125" s="70" t="s">
        <v>1014</v>
      </c>
      <c r="P125" s="70">
        <v>2.5338699999999998</v>
      </c>
      <c r="Q125" s="70">
        <v>0.23474700000000001</v>
      </c>
    </row>
    <row r="126" spans="1:17" hidden="1" x14ac:dyDescent="0.3">
      <c r="A126" s="70" t="s">
        <v>1805</v>
      </c>
      <c r="B126" s="70" t="s">
        <v>1806</v>
      </c>
      <c r="C126" s="70">
        <f>COUNTIF(NGA_ADM2_POP_2020!G:G,Admin2!B126)</f>
        <v>1</v>
      </c>
      <c r="D126" s="70" t="s">
        <v>1805</v>
      </c>
      <c r="E126" s="70" t="s">
        <v>1014</v>
      </c>
      <c r="F126" s="70" t="s">
        <v>1014</v>
      </c>
      <c r="G126" s="70" t="s">
        <v>1491</v>
      </c>
      <c r="H126" s="70" t="s">
        <v>1492</v>
      </c>
      <c r="I126" s="70" t="s">
        <v>1083</v>
      </c>
      <c r="J126" s="70" t="s">
        <v>1084</v>
      </c>
      <c r="K126" s="71" t="s">
        <v>726</v>
      </c>
      <c r="L126" s="71" t="s">
        <v>1019</v>
      </c>
      <c r="M126" s="71">
        <v>42703</v>
      </c>
      <c r="N126" s="71">
        <v>43572</v>
      </c>
      <c r="O126" s="70" t="s">
        <v>1014</v>
      </c>
      <c r="P126" s="70">
        <v>2.003126</v>
      </c>
      <c r="Q126" s="70">
        <v>0.16334399999999999</v>
      </c>
    </row>
    <row r="127" spans="1:17" hidden="1" x14ac:dyDescent="0.3">
      <c r="A127" s="70" t="s">
        <v>1807</v>
      </c>
      <c r="B127" s="70" t="s">
        <v>1808</v>
      </c>
      <c r="C127" s="70">
        <f>COUNTIF(NGA_ADM2_POP_2020!G:G,Admin2!B127)</f>
        <v>1</v>
      </c>
      <c r="D127" s="70" t="s">
        <v>1807</v>
      </c>
      <c r="E127" s="70" t="s">
        <v>1014</v>
      </c>
      <c r="F127" s="70" t="s">
        <v>1014</v>
      </c>
      <c r="G127" s="70" t="s">
        <v>1491</v>
      </c>
      <c r="H127" s="70" t="s">
        <v>1492</v>
      </c>
      <c r="I127" s="70" t="s">
        <v>1083</v>
      </c>
      <c r="J127" s="70" t="s">
        <v>1084</v>
      </c>
      <c r="K127" s="71" t="s">
        <v>726</v>
      </c>
      <c r="L127" s="71" t="s">
        <v>1019</v>
      </c>
      <c r="M127" s="71">
        <v>42703</v>
      </c>
      <c r="N127" s="71">
        <v>43572</v>
      </c>
      <c r="O127" s="70" t="s">
        <v>1014</v>
      </c>
      <c r="P127" s="70">
        <v>1.4194370000000001</v>
      </c>
      <c r="Q127" s="70">
        <v>0.117309</v>
      </c>
    </row>
    <row r="128" spans="1:17" hidden="1" x14ac:dyDescent="0.3">
      <c r="A128" s="70" t="s">
        <v>2127</v>
      </c>
      <c r="B128" s="70" t="s">
        <v>2128</v>
      </c>
      <c r="C128" s="70">
        <f>COUNTIF(NGA_ADM2_POP_2020!G:G,Admin2!B128)</f>
        <v>1</v>
      </c>
      <c r="D128" s="70" t="s">
        <v>2127</v>
      </c>
      <c r="E128" s="70" t="s">
        <v>1014</v>
      </c>
      <c r="F128" s="70" t="s">
        <v>1014</v>
      </c>
      <c r="G128" s="70" t="s">
        <v>2129</v>
      </c>
      <c r="H128" s="70" t="s">
        <v>2130</v>
      </c>
      <c r="I128" s="70" t="s">
        <v>1083</v>
      </c>
      <c r="J128" s="70" t="s">
        <v>1084</v>
      </c>
      <c r="K128" s="71" t="s">
        <v>726</v>
      </c>
      <c r="L128" s="71" t="s">
        <v>1019</v>
      </c>
      <c r="M128" s="71">
        <v>42703</v>
      </c>
      <c r="N128" s="71">
        <v>43572</v>
      </c>
      <c r="O128" s="70" t="s">
        <v>1014</v>
      </c>
      <c r="P128" s="70">
        <v>2.4364699999999999</v>
      </c>
      <c r="Q128" s="70">
        <v>0.22036700000000001</v>
      </c>
    </row>
    <row r="129" spans="1:17" hidden="1" x14ac:dyDescent="0.3">
      <c r="A129" s="70" t="s">
        <v>2170</v>
      </c>
      <c r="B129" s="70" t="s">
        <v>2171</v>
      </c>
      <c r="C129" s="70">
        <f>COUNTIF(NGA_ADM2_POP_2020!G:G,Admin2!B129)</f>
        <v>1</v>
      </c>
      <c r="D129" s="70" t="s">
        <v>2170</v>
      </c>
      <c r="E129" s="70" t="s">
        <v>1014</v>
      </c>
      <c r="F129" s="70" t="s">
        <v>1014</v>
      </c>
      <c r="G129" s="70" t="s">
        <v>2129</v>
      </c>
      <c r="H129" s="70" t="s">
        <v>2130</v>
      </c>
      <c r="I129" s="70" t="s">
        <v>1083</v>
      </c>
      <c r="J129" s="70" t="s">
        <v>1084</v>
      </c>
      <c r="K129" s="71" t="s">
        <v>726</v>
      </c>
      <c r="L129" s="71" t="s">
        <v>1019</v>
      </c>
      <c r="M129" s="71">
        <v>42703</v>
      </c>
      <c r="N129" s="71">
        <v>43572</v>
      </c>
      <c r="O129" s="70" t="s">
        <v>1014</v>
      </c>
      <c r="P129" s="70">
        <v>1.8677710000000001</v>
      </c>
      <c r="Q129" s="70">
        <v>0.13788600000000001</v>
      </c>
    </row>
    <row r="130" spans="1:17" hidden="1" x14ac:dyDescent="0.3">
      <c r="A130" s="70" t="s">
        <v>2200</v>
      </c>
      <c r="B130" s="70" t="s">
        <v>2201</v>
      </c>
      <c r="C130" s="70">
        <f>COUNTIF(NGA_ADM2_POP_2020!G:G,Admin2!B130)</f>
        <v>1</v>
      </c>
      <c r="D130" s="70" t="s">
        <v>2200</v>
      </c>
      <c r="E130" s="70" t="s">
        <v>1014</v>
      </c>
      <c r="F130" s="70" t="s">
        <v>1014</v>
      </c>
      <c r="G130" s="70" t="s">
        <v>2129</v>
      </c>
      <c r="H130" s="70" t="s">
        <v>2130</v>
      </c>
      <c r="I130" s="70" t="s">
        <v>1083</v>
      </c>
      <c r="J130" s="70" t="s">
        <v>1084</v>
      </c>
      <c r="K130" s="71" t="s">
        <v>726</v>
      </c>
      <c r="L130" s="71" t="s">
        <v>1019</v>
      </c>
      <c r="M130" s="71">
        <v>42703</v>
      </c>
      <c r="N130" s="71">
        <v>43572</v>
      </c>
      <c r="O130" s="70" t="s">
        <v>1014</v>
      </c>
      <c r="P130" s="70">
        <v>2.2077019999999998</v>
      </c>
      <c r="Q130" s="70">
        <v>0.19236</v>
      </c>
    </row>
    <row r="131" spans="1:17" hidden="1" x14ac:dyDescent="0.3">
      <c r="A131" s="70" t="s">
        <v>2230</v>
      </c>
      <c r="B131" s="70" t="s">
        <v>2231</v>
      </c>
      <c r="C131" s="70">
        <f>COUNTIF(NGA_ADM2_POP_2020!G:G,Admin2!B131)</f>
        <v>1</v>
      </c>
      <c r="D131" s="70" t="s">
        <v>2230</v>
      </c>
      <c r="E131" s="70" t="s">
        <v>1014</v>
      </c>
      <c r="F131" s="70" t="s">
        <v>1014</v>
      </c>
      <c r="G131" s="70" t="s">
        <v>2129</v>
      </c>
      <c r="H131" s="70" t="s">
        <v>2130</v>
      </c>
      <c r="I131" s="70" t="s">
        <v>1083</v>
      </c>
      <c r="J131" s="70" t="s">
        <v>1084</v>
      </c>
      <c r="K131" s="71" t="s">
        <v>726</v>
      </c>
      <c r="L131" s="71" t="s">
        <v>1019</v>
      </c>
      <c r="M131" s="71">
        <v>42703</v>
      </c>
      <c r="N131" s="71">
        <v>43572</v>
      </c>
      <c r="O131" s="70" t="s">
        <v>1014</v>
      </c>
      <c r="P131" s="70">
        <v>1.6946680000000001</v>
      </c>
      <c r="Q131" s="70">
        <v>0.13322500000000001</v>
      </c>
    </row>
    <row r="132" spans="1:17" hidden="1" x14ac:dyDescent="0.3">
      <c r="A132" s="70" t="s">
        <v>2261</v>
      </c>
      <c r="B132" s="70" t="s">
        <v>2262</v>
      </c>
      <c r="C132" s="70">
        <f>COUNTIF(NGA_ADM2_POP_2020!G:G,Admin2!B132)</f>
        <v>1</v>
      </c>
      <c r="D132" s="70" t="s">
        <v>2261</v>
      </c>
      <c r="E132" s="70" t="s">
        <v>1014</v>
      </c>
      <c r="F132" s="70" t="s">
        <v>1014</v>
      </c>
      <c r="G132" s="70" t="s">
        <v>1491</v>
      </c>
      <c r="H132" s="70" t="s">
        <v>1492</v>
      </c>
      <c r="I132" s="70" t="s">
        <v>1083</v>
      </c>
      <c r="J132" s="70" t="s">
        <v>1084</v>
      </c>
      <c r="K132" s="71" t="s">
        <v>726</v>
      </c>
      <c r="L132" s="71" t="s">
        <v>1019</v>
      </c>
      <c r="M132" s="71">
        <v>42703</v>
      </c>
      <c r="N132" s="71">
        <v>43572</v>
      </c>
      <c r="O132" s="70" t="s">
        <v>1014</v>
      </c>
      <c r="P132" s="70">
        <v>0.99094000000000004</v>
      </c>
      <c r="Q132" s="70">
        <v>6.6572000000000006E-2</v>
      </c>
    </row>
    <row r="133" spans="1:17" hidden="1" x14ac:dyDescent="0.3">
      <c r="A133" s="70" t="s">
        <v>2383</v>
      </c>
      <c r="B133" s="70" t="s">
        <v>2384</v>
      </c>
      <c r="C133" s="70">
        <f>COUNTIF(NGA_ADM2_POP_2020!G:G,Admin2!B133)</f>
        <v>1</v>
      </c>
      <c r="D133" s="70" t="s">
        <v>2383</v>
      </c>
      <c r="E133" s="70" t="s">
        <v>1014</v>
      </c>
      <c r="F133" s="70" t="s">
        <v>1014</v>
      </c>
      <c r="G133" s="70" t="s">
        <v>1081</v>
      </c>
      <c r="H133" s="70" t="s">
        <v>1082</v>
      </c>
      <c r="I133" s="70" t="s">
        <v>1083</v>
      </c>
      <c r="J133" s="70" t="s">
        <v>1084</v>
      </c>
      <c r="K133" s="71" t="s">
        <v>726</v>
      </c>
      <c r="L133" s="71" t="s">
        <v>1019</v>
      </c>
      <c r="M133" s="71">
        <v>42703</v>
      </c>
      <c r="N133" s="71">
        <v>43572</v>
      </c>
      <c r="O133" s="70" t="s">
        <v>1014</v>
      </c>
      <c r="P133" s="70">
        <v>0.89967699999999995</v>
      </c>
      <c r="Q133" s="70">
        <v>4.0675000000000003E-2</v>
      </c>
    </row>
    <row r="134" spans="1:17" hidden="1" x14ac:dyDescent="0.3">
      <c r="A134" s="70" t="s">
        <v>2416</v>
      </c>
      <c r="B134" s="70" t="s">
        <v>2417</v>
      </c>
      <c r="C134" s="70">
        <f>COUNTIF(NGA_ADM2_POP_2020!G:G,Admin2!B134)</f>
        <v>1</v>
      </c>
      <c r="D134" s="70" t="s">
        <v>2416</v>
      </c>
      <c r="E134" s="70" t="s">
        <v>1014</v>
      </c>
      <c r="F134" s="70" t="s">
        <v>1014</v>
      </c>
      <c r="G134" s="70" t="s">
        <v>1081</v>
      </c>
      <c r="H134" s="70" t="s">
        <v>1082</v>
      </c>
      <c r="I134" s="70" t="s">
        <v>1083</v>
      </c>
      <c r="J134" s="70" t="s">
        <v>1084</v>
      </c>
      <c r="K134" s="71" t="s">
        <v>726</v>
      </c>
      <c r="L134" s="71" t="s">
        <v>1019</v>
      </c>
      <c r="M134" s="71">
        <v>42703</v>
      </c>
      <c r="N134" s="71">
        <v>43572</v>
      </c>
      <c r="O134" s="70" t="s">
        <v>1014</v>
      </c>
      <c r="P134" s="70">
        <v>1.0239370000000001</v>
      </c>
      <c r="Q134" s="70">
        <v>4.9329999999999999E-2</v>
      </c>
    </row>
    <row r="135" spans="1:17" hidden="1" x14ac:dyDescent="0.3">
      <c r="A135" s="70" t="s">
        <v>2446</v>
      </c>
      <c r="B135" s="70" t="s">
        <v>2447</v>
      </c>
      <c r="C135" s="70">
        <f>COUNTIF(NGA_ADM2_POP_2020!G:G,Admin2!B135)</f>
        <v>1</v>
      </c>
      <c r="D135" s="70" t="s">
        <v>2446</v>
      </c>
      <c r="E135" s="70" t="s">
        <v>1014</v>
      </c>
      <c r="F135" s="70" t="s">
        <v>1014</v>
      </c>
      <c r="G135" s="70" t="s">
        <v>1081</v>
      </c>
      <c r="H135" s="70" t="s">
        <v>1082</v>
      </c>
      <c r="I135" s="70" t="s">
        <v>1083</v>
      </c>
      <c r="J135" s="70" t="s">
        <v>1084</v>
      </c>
      <c r="K135" s="71" t="s">
        <v>726</v>
      </c>
      <c r="L135" s="71" t="s">
        <v>1019</v>
      </c>
      <c r="M135" s="71">
        <v>42703</v>
      </c>
      <c r="N135" s="71">
        <v>43572</v>
      </c>
      <c r="O135" s="70" t="s">
        <v>1014</v>
      </c>
      <c r="P135" s="70">
        <v>1.0031140000000001</v>
      </c>
      <c r="Q135" s="70">
        <v>4.9022000000000003E-2</v>
      </c>
    </row>
    <row r="136" spans="1:17" hidden="1" x14ac:dyDescent="0.3">
      <c r="A136" s="70" t="s">
        <v>2452</v>
      </c>
      <c r="B136" s="70" t="s">
        <v>2453</v>
      </c>
      <c r="C136" s="70">
        <f>COUNTIF(NGA_ADM2_POP_2020!G:G,Admin2!B136)</f>
        <v>1</v>
      </c>
      <c r="D136" s="70" t="s">
        <v>2452</v>
      </c>
      <c r="E136" s="70" t="s">
        <v>1014</v>
      </c>
      <c r="F136" s="70" t="s">
        <v>1014</v>
      </c>
      <c r="G136" s="70" t="s">
        <v>1081</v>
      </c>
      <c r="H136" s="70" t="s">
        <v>1082</v>
      </c>
      <c r="I136" s="70" t="s">
        <v>1083</v>
      </c>
      <c r="J136" s="70" t="s">
        <v>1084</v>
      </c>
      <c r="K136" s="71" t="s">
        <v>726</v>
      </c>
      <c r="L136" s="71" t="s">
        <v>1019</v>
      </c>
      <c r="M136" s="71">
        <v>42703</v>
      </c>
      <c r="N136" s="71">
        <v>43572</v>
      </c>
      <c r="O136" s="70" t="s">
        <v>1014</v>
      </c>
      <c r="P136" s="70">
        <v>1.629826</v>
      </c>
      <c r="Q136" s="70">
        <v>9.7378999999999993E-2</v>
      </c>
    </row>
    <row r="137" spans="1:17" hidden="1" x14ac:dyDescent="0.3">
      <c r="A137" s="70" t="s">
        <v>2468</v>
      </c>
      <c r="B137" s="70" t="s">
        <v>2469</v>
      </c>
      <c r="C137" s="70">
        <f>COUNTIF(NGA_ADM2_POP_2020!G:G,Admin2!B137)</f>
        <v>1</v>
      </c>
      <c r="D137" s="70" t="s">
        <v>2468</v>
      </c>
      <c r="E137" s="70" t="s">
        <v>1014</v>
      </c>
      <c r="F137" s="70" t="s">
        <v>1014</v>
      </c>
      <c r="G137" s="70" t="s">
        <v>1081</v>
      </c>
      <c r="H137" s="70" t="s">
        <v>1082</v>
      </c>
      <c r="I137" s="70" t="s">
        <v>1083</v>
      </c>
      <c r="J137" s="70" t="s">
        <v>1084</v>
      </c>
      <c r="K137" s="71" t="s">
        <v>726</v>
      </c>
      <c r="L137" s="71" t="s">
        <v>1019</v>
      </c>
      <c r="M137" s="71">
        <v>42703</v>
      </c>
      <c r="N137" s="71">
        <v>43572</v>
      </c>
      <c r="O137" s="70" t="s">
        <v>1014</v>
      </c>
      <c r="P137" s="70">
        <v>1.4128259999999999</v>
      </c>
      <c r="Q137" s="70">
        <v>7.5665999999999997E-2</v>
      </c>
    </row>
    <row r="138" spans="1:17" hidden="1" x14ac:dyDescent="0.3">
      <c r="A138" s="70" t="s">
        <v>2542</v>
      </c>
      <c r="B138" s="70" t="s">
        <v>2543</v>
      </c>
      <c r="C138" s="70">
        <f>COUNTIF(NGA_ADM2_POP_2020!G:G,Admin2!B138)</f>
        <v>1</v>
      </c>
      <c r="D138" s="70" t="s">
        <v>2542</v>
      </c>
      <c r="E138" s="70" t="s">
        <v>1014</v>
      </c>
      <c r="F138" s="70" t="s">
        <v>1014</v>
      </c>
      <c r="G138" s="70" t="s">
        <v>1081</v>
      </c>
      <c r="H138" s="70" t="s">
        <v>1082</v>
      </c>
      <c r="I138" s="70" t="s">
        <v>1083</v>
      </c>
      <c r="J138" s="70" t="s">
        <v>1084</v>
      </c>
      <c r="K138" s="71" t="s">
        <v>726</v>
      </c>
      <c r="L138" s="71" t="s">
        <v>1019</v>
      </c>
      <c r="M138" s="71">
        <v>42703</v>
      </c>
      <c r="N138" s="71">
        <v>43572</v>
      </c>
      <c r="O138" s="70" t="s">
        <v>1014</v>
      </c>
      <c r="P138" s="70">
        <v>1.9999260000000001</v>
      </c>
      <c r="Q138" s="70">
        <v>0.111623</v>
      </c>
    </row>
    <row r="139" spans="1:17" hidden="1" x14ac:dyDescent="0.3">
      <c r="A139" s="70" t="s">
        <v>2696</v>
      </c>
      <c r="B139" s="70" t="s">
        <v>2697</v>
      </c>
      <c r="C139" s="70">
        <f>COUNTIF(NGA_ADM2_POP_2020!G:G,Admin2!B139)</f>
        <v>1</v>
      </c>
      <c r="D139" s="70" t="s">
        <v>2696</v>
      </c>
      <c r="E139" s="70" t="s">
        <v>1014</v>
      </c>
      <c r="F139" s="70" t="s">
        <v>1014</v>
      </c>
      <c r="G139" s="70" t="s">
        <v>1491</v>
      </c>
      <c r="H139" s="70" t="s">
        <v>1492</v>
      </c>
      <c r="I139" s="70" t="s">
        <v>1083</v>
      </c>
      <c r="J139" s="70" t="s">
        <v>1084</v>
      </c>
      <c r="K139" s="71" t="s">
        <v>726</v>
      </c>
      <c r="L139" s="71" t="s">
        <v>1019</v>
      </c>
      <c r="M139" s="71">
        <v>42703</v>
      </c>
      <c r="N139" s="71">
        <v>43572</v>
      </c>
      <c r="O139" s="70" t="s">
        <v>1014</v>
      </c>
      <c r="P139" s="70">
        <v>0.834291</v>
      </c>
      <c r="Q139" s="70">
        <v>3.9127000000000002E-2</v>
      </c>
    </row>
    <row r="140" spans="1:17" hidden="1" x14ac:dyDescent="0.3">
      <c r="A140" s="70" t="s">
        <v>2736</v>
      </c>
      <c r="B140" s="70" t="s">
        <v>2737</v>
      </c>
      <c r="C140" s="70">
        <f>COUNTIF(NGA_ADM2_POP_2020!G:G,Admin2!B140)</f>
        <v>1</v>
      </c>
      <c r="D140" s="70" t="s">
        <v>2736</v>
      </c>
      <c r="E140" s="70" t="s">
        <v>1014</v>
      </c>
      <c r="F140" s="70" t="s">
        <v>1014</v>
      </c>
      <c r="G140" s="70" t="s">
        <v>2129</v>
      </c>
      <c r="H140" s="70" t="s">
        <v>2130</v>
      </c>
      <c r="I140" s="70" t="s">
        <v>1083</v>
      </c>
      <c r="J140" s="70" t="s">
        <v>1084</v>
      </c>
      <c r="K140" s="71" t="s">
        <v>726</v>
      </c>
      <c r="L140" s="71" t="s">
        <v>1019</v>
      </c>
      <c r="M140" s="71">
        <v>42703</v>
      </c>
      <c r="N140" s="71">
        <v>43572</v>
      </c>
      <c r="O140" s="70" t="s">
        <v>1014</v>
      </c>
      <c r="P140" s="70">
        <v>1.626045</v>
      </c>
      <c r="Q140" s="70">
        <v>0.14616699999999999</v>
      </c>
    </row>
    <row r="141" spans="1:17" hidden="1" x14ac:dyDescent="0.3">
      <c r="A141" s="70" t="s">
        <v>2758</v>
      </c>
      <c r="B141" s="70" t="s">
        <v>2759</v>
      </c>
      <c r="C141" s="70">
        <f>COUNTIF(NGA_ADM2_POP_2020!G:G,Admin2!B141)</f>
        <v>1</v>
      </c>
      <c r="D141" s="70" t="s">
        <v>2758</v>
      </c>
      <c r="E141" s="70" t="s">
        <v>1014</v>
      </c>
      <c r="F141" s="70" t="s">
        <v>1014</v>
      </c>
      <c r="G141" s="70" t="s">
        <v>2129</v>
      </c>
      <c r="H141" s="70" t="s">
        <v>2130</v>
      </c>
      <c r="I141" s="70" t="s">
        <v>1083</v>
      </c>
      <c r="J141" s="70" t="s">
        <v>1084</v>
      </c>
      <c r="K141" s="71" t="s">
        <v>726</v>
      </c>
      <c r="L141" s="71" t="s">
        <v>1019</v>
      </c>
      <c r="M141" s="71">
        <v>42703</v>
      </c>
      <c r="N141" s="71">
        <v>43572</v>
      </c>
      <c r="O141" s="70" t="s">
        <v>1014</v>
      </c>
      <c r="P141" s="70">
        <v>1.8669770000000001</v>
      </c>
      <c r="Q141" s="70">
        <v>0.11294700000000001</v>
      </c>
    </row>
    <row r="142" spans="1:17" hidden="1" x14ac:dyDescent="0.3">
      <c r="A142" s="70" t="s">
        <v>2768</v>
      </c>
      <c r="B142" s="70" t="s">
        <v>2769</v>
      </c>
      <c r="C142" s="70">
        <f>COUNTIF(NGA_ADM2_POP_2020!G:G,Admin2!B142)</f>
        <v>1</v>
      </c>
      <c r="D142" s="70" t="s">
        <v>2768</v>
      </c>
      <c r="E142" s="70" t="s">
        <v>1014</v>
      </c>
      <c r="F142" s="70" t="s">
        <v>1014</v>
      </c>
      <c r="G142" s="70" t="s">
        <v>2129</v>
      </c>
      <c r="H142" s="70" t="s">
        <v>2130</v>
      </c>
      <c r="I142" s="70" t="s">
        <v>1083</v>
      </c>
      <c r="J142" s="70" t="s">
        <v>1084</v>
      </c>
      <c r="K142" s="71" t="s">
        <v>726</v>
      </c>
      <c r="L142" s="71" t="s">
        <v>1019</v>
      </c>
      <c r="M142" s="71">
        <v>42703</v>
      </c>
      <c r="N142" s="71">
        <v>43572</v>
      </c>
      <c r="O142" s="70" t="s">
        <v>1014</v>
      </c>
      <c r="P142" s="70">
        <v>1.341556</v>
      </c>
      <c r="Q142" s="70">
        <v>7.9998E-2</v>
      </c>
    </row>
    <row r="143" spans="1:17" hidden="1" x14ac:dyDescent="0.3">
      <c r="A143" s="70" t="s">
        <v>1022</v>
      </c>
      <c r="B143" s="70" t="s">
        <v>1023</v>
      </c>
      <c r="C143" s="70">
        <f>COUNTIF(NGA_ADM2_POP_2020!G:G,Admin2!B143)</f>
        <v>1</v>
      </c>
      <c r="D143" s="70" t="s">
        <v>1022</v>
      </c>
      <c r="E143" s="70" t="s">
        <v>1014</v>
      </c>
      <c r="F143" s="70" t="s">
        <v>1014</v>
      </c>
      <c r="G143" s="70" t="s">
        <v>1024</v>
      </c>
      <c r="H143" s="70" t="s">
        <v>1025</v>
      </c>
      <c r="I143" s="70" t="s">
        <v>1026</v>
      </c>
      <c r="J143" s="70" t="s">
        <v>1027</v>
      </c>
      <c r="K143" s="71" t="s">
        <v>726</v>
      </c>
      <c r="L143" s="71" t="s">
        <v>1019</v>
      </c>
      <c r="M143" s="71">
        <v>42703</v>
      </c>
      <c r="N143" s="71">
        <v>43572</v>
      </c>
      <c r="O143" s="70" t="s">
        <v>1014</v>
      </c>
      <c r="P143" s="70">
        <v>3.0753159999999999</v>
      </c>
      <c r="Q143" s="70">
        <v>0.32686799999999999</v>
      </c>
    </row>
    <row r="144" spans="1:17" hidden="1" x14ac:dyDescent="0.3">
      <c r="A144" s="70" t="s">
        <v>1291</v>
      </c>
      <c r="B144" s="70" t="s">
        <v>1292</v>
      </c>
      <c r="C144" s="70">
        <f>COUNTIF(NGA_ADM2_POP_2020!G:G,Admin2!B144)</f>
        <v>1</v>
      </c>
      <c r="D144" s="70" t="s">
        <v>1291</v>
      </c>
      <c r="E144" s="70" t="s">
        <v>1014</v>
      </c>
      <c r="F144" s="70" t="s">
        <v>1014</v>
      </c>
      <c r="G144" s="70" t="s">
        <v>1293</v>
      </c>
      <c r="H144" s="70" t="s">
        <v>1294</v>
      </c>
      <c r="I144" s="70" t="s">
        <v>1026</v>
      </c>
      <c r="J144" s="70" t="s">
        <v>1027</v>
      </c>
      <c r="K144" s="71" t="s">
        <v>726</v>
      </c>
      <c r="L144" s="71" t="s">
        <v>1019</v>
      </c>
      <c r="M144" s="71">
        <v>42703</v>
      </c>
      <c r="N144" s="71">
        <v>43572</v>
      </c>
      <c r="O144" s="70" t="s">
        <v>1014</v>
      </c>
      <c r="P144" s="70">
        <v>2.7136049999999998</v>
      </c>
      <c r="Q144" s="70">
        <v>0.20652799999999999</v>
      </c>
    </row>
    <row r="145" spans="1:17" hidden="1" x14ac:dyDescent="0.3">
      <c r="A145" s="70" t="s">
        <v>1363</v>
      </c>
      <c r="B145" s="70" t="s">
        <v>1364</v>
      </c>
      <c r="C145" s="70">
        <f>COUNTIF(NGA_ADM2_POP_2020!G:G,Admin2!B145)</f>
        <v>1</v>
      </c>
      <c r="D145" s="70" t="s">
        <v>1363</v>
      </c>
      <c r="E145" s="70" t="s">
        <v>1014</v>
      </c>
      <c r="F145" s="70" t="s">
        <v>1014</v>
      </c>
      <c r="G145" s="70" t="s">
        <v>1365</v>
      </c>
      <c r="H145" s="70" t="s">
        <v>1366</v>
      </c>
      <c r="I145" s="70" t="s">
        <v>1026</v>
      </c>
      <c r="J145" s="70" t="s">
        <v>1027</v>
      </c>
      <c r="K145" s="71" t="s">
        <v>726</v>
      </c>
      <c r="L145" s="71" t="s">
        <v>1019</v>
      </c>
      <c r="M145" s="71">
        <v>42703</v>
      </c>
      <c r="N145" s="71">
        <v>43572</v>
      </c>
      <c r="O145" s="70" t="s">
        <v>1014</v>
      </c>
      <c r="P145" s="70">
        <v>3.149546</v>
      </c>
      <c r="Q145" s="70">
        <v>0.41583399999999998</v>
      </c>
    </row>
    <row r="146" spans="1:17" hidden="1" x14ac:dyDescent="0.3">
      <c r="A146" s="70" t="s">
        <v>1391</v>
      </c>
      <c r="B146" s="70" t="s">
        <v>1392</v>
      </c>
      <c r="C146" s="70">
        <f>COUNTIF(NGA_ADM2_POP_2020!G:G,Admin2!B146)</f>
        <v>1</v>
      </c>
      <c r="D146" s="70" t="s">
        <v>1391</v>
      </c>
      <c r="E146" s="70" t="s">
        <v>1014</v>
      </c>
      <c r="F146" s="70" t="s">
        <v>1014</v>
      </c>
      <c r="G146" s="70" t="s">
        <v>1293</v>
      </c>
      <c r="H146" s="70" t="s">
        <v>1294</v>
      </c>
      <c r="I146" s="70" t="s">
        <v>1026</v>
      </c>
      <c r="J146" s="70" t="s">
        <v>1027</v>
      </c>
      <c r="K146" s="71" t="s">
        <v>726</v>
      </c>
      <c r="L146" s="71" t="s">
        <v>1019</v>
      </c>
      <c r="M146" s="71">
        <v>42703</v>
      </c>
      <c r="N146" s="71">
        <v>43572</v>
      </c>
      <c r="O146" s="70" t="s">
        <v>1014</v>
      </c>
      <c r="P146" s="70">
        <v>1.4358569999999999</v>
      </c>
      <c r="Q146" s="70">
        <v>7.8175999999999995E-2</v>
      </c>
    </row>
    <row r="147" spans="1:17" hidden="1" x14ac:dyDescent="0.3">
      <c r="A147" s="70" t="s">
        <v>1435</v>
      </c>
      <c r="B147" s="70" t="s">
        <v>1436</v>
      </c>
      <c r="C147" s="70">
        <f>COUNTIF(NGA_ADM2_POP_2020!G:G,Admin2!B147)</f>
        <v>1</v>
      </c>
      <c r="D147" s="70" t="s">
        <v>1435</v>
      </c>
      <c r="E147" s="70" t="s">
        <v>1014</v>
      </c>
      <c r="F147" s="70" t="s">
        <v>1014</v>
      </c>
      <c r="G147" s="70" t="s">
        <v>1293</v>
      </c>
      <c r="H147" s="70" t="s">
        <v>1294</v>
      </c>
      <c r="I147" s="70" t="s">
        <v>1026</v>
      </c>
      <c r="J147" s="70" t="s">
        <v>1027</v>
      </c>
      <c r="K147" s="71" t="s">
        <v>726</v>
      </c>
      <c r="L147" s="71" t="s">
        <v>1019</v>
      </c>
      <c r="M147" s="71">
        <v>42703</v>
      </c>
      <c r="N147" s="71">
        <v>43572</v>
      </c>
      <c r="O147" s="70" t="s">
        <v>1014</v>
      </c>
      <c r="P147" s="70">
        <v>2.5642459999999998</v>
      </c>
      <c r="Q147" s="70">
        <v>0.27133499999999999</v>
      </c>
    </row>
    <row r="148" spans="1:17" hidden="1" x14ac:dyDescent="0.3">
      <c r="A148" s="70" t="s">
        <v>1505</v>
      </c>
      <c r="B148" s="70" t="s">
        <v>1506</v>
      </c>
      <c r="C148" s="70">
        <f>COUNTIF(NGA_ADM2_POP_2020!G:G,Admin2!B148)</f>
        <v>1</v>
      </c>
      <c r="D148" s="70" t="s">
        <v>1505</v>
      </c>
      <c r="E148" s="70" t="s">
        <v>1014</v>
      </c>
      <c r="F148" s="70" t="s">
        <v>1014</v>
      </c>
      <c r="G148" s="70" t="s">
        <v>1293</v>
      </c>
      <c r="H148" s="70" t="s">
        <v>1294</v>
      </c>
      <c r="I148" s="70" t="s">
        <v>1026</v>
      </c>
      <c r="J148" s="70" t="s">
        <v>1027</v>
      </c>
      <c r="K148" s="71" t="s">
        <v>726</v>
      </c>
      <c r="L148" s="71" t="s">
        <v>1019</v>
      </c>
      <c r="M148" s="71">
        <v>42703</v>
      </c>
      <c r="N148" s="71">
        <v>43572</v>
      </c>
      <c r="O148" s="70" t="s">
        <v>1014</v>
      </c>
      <c r="P148" s="70">
        <v>1.576157</v>
      </c>
      <c r="Q148" s="70">
        <v>0.12562999999999999</v>
      </c>
    </row>
    <row r="149" spans="1:17" hidden="1" x14ac:dyDescent="0.3">
      <c r="A149" s="70" t="s">
        <v>1523</v>
      </c>
      <c r="B149" s="70" t="s">
        <v>1524</v>
      </c>
      <c r="C149" s="70">
        <f>COUNTIF(NGA_ADM2_POP_2020!G:G,Admin2!B149)</f>
        <v>1</v>
      </c>
      <c r="D149" s="70" t="s">
        <v>1523</v>
      </c>
      <c r="E149" s="70" t="s">
        <v>1014</v>
      </c>
      <c r="F149" s="70" t="s">
        <v>1014</v>
      </c>
      <c r="G149" s="70" t="s">
        <v>1293</v>
      </c>
      <c r="H149" s="70" t="s">
        <v>1294</v>
      </c>
      <c r="I149" s="70" t="s">
        <v>1026</v>
      </c>
      <c r="J149" s="70" t="s">
        <v>1027</v>
      </c>
      <c r="K149" s="71" t="s">
        <v>726</v>
      </c>
      <c r="L149" s="71" t="s">
        <v>1019</v>
      </c>
      <c r="M149" s="71">
        <v>42703</v>
      </c>
      <c r="N149" s="71">
        <v>43572</v>
      </c>
      <c r="O149" s="70" t="s">
        <v>1014</v>
      </c>
      <c r="P149" s="70">
        <v>3.952172</v>
      </c>
      <c r="Q149" s="70">
        <v>0.48196099999999997</v>
      </c>
    </row>
    <row r="150" spans="1:17" hidden="1" x14ac:dyDescent="0.3">
      <c r="A150" s="70" t="s">
        <v>1555</v>
      </c>
      <c r="B150" s="70" t="s">
        <v>1556</v>
      </c>
      <c r="C150" s="70">
        <f>COUNTIF(NGA_ADM2_POP_2020!G:G,Admin2!B150)</f>
        <v>1</v>
      </c>
      <c r="D150" s="70" t="s">
        <v>1555</v>
      </c>
      <c r="E150" s="70" t="s">
        <v>1014</v>
      </c>
      <c r="F150" s="70" t="s">
        <v>1014</v>
      </c>
      <c r="G150" s="70" t="s">
        <v>1365</v>
      </c>
      <c r="H150" s="70" t="s">
        <v>1366</v>
      </c>
      <c r="I150" s="70" t="s">
        <v>1026</v>
      </c>
      <c r="J150" s="70" t="s">
        <v>1027</v>
      </c>
      <c r="K150" s="71" t="s">
        <v>726</v>
      </c>
      <c r="L150" s="71" t="s">
        <v>1019</v>
      </c>
      <c r="M150" s="71">
        <v>42703</v>
      </c>
      <c r="N150" s="71">
        <v>43572</v>
      </c>
      <c r="O150" s="70" t="s">
        <v>1014</v>
      </c>
      <c r="P150" s="70">
        <v>1.9949079999999999</v>
      </c>
      <c r="Q150" s="70">
        <v>0.156913</v>
      </c>
    </row>
    <row r="151" spans="1:17" hidden="1" x14ac:dyDescent="0.3">
      <c r="A151" s="70" t="s">
        <v>1769</v>
      </c>
      <c r="B151" s="70" t="s">
        <v>1770</v>
      </c>
      <c r="C151" s="70">
        <f>COUNTIF(NGA_ADM2_POP_2020!G:G,Admin2!B151)</f>
        <v>1</v>
      </c>
      <c r="D151" s="70" t="s">
        <v>1769</v>
      </c>
      <c r="E151" s="70" t="s">
        <v>1014</v>
      </c>
      <c r="F151" s="70" t="s">
        <v>1014</v>
      </c>
      <c r="G151" s="70" t="s">
        <v>1024</v>
      </c>
      <c r="H151" s="70" t="s">
        <v>1025</v>
      </c>
      <c r="I151" s="70" t="s">
        <v>1026</v>
      </c>
      <c r="J151" s="70" t="s">
        <v>1027</v>
      </c>
      <c r="K151" s="71" t="s">
        <v>726</v>
      </c>
      <c r="L151" s="71" t="s">
        <v>1019</v>
      </c>
      <c r="M151" s="71">
        <v>42703</v>
      </c>
      <c r="N151" s="71">
        <v>43572</v>
      </c>
      <c r="O151" s="70" t="s">
        <v>1014</v>
      </c>
      <c r="P151" s="70">
        <v>2.2212930000000002</v>
      </c>
      <c r="Q151" s="70">
        <v>0.21826799999999999</v>
      </c>
    </row>
    <row r="152" spans="1:17" hidden="1" x14ac:dyDescent="0.3">
      <c r="A152" s="70" t="s">
        <v>1791</v>
      </c>
      <c r="B152" s="70" t="s">
        <v>1792</v>
      </c>
      <c r="C152" s="70">
        <f>COUNTIF(NGA_ADM2_POP_2020!G:G,Admin2!B152)</f>
        <v>1</v>
      </c>
      <c r="D152" s="70" t="s">
        <v>1791</v>
      </c>
      <c r="E152" s="70" t="s">
        <v>1014</v>
      </c>
      <c r="F152" s="70" t="s">
        <v>1014</v>
      </c>
      <c r="G152" s="70" t="s">
        <v>1024</v>
      </c>
      <c r="H152" s="70" t="s">
        <v>1025</v>
      </c>
      <c r="I152" s="70" t="s">
        <v>1026</v>
      </c>
      <c r="J152" s="70" t="s">
        <v>1027</v>
      </c>
      <c r="K152" s="71" t="s">
        <v>726</v>
      </c>
      <c r="L152" s="71" t="s">
        <v>1019</v>
      </c>
      <c r="M152" s="71">
        <v>42703</v>
      </c>
      <c r="N152" s="71">
        <v>43572</v>
      </c>
      <c r="O152" s="70" t="s">
        <v>1014</v>
      </c>
      <c r="P152" s="70">
        <v>2.400938</v>
      </c>
      <c r="Q152" s="70">
        <v>0.20948800000000001</v>
      </c>
    </row>
    <row r="153" spans="1:17" hidden="1" x14ac:dyDescent="0.3">
      <c r="A153" s="70" t="s">
        <v>1811</v>
      </c>
      <c r="B153" s="70" t="s">
        <v>1812</v>
      </c>
      <c r="C153" s="70">
        <f>COUNTIF(NGA_ADM2_POP_2020!G:G,Admin2!B153)</f>
        <v>1</v>
      </c>
      <c r="D153" s="70" t="s">
        <v>1811</v>
      </c>
      <c r="E153" s="70" t="s">
        <v>1014</v>
      </c>
      <c r="F153" s="70" t="s">
        <v>1014</v>
      </c>
      <c r="G153" s="70" t="s">
        <v>1293</v>
      </c>
      <c r="H153" s="70" t="s">
        <v>1294</v>
      </c>
      <c r="I153" s="70" t="s">
        <v>1026</v>
      </c>
      <c r="J153" s="70" t="s">
        <v>1027</v>
      </c>
      <c r="K153" s="71" t="s">
        <v>726</v>
      </c>
      <c r="L153" s="71" t="s">
        <v>1019</v>
      </c>
      <c r="M153" s="71">
        <v>42703</v>
      </c>
      <c r="N153" s="71">
        <v>43572</v>
      </c>
      <c r="O153" s="70" t="s">
        <v>1014</v>
      </c>
      <c r="P153" s="70">
        <v>2.1857160000000002</v>
      </c>
      <c r="Q153" s="70">
        <v>0.24271899999999999</v>
      </c>
    </row>
    <row r="154" spans="1:17" hidden="1" x14ac:dyDescent="0.3">
      <c r="A154" s="70" t="s">
        <v>1815</v>
      </c>
      <c r="B154" s="70" t="s">
        <v>1816</v>
      </c>
      <c r="C154" s="70">
        <f>COUNTIF(NGA_ADM2_POP_2020!G:G,Admin2!B154)</f>
        <v>1</v>
      </c>
      <c r="D154" s="70" t="s">
        <v>1815</v>
      </c>
      <c r="E154" s="70" t="s">
        <v>1014</v>
      </c>
      <c r="F154" s="70" t="s">
        <v>1014</v>
      </c>
      <c r="G154" s="70" t="s">
        <v>1293</v>
      </c>
      <c r="H154" s="70" t="s">
        <v>1294</v>
      </c>
      <c r="I154" s="70" t="s">
        <v>1026</v>
      </c>
      <c r="J154" s="70" t="s">
        <v>1027</v>
      </c>
      <c r="K154" s="71" t="s">
        <v>726</v>
      </c>
      <c r="L154" s="71" t="s">
        <v>1019</v>
      </c>
      <c r="M154" s="71">
        <v>42703</v>
      </c>
      <c r="N154" s="71">
        <v>43572</v>
      </c>
      <c r="O154" s="70" t="s">
        <v>1014</v>
      </c>
      <c r="P154" s="70">
        <v>1.973643</v>
      </c>
      <c r="Q154" s="70">
        <v>0.16622100000000001</v>
      </c>
    </row>
    <row r="155" spans="1:17" hidden="1" x14ac:dyDescent="0.3">
      <c r="A155" s="70" t="s">
        <v>2062</v>
      </c>
      <c r="B155" s="70" t="s">
        <v>2063</v>
      </c>
      <c r="C155" s="70">
        <f>COUNTIF(NGA_ADM2_POP_2020!G:G,Admin2!B155)</f>
        <v>1</v>
      </c>
      <c r="D155" s="70" t="s">
        <v>2062</v>
      </c>
      <c r="E155" s="70" t="s">
        <v>1014</v>
      </c>
      <c r="F155" s="70" t="s">
        <v>1014</v>
      </c>
      <c r="G155" s="70" t="s">
        <v>1365</v>
      </c>
      <c r="H155" s="70" t="s">
        <v>1366</v>
      </c>
      <c r="I155" s="70" t="s">
        <v>1026</v>
      </c>
      <c r="J155" s="70" t="s">
        <v>1027</v>
      </c>
      <c r="K155" s="71" t="s">
        <v>726</v>
      </c>
      <c r="L155" s="71" t="s">
        <v>1019</v>
      </c>
      <c r="M155" s="71">
        <v>42703</v>
      </c>
      <c r="N155" s="71">
        <v>43572</v>
      </c>
      <c r="O155" s="70" t="s">
        <v>1014</v>
      </c>
      <c r="P155" s="70">
        <v>1.889572</v>
      </c>
      <c r="Q155" s="70">
        <v>6.9979E-2</v>
      </c>
    </row>
    <row r="156" spans="1:17" hidden="1" x14ac:dyDescent="0.3">
      <c r="A156" s="70" t="s">
        <v>2084</v>
      </c>
      <c r="B156" s="70" t="s">
        <v>2085</v>
      </c>
      <c r="C156" s="70">
        <f>COUNTIF(NGA_ADM2_POP_2020!G:G,Admin2!B156)</f>
        <v>1</v>
      </c>
      <c r="D156" s="70" t="s">
        <v>2084</v>
      </c>
      <c r="E156" s="70" t="s">
        <v>1014</v>
      </c>
      <c r="F156" s="70" t="s">
        <v>1014</v>
      </c>
      <c r="G156" s="70" t="s">
        <v>1365</v>
      </c>
      <c r="H156" s="70" t="s">
        <v>1366</v>
      </c>
      <c r="I156" s="70" t="s">
        <v>1026</v>
      </c>
      <c r="J156" s="70" t="s">
        <v>1027</v>
      </c>
      <c r="K156" s="71" t="s">
        <v>726</v>
      </c>
      <c r="L156" s="71" t="s">
        <v>1019</v>
      </c>
      <c r="M156" s="71">
        <v>42703</v>
      </c>
      <c r="N156" s="71">
        <v>43572</v>
      </c>
      <c r="O156" s="70" t="s">
        <v>1014</v>
      </c>
      <c r="P156" s="70">
        <v>2.3255509999999999</v>
      </c>
      <c r="Q156" s="70">
        <v>0.213446</v>
      </c>
    </row>
    <row r="157" spans="1:17" hidden="1" x14ac:dyDescent="0.3">
      <c r="A157" s="70" t="s">
        <v>2096</v>
      </c>
      <c r="B157" s="70" t="s">
        <v>2097</v>
      </c>
      <c r="C157" s="70">
        <f>COUNTIF(NGA_ADM2_POP_2020!G:G,Admin2!B157)</f>
        <v>1</v>
      </c>
      <c r="D157" s="70" t="s">
        <v>2096</v>
      </c>
      <c r="E157" s="70" t="s">
        <v>1014</v>
      </c>
      <c r="F157" s="70" t="s">
        <v>1014</v>
      </c>
      <c r="G157" s="70" t="s">
        <v>1365</v>
      </c>
      <c r="H157" s="70" t="s">
        <v>1366</v>
      </c>
      <c r="I157" s="70" t="s">
        <v>1026</v>
      </c>
      <c r="J157" s="70" t="s">
        <v>1027</v>
      </c>
      <c r="K157" s="71" t="s">
        <v>726</v>
      </c>
      <c r="L157" s="71" t="s">
        <v>1019</v>
      </c>
      <c r="M157" s="71">
        <v>42703</v>
      </c>
      <c r="N157" s="71">
        <v>43572</v>
      </c>
      <c r="O157" s="70" t="s">
        <v>1014</v>
      </c>
      <c r="P157" s="70">
        <v>1.871731</v>
      </c>
      <c r="Q157" s="70">
        <v>0.15590399999999999</v>
      </c>
    </row>
    <row r="158" spans="1:17" hidden="1" x14ac:dyDescent="0.3">
      <c r="A158" s="70" t="s">
        <v>2168</v>
      </c>
      <c r="B158" s="70" t="s">
        <v>2169</v>
      </c>
      <c r="C158" s="70">
        <f>COUNTIF(NGA_ADM2_POP_2020!G:G,Admin2!B158)</f>
        <v>1</v>
      </c>
      <c r="D158" s="70" t="s">
        <v>2168</v>
      </c>
      <c r="E158" s="70" t="s">
        <v>1014</v>
      </c>
      <c r="F158" s="70" t="s">
        <v>1014</v>
      </c>
      <c r="G158" s="70" t="s">
        <v>1365</v>
      </c>
      <c r="H158" s="70" t="s">
        <v>1366</v>
      </c>
      <c r="I158" s="70" t="s">
        <v>1026</v>
      </c>
      <c r="J158" s="70" t="s">
        <v>1027</v>
      </c>
      <c r="K158" s="71" t="s">
        <v>726</v>
      </c>
      <c r="L158" s="71" t="s">
        <v>1019</v>
      </c>
      <c r="M158" s="71">
        <v>42703</v>
      </c>
      <c r="N158" s="71">
        <v>43572</v>
      </c>
      <c r="O158" s="70" t="s">
        <v>1014</v>
      </c>
      <c r="P158" s="70">
        <v>5.2850510000000002</v>
      </c>
      <c r="Q158" s="70">
        <v>0.49395899999999998</v>
      </c>
    </row>
    <row r="159" spans="1:17" hidden="1" x14ac:dyDescent="0.3">
      <c r="A159" s="70" t="s">
        <v>2182</v>
      </c>
      <c r="B159" s="70" t="s">
        <v>2183</v>
      </c>
      <c r="C159" s="70">
        <f>COUNTIF(NGA_ADM2_POP_2020!G:G,Admin2!B159)</f>
        <v>1</v>
      </c>
      <c r="D159" s="70" t="s">
        <v>2182</v>
      </c>
      <c r="E159" s="70" t="s">
        <v>1014</v>
      </c>
      <c r="F159" s="70" t="s">
        <v>1014</v>
      </c>
      <c r="G159" s="70" t="s">
        <v>1024</v>
      </c>
      <c r="H159" s="70" t="s">
        <v>1025</v>
      </c>
      <c r="I159" s="70" t="s">
        <v>1026</v>
      </c>
      <c r="J159" s="70" t="s">
        <v>1027</v>
      </c>
      <c r="K159" s="71" t="s">
        <v>726</v>
      </c>
      <c r="L159" s="71" t="s">
        <v>1019</v>
      </c>
      <c r="M159" s="71">
        <v>42703</v>
      </c>
      <c r="N159" s="71">
        <v>43572</v>
      </c>
      <c r="O159" s="70" t="s">
        <v>1014</v>
      </c>
      <c r="P159" s="70">
        <v>2.5816460000000001</v>
      </c>
      <c r="Q159" s="70">
        <v>0.40957300000000002</v>
      </c>
    </row>
    <row r="160" spans="1:17" hidden="1" x14ac:dyDescent="0.3">
      <c r="A160" s="70" t="s">
        <v>2204</v>
      </c>
      <c r="B160" s="70" t="s">
        <v>2205</v>
      </c>
      <c r="C160" s="70">
        <f>COUNTIF(NGA_ADM2_POP_2020!G:G,Admin2!B160)</f>
        <v>1</v>
      </c>
      <c r="D160" s="70" t="s">
        <v>2204</v>
      </c>
      <c r="E160" s="70" t="s">
        <v>1014</v>
      </c>
      <c r="F160" s="70" t="s">
        <v>1014</v>
      </c>
      <c r="G160" s="70" t="s">
        <v>1293</v>
      </c>
      <c r="H160" s="70" t="s">
        <v>1294</v>
      </c>
      <c r="I160" s="70" t="s">
        <v>1026</v>
      </c>
      <c r="J160" s="70" t="s">
        <v>1027</v>
      </c>
      <c r="K160" s="71" t="s">
        <v>726</v>
      </c>
      <c r="L160" s="71" t="s">
        <v>1019</v>
      </c>
      <c r="M160" s="71">
        <v>42703</v>
      </c>
      <c r="N160" s="71">
        <v>43572</v>
      </c>
      <c r="O160" s="70" t="s">
        <v>1014</v>
      </c>
      <c r="P160" s="70">
        <v>1.119672</v>
      </c>
      <c r="Q160" s="70">
        <v>6.1709E-2</v>
      </c>
    </row>
    <row r="161" spans="1:17" hidden="1" x14ac:dyDescent="0.3">
      <c r="A161" s="70" t="s">
        <v>2242</v>
      </c>
      <c r="B161" s="70" t="s">
        <v>2243</v>
      </c>
      <c r="C161" s="70">
        <f>COUNTIF(NGA_ADM2_POP_2020!G:G,Admin2!B161)</f>
        <v>1</v>
      </c>
      <c r="D161" s="70" t="s">
        <v>2242</v>
      </c>
      <c r="E161" s="70" t="s">
        <v>1014</v>
      </c>
      <c r="F161" s="70" t="s">
        <v>1014</v>
      </c>
      <c r="G161" s="70" t="s">
        <v>1365</v>
      </c>
      <c r="H161" s="70" t="s">
        <v>1366</v>
      </c>
      <c r="I161" s="70" t="s">
        <v>1026</v>
      </c>
      <c r="J161" s="70" t="s">
        <v>1027</v>
      </c>
      <c r="K161" s="71" t="s">
        <v>726</v>
      </c>
      <c r="L161" s="71" t="s">
        <v>1019</v>
      </c>
      <c r="M161" s="71">
        <v>42703</v>
      </c>
      <c r="N161" s="71">
        <v>43572</v>
      </c>
      <c r="O161" s="70" t="s">
        <v>1014</v>
      </c>
      <c r="P161" s="70">
        <v>2.4604979999999999</v>
      </c>
      <c r="Q161" s="70">
        <v>0.23687</v>
      </c>
    </row>
    <row r="162" spans="1:17" hidden="1" x14ac:dyDescent="0.3">
      <c r="A162" s="70" t="s">
        <v>2246</v>
      </c>
      <c r="B162" s="70" t="s">
        <v>2247</v>
      </c>
      <c r="C162" s="70">
        <f>COUNTIF(NGA_ADM2_POP_2020!G:G,Admin2!B162)</f>
        <v>1</v>
      </c>
      <c r="D162" s="70" t="s">
        <v>2246</v>
      </c>
      <c r="E162" s="70" t="s">
        <v>1014</v>
      </c>
      <c r="F162" s="70" t="s">
        <v>1014</v>
      </c>
      <c r="G162" s="70" t="s">
        <v>1024</v>
      </c>
      <c r="H162" s="70" t="s">
        <v>1025</v>
      </c>
      <c r="I162" s="70" t="s">
        <v>1026</v>
      </c>
      <c r="J162" s="70" t="s">
        <v>1027</v>
      </c>
      <c r="K162" s="71" t="s">
        <v>726</v>
      </c>
      <c r="L162" s="71" t="s">
        <v>1019</v>
      </c>
      <c r="M162" s="71">
        <v>42703</v>
      </c>
      <c r="N162" s="71">
        <v>43572</v>
      </c>
      <c r="O162" s="70" t="s">
        <v>1014</v>
      </c>
      <c r="P162" s="70">
        <v>3.011609</v>
      </c>
      <c r="Q162" s="70">
        <v>0.39277099999999998</v>
      </c>
    </row>
    <row r="163" spans="1:17" hidden="1" x14ac:dyDescent="0.3">
      <c r="A163" s="70" t="s">
        <v>2251</v>
      </c>
      <c r="B163" s="70" t="s">
        <v>2252</v>
      </c>
      <c r="C163" s="70">
        <f>COUNTIF(NGA_ADM2_POP_2020!G:G,Admin2!B163)</f>
        <v>1</v>
      </c>
      <c r="D163" s="70" t="s">
        <v>2251</v>
      </c>
      <c r="E163" s="70" t="s">
        <v>1014</v>
      </c>
      <c r="F163" s="70" t="s">
        <v>1014</v>
      </c>
      <c r="G163" s="70" t="s">
        <v>1365</v>
      </c>
      <c r="H163" s="70" t="s">
        <v>1366</v>
      </c>
      <c r="I163" s="70" t="s">
        <v>1026</v>
      </c>
      <c r="J163" s="70" t="s">
        <v>1027</v>
      </c>
      <c r="K163" s="71" t="s">
        <v>726</v>
      </c>
      <c r="L163" s="71" t="s">
        <v>1019</v>
      </c>
      <c r="M163" s="71">
        <v>42703</v>
      </c>
      <c r="N163" s="71">
        <v>43572</v>
      </c>
      <c r="O163" s="70" t="s">
        <v>1014</v>
      </c>
      <c r="P163" s="70">
        <v>0.51951800000000004</v>
      </c>
      <c r="Q163" s="70">
        <v>1.1603E-2</v>
      </c>
    </row>
    <row r="164" spans="1:17" hidden="1" x14ac:dyDescent="0.3">
      <c r="A164" s="70" t="s">
        <v>2277</v>
      </c>
      <c r="B164" s="70" t="s">
        <v>2278</v>
      </c>
      <c r="C164" s="70">
        <f>COUNTIF(NGA_ADM2_POP_2020!G:G,Admin2!B164)</f>
        <v>1</v>
      </c>
      <c r="D164" s="70" t="s">
        <v>2277</v>
      </c>
      <c r="E164" s="70" t="s">
        <v>1014</v>
      </c>
      <c r="F164" s="70" t="s">
        <v>1014</v>
      </c>
      <c r="G164" s="70" t="s">
        <v>1024</v>
      </c>
      <c r="H164" s="70" t="s">
        <v>1025</v>
      </c>
      <c r="I164" s="70" t="s">
        <v>1026</v>
      </c>
      <c r="J164" s="70" t="s">
        <v>1027</v>
      </c>
      <c r="K164" s="71" t="s">
        <v>726</v>
      </c>
      <c r="L164" s="71" t="s">
        <v>1019</v>
      </c>
      <c r="M164" s="71">
        <v>42703</v>
      </c>
      <c r="N164" s="71">
        <v>43572</v>
      </c>
      <c r="O164" s="70" t="s">
        <v>1014</v>
      </c>
      <c r="P164" s="70">
        <v>2.272926</v>
      </c>
      <c r="Q164" s="70">
        <v>0.245922</v>
      </c>
    </row>
    <row r="165" spans="1:17" hidden="1" x14ac:dyDescent="0.3">
      <c r="A165" s="70" t="s">
        <v>2307</v>
      </c>
      <c r="B165" s="70" t="s">
        <v>2308</v>
      </c>
      <c r="C165" s="70">
        <f>COUNTIF(NGA_ADM2_POP_2020!G:G,Admin2!B165)</f>
        <v>1</v>
      </c>
      <c r="D165" s="70" t="s">
        <v>2307</v>
      </c>
      <c r="E165" s="70" t="s">
        <v>1014</v>
      </c>
      <c r="F165" s="70" t="s">
        <v>1014</v>
      </c>
      <c r="G165" s="70" t="s">
        <v>1024</v>
      </c>
      <c r="H165" s="70" t="s">
        <v>1025</v>
      </c>
      <c r="I165" s="70" t="s">
        <v>1026</v>
      </c>
      <c r="J165" s="70" t="s">
        <v>1027</v>
      </c>
      <c r="K165" s="71" t="s">
        <v>726</v>
      </c>
      <c r="L165" s="71" t="s">
        <v>1019</v>
      </c>
      <c r="M165" s="71">
        <v>42703</v>
      </c>
      <c r="N165" s="71">
        <v>43572</v>
      </c>
      <c r="O165" s="70" t="s">
        <v>1014</v>
      </c>
      <c r="P165" s="70">
        <v>2.5348449999999998</v>
      </c>
      <c r="Q165" s="70">
        <v>0.22542200000000001</v>
      </c>
    </row>
    <row r="166" spans="1:17" hidden="1" x14ac:dyDescent="0.3">
      <c r="A166" s="70" t="s">
        <v>2311</v>
      </c>
      <c r="B166" s="70" t="s">
        <v>2312</v>
      </c>
      <c r="C166" s="70">
        <f>COUNTIF(NGA_ADM2_POP_2020!G:G,Admin2!B166)</f>
        <v>1</v>
      </c>
      <c r="D166" s="70" t="s">
        <v>2311</v>
      </c>
      <c r="E166" s="70" t="s">
        <v>1014</v>
      </c>
      <c r="F166" s="70" t="s">
        <v>1014</v>
      </c>
      <c r="G166" s="70" t="s">
        <v>1024</v>
      </c>
      <c r="H166" s="70" t="s">
        <v>1025</v>
      </c>
      <c r="I166" s="70" t="s">
        <v>1026</v>
      </c>
      <c r="J166" s="70" t="s">
        <v>1027</v>
      </c>
      <c r="K166" s="71" t="s">
        <v>726</v>
      </c>
      <c r="L166" s="71" t="s">
        <v>1019</v>
      </c>
      <c r="M166" s="71">
        <v>42703</v>
      </c>
      <c r="N166" s="71">
        <v>43572</v>
      </c>
      <c r="O166" s="70" t="s">
        <v>1014</v>
      </c>
      <c r="P166" s="70">
        <v>2.4237280000000001</v>
      </c>
      <c r="Q166" s="70">
        <v>0.15737899999999999</v>
      </c>
    </row>
    <row r="167" spans="1:17" hidden="1" x14ac:dyDescent="0.3">
      <c r="A167" s="70" t="s">
        <v>2341</v>
      </c>
      <c r="B167" s="70" t="s">
        <v>2342</v>
      </c>
      <c r="C167" s="70">
        <f>COUNTIF(NGA_ADM2_POP_2020!G:G,Admin2!B167)</f>
        <v>1</v>
      </c>
      <c r="D167" s="70" t="s">
        <v>2341</v>
      </c>
      <c r="E167" s="70" t="s">
        <v>1014</v>
      </c>
      <c r="F167" s="70" t="s">
        <v>1014</v>
      </c>
      <c r="G167" s="70" t="s">
        <v>1365</v>
      </c>
      <c r="H167" s="70" t="s">
        <v>1366</v>
      </c>
      <c r="I167" s="70" t="s">
        <v>1026</v>
      </c>
      <c r="J167" s="70" t="s">
        <v>1027</v>
      </c>
      <c r="K167" s="71" t="s">
        <v>726</v>
      </c>
      <c r="L167" s="71" t="s">
        <v>1019</v>
      </c>
      <c r="M167" s="71">
        <v>42703</v>
      </c>
      <c r="N167" s="71">
        <v>43572</v>
      </c>
      <c r="O167" s="70" t="s">
        <v>1014</v>
      </c>
      <c r="P167" s="70">
        <v>1.8074939999999999</v>
      </c>
      <c r="Q167" s="70">
        <v>0.11992</v>
      </c>
    </row>
    <row r="168" spans="1:17" hidden="1" x14ac:dyDescent="0.3">
      <c r="A168" s="70" t="s">
        <v>2343</v>
      </c>
      <c r="B168" s="70" t="s">
        <v>2344</v>
      </c>
      <c r="C168" s="70">
        <f>COUNTIF(NGA_ADM2_POP_2020!G:G,Admin2!B168)</f>
        <v>1</v>
      </c>
      <c r="D168" s="70" t="s">
        <v>2343</v>
      </c>
      <c r="E168" s="70" t="s">
        <v>1014</v>
      </c>
      <c r="F168" s="70" t="s">
        <v>1014</v>
      </c>
      <c r="G168" s="70" t="s">
        <v>1024</v>
      </c>
      <c r="H168" s="70" t="s">
        <v>1025</v>
      </c>
      <c r="I168" s="70" t="s">
        <v>1026</v>
      </c>
      <c r="J168" s="70" t="s">
        <v>1027</v>
      </c>
      <c r="K168" s="71" t="s">
        <v>726</v>
      </c>
      <c r="L168" s="71" t="s">
        <v>1019</v>
      </c>
      <c r="M168" s="71">
        <v>42703</v>
      </c>
      <c r="N168" s="71">
        <v>43572</v>
      </c>
      <c r="O168" s="70" t="s">
        <v>1014</v>
      </c>
      <c r="P168" s="70">
        <v>2.306222</v>
      </c>
      <c r="Q168" s="70">
        <v>0.19237199999999999</v>
      </c>
    </row>
    <row r="169" spans="1:17" hidden="1" x14ac:dyDescent="0.3">
      <c r="A169" s="70" t="s">
        <v>2639</v>
      </c>
      <c r="B169" s="70" t="s">
        <v>2640</v>
      </c>
      <c r="C169" s="70">
        <f>COUNTIF(NGA_ADM2_POP_2020!G:G,Admin2!B169)</f>
        <v>1</v>
      </c>
      <c r="D169" s="70" t="s">
        <v>2639</v>
      </c>
      <c r="E169" s="70" t="s">
        <v>1014</v>
      </c>
      <c r="F169" s="70" t="s">
        <v>1014</v>
      </c>
      <c r="G169" s="70" t="s">
        <v>1293</v>
      </c>
      <c r="H169" s="70" t="s">
        <v>1294</v>
      </c>
      <c r="I169" s="70" t="s">
        <v>1026</v>
      </c>
      <c r="J169" s="70" t="s">
        <v>1027</v>
      </c>
      <c r="K169" s="71" t="s">
        <v>726</v>
      </c>
      <c r="L169" s="71" t="s">
        <v>1019</v>
      </c>
      <c r="M169" s="71">
        <v>42703</v>
      </c>
      <c r="N169" s="71">
        <v>43572</v>
      </c>
      <c r="O169" s="70" t="s">
        <v>1014</v>
      </c>
      <c r="P169" s="70">
        <v>1.5086310000000001</v>
      </c>
      <c r="Q169" s="70">
        <v>0.101077</v>
      </c>
    </row>
    <row r="170" spans="1:17" x14ac:dyDescent="0.3">
      <c r="A170" s="70" t="s">
        <v>1053</v>
      </c>
      <c r="B170" s="70" t="s">
        <v>1054</v>
      </c>
      <c r="C170" s="70">
        <f>COUNTIF(NGA_ADM2_POP_2020!G:G,Admin2!B170)</f>
        <v>1</v>
      </c>
      <c r="D170" s="70" t="s">
        <v>1053</v>
      </c>
      <c r="E170" s="70" t="s">
        <v>1014</v>
      </c>
      <c r="F170" s="70" t="s">
        <v>1014</v>
      </c>
      <c r="G170" s="70" t="s">
        <v>1055</v>
      </c>
      <c r="H170" s="70" t="s">
        <v>1056</v>
      </c>
      <c r="I170" s="70" t="s">
        <v>1057</v>
      </c>
      <c r="J170" s="70" t="s">
        <v>1058</v>
      </c>
      <c r="K170" s="71" t="s">
        <v>726</v>
      </c>
      <c r="L170" s="71" t="s">
        <v>1019</v>
      </c>
      <c r="M170" s="71">
        <v>42703</v>
      </c>
      <c r="N170" s="71">
        <v>43572</v>
      </c>
      <c r="O170" s="70" t="s">
        <v>1014</v>
      </c>
      <c r="P170" s="70">
        <v>0.87758599999999998</v>
      </c>
      <c r="Q170" s="70">
        <v>2.1878999999999999E-2</v>
      </c>
    </row>
    <row r="171" spans="1:17" x14ac:dyDescent="0.3">
      <c r="A171" s="70" t="s">
        <v>1159</v>
      </c>
      <c r="B171" s="70" t="s">
        <v>1160</v>
      </c>
      <c r="C171" s="70">
        <f>COUNTIF(NGA_ADM2_POP_2020!G:G,Admin2!B171)</f>
        <v>1</v>
      </c>
      <c r="D171" s="70" t="s">
        <v>1159</v>
      </c>
      <c r="E171" s="70" t="s">
        <v>1014</v>
      </c>
      <c r="F171" s="70" t="s">
        <v>1014</v>
      </c>
      <c r="G171" s="70" t="s">
        <v>1161</v>
      </c>
      <c r="H171" s="70" t="s">
        <v>1162</v>
      </c>
      <c r="I171" s="70" t="s">
        <v>1057</v>
      </c>
      <c r="J171" s="70" t="s">
        <v>1058</v>
      </c>
      <c r="K171" s="71" t="s">
        <v>726</v>
      </c>
      <c r="L171" s="71" t="s">
        <v>1019</v>
      </c>
      <c r="M171" s="71">
        <v>42703</v>
      </c>
      <c r="N171" s="71">
        <v>43572</v>
      </c>
      <c r="O171" s="70" t="s">
        <v>1014</v>
      </c>
      <c r="P171" s="70">
        <v>2.7175310000000001</v>
      </c>
      <c r="Q171" s="70">
        <v>0.41029900000000002</v>
      </c>
    </row>
    <row r="172" spans="1:17" x14ac:dyDescent="0.3">
      <c r="A172" s="70" t="s">
        <v>1189</v>
      </c>
      <c r="B172" s="70" t="s">
        <v>1190</v>
      </c>
      <c r="C172" s="70">
        <f>COUNTIF(NGA_ADM2_POP_2020!G:G,Admin2!B172)</f>
        <v>1</v>
      </c>
      <c r="D172" s="70" t="s">
        <v>1189</v>
      </c>
      <c r="E172" s="70" t="s">
        <v>1014</v>
      </c>
      <c r="F172" s="70" t="s">
        <v>1014</v>
      </c>
      <c r="G172" s="70" t="s">
        <v>1161</v>
      </c>
      <c r="H172" s="70" t="s">
        <v>1162</v>
      </c>
      <c r="I172" s="70" t="s">
        <v>1057</v>
      </c>
      <c r="J172" s="70" t="s">
        <v>1058</v>
      </c>
      <c r="K172" s="71" t="s">
        <v>726</v>
      </c>
      <c r="L172" s="71" t="s">
        <v>1019</v>
      </c>
      <c r="M172" s="71">
        <v>42703</v>
      </c>
      <c r="N172" s="71">
        <v>43572</v>
      </c>
      <c r="O172" s="70" t="s">
        <v>1014</v>
      </c>
      <c r="P172" s="70">
        <v>2.0762399999999999</v>
      </c>
      <c r="Q172" s="70">
        <v>6.4689999999999998E-2</v>
      </c>
    </row>
    <row r="173" spans="1:17" x14ac:dyDescent="0.3">
      <c r="A173" s="70" t="s">
        <v>1345</v>
      </c>
      <c r="B173" s="70" t="s">
        <v>1346</v>
      </c>
      <c r="C173" s="70">
        <f>COUNTIF(NGA_ADM2_POP_2020!G:G,Admin2!B173)</f>
        <v>0</v>
      </c>
      <c r="D173" s="70" t="s">
        <v>1345</v>
      </c>
      <c r="E173" s="70" t="s">
        <v>1014</v>
      </c>
      <c r="F173" s="70" t="s">
        <v>1014</v>
      </c>
      <c r="G173" s="70" t="s">
        <v>1161</v>
      </c>
      <c r="H173" s="70" t="s">
        <v>1162</v>
      </c>
      <c r="I173" s="70" t="s">
        <v>1057</v>
      </c>
      <c r="J173" s="70" t="s">
        <v>1058</v>
      </c>
      <c r="K173" s="71" t="s">
        <v>726</v>
      </c>
      <c r="L173" s="71" t="s">
        <v>1019</v>
      </c>
      <c r="M173" s="71">
        <v>42703</v>
      </c>
      <c r="N173" s="71">
        <v>43572</v>
      </c>
      <c r="O173" s="70" t="s">
        <v>1014</v>
      </c>
      <c r="P173" s="70">
        <v>0.105568</v>
      </c>
      <c r="Q173" s="70">
        <v>3.4200000000000002E-4</v>
      </c>
    </row>
    <row r="174" spans="1:17" x14ac:dyDescent="0.3">
      <c r="A174" s="70" t="s">
        <v>1395</v>
      </c>
      <c r="B174" s="70" t="s">
        <v>1396</v>
      </c>
      <c r="C174" s="70">
        <f>COUNTIF(NGA_ADM2_POP_2020!G:G,Admin2!B174)</f>
        <v>1</v>
      </c>
      <c r="D174" s="70" t="s">
        <v>1395</v>
      </c>
      <c r="E174" s="70" t="s">
        <v>1014</v>
      </c>
      <c r="F174" s="70" t="s">
        <v>1014</v>
      </c>
      <c r="G174" s="70" t="s">
        <v>1397</v>
      </c>
      <c r="H174" s="70" t="s">
        <v>1398</v>
      </c>
      <c r="I174" s="70" t="s">
        <v>1057</v>
      </c>
      <c r="J174" s="70" t="s">
        <v>1058</v>
      </c>
      <c r="K174" s="71" t="s">
        <v>726</v>
      </c>
      <c r="L174" s="71" t="s">
        <v>1019</v>
      </c>
      <c r="M174" s="71">
        <v>42703</v>
      </c>
      <c r="N174" s="71">
        <v>43572</v>
      </c>
      <c r="O174" s="70" t="s">
        <v>1014</v>
      </c>
      <c r="P174" s="70">
        <v>0.68950100000000003</v>
      </c>
      <c r="Q174" s="70">
        <v>2.5746000000000002E-2</v>
      </c>
    </row>
    <row r="175" spans="1:17" x14ac:dyDescent="0.3">
      <c r="A175" s="70" t="s">
        <v>1401</v>
      </c>
      <c r="B175" s="70" t="s">
        <v>1402</v>
      </c>
      <c r="C175" s="70">
        <f>COUNTIF(NGA_ADM2_POP_2020!G:G,Admin2!B175)</f>
        <v>1</v>
      </c>
      <c r="D175" s="70" t="s">
        <v>1401</v>
      </c>
      <c r="E175" s="70" t="s">
        <v>1014</v>
      </c>
      <c r="F175" s="70" t="s">
        <v>1014</v>
      </c>
      <c r="G175" s="70" t="s">
        <v>1397</v>
      </c>
      <c r="H175" s="70" t="s">
        <v>1398</v>
      </c>
      <c r="I175" s="70" t="s">
        <v>1057</v>
      </c>
      <c r="J175" s="70" t="s">
        <v>1058</v>
      </c>
      <c r="K175" s="71" t="s">
        <v>726</v>
      </c>
      <c r="L175" s="71" t="s">
        <v>1019</v>
      </c>
      <c r="M175" s="71">
        <v>42703</v>
      </c>
      <c r="N175" s="71">
        <v>43572</v>
      </c>
      <c r="O175" s="70" t="s">
        <v>1014</v>
      </c>
      <c r="P175" s="70">
        <v>1.513679</v>
      </c>
      <c r="Q175" s="70">
        <v>0.105499</v>
      </c>
    </row>
    <row r="176" spans="1:17" x14ac:dyDescent="0.3">
      <c r="A176" s="70" t="s">
        <v>1443</v>
      </c>
      <c r="B176" s="70" t="s">
        <v>1444</v>
      </c>
      <c r="C176" s="70">
        <f>COUNTIF(NGA_ADM2_POP_2020!G:G,Admin2!B176)</f>
        <v>1</v>
      </c>
      <c r="D176" s="70" t="s">
        <v>1443</v>
      </c>
      <c r="E176" s="70" t="s">
        <v>1014</v>
      </c>
      <c r="F176" s="70" t="s">
        <v>1014</v>
      </c>
      <c r="G176" s="70" t="s">
        <v>1055</v>
      </c>
      <c r="H176" s="70" t="s">
        <v>1056</v>
      </c>
      <c r="I176" s="70" t="s">
        <v>1057</v>
      </c>
      <c r="J176" s="70" t="s">
        <v>1058</v>
      </c>
      <c r="K176" s="71" t="s">
        <v>726</v>
      </c>
      <c r="L176" s="71" t="s">
        <v>1019</v>
      </c>
      <c r="M176" s="71">
        <v>42703</v>
      </c>
      <c r="N176" s="71">
        <v>43572</v>
      </c>
      <c r="O176" s="70" t="s">
        <v>1014</v>
      </c>
      <c r="P176" s="70">
        <v>2.143008</v>
      </c>
      <c r="Q176" s="70">
        <v>0.23580899999999999</v>
      </c>
    </row>
    <row r="177" spans="1:17" x14ac:dyDescent="0.3">
      <c r="A177" s="70" t="s">
        <v>1499</v>
      </c>
      <c r="B177" s="70" t="s">
        <v>1500</v>
      </c>
      <c r="C177" s="70">
        <f>COUNTIF(NGA_ADM2_POP_2020!G:G,Admin2!B177)</f>
        <v>1</v>
      </c>
      <c r="D177" s="70" t="s">
        <v>1499</v>
      </c>
      <c r="E177" s="70" t="s">
        <v>1014</v>
      </c>
      <c r="F177" s="70" t="s">
        <v>1014</v>
      </c>
      <c r="G177" s="70" t="s">
        <v>1161</v>
      </c>
      <c r="H177" s="70" t="s">
        <v>1162</v>
      </c>
      <c r="I177" s="70" t="s">
        <v>1057</v>
      </c>
      <c r="J177" s="70" t="s">
        <v>1058</v>
      </c>
      <c r="K177" s="71" t="s">
        <v>726</v>
      </c>
      <c r="L177" s="71" t="s">
        <v>1019</v>
      </c>
      <c r="M177" s="71">
        <v>42703</v>
      </c>
      <c r="N177" s="71">
        <v>43572</v>
      </c>
      <c r="O177" s="70" t="s">
        <v>1014</v>
      </c>
      <c r="P177" s="70">
        <v>0.81658600000000003</v>
      </c>
      <c r="Q177" s="70">
        <v>1.5377E-2</v>
      </c>
    </row>
    <row r="178" spans="1:17" x14ac:dyDescent="0.3">
      <c r="A178" s="70" t="s">
        <v>1497</v>
      </c>
      <c r="B178" s="70" t="s">
        <v>1498</v>
      </c>
      <c r="C178" s="70">
        <f>COUNTIF(NGA_ADM2_POP_2020!G:G,Admin2!B178)</f>
        <v>1</v>
      </c>
      <c r="D178" s="70" t="s">
        <v>1497</v>
      </c>
      <c r="E178" s="70" t="s">
        <v>1014</v>
      </c>
      <c r="F178" s="70" t="s">
        <v>1014</v>
      </c>
      <c r="G178" s="70" t="s">
        <v>1161</v>
      </c>
      <c r="H178" s="70" t="s">
        <v>1162</v>
      </c>
      <c r="I178" s="70" t="s">
        <v>1057</v>
      </c>
      <c r="J178" s="70" t="s">
        <v>1058</v>
      </c>
      <c r="K178" s="71" t="s">
        <v>726</v>
      </c>
      <c r="L178" s="71" t="s">
        <v>1019</v>
      </c>
      <c r="M178" s="71">
        <v>42703</v>
      </c>
      <c r="N178" s="71">
        <v>43572</v>
      </c>
      <c r="O178" s="70" t="s">
        <v>1014</v>
      </c>
      <c r="P178" s="70">
        <v>0.51615100000000003</v>
      </c>
      <c r="Q178" s="70">
        <v>1.1214999999999999E-2</v>
      </c>
    </row>
    <row r="179" spans="1:17" x14ac:dyDescent="0.3">
      <c r="A179" s="70" t="s">
        <v>1686</v>
      </c>
      <c r="B179" s="70" t="s">
        <v>1687</v>
      </c>
      <c r="C179" s="70">
        <f>COUNTIF(NGA_ADM2_POP_2020!G:G,Admin2!B179)</f>
        <v>1</v>
      </c>
      <c r="D179" s="70" t="s">
        <v>1686</v>
      </c>
      <c r="E179" s="70" t="s">
        <v>1014</v>
      </c>
      <c r="F179" s="70" t="s">
        <v>1014</v>
      </c>
      <c r="G179" s="70" t="s">
        <v>1055</v>
      </c>
      <c r="H179" s="70" t="s">
        <v>1056</v>
      </c>
      <c r="I179" s="70" t="s">
        <v>1057</v>
      </c>
      <c r="J179" s="70" t="s">
        <v>1058</v>
      </c>
      <c r="K179" s="71" t="s">
        <v>726</v>
      </c>
      <c r="L179" s="71" t="s">
        <v>1019</v>
      </c>
      <c r="M179" s="71">
        <v>42703</v>
      </c>
      <c r="N179" s="71">
        <v>43572</v>
      </c>
      <c r="O179" s="70" t="s">
        <v>1014</v>
      </c>
      <c r="P179" s="70">
        <v>1.2177500000000001</v>
      </c>
      <c r="Q179" s="70">
        <v>6.6349000000000005E-2</v>
      </c>
    </row>
    <row r="180" spans="1:17" x14ac:dyDescent="0.3">
      <c r="A180" s="70" t="s">
        <v>1941</v>
      </c>
      <c r="B180" s="70" t="s">
        <v>1942</v>
      </c>
      <c r="C180" s="70">
        <f>COUNTIF(NGA_ADM2_POP_2020!G:G,Admin2!B180)</f>
        <v>1</v>
      </c>
      <c r="D180" s="70" t="s">
        <v>1941</v>
      </c>
      <c r="E180" s="70" t="s">
        <v>1014</v>
      </c>
      <c r="F180" s="70" t="s">
        <v>1014</v>
      </c>
      <c r="G180" s="70" t="s">
        <v>1055</v>
      </c>
      <c r="H180" s="70" t="s">
        <v>1056</v>
      </c>
      <c r="I180" s="70" t="s">
        <v>1057</v>
      </c>
      <c r="J180" s="70" t="s">
        <v>1058</v>
      </c>
      <c r="K180" s="71" t="s">
        <v>726</v>
      </c>
      <c r="L180" s="71" t="s">
        <v>1019</v>
      </c>
      <c r="M180" s="71">
        <v>42703</v>
      </c>
      <c r="N180" s="71">
        <v>43572</v>
      </c>
      <c r="O180" s="70" t="s">
        <v>1014</v>
      </c>
      <c r="P180" s="70">
        <v>2.0925609999999999</v>
      </c>
      <c r="Q180" s="70">
        <v>0.160745</v>
      </c>
    </row>
    <row r="181" spans="1:17" x14ac:dyDescent="0.3">
      <c r="A181" s="70" t="s">
        <v>2381</v>
      </c>
      <c r="B181" s="70" t="s">
        <v>2382</v>
      </c>
      <c r="C181" s="70">
        <f>COUNTIF(NGA_ADM2_POP_2020!G:G,Admin2!B181)</f>
        <v>1</v>
      </c>
      <c r="D181" s="70" t="s">
        <v>2381</v>
      </c>
      <c r="E181" s="70" t="s">
        <v>1014</v>
      </c>
      <c r="F181" s="70" t="s">
        <v>1014</v>
      </c>
      <c r="G181" s="70" t="s">
        <v>1397</v>
      </c>
      <c r="H181" s="70" t="s">
        <v>1398</v>
      </c>
      <c r="I181" s="70" t="s">
        <v>1057</v>
      </c>
      <c r="J181" s="70" t="s">
        <v>1058</v>
      </c>
      <c r="K181" s="71" t="s">
        <v>726</v>
      </c>
      <c r="L181" s="71" t="s">
        <v>1019</v>
      </c>
      <c r="M181" s="71">
        <v>42703</v>
      </c>
      <c r="N181" s="71">
        <v>43572</v>
      </c>
      <c r="O181" s="70" t="s">
        <v>1014</v>
      </c>
      <c r="P181" s="70">
        <v>1.42014</v>
      </c>
      <c r="Q181" s="70">
        <v>7.6730000000000007E-2</v>
      </c>
    </row>
    <row r="182" spans="1:17" x14ac:dyDescent="0.3">
      <c r="A182" s="70" t="s">
        <v>2396</v>
      </c>
      <c r="B182" s="70" t="s">
        <v>2397</v>
      </c>
      <c r="C182" s="70">
        <f>COUNTIF(NGA_ADM2_POP_2020!G:G,Admin2!B182)</f>
        <v>1</v>
      </c>
      <c r="D182" s="70" t="s">
        <v>2396</v>
      </c>
      <c r="E182" s="70" t="s">
        <v>1014</v>
      </c>
      <c r="F182" s="70" t="s">
        <v>1014</v>
      </c>
      <c r="G182" s="70" t="s">
        <v>1055</v>
      </c>
      <c r="H182" s="70" t="s">
        <v>1056</v>
      </c>
      <c r="I182" s="70" t="s">
        <v>1057</v>
      </c>
      <c r="J182" s="70" t="s">
        <v>1058</v>
      </c>
      <c r="K182" s="71" t="s">
        <v>726</v>
      </c>
      <c r="L182" s="71" t="s">
        <v>1019</v>
      </c>
      <c r="M182" s="71">
        <v>42703</v>
      </c>
      <c r="N182" s="71">
        <v>43572</v>
      </c>
      <c r="O182" s="70" t="s">
        <v>1014</v>
      </c>
      <c r="P182" s="70">
        <v>1.7942929999999999</v>
      </c>
      <c r="Q182" s="70">
        <v>9.3491000000000005E-2</v>
      </c>
    </row>
    <row r="183" spans="1:17" x14ac:dyDescent="0.3">
      <c r="A183" s="70" t="s">
        <v>2398</v>
      </c>
      <c r="B183" s="70" t="s">
        <v>2399</v>
      </c>
      <c r="C183" s="70">
        <f>COUNTIF(NGA_ADM2_POP_2020!G:G,Admin2!B183)</f>
        <v>1</v>
      </c>
      <c r="D183" s="70" t="s">
        <v>2398</v>
      </c>
      <c r="E183" s="70" t="s">
        <v>1014</v>
      </c>
      <c r="F183" s="70" t="s">
        <v>1014</v>
      </c>
      <c r="G183" s="70" t="s">
        <v>1397</v>
      </c>
      <c r="H183" s="70" t="s">
        <v>1398</v>
      </c>
      <c r="I183" s="70" t="s">
        <v>1057</v>
      </c>
      <c r="J183" s="70" t="s">
        <v>1058</v>
      </c>
      <c r="K183" s="71" t="s">
        <v>726</v>
      </c>
      <c r="L183" s="71" t="s">
        <v>1019</v>
      </c>
      <c r="M183" s="71">
        <v>42703</v>
      </c>
      <c r="N183" s="71">
        <v>43572</v>
      </c>
      <c r="O183" s="70" t="s">
        <v>1014</v>
      </c>
      <c r="P183" s="70">
        <v>0.88502899999999995</v>
      </c>
      <c r="Q183" s="70">
        <v>3.8245000000000001E-2</v>
      </c>
    </row>
    <row r="184" spans="1:17" x14ac:dyDescent="0.3">
      <c r="A184" s="70" t="s">
        <v>2408</v>
      </c>
      <c r="B184" s="70" t="s">
        <v>2409</v>
      </c>
      <c r="C184" s="70">
        <f>COUNTIF(NGA_ADM2_POP_2020!G:G,Admin2!B184)</f>
        <v>1</v>
      </c>
      <c r="D184" s="70" t="s">
        <v>2408</v>
      </c>
      <c r="E184" s="70" t="s">
        <v>1014</v>
      </c>
      <c r="F184" s="70" t="s">
        <v>1014</v>
      </c>
      <c r="G184" s="70" t="s">
        <v>1161</v>
      </c>
      <c r="H184" s="70" t="s">
        <v>1162</v>
      </c>
      <c r="I184" s="70" t="s">
        <v>1057</v>
      </c>
      <c r="J184" s="70" t="s">
        <v>1058</v>
      </c>
      <c r="K184" s="71" t="s">
        <v>726</v>
      </c>
      <c r="L184" s="71" t="s">
        <v>1019</v>
      </c>
      <c r="M184" s="71">
        <v>42703</v>
      </c>
      <c r="N184" s="71">
        <v>43572</v>
      </c>
      <c r="O184" s="70" t="s">
        <v>1014</v>
      </c>
      <c r="P184" s="70">
        <v>2.3745090000000002</v>
      </c>
      <c r="Q184" s="70">
        <v>0.110488</v>
      </c>
    </row>
    <row r="185" spans="1:17" x14ac:dyDescent="0.3">
      <c r="A185" s="70" t="s">
        <v>2428</v>
      </c>
      <c r="B185" s="70" t="s">
        <v>2429</v>
      </c>
      <c r="C185" s="70">
        <f>COUNTIF(NGA_ADM2_POP_2020!G:G,Admin2!B185)</f>
        <v>1</v>
      </c>
      <c r="D185" s="70" t="s">
        <v>2428</v>
      </c>
      <c r="E185" s="70" t="s">
        <v>1014</v>
      </c>
      <c r="F185" s="70" t="s">
        <v>1014</v>
      </c>
      <c r="G185" s="70" t="s">
        <v>1397</v>
      </c>
      <c r="H185" s="70" t="s">
        <v>1398</v>
      </c>
      <c r="I185" s="70" t="s">
        <v>1057</v>
      </c>
      <c r="J185" s="70" t="s">
        <v>1058</v>
      </c>
      <c r="K185" s="71" t="s">
        <v>726</v>
      </c>
      <c r="L185" s="71" t="s">
        <v>1019</v>
      </c>
      <c r="M185" s="71">
        <v>42703</v>
      </c>
      <c r="N185" s="71">
        <v>43572</v>
      </c>
      <c r="O185" s="70" t="s">
        <v>1014</v>
      </c>
      <c r="P185" s="70">
        <v>1.657667</v>
      </c>
      <c r="Q185" s="70">
        <v>7.4622999999999995E-2</v>
      </c>
    </row>
    <row r="186" spans="1:17" x14ac:dyDescent="0.3">
      <c r="A186" s="70" t="s">
        <v>2802</v>
      </c>
      <c r="B186" s="70" t="s">
        <v>2803</v>
      </c>
      <c r="C186" s="70">
        <f>COUNTIF(NGA_ADM2_POP_2020!G:G,Admin2!B186)</f>
        <v>1</v>
      </c>
      <c r="D186" s="70" t="s">
        <v>2802</v>
      </c>
      <c r="E186" s="70" t="s">
        <v>1014</v>
      </c>
      <c r="F186" s="70" t="s">
        <v>1014</v>
      </c>
      <c r="G186" s="70" t="s">
        <v>1055</v>
      </c>
      <c r="H186" s="70" t="s">
        <v>1056</v>
      </c>
      <c r="I186" s="70" t="s">
        <v>1057</v>
      </c>
      <c r="J186" s="70" t="s">
        <v>1058</v>
      </c>
      <c r="K186" s="71" t="s">
        <v>726</v>
      </c>
      <c r="L186" s="71" t="s">
        <v>1019</v>
      </c>
      <c r="M186" s="71">
        <v>42703</v>
      </c>
      <c r="N186" s="71">
        <v>43572</v>
      </c>
      <c r="O186" s="70" t="s">
        <v>1014</v>
      </c>
      <c r="P186" s="70">
        <v>0.9738</v>
      </c>
      <c r="Q186" s="70">
        <v>5.3810999999999998E-2</v>
      </c>
    </row>
    <row r="187" spans="1:17" x14ac:dyDescent="0.3">
      <c r="A187" s="70" t="s">
        <v>2804</v>
      </c>
      <c r="B187" s="70" t="s">
        <v>2805</v>
      </c>
      <c r="C187" s="70">
        <f>COUNTIF(NGA_ADM2_POP_2020!G:G,Admin2!B187)</f>
        <v>1</v>
      </c>
      <c r="D187" s="70" t="s">
        <v>2804</v>
      </c>
      <c r="E187" s="70" t="s">
        <v>1014</v>
      </c>
      <c r="F187" s="70" t="s">
        <v>1014</v>
      </c>
      <c r="G187" s="70" t="s">
        <v>1397</v>
      </c>
      <c r="H187" s="70" t="s">
        <v>1398</v>
      </c>
      <c r="I187" s="70" t="s">
        <v>1057</v>
      </c>
      <c r="J187" s="70" t="s">
        <v>1058</v>
      </c>
      <c r="K187" s="71" t="s">
        <v>726</v>
      </c>
      <c r="L187" s="71" t="s">
        <v>1019</v>
      </c>
      <c r="M187" s="71">
        <v>42703</v>
      </c>
      <c r="N187" s="71">
        <v>43572</v>
      </c>
      <c r="O187" s="70" t="s">
        <v>1014</v>
      </c>
      <c r="P187" s="70">
        <v>2.3732000000000002</v>
      </c>
      <c r="Q187" s="70">
        <v>0.14587900000000001</v>
      </c>
    </row>
    <row r="188" spans="1:17" hidden="1" x14ac:dyDescent="0.3">
      <c r="A188" s="70" t="s">
        <v>1243</v>
      </c>
      <c r="B188" s="70" t="s">
        <v>1244</v>
      </c>
      <c r="C188" s="70">
        <f>COUNTIF(NGA_ADM2_POP_2020!G:G,Admin2!B188)</f>
        <v>1</v>
      </c>
      <c r="D188" s="70" t="s">
        <v>1243</v>
      </c>
      <c r="E188" s="70" t="s">
        <v>1014</v>
      </c>
      <c r="F188" s="70" t="s">
        <v>1014</v>
      </c>
      <c r="G188" s="70" t="s">
        <v>1245</v>
      </c>
      <c r="H188" s="70" t="s">
        <v>1246</v>
      </c>
      <c r="I188" s="70" t="s">
        <v>1247</v>
      </c>
      <c r="J188" s="70" t="s">
        <v>1248</v>
      </c>
      <c r="K188" s="71" t="s">
        <v>726</v>
      </c>
      <c r="L188" s="71" t="s">
        <v>1019</v>
      </c>
      <c r="M188" s="71">
        <v>42703</v>
      </c>
      <c r="N188" s="71">
        <v>43572</v>
      </c>
      <c r="O188" s="70" t="s">
        <v>1014</v>
      </c>
      <c r="P188" s="70">
        <v>0.837233</v>
      </c>
      <c r="Q188" s="70">
        <v>3.3057999999999997E-2</v>
      </c>
    </row>
    <row r="189" spans="1:17" hidden="1" x14ac:dyDescent="0.3">
      <c r="A189" s="70" t="s">
        <v>1249</v>
      </c>
      <c r="B189" s="70" t="s">
        <v>1250</v>
      </c>
      <c r="C189" s="70">
        <f>COUNTIF(NGA_ADM2_POP_2020!G:G,Admin2!B189)</f>
        <v>1</v>
      </c>
      <c r="D189" s="70" t="s">
        <v>1249</v>
      </c>
      <c r="E189" s="70" t="s">
        <v>1014</v>
      </c>
      <c r="F189" s="70" t="s">
        <v>1014</v>
      </c>
      <c r="G189" s="70" t="s">
        <v>1245</v>
      </c>
      <c r="H189" s="70" t="s">
        <v>1246</v>
      </c>
      <c r="I189" s="70" t="s">
        <v>1247</v>
      </c>
      <c r="J189" s="70" t="s">
        <v>1248</v>
      </c>
      <c r="K189" s="71" t="s">
        <v>726</v>
      </c>
      <c r="L189" s="71" t="s">
        <v>1019</v>
      </c>
      <c r="M189" s="71">
        <v>42703</v>
      </c>
      <c r="N189" s="71">
        <v>43572</v>
      </c>
      <c r="O189" s="70" t="s">
        <v>1014</v>
      </c>
      <c r="P189" s="70">
        <v>1.215233</v>
      </c>
      <c r="Q189" s="70">
        <v>7.1114999999999998E-2</v>
      </c>
    </row>
    <row r="190" spans="1:17" hidden="1" x14ac:dyDescent="0.3">
      <c r="A190" s="70" t="s">
        <v>1453</v>
      </c>
      <c r="B190" s="70" t="s">
        <v>1454</v>
      </c>
      <c r="C190" s="70">
        <f>COUNTIF(NGA_ADM2_POP_2020!G:G,Admin2!B190)</f>
        <v>1</v>
      </c>
      <c r="D190" s="70" t="s">
        <v>1453</v>
      </c>
      <c r="E190" s="70" t="s">
        <v>1014</v>
      </c>
      <c r="F190" s="70" t="s">
        <v>1014</v>
      </c>
      <c r="G190" s="70" t="s">
        <v>1455</v>
      </c>
      <c r="H190" s="70" t="s">
        <v>1456</v>
      </c>
      <c r="I190" s="70" t="s">
        <v>1247</v>
      </c>
      <c r="J190" s="70" t="s">
        <v>1248</v>
      </c>
      <c r="K190" s="71" t="s">
        <v>726</v>
      </c>
      <c r="L190" s="71" t="s">
        <v>1019</v>
      </c>
      <c r="M190" s="71">
        <v>42703</v>
      </c>
      <c r="N190" s="71">
        <v>43572</v>
      </c>
      <c r="O190" s="70" t="s">
        <v>1014</v>
      </c>
      <c r="P190" s="70">
        <v>1.0045900000000001</v>
      </c>
      <c r="Q190" s="70">
        <v>1.0499E-2</v>
      </c>
    </row>
    <row r="191" spans="1:17" hidden="1" x14ac:dyDescent="0.3">
      <c r="A191" s="70" t="s">
        <v>1493</v>
      </c>
      <c r="B191" s="70" t="s">
        <v>1494</v>
      </c>
      <c r="C191" s="70">
        <f>COUNTIF(NGA_ADM2_POP_2020!G:G,Admin2!B191)</f>
        <v>1</v>
      </c>
      <c r="D191" s="70" t="s">
        <v>1493</v>
      </c>
      <c r="E191" s="70" t="s">
        <v>1014</v>
      </c>
      <c r="F191" s="70" t="s">
        <v>1014</v>
      </c>
      <c r="G191" s="70" t="s">
        <v>1455</v>
      </c>
      <c r="H191" s="70" t="s">
        <v>1456</v>
      </c>
      <c r="I191" s="70" t="s">
        <v>1247</v>
      </c>
      <c r="J191" s="70" t="s">
        <v>1248</v>
      </c>
      <c r="K191" s="71" t="s">
        <v>726</v>
      </c>
      <c r="L191" s="71" t="s">
        <v>1019</v>
      </c>
      <c r="M191" s="71">
        <v>42703</v>
      </c>
      <c r="N191" s="71">
        <v>43572</v>
      </c>
      <c r="O191" s="70" t="s">
        <v>1014</v>
      </c>
      <c r="P191" s="70">
        <v>2.6162230000000002</v>
      </c>
      <c r="Q191" s="70">
        <v>0.15772700000000001</v>
      </c>
    </row>
    <row r="192" spans="1:17" hidden="1" x14ac:dyDescent="0.3">
      <c r="A192" s="70" t="s">
        <v>1666</v>
      </c>
      <c r="B192" s="70" t="s">
        <v>1667</v>
      </c>
      <c r="C192" s="70">
        <f>COUNTIF(NGA_ADM2_POP_2020!G:G,Admin2!B192)</f>
        <v>1</v>
      </c>
      <c r="D192" s="70" t="s">
        <v>1666</v>
      </c>
      <c r="E192" s="70" t="s">
        <v>1014</v>
      </c>
      <c r="F192" s="70" t="s">
        <v>1014</v>
      </c>
      <c r="G192" s="70" t="s">
        <v>1668</v>
      </c>
      <c r="H192" s="70" t="s">
        <v>1669</v>
      </c>
      <c r="I192" s="70" t="s">
        <v>1247</v>
      </c>
      <c r="J192" s="70" t="s">
        <v>1248</v>
      </c>
      <c r="K192" s="71" t="s">
        <v>726</v>
      </c>
      <c r="L192" s="71" t="s">
        <v>1019</v>
      </c>
      <c r="M192" s="71">
        <v>42703</v>
      </c>
      <c r="N192" s="71">
        <v>43572</v>
      </c>
      <c r="O192" s="70" t="s">
        <v>1014</v>
      </c>
      <c r="P192" s="70">
        <v>1.0138510000000001</v>
      </c>
      <c r="Q192" s="70">
        <v>3.1004E-2</v>
      </c>
    </row>
    <row r="193" spans="1:17" hidden="1" x14ac:dyDescent="0.3">
      <c r="A193" s="70" t="s">
        <v>1670</v>
      </c>
      <c r="B193" s="70" t="s">
        <v>1671</v>
      </c>
      <c r="C193" s="70">
        <f>COUNTIF(NGA_ADM2_POP_2020!G:G,Admin2!B193)</f>
        <v>1</v>
      </c>
      <c r="D193" s="70" t="s">
        <v>1670</v>
      </c>
      <c r="E193" s="70" t="s">
        <v>1014</v>
      </c>
      <c r="F193" s="70" t="s">
        <v>1014</v>
      </c>
      <c r="G193" s="70" t="s">
        <v>1668</v>
      </c>
      <c r="H193" s="70" t="s">
        <v>1669</v>
      </c>
      <c r="I193" s="70" t="s">
        <v>1247</v>
      </c>
      <c r="J193" s="70" t="s">
        <v>1248</v>
      </c>
      <c r="K193" s="71" t="s">
        <v>726</v>
      </c>
      <c r="L193" s="71" t="s">
        <v>1019</v>
      </c>
      <c r="M193" s="71">
        <v>42703</v>
      </c>
      <c r="N193" s="71">
        <v>43572</v>
      </c>
      <c r="O193" s="70" t="s">
        <v>1014</v>
      </c>
      <c r="P193" s="70">
        <v>1.119302</v>
      </c>
      <c r="Q193" s="70">
        <v>4.3862999999999999E-2</v>
      </c>
    </row>
    <row r="194" spans="1:17" hidden="1" x14ac:dyDescent="0.3">
      <c r="A194" s="70" t="s">
        <v>1923</v>
      </c>
      <c r="B194" s="70" t="s">
        <v>1924</v>
      </c>
      <c r="C194" s="70">
        <f>COUNTIF(NGA_ADM2_POP_2020!G:G,Admin2!B194)</f>
        <v>1</v>
      </c>
      <c r="D194" s="70" t="s">
        <v>1923</v>
      </c>
      <c r="E194" s="70" t="s">
        <v>1014</v>
      </c>
      <c r="F194" s="70" t="s">
        <v>1014</v>
      </c>
      <c r="G194" s="70" t="s">
        <v>1245</v>
      </c>
      <c r="H194" s="70" t="s">
        <v>1246</v>
      </c>
      <c r="I194" s="70" t="s">
        <v>1247</v>
      </c>
      <c r="J194" s="70" t="s">
        <v>1248</v>
      </c>
      <c r="K194" s="71" t="s">
        <v>726</v>
      </c>
      <c r="L194" s="71" t="s">
        <v>1019</v>
      </c>
      <c r="M194" s="71">
        <v>42703</v>
      </c>
      <c r="N194" s="71">
        <v>43572</v>
      </c>
      <c r="O194" s="70" t="s">
        <v>1014</v>
      </c>
      <c r="P194" s="70">
        <v>0.98467700000000002</v>
      </c>
      <c r="Q194" s="70">
        <v>3.8216E-2</v>
      </c>
    </row>
    <row r="195" spans="1:17" hidden="1" x14ac:dyDescent="0.3">
      <c r="A195" s="70" t="s">
        <v>1925</v>
      </c>
      <c r="B195" s="70" t="s">
        <v>1926</v>
      </c>
      <c r="C195" s="70">
        <f>COUNTIF(NGA_ADM2_POP_2020!G:G,Admin2!B195)</f>
        <v>1</v>
      </c>
      <c r="D195" s="70" t="s">
        <v>1925</v>
      </c>
      <c r="E195" s="70" t="s">
        <v>1014</v>
      </c>
      <c r="F195" s="70" t="s">
        <v>1014</v>
      </c>
      <c r="G195" s="70" t="s">
        <v>1245</v>
      </c>
      <c r="H195" s="70" t="s">
        <v>1246</v>
      </c>
      <c r="I195" s="70" t="s">
        <v>1247</v>
      </c>
      <c r="J195" s="70" t="s">
        <v>1248</v>
      </c>
      <c r="K195" s="71" t="s">
        <v>726</v>
      </c>
      <c r="L195" s="71" t="s">
        <v>1019</v>
      </c>
      <c r="M195" s="71">
        <v>42703</v>
      </c>
      <c r="N195" s="71">
        <v>43572</v>
      </c>
      <c r="O195" s="70" t="s">
        <v>1014</v>
      </c>
      <c r="P195" s="70">
        <v>1.32192</v>
      </c>
      <c r="Q195" s="70">
        <v>3.5589000000000003E-2</v>
      </c>
    </row>
    <row r="196" spans="1:17" hidden="1" x14ac:dyDescent="0.3">
      <c r="A196" s="70" t="s">
        <v>2022</v>
      </c>
      <c r="B196" s="70" t="s">
        <v>2023</v>
      </c>
      <c r="C196" s="70">
        <f>COUNTIF(NGA_ADM2_POP_2020!G:G,Admin2!B196)</f>
        <v>1</v>
      </c>
      <c r="D196" s="70" t="s">
        <v>2022</v>
      </c>
      <c r="E196" s="70" t="s">
        <v>1014</v>
      </c>
      <c r="F196" s="70" t="s">
        <v>1014</v>
      </c>
      <c r="G196" s="70" t="s">
        <v>1455</v>
      </c>
      <c r="H196" s="70" t="s">
        <v>1456</v>
      </c>
      <c r="I196" s="70" t="s">
        <v>1247</v>
      </c>
      <c r="J196" s="70" t="s">
        <v>1248</v>
      </c>
      <c r="K196" s="71" t="s">
        <v>726</v>
      </c>
      <c r="L196" s="71" t="s">
        <v>1019</v>
      </c>
      <c r="M196" s="71">
        <v>42703</v>
      </c>
      <c r="N196" s="71">
        <v>43572</v>
      </c>
      <c r="O196" s="70" t="s">
        <v>1014</v>
      </c>
      <c r="P196" s="70">
        <v>1.5128349999999999</v>
      </c>
      <c r="Q196" s="70">
        <v>3.9343000000000003E-2</v>
      </c>
    </row>
    <row r="197" spans="1:17" hidden="1" x14ac:dyDescent="0.3">
      <c r="A197" s="70" t="s">
        <v>2024</v>
      </c>
      <c r="B197" s="70" t="s">
        <v>2025</v>
      </c>
      <c r="C197" s="70">
        <f>COUNTIF(NGA_ADM2_POP_2020!G:G,Admin2!B197)</f>
        <v>1</v>
      </c>
      <c r="D197" s="70" t="s">
        <v>2024</v>
      </c>
      <c r="E197" s="70" t="s">
        <v>1014</v>
      </c>
      <c r="F197" s="70" t="s">
        <v>1014</v>
      </c>
      <c r="G197" s="70" t="s">
        <v>1455</v>
      </c>
      <c r="H197" s="70" t="s">
        <v>1456</v>
      </c>
      <c r="I197" s="70" t="s">
        <v>1247</v>
      </c>
      <c r="J197" s="70" t="s">
        <v>1248</v>
      </c>
      <c r="K197" s="71" t="s">
        <v>726</v>
      </c>
      <c r="L197" s="71" t="s">
        <v>1019</v>
      </c>
      <c r="M197" s="71">
        <v>42703</v>
      </c>
      <c r="N197" s="71">
        <v>43572</v>
      </c>
      <c r="O197" s="70" t="s">
        <v>1014</v>
      </c>
      <c r="P197" s="70">
        <v>1.2115309999999999</v>
      </c>
      <c r="Q197" s="70">
        <v>5.6276E-2</v>
      </c>
    </row>
    <row r="198" spans="1:17" hidden="1" x14ac:dyDescent="0.3">
      <c r="A198" s="70" t="s">
        <v>2335</v>
      </c>
      <c r="B198" s="70" t="s">
        <v>2336</v>
      </c>
      <c r="C198" s="70">
        <f>COUNTIF(NGA_ADM2_POP_2020!G:G,Admin2!B198)</f>
        <v>1</v>
      </c>
      <c r="D198" s="70" t="s">
        <v>2335</v>
      </c>
      <c r="E198" s="70" t="s">
        <v>1014</v>
      </c>
      <c r="F198" s="70" t="s">
        <v>1014</v>
      </c>
      <c r="G198" s="70" t="s">
        <v>1245</v>
      </c>
      <c r="H198" s="70" t="s">
        <v>1246</v>
      </c>
      <c r="I198" s="70" t="s">
        <v>1247</v>
      </c>
      <c r="J198" s="70" t="s">
        <v>1248</v>
      </c>
      <c r="K198" s="71" t="s">
        <v>726</v>
      </c>
      <c r="L198" s="71" t="s">
        <v>1019</v>
      </c>
      <c r="M198" s="71">
        <v>42703</v>
      </c>
      <c r="N198" s="71">
        <v>43572</v>
      </c>
      <c r="O198" s="70" t="s">
        <v>1014</v>
      </c>
      <c r="P198" s="70">
        <v>2.300405</v>
      </c>
      <c r="Q198" s="70">
        <v>0.13136400000000001</v>
      </c>
    </row>
    <row r="199" spans="1:17" hidden="1" x14ac:dyDescent="0.3">
      <c r="A199" s="70" t="s">
        <v>2337</v>
      </c>
      <c r="B199" s="70" t="s">
        <v>2338</v>
      </c>
      <c r="C199" s="70">
        <f>COUNTIF(NGA_ADM2_POP_2020!G:G,Admin2!B199)</f>
        <v>1</v>
      </c>
      <c r="D199" s="70" t="s">
        <v>2337</v>
      </c>
      <c r="E199" s="70" t="s">
        <v>1014</v>
      </c>
      <c r="F199" s="70" t="s">
        <v>1014</v>
      </c>
      <c r="G199" s="70" t="s">
        <v>1245</v>
      </c>
      <c r="H199" s="70" t="s">
        <v>1246</v>
      </c>
      <c r="I199" s="70" t="s">
        <v>1247</v>
      </c>
      <c r="J199" s="70" t="s">
        <v>1248</v>
      </c>
      <c r="K199" s="71" t="s">
        <v>726</v>
      </c>
      <c r="L199" s="71" t="s">
        <v>1019</v>
      </c>
      <c r="M199" s="71">
        <v>42703</v>
      </c>
      <c r="N199" s="71">
        <v>43572</v>
      </c>
      <c r="O199" s="70" t="s">
        <v>1014</v>
      </c>
      <c r="P199" s="70">
        <v>1.581812</v>
      </c>
      <c r="Q199" s="70">
        <v>6.7110000000000003E-2</v>
      </c>
    </row>
    <row r="200" spans="1:17" hidden="1" x14ac:dyDescent="0.3">
      <c r="A200" s="70" t="s">
        <v>2466</v>
      </c>
      <c r="B200" s="70" t="s">
        <v>2467</v>
      </c>
      <c r="C200" s="70">
        <f>COUNTIF(NGA_ADM2_POP_2020!G:G,Admin2!B200)</f>
        <v>1</v>
      </c>
      <c r="D200" s="70" t="s">
        <v>2466</v>
      </c>
      <c r="E200" s="70" t="s">
        <v>1014</v>
      </c>
      <c r="F200" s="70" t="s">
        <v>1014</v>
      </c>
      <c r="G200" s="70" t="s">
        <v>1668</v>
      </c>
      <c r="H200" s="70" t="s">
        <v>1669</v>
      </c>
      <c r="I200" s="70" t="s">
        <v>1247</v>
      </c>
      <c r="J200" s="70" t="s">
        <v>1248</v>
      </c>
      <c r="K200" s="71" t="s">
        <v>726</v>
      </c>
      <c r="L200" s="71" t="s">
        <v>1019</v>
      </c>
      <c r="M200" s="71">
        <v>42703</v>
      </c>
      <c r="N200" s="71">
        <v>43572</v>
      </c>
      <c r="O200" s="70" t="s">
        <v>1014</v>
      </c>
      <c r="P200" s="70">
        <v>1.1747909999999999</v>
      </c>
      <c r="Q200" s="70">
        <v>3.9208E-2</v>
      </c>
    </row>
    <row r="201" spans="1:17" hidden="1" x14ac:dyDescent="0.3">
      <c r="A201" s="70" t="s">
        <v>2532</v>
      </c>
      <c r="B201" s="70" t="s">
        <v>2533</v>
      </c>
      <c r="C201" s="70">
        <f>COUNTIF(NGA_ADM2_POP_2020!G:G,Admin2!B201)</f>
        <v>1</v>
      </c>
      <c r="D201" s="70" t="s">
        <v>2532</v>
      </c>
      <c r="E201" s="70" t="s">
        <v>1014</v>
      </c>
      <c r="F201" s="70" t="s">
        <v>1014</v>
      </c>
      <c r="G201" s="70" t="s">
        <v>1245</v>
      </c>
      <c r="H201" s="70" t="s">
        <v>1246</v>
      </c>
      <c r="I201" s="70" t="s">
        <v>1247</v>
      </c>
      <c r="J201" s="70" t="s">
        <v>1248</v>
      </c>
      <c r="K201" s="71" t="s">
        <v>726</v>
      </c>
      <c r="L201" s="71" t="s">
        <v>1019</v>
      </c>
      <c r="M201" s="71">
        <v>42703</v>
      </c>
      <c r="N201" s="71">
        <v>43572</v>
      </c>
      <c r="O201" s="70" t="s">
        <v>1014</v>
      </c>
      <c r="P201" s="70">
        <v>1.0299240000000001</v>
      </c>
      <c r="Q201" s="70">
        <v>4.1695999999999997E-2</v>
      </c>
    </row>
    <row r="202" spans="1:17" hidden="1" x14ac:dyDescent="0.3">
      <c r="A202" s="70" t="s">
        <v>2534</v>
      </c>
      <c r="B202" s="70" t="s">
        <v>2535</v>
      </c>
      <c r="C202" s="70">
        <f>COUNTIF(NGA_ADM2_POP_2020!G:G,Admin2!B202)</f>
        <v>1</v>
      </c>
      <c r="D202" s="70" t="s">
        <v>2534</v>
      </c>
      <c r="E202" s="70" t="s">
        <v>1014</v>
      </c>
      <c r="F202" s="70" t="s">
        <v>1014</v>
      </c>
      <c r="G202" s="70" t="s">
        <v>1245</v>
      </c>
      <c r="H202" s="70" t="s">
        <v>1246</v>
      </c>
      <c r="I202" s="70" t="s">
        <v>1247</v>
      </c>
      <c r="J202" s="70" t="s">
        <v>1248</v>
      </c>
      <c r="K202" s="71" t="s">
        <v>726</v>
      </c>
      <c r="L202" s="71" t="s">
        <v>1019</v>
      </c>
      <c r="M202" s="71">
        <v>42703</v>
      </c>
      <c r="N202" s="71">
        <v>43572</v>
      </c>
      <c r="O202" s="70" t="s">
        <v>1014</v>
      </c>
      <c r="P202" s="70">
        <v>0.90427000000000002</v>
      </c>
      <c r="Q202" s="70">
        <v>2.1765E-2</v>
      </c>
    </row>
    <row r="203" spans="1:17" hidden="1" x14ac:dyDescent="0.3">
      <c r="A203" s="70" t="s">
        <v>2576</v>
      </c>
      <c r="B203" s="70" t="s">
        <v>2577</v>
      </c>
      <c r="C203" s="70">
        <f>COUNTIF(NGA_ADM2_POP_2020!G:G,Admin2!B203)</f>
        <v>1</v>
      </c>
      <c r="D203" s="70" t="s">
        <v>2576</v>
      </c>
      <c r="E203" s="70" t="s">
        <v>1014</v>
      </c>
      <c r="F203" s="70" t="s">
        <v>1014</v>
      </c>
      <c r="G203" s="70" t="s">
        <v>1455</v>
      </c>
      <c r="H203" s="70" t="s">
        <v>1456</v>
      </c>
      <c r="I203" s="70" t="s">
        <v>1247</v>
      </c>
      <c r="J203" s="70" t="s">
        <v>1248</v>
      </c>
      <c r="K203" s="71" t="s">
        <v>726</v>
      </c>
      <c r="L203" s="71" t="s">
        <v>1019</v>
      </c>
      <c r="M203" s="71">
        <v>42703</v>
      </c>
      <c r="N203" s="71">
        <v>43572</v>
      </c>
      <c r="O203" s="70" t="s">
        <v>1014</v>
      </c>
      <c r="P203" s="70">
        <v>0.94675100000000001</v>
      </c>
      <c r="Q203" s="70">
        <v>1.8438E-2</v>
      </c>
    </row>
    <row r="204" spans="1:17" hidden="1" x14ac:dyDescent="0.3">
      <c r="A204" s="70" t="s">
        <v>2629</v>
      </c>
      <c r="B204" s="70" t="s">
        <v>2630</v>
      </c>
      <c r="C204" s="70">
        <f>COUNTIF(NGA_ADM2_POP_2020!G:G,Admin2!B204)</f>
        <v>1</v>
      </c>
      <c r="D204" s="70" t="s">
        <v>2629</v>
      </c>
      <c r="E204" s="70" t="s">
        <v>1014</v>
      </c>
      <c r="F204" s="70" t="s">
        <v>1014</v>
      </c>
      <c r="G204" s="70" t="s">
        <v>1668</v>
      </c>
      <c r="H204" s="70" t="s">
        <v>1669</v>
      </c>
      <c r="I204" s="70" t="s">
        <v>1247</v>
      </c>
      <c r="J204" s="70" t="s">
        <v>1248</v>
      </c>
      <c r="K204" s="71" t="s">
        <v>726</v>
      </c>
      <c r="L204" s="71" t="s">
        <v>1019</v>
      </c>
      <c r="M204" s="71">
        <v>42703</v>
      </c>
      <c r="N204" s="71">
        <v>43572</v>
      </c>
      <c r="O204" s="70" t="s">
        <v>1014</v>
      </c>
      <c r="P204" s="70">
        <v>0.94338599999999995</v>
      </c>
      <c r="Q204" s="70">
        <v>3.5035999999999998E-2</v>
      </c>
    </row>
    <row r="205" spans="1:17" hidden="1" x14ac:dyDescent="0.3">
      <c r="A205" s="70" t="s">
        <v>2722</v>
      </c>
      <c r="B205" s="70" t="s">
        <v>2723</v>
      </c>
      <c r="C205" s="70">
        <f>COUNTIF(NGA_ADM2_POP_2020!G:G,Admin2!B205)</f>
        <v>1</v>
      </c>
      <c r="D205" s="70" t="s">
        <v>2722</v>
      </c>
      <c r="E205" s="70" t="s">
        <v>1014</v>
      </c>
      <c r="F205" s="70" t="s">
        <v>1014</v>
      </c>
      <c r="G205" s="70" t="s">
        <v>1668</v>
      </c>
      <c r="H205" s="70" t="s">
        <v>1669</v>
      </c>
      <c r="I205" s="70" t="s">
        <v>1247</v>
      </c>
      <c r="J205" s="70" t="s">
        <v>1248</v>
      </c>
      <c r="K205" s="71" t="s">
        <v>726</v>
      </c>
      <c r="L205" s="71" t="s">
        <v>1019</v>
      </c>
      <c r="M205" s="71">
        <v>42703</v>
      </c>
      <c r="N205" s="71">
        <v>43572</v>
      </c>
      <c r="O205" s="70" t="s">
        <v>1014</v>
      </c>
      <c r="P205" s="70">
        <v>0.62583100000000003</v>
      </c>
      <c r="Q205" s="70">
        <v>1.3531E-2</v>
      </c>
    </row>
    <row r="206" spans="1:17" hidden="1" x14ac:dyDescent="0.3">
      <c r="A206" s="70" t="s">
        <v>2726</v>
      </c>
      <c r="B206" s="70" t="s">
        <v>2727</v>
      </c>
      <c r="C206" s="70">
        <f>COUNTIF(NGA_ADM2_POP_2020!G:G,Admin2!B206)</f>
        <v>1</v>
      </c>
      <c r="D206" s="70" t="s">
        <v>2726</v>
      </c>
      <c r="E206" s="70" t="s">
        <v>1014</v>
      </c>
      <c r="F206" s="70" t="s">
        <v>1014</v>
      </c>
      <c r="G206" s="70" t="s">
        <v>1668</v>
      </c>
      <c r="H206" s="70" t="s">
        <v>1669</v>
      </c>
      <c r="I206" s="70" t="s">
        <v>1247</v>
      </c>
      <c r="J206" s="70" t="s">
        <v>1248</v>
      </c>
      <c r="K206" s="71" t="s">
        <v>726</v>
      </c>
      <c r="L206" s="71" t="s">
        <v>1019</v>
      </c>
      <c r="M206" s="71">
        <v>42703</v>
      </c>
      <c r="N206" s="71">
        <v>43572</v>
      </c>
      <c r="O206" s="70" t="s">
        <v>1014</v>
      </c>
      <c r="P206" s="70">
        <v>2.0020699999999998</v>
      </c>
      <c r="Q206" s="70">
        <v>6.7813999999999999E-2</v>
      </c>
    </row>
    <row r="207" spans="1:17" hidden="1" x14ac:dyDescent="0.3">
      <c r="A207" s="70" t="s">
        <v>2728</v>
      </c>
      <c r="B207" s="70" t="s">
        <v>2729</v>
      </c>
      <c r="C207" s="70">
        <f>COUNTIF(NGA_ADM2_POP_2020!G:G,Admin2!B207)</f>
        <v>1</v>
      </c>
      <c r="D207" s="70" t="s">
        <v>2728</v>
      </c>
      <c r="E207" s="70" t="s">
        <v>1014</v>
      </c>
      <c r="F207" s="70" t="s">
        <v>1014</v>
      </c>
      <c r="G207" s="70" t="s">
        <v>1668</v>
      </c>
      <c r="H207" s="70" t="s">
        <v>1669</v>
      </c>
      <c r="I207" s="70" t="s">
        <v>1247</v>
      </c>
      <c r="J207" s="70" t="s">
        <v>1248</v>
      </c>
      <c r="K207" s="71" t="s">
        <v>726</v>
      </c>
      <c r="L207" s="71" t="s">
        <v>1019</v>
      </c>
      <c r="M207" s="71">
        <v>42703</v>
      </c>
      <c r="N207" s="71">
        <v>43572</v>
      </c>
      <c r="O207" s="70" t="s">
        <v>1014</v>
      </c>
      <c r="P207" s="70">
        <v>2.2015020000000001</v>
      </c>
      <c r="Q207" s="70">
        <v>6.2819E-2</v>
      </c>
    </row>
    <row r="208" spans="1:17" hidden="1" x14ac:dyDescent="0.3">
      <c r="A208" s="70" t="s">
        <v>2742</v>
      </c>
      <c r="B208" s="70" t="s">
        <v>2743</v>
      </c>
      <c r="C208" s="70">
        <f>COUNTIF(NGA_ADM2_POP_2020!G:G,Admin2!B208)</f>
        <v>1</v>
      </c>
      <c r="D208" s="70" t="s">
        <v>2742</v>
      </c>
      <c r="E208" s="70" t="s">
        <v>1014</v>
      </c>
      <c r="F208" s="70" t="s">
        <v>1014</v>
      </c>
      <c r="G208" s="70" t="s">
        <v>1245</v>
      </c>
      <c r="H208" s="70" t="s">
        <v>1246</v>
      </c>
      <c r="I208" s="70" t="s">
        <v>1247</v>
      </c>
      <c r="J208" s="70" t="s">
        <v>1248</v>
      </c>
      <c r="K208" s="71" t="s">
        <v>726</v>
      </c>
      <c r="L208" s="71" t="s">
        <v>1019</v>
      </c>
      <c r="M208" s="71">
        <v>42703</v>
      </c>
      <c r="N208" s="71">
        <v>43572</v>
      </c>
      <c r="O208" s="70" t="s">
        <v>1014</v>
      </c>
      <c r="P208" s="70">
        <v>0.80069599999999996</v>
      </c>
      <c r="Q208" s="70">
        <v>3.3374000000000001E-2</v>
      </c>
    </row>
    <row r="209" spans="1:17" hidden="1" x14ac:dyDescent="0.3">
      <c r="A209" s="70" t="s">
        <v>2762</v>
      </c>
      <c r="B209" s="70" t="s">
        <v>2763</v>
      </c>
      <c r="C209" s="70">
        <f>COUNTIF(NGA_ADM2_POP_2020!G:G,Admin2!B209)</f>
        <v>1</v>
      </c>
      <c r="D209" s="70" t="s">
        <v>2762</v>
      </c>
      <c r="E209" s="70" t="s">
        <v>1014</v>
      </c>
      <c r="F209" s="70" t="s">
        <v>1014</v>
      </c>
      <c r="G209" s="70" t="s">
        <v>1668</v>
      </c>
      <c r="H209" s="70" t="s">
        <v>1669</v>
      </c>
      <c r="I209" s="70" t="s">
        <v>1247</v>
      </c>
      <c r="J209" s="70" t="s">
        <v>1248</v>
      </c>
      <c r="K209" s="71" t="s">
        <v>726</v>
      </c>
      <c r="L209" s="71" t="s">
        <v>1019</v>
      </c>
      <c r="M209" s="71">
        <v>42703</v>
      </c>
      <c r="N209" s="71">
        <v>43572</v>
      </c>
      <c r="O209" s="70" t="s">
        <v>1014</v>
      </c>
      <c r="P209" s="70">
        <v>0.49860399999999999</v>
      </c>
      <c r="Q209" s="70">
        <v>9.1769999999999994E-3</v>
      </c>
    </row>
    <row r="210" spans="1:17" hidden="1" x14ac:dyDescent="0.3">
      <c r="A210" s="70" t="s">
        <v>2778</v>
      </c>
      <c r="B210" s="70" t="s">
        <v>2779</v>
      </c>
      <c r="C210" s="70">
        <f>COUNTIF(NGA_ADM2_POP_2020!G:G,Admin2!B210)</f>
        <v>1</v>
      </c>
      <c r="D210" s="70" t="s">
        <v>2778</v>
      </c>
      <c r="E210" s="70" t="s">
        <v>1014</v>
      </c>
      <c r="F210" s="70" t="s">
        <v>1014</v>
      </c>
      <c r="G210" s="70" t="s">
        <v>1455</v>
      </c>
      <c r="H210" s="70" t="s">
        <v>1456</v>
      </c>
      <c r="I210" s="70" t="s">
        <v>1247</v>
      </c>
      <c r="J210" s="70" t="s">
        <v>1248</v>
      </c>
      <c r="K210" s="71" t="s">
        <v>726</v>
      </c>
      <c r="L210" s="71" t="s">
        <v>1019</v>
      </c>
      <c r="M210" s="71">
        <v>42703</v>
      </c>
      <c r="N210" s="71">
        <v>43572</v>
      </c>
      <c r="O210" s="70" t="s">
        <v>1014</v>
      </c>
      <c r="P210" s="70">
        <v>2.3870040000000001</v>
      </c>
      <c r="Q210" s="70">
        <v>0.14991099999999999</v>
      </c>
    </row>
    <row r="211" spans="1:17" hidden="1" x14ac:dyDescent="0.3">
      <c r="A211" s="70" t="s">
        <v>2780</v>
      </c>
      <c r="B211" s="70" t="s">
        <v>2781</v>
      </c>
      <c r="C211" s="70">
        <f>COUNTIF(NGA_ADM2_POP_2020!G:G,Admin2!B211)</f>
        <v>1</v>
      </c>
      <c r="D211" s="70" t="s">
        <v>2780</v>
      </c>
      <c r="E211" s="70" t="s">
        <v>1014</v>
      </c>
      <c r="F211" s="70" t="s">
        <v>1014</v>
      </c>
      <c r="G211" s="70" t="s">
        <v>1455</v>
      </c>
      <c r="H211" s="70" t="s">
        <v>1456</v>
      </c>
      <c r="I211" s="70" t="s">
        <v>1247</v>
      </c>
      <c r="J211" s="70" t="s">
        <v>1248</v>
      </c>
      <c r="K211" s="71" t="s">
        <v>726</v>
      </c>
      <c r="L211" s="71" t="s">
        <v>1019</v>
      </c>
      <c r="M211" s="71">
        <v>42703</v>
      </c>
      <c r="N211" s="71">
        <v>43572</v>
      </c>
      <c r="O211" s="70" t="s">
        <v>1014</v>
      </c>
      <c r="P211" s="70">
        <v>1.40412</v>
      </c>
      <c r="Q211" s="70">
        <v>4.7808999999999997E-2</v>
      </c>
    </row>
    <row r="212" spans="1:17" hidden="1" x14ac:dyDescent="0.3">
      <c r="A212" s="70" t="s">
        <v>2782</v>
      </c>
      <c r="B212" s="70" t="s">
        <v>2783</v>
      </c>
      <c r="C212" s="70">
        <f>COUNTIF(NGA_ADM2_POP_2020!G:G,Admin2!B212)</f>
        <v>1</v>
      </c>
      <c r="D212" s="70" t="s">
        <v>2782</v>
      </c>
      <c r="E212" s="70" t="s">
        <v>1014</v>
      </c>
      <c r="F212" s="70" t="s">
        <v>1014</v>
      </c>
      <c r="G212" s="70" t="s">
        <v>1455</v>
      </c>
      <c r="H212" s="70" t="s">
        <v>1456</v>
      </c>
      <c r="I212" s="70" t="s">
        <v>1247</v>
      </c>
      <c r="J212" s="70" t="s">
        <v>1248</v>
      </c>
      <c r="K212" s="71" t="s">
        <v>726</v>
      </c>
      <c r="L212" s="71" t="s">
        <v>1019</v>
      </c>
      <c r="M212" s="71">
        <v>42703</v>
      </c>
      <c r="N212" s="71">
        <v>43572</v>
      </c>
      <c r="O212" s="70" t="s">
        <v>1014</v>
      </c>
      <c r="P212" s="70">
        <v>2.1488559999999999</v>
      </c>
      <c r="Q212" s="70">
        <v>0.13833999999999999</v>
      </c>
    </row>
    <row r="213" spans="1:17" hidden="1" x14ac:dyDescent="0.3">
      <c r="A213" s="70" t="s">
        <v>1039</v>
      </c>
      <c r="B213" s="70" t="s">
        <v>1040</v>
      </c>
      <c r="C213" s="70">
        <f>COUNTIF(NGA_ADM2_POP_2020!G:G,Admin2!B213)</f>
        <v>1</v>
      </c>
      <c r="D213" s="70" t="s">
        <v>1039</v>
      </c>
      <c r="E213" s="70" t="s">
        <v>1014</v>
      </c>
      <c r="F213" s="70" t="s">
        <v>1014</v>
      </c>
      <c r="G213" s="70" t="s">
        <v>1041</v>
      </c>
      <c r="H213" s="70" t="s">
        <v>1042</v>
      </c>
      <c r="I213" s="70" t="s">
        <v>1043</v>
      </c>
      <c r="J213" s="70" t="s">
        <v>1044</v>
      </c>
      <c r="K213" s="71" t="s">
        <v>726</v>
      </c>
      <c r="L213" s="71" t="s">
        <v>1019</v>
      </c>
      <c r="M213" s="71">
        <v>42703</v>
      </c>
      <c r="N213" s="71">
        <v>43572</v>
      </c>
      <c r="O213" s="70" t="s">
        <v>1014</v>
      </c>
      <c r="P213" s="70">
        <v>1.0624150000000001</v>
      </c>
      <c r="Q213" s="70">
        <v>3.7865000000000003E-2</v>
      </c>
    </row>
    <row r="214" spans="1:17" hidden="1" x14ac:dyDescent="0.3">
      <c r="A214" s="70" t="s">
        <v>1101</v>
      </c>
      <c r="B214" s="70" t="s">
        <v>1102</v>
      </c>
      <c r="C214" s="70">
        <f>COUNTIF(NGA_ADM2_POP_2020!G:G,Admin2!B214)</f>
        <v>1</v>
      </c>
      <c r="D214" s="70" t="s">
        <v>1101</v>
      </c>
      <c r="E214" s="70" t="s">
        <v>1014</v>
      </c>
      <c r="F214" s="70" t="s">
        <v>1014</v>
      </c>
      <c r="G214" s="70" t="s">
        <v>1103</v>
      </c>
      <c r="H214" s="70" t="s">
        <v>1104</v>
      </c>
      <c r="I214" s="70" t="s">
        <v>1043</v>
      </c>
      <c r="J214" s="70" t="s">
        <v>1044</v>
      </c>
      <c r="K214" s="71" t="s">
        <v>726</v>
      </c>
      <c r="L214" s="71" t="s">
        <v>1019</v>
      </c>
      <c r="M214" s="71">
        <v>42703</v>
      </c>
      <c r="N214" s="71">
        <v>43572</v>
      </c>
      <c r="O214" s="70" t="s">
        <v>1014</v>
      </c>
      <c r="P214" s="70">
        <v>0.698986</v>
      </c>
      <c r="Q214" s="70">
        <v>1.9526999999999999E-2</v>
      </c>
    </row>
    <row r="215" spans="1:17" hidden="1" x14ac:dyDescent="0.3">
      <c r="A215" s="70" t="s">
        <v>1105</v>
      </c>
      <c r="B215" s="70" t="s">
        <v>1106</v>
      </c>
      <c r="C215" s="70">
        <f>COUNTIF(NGA_ADM2_POP_2020!G:G,Admin2!B215)</f>
        <v>1</v>
      </c>
      <c r="D215" s="70" t="s">
        <v>1105</v>
      </c>
      <c r="E215" s="70" t="s">
        <v>1014</v>
      </c>
      <c r="F215" s="70" t="s">
        <v>1014</v>
      </c>
      <c r="G215" s="70" t="s">
        <v>1103</v>
      </c>
      <c r="H215" s="70" t="s">
        <v>1104</v>
      </c>
      <c r="I215" s="70" t="s">
        <v>1043</v>
      </c>
      <c r="J215" s="70" t="s">
        <v>1044</v>
      </c>
      <c r="K215" s="71" t="s">
        <v>726</v>
      </c>
      <c r="L215" s="71" t="s">
        <v>1019</v>
      </c>
      <c r="M215" s="71">
        <v>42703</v>
      </c>
      <c r="N215" s="71">
        <v>43572</v>
      </c>
      <c r="O215" s="70" t="s">
        <v>1014</v>
      </c>
      <c r="P215" s="70">
        <v>0.87441400000000002</v>
      </c>
      <c r="Q215" s="70">
        <v>3.0786999999999998E-2</v>
      </c>
    </row>
    <row r="216" spans="1:17" hidden="1" x14ac:dyDescent="0.3">
      <c r="A216" s="70" t="s">
        <v>1043</v>
      </c>
      <c r="B216" s="70" t="s">
        <v>1581</v>
      </c>
      <c r="C216" s="70">
        <f>COUNTIF(NGA_ADM2_POP_2020!G:G,Admin2!B216)</f>
        <v>1</v>
      </c>
      <c r="D216" s="70" t="s">
        <v>1043</v>
      </c>
      <c r="E216" s="70" t="s">
        <v>1014</v>
      </c>
      <c r="F216" s="70" t="s">
        <v>1014</v>
      </c>
      <c r="G216" s="70" t="s">
        <v>1041</v>
      </c>
      <c r="H216" s="70" t="s">
        <v>1042</v>
      </c>
      <c r="I216" s="70" t="s">
        <v>1043</v>
      </c>
      <c r="J216" s="70" t="s">
        <v>1044</v>
      </c>
      <c r="K216" s="71" t="s">
        <v>726</v>
      </c>
      <c r="L216" s="71" t="s">
        <v>1019</v>
      </c>
      <c r="M216" s="71">
        <v>42703</v>
      </c>
      <c r="N216" s="71">
        <v>43572</v>
      </c>
      <c r="O216" s="70" t="s">
        <v>1014</v>
      </c>
      <c r="P216" s="70">
        <v>1.3054060000000001</v>
      </c>
      <c r="Q216" s="70">
        <v>4.1378999999999999E-2</v>
      </c>
    </row>
    <row r="217" spans="1:17" hidden="1" x14ac:dyDescent="0.3">
      <c r="A217" s="70" t="s">
        <v>1694</v>
      </c>
      <c r="B217" s="70" t="s">
        <v>1695</v>
      </c>
      <c r="C217" s="70">
        <f>COUNTIF(NGA_ADM2_POP_2020!G:G,Admin2!B217)</f>
        <v>1</v>
      </c>
      <c r="D217" s="70" t="s">
        <v>1694</v>
      </c>
      <c r="E217" s="70" t="s">
        <v>1014</v>
      </c>
      <c r="F217" s="70" t="s">
        <v>1014</v>
      </c>
      <c r="G217" s="70" t="s">
        <v>1696</v>
      </c>
      <c r="H217" s="70" t="s">
        <v>1697</v>
      </c>
      <c r="I217" s="70" t="s">
        <v>1043</v>
      </c>
      <c r="J217" s="70" t="s">
        <v>1044</v>
      </c>
      <c r="K217" s="71" t="s">
        <v>726</v>
      </c>
      <c r="L217" s="71" t="s">
        <v>1019</v>
      </c>
      <c r="M217" s="71">
        <v>42703</v>
      </c>
      <c r="N217" s="71">
        <v>43572</v>
      </c>
      <c r="O217" s="70" t="s">
        <v>1014</v>
      </c>
      <c r="P217" s="70">
        <v>0.88030699999999995</v>
      </c>
      <c r="Q217" s="70">
        <v>3.3786999999999998E-2</v>
      </c>
    </row>
    <row r="218" spans="1:17" hidden="1" x14ac:dyDescent="0.3">
      <c r="A218" s="70" t="s">
        <v>1698</v>
      </c>
      <c r="B218" s="70" t="s">
        <v>1699</v>
      </c>
      <c r="C218" s="70">
        <f>COUNTIF(NGA_ADM2_POP_2020!G:G,Admin2!B218)</f>
        <v>1</v>
      </c>
      <c r="D218" s="70" t="s">
        <v>1698</v>
      </c>
      <c r="E218" s="70" t="s">
        <v>1014</v>
      </c>
      <c r="F218" s="70" t="s">
        <v>1014</v>
      </c>
      <c r="G218" s="70" t="s">
        <v>1696</v>
      </c>
      <c r="H218" s="70" t="s">
        <v>1697</v>
      </c>
      <c r="I218" s="70" t="s">
        <v>1043</v>
      </c>
      <c r="J218" s="70" t="s">
        <v>1044</v>
      </c>
      <c r="K218" s="71" t="s">
        <v>726</v>
      </c>
      <c r="L218" s="71" t="s">
        <v>1019</v>
      </c>
      <c r="M218" s="71">
        <v>42703</v>
      </c>
      <c r="N218" s="71">
        <v>43572</v>
      </c>
      <c r="O218" s="70" t="s">
        <v>1014</v>
      </c>
      <c r="P218" s="70">
        <v>0.85387199999999996</v>
      </c>
      <c r="Q218" s="70">
        <v>2.1576000000000001E-2</v>
      </c>
    </row>
    <row r="219" spans="1:17" hidden="1" x14ac:dyDescent="0.3">
      <c r="A219" s="70" t="s">
        <v>1955</v>
      </c>
      <c r="B219" s="70" t="s">
        <v>1956</v>
      </c>
      <c r="C219" s="70">
        <f>COUNTIF(NGA_ADM2_POP_2020!G:G,Admin2!B219)</f>
        <v>1</v>
      </c>
      <c r="D219" s="70" t="s">
        <v>1955</v>
      </c>
      <c r="E219" s="70" t="s">
        <v>1014</v>
      </c>
      <c r="F219" s="70" t="s">
        <v>1014</v>
      </c>
      <c r="G219" s="70" t="s">
        <v>1696</v>
      </c>
      <c r="H219" s="70" t="s">
        <v>1697</v>
      </c>
      <c r="I219" s="70" t="s">
        <v>1043</v>
      </c>
      <c r="J219" s="70" t="s">
        <v>1044</v>
      </c>
      <c r="K219" s="71" t="s">
        <v>726</v>
      </c>
      <c r="L219" s="71" t="s">
        <v>1019</v>
      </c>
      <c r="M219" s="71">
        <v>42703</v>
      </c>
      <c r="N219" s="71">
        <v>43572</v>
      </c>
      <c r="O219" s="70" t="s">
        <v>1014</v>
      </c>
      <c r="P219" s="70">
        <v>1.119113</v>
      </c>
      <c r="Q219" s="70">
        <v>5.3552000000000002E-2</v>
      </c>
    </row>
    <row r="220" spans="1:17" hidden="1" x14ac:dyDescent="0.3">
      <c r="A220" s="70" t="s">
        <v>2006</v>
      </c>
      <c r="B220" s="70" t="s">
        <v>2007</v>
      </c>
      <c r="C220" s="70">
        <f>COUNTIF(NGA_ADM2_POP_2020!G:G,Admin2!B220)</f>
        <v>1</v>
      </c>
      <c r="D220" s="70" t="s">
        <v>2006</v>
      </c>
      <c r="E220" s="70" t="s">
        <v>1014</v>
      </c>
      <c r="F220" s="70" t="s">
        <v>1014</v>
      </c>
      <c r="G220" s="70" t="s">
        <v>1696</v>
      </c>
      <c r="H220" s="70" t="s">
        <v>1697</v>
      </c>
      <c r="I220" s="70" t="s">
        <v>1043</v>
      </c>
      <c r="J220" s="70" t="s">
        <v>1044</v>
      </c>
      <c r="K220" s="71" t="s">
        <v>726</v>
      </c>
      <c r="L220" s="71" t="s">
        <v>1019</v>
      </c>
      <c r="M220" s="71">
        <v>42703</v>
      </c>
      <c r="N220" s="71">
        <v>43572</v>
      </c>
      <c r="O220" s="70" t="s">
        <v>1014</v>
      </c>
      <c r="P220" s="70">
        <v>1.4736659999999999</v>
      </c>
      <c r="Q220" s="70">
        <v>5.6820000000000002E-2</v>
      </c>
    </row>
    <row r="221" spans="1:17" hidden="1" x14ac:dyDescent="0.3">
      <c r="A221" s="70" t="s">
        <v>2034</v>
      </c>
      <c r="B221" s="70" t="s">
        <v>2035</v>
      </c>
      <c r="C221" s="70">
        <f>COUNTIF(NGA_ADM2_POP_2020!G:G,Admin2!B221)</f>
        <v>1</v>
      </c>
      <c r="D221" s="70" t="s">
        <v>2034</v>
      </c>
      <c r="E221" s="70" t="s">
        <v>1014</v>
      </c>
      <c r="F221" s="70" t="s">
        <v>1014</v>
      </c>
      <c r="G221" s="70" t="s">
        <v>1103</v>
      </c>
      <c r="H221" s="70" t="s">
        <v>1104</v>
      </c>
      <c r="I221" s="70" t="s">
        <v>1043</v>
      </c>
      <c r="J221" s="70" t="s">
        <v>1044</v>
      </c>
      <c r="K221" s="71" t="s">
        <v>726</v>
      </c>
      <c r="L221" s="71" t="s">
        <v>1019</v>
      </c>
      <c r="M221" s="71">
        <v>42703</v>
      </c>
      <c r="N221" s="71">
        <v>43572</v>
      </c>
      <c r="O221" s="70" t="s">
        <v>1014</v>
      </c>
      <c r="P221" s="70">
        <v>0.73491899999999999</v>
      </c>
      <c r="Q221" s="70">
        <v>2.1779E-2</v>
      </c>
    </row>
    <row r="222" spans="1:17" hidden="1" x14ac:dyDescent="0.3">
      <c r="A222" s="70" t="s">
        <v>2040</v>
      </c>
      <c r="B222" s="70" t="s">
        <v>2041</v>
      </c>
      <c r="C222" s="70">
        <f>COUNTIF(NGA_ADM2_POP_2020!G:G,Admin2!B222)</f>
        <v>1</v>
      </c>
      <c r="D222" s="70" t="s">
        <v>2040</v>
      </c>
      <c r="E222" s="70" t="s">
        <v>1014</v>
      </c>
      <c r="F222" s="70" t="s">
        <v>1014</v>
      </c>
      <c r="G222" s="70" t="s">
        <v>1041</v>
      </c>
      <c r="H222" s="70" t="s">
        <v>1042</v>
      </c>
      <c r="I222" s="70" t="s">
        <v>1043</v>
      </c>
      <c r="J222" s="70" t="s">
        <v>1044</v>
      </c>
      <c r="K222" s="71" t="s">
        <v>726</v>
      </c>
      <c r="L222" s="71" t="s">
        <v>1019</v>
      </c>
      <c r="M222" s="71">
        <v>42703</v>
      </c>
      <c r="N222" s="71">
        <v>43572</v>
      </c>
      <c r="O222" s="70" t="s">
        <v>1014</v>
      </c>
      <c r="P222" s="70">
        <v>1.5410870000000001</v>
      </c>
      <c r="Q222" s="70">
        <v>8.8609999999999994E-2</v>
      </c>
    </row>
    <row r="223" spans="1:17" hidden="1" x14ac:dyDescent="0.3">
      <c r="A223" s="70" t="s">
        <v>2442</v>
      </c>
      <c r="B223" s="70" t="s">
        <v>2443</v>
      </c>
      <c r="C223" s="70">
        <f>COUNTIF(NGA_ADM2_POP_2020!G:G,Admin2!B223)</f>
        <v>1</v>
      </c>
      <c r="D223" s="70" t="s">
        <v>2442</v>
      </c>
      <c r="E223" s="70" t="s">
        <v>1014</v>
      </c>
      <c r="F223" s="70" t="s">
        <v>1014</v>
      </c>
      <c r="G223" s="70" t="s">
        <v>1103</v>
      </c>
      <c r="H223" s="70" t="s">
        <v>1104</v>
      </c>
      <c r="I223" s="70" t="s">
        <v>1043</v>
      </c>
      <c r="J223" s="70" t="s">
        <v>1044</v>
      </c>
      <c r="K223" s="71" t="s">
        <v>726</v>
      </c>
      <c r="L223" s="71" t="s">
        <v>1019</v>
      </c>
      <c r="M223" s="71">
        <v>42703</v>
      </c>
      <c r="N223" s="71">
        <v>43572</v>
      </c>
      <c r="O223" s="70" t="s">
        <v>1014</v>
      </c>
      <c r="P223" s="70">
        <v>0.86230200000000001</v>
      </c>
      <c r="Q223" s="70">
        <v>2.7227999999999999E-2</v>
      </c>
    </row>
    <row r="224" spans="1:17" hidden="1" x14ac:dyDescent="0.3">
      <c r="A224" s="70" t="s">
        <v>2444</v>
      </c>
      <c r="B224" s="70" t="s">
        <v>2445</v>
      </c>
      <c r="C224" s="70">
        <f>COUNTIF(NGA_ADM2_POP_2020!G:G,Admin2!B224)</f>
        <v>1</v>
      </c>
      <c r="D224" s="70" t="s">
        <v>2444</v>
      </c>
      <c r="E224" s="70" t="s">
        <v>1014</v>
      </c>
      <c r="F224" s="70" t="s">
        <v>1014</v>
      </c>
      <c r="G224" s="70" t="s">
        <v>1041</v>
      </c>
      <c r="H224" s="70" t="s">
        <v>1042</v>
      </c>
      <c r="I224" s="70" t="s">
        <v>1043</v>
      </c>
      <c r="J224" s="70" t="s">
        <v>1044</v>
      </c>
      <c r="K224" s="71" t="s">
        <v>726</v>
      </c>
      <c r="L224" s="71" t="s">
        <v>1019</v>
      </c>
      <c r="M224" s="71">
        <v>42703</v>
      </c>
      <c r="N224" s="71">
        <v>43572</v>
      </c>
      <c r="O224" s="70" t="s">
        <v>1014</v>
      </c>
      <c r="P224" s="70">
        <v>1.179983</v>
      </c>
      <c r="Q224" s="70">
        <v>4.9256000000000001E-2</v>
      </c>
    </row>
    <row r="225" spans="1:17" hidden="1" x14ac:dyDescent="0.3">
      <c r="A225" s="70" t="s">
        <v>2492</v>
      </c>
      <c r="B225" s="70" t="s">
        <v>2493</v>
      </c>
      <c r="C225" s="70">
        <f>COUNTIF(NGA_ADM2_POP_2020!G:G,Admin2!B225)</f>
        <v>1</v>
      </c>
      <c r="D225" s="70" t="s">
        <v>2492</v>
      </c>
      <c r="E225" s="70" t="s">
        <v>1014</v>
      </c>
      <c r="F225" s="70" t="s">
        <v>1014</v>
      </c>
      <c r="G225" s="70" t="s">
        <v>1103</v>
      </c>
      <c r="H225" s="70" t="s">
        <v>1104</v>
      </c>
      <c r="I225" s="70" t="s">
        <v>1043</v>
      </c>
      <c r="J225" s="70" t="s">
        <v>1044</v>
      </c>
      <c r="K225" s="71" t="s">
        <v>726</v>
      </c>
      <c r="L225" s="71" t="s">
        <v>1019</v>
      </c>
      <c r="M225" s="71">
        <v>42703</v>
      </c>
      <c r="N225" s="71">
        <v>43572</v>
      </c>
      <c r="O225" s="70" t="s">
        <v>1014</v>
      </c>
      <c r="P225" s="70">
        <v>1.267147</v>
      </c>
      <c r="Q225" s="70">
        <v>3.5881999999999997E-2</v>
      </c>
    </row>
    <row r="226" spans="1:17" hidden="1" x14ac:dyDescent="0.3">
      <c r="A226" s="70" t="s">
        <v>1171</v>
      </c>
      <c r="B226" s="70" t="s">
        <v>1172</v>
      </c>
      <c r="C226" s="70">
        <f>COUNTIF(NGA_ADM2_POP_2020!G:G,Admin2!B226)</f>
        <v>1</v>
      </c>
      <c r="D226" s="70" t="s">
        <v>1171</v>
      </c>
      <c r="E226" s="70" t="s">
        <v>1014</v>
      </c>
      <c r="F226" s="70" t="s">
        <v>1014</v>
      </c>
      <c r="G226" s="70" t="s">
        <v>1173</v>
      </c>
      <c r="H226" s="70" t="s">
        <v>1174</v>
      </c>
      <c r="I226" s="70" t="s">
        <v>1175</v>
      </c>
      <c r="J226" s="70" t="s">
        <v>1176</v>
      </c>
      <c r="K226" s="71" t="s">
        <v>726</v>
      </c>
      <c r="L226" s="71" t="s">
        <v>1019</v>
      </c>
      <c r="M226" s="71">
        <v>42703</v>
      </c>
      <c r="N226" s="71">
        <v>43572</v>
      </c>
      <c r="O226" s="70" t="s">
        <v>1014</v>
      </c>
      <c r="P226" s="70">
        <v>2.056648</v>
      </c>
      <c r="Q226" s="70">
        <v>0.109873</v>
      </c>
    </row>
    <row r="227" spans="1:17" hidden="1" x14ac:dyDescent="0.3">
      <c r="A227" s="70" t="s">
        <v>1600</v>
      </c>
      <c r="B227" s="70" t="s">
        <v>1601</v>
      </c>
      <c r="C227" s="70">
        <f>COUNTIF(NGA_ADM2_POP_2020!G:G,Admin2!B227)</f>
        <v>1</v>
      </c>
      <c r="D227" s="70" t="s">
        <v>1600</v>
      </c>
      <c r="E227" s="70" t="s">
        <v>1014</v>
      </c>
      <c r="F227" s="70" t="s">
        <v>1014</v>
      </c>
      <c r="G227" s="70" t="s">
        <v>1602</v>
      </c>
      <c r="H227" s="70" t="s">
        <v>1603</v>
      </c>
      <c r="I227" s="70" t="s">
        <v>1175</v>
      </c>
      <c r="J227" s="70" t="s">
        <v>1176</v>
      </c>
      <c r="K227" s="71" t="s">
        <v>726</v>
      </c>
      <c r="L227" s="71" t="s">
        <v>1019</v>
      </c>
      <c r="M227" s="71">
        <v>42703</v>
      </c>
      <c r="N227" s="71">
        <v>43572</v>
      </c>
      <c r="O227" s="70" t="s">
        <v>1014</v>
      </c>
      <c r="P227" s="70">
        <v>0.343331</v>
      </c>
      <c r="Q227" s="70">
        <v>6.221E-3</v>
      </c>
    </row>
    <row r="228" spans="1:17" hidden="1" x14ac:dyDescent="0.3">
      <c r="A228" s="70" t="s">
        <v>1646</v>
      </c>
      <c r="B228" s="70" t="s">
        <v>1647</v>
      </c>
      <c r="C228" s="70">
        <f>COUNTIF(NGA_ADM2_POP_2020!G:G,Admin2!B228)</f>
        <v>1</v>
      </c>
      <c r="D228" s="70" t="s">
        <v>1646</v>
      </c>
      <c r="E228" s="70" t="s">
        <v>1014</v>
      </c>
      <c r="F228" s="70" t="s">
        <v>1014</v>
      </c>
      <c r="G228" s="70" t="s">
        <v>1648</v>
      </c>
      <c r="H228" s="70" t="s">
        <v>1649</v>
      </c>
      <c r="I228" s="70" t="s">
        <v>1175</v>
      </c>
      <c r="J228" s="70" t="s">
        <v>1176</v>
      </c>
      <c r="K228" s="71" t="s">
        <v>726</v>
      </c>
      <c r="L228" s="71" t="s">
        <v>1019</v>
      </c>
      <c r="M228" s="71">
        <v>42703</v>
      </c>
      <c r="N228" s="71">
        <v>43572</v>
      </c>
      <c r="O228" s="70" t="s">
        <v>1014</v>
      </c>
      <c r="P228" s="70">
        <v>0.99317800000000001</v>
      </c>
      <c r="Q228" s="70">
        <v>2.1589000000000001E-2</v>
      </c>
    </row>
    <row r="229" spans="1:17" hidden="1" x14ac:dyDescent="0.3">
      <c r="A229" s="70" t="s">
        <v>1650</v>
      </c>
      <c r="B229" s="70" t="s">
        <v>1651</v>
      </c>
      <c r="C229" s="70">
        <f>COUNTIF(NGA_ADM2_POP_2020!G:G,Admin2!B229)</f>
        <v>1</v>
      </c>
      <c r="D229" s="70" t="s">
        <v>1650</v>
      </c>
      <c r="E229" s="70" t="s">
        <v>1014</v>
      </c>
      <c r="F229" s="70" t="s">
        <v>1014</v>
      </c>
      <c r="G229" s="70" t="s">
        <v>1648</v>
      </c>
      <c r="H229" s="70" t="s">
        <v>1649</v>
      </c>
      <c r="I229" s="70" t="s">
        <v>1175</v>
      </c>
      <c r="J229" s="70" t="s">
        <v>1176</v>
      </c>
      <c r="K229" s="71" t="s">
        <v>726</v>
      </c>
      <c r="L229" s="71" t="s">
        <v>1019</v>
      </c>
      <c r="M229" s="71">
        <v>42703</v>
      </c>
      <c r="N229" s="71">
        <v>43572</v>
      </c>
      <c r="O229" s="70" t="s">
        <v>1014</v>
      </c>
      <c r="P229" s="70">
        <v>0.97017500000000001</v>
      </c>
      <c r="Q229" s="70">
        <v>2.7976999999999998E-2</v>
      </c>
    </row>
    <row r="230" spans="1:17" hidden="1" x14ac:dyDescent="0.3">
      <c r="A230" s="70" t="s">
        <v>1652</v>
      </c>
      <c r="B230" s="70" t="s">
        <v>1653</v>
      </c>
      <c r="C230" s="70">
        <f>COUNTIF(NGA_ADM2_POP_2020!G:G,Admin2!B230)</f>
        <v>1</v>
      </c>
      <c r="D230" s="70" t="s">
        <v>1652</v>
      </c>
      <c r="E230" s="70" t="s">
        <v>1014</v>
      </c>
      <c r="F230" s="70" t="s">
        <v>1014</v>
      </c>
      <c r="G230" s="70" t="s">
        <v>1648</v>
      </c>
      <c r="H230" s="70" t="s">
        <v>1649</v>
      </c>
      <c r="I230" s="70" t="s">
        <v>1175</v>
      </c>
      <c r="J230" s="70" t="s">
        <v>1176</v>
      </c>
      <c r="K230" s="71" t="s">
        <v>726</v>
      </c>
      <c r="L230" s="71" t="s">
        <v>1019</v>
      </c>
      <c r="M230" s="71">
        <v>42703</v>
      </c>
      <c r="N230" s="71">
        <v>43572</v>
      </c>
      <c r="O230" s="70" t="s">
        <v>1014</v>
      </c>
      <c r="P230" s="70">
        <v>1.5024040000000001</v>
      </c>
      <c r="Q230" s="70">
        <v>0.10674500000000001</v>
      </c>
    </row>
    <row r="231" spans="1:17" hidden="1" x14ac:dyDescent="0.3">
      <c r="A231" s="70" t="s">
        <v>1654</v>
      </c>
      <c r="B231" s="70" t="s">
        <v>1655</v>
      </c>
      <c r="C231" s="70">
        <f>COUNTIF(NGA_ADM2_POP_2020!G:G,Admin2!B231)</f>
        <v>1</v>
      </c>
      <c r="D231" s="70" t="s">
        <v>1654</v>
      </c>
      <c r="E231" s="70" t="s">
        <v>1014</v>
      </c>
      <c r="F231" s="70" t="s">
        <v>1014</v>
      </c>
      <c r="G231" s="70" t="s">
        <v>1648</v>
      </c>
      <c r="H231" s="70" t="s">
        <v>1649</v>
      </c>
      <c r="I231" s="70" t="s">
        <v>1175</v>
      </c>
      <c r="J231" s="70" t="s">
        <v>1176</v>
      </c>
      <c r="K231" s="71" t="s">
        <v>726</v>
      </c>
      <c r="L231" s="71" t="s">
        <v>1019</v>
      </c>
      <c r="M231" s="71">
        <v>42703</v>
      </c>
      <c r="N231" s="71">
        <v>43572</v>
      </c>
      <c r="O231" s="70" t="s">
        <v>1014</v>
      </c>
      <c r="P231" s="70">
        <v>1.2237370000000001</v>
      </c>
      <c r="Q231" s="70">
        <v>4.2139999999999997E-2</v>
      </c>
    </row>
    <row r="232" spans="1:17" hidden="1" x14ac:dyDescent="0.3">
      <c r="A232" s="70" t="s">
        <v>1680</v>
      </c>
      <c r="B232" s="70" t="s">
        <v>1681</v>
      </c>
      <c r="C232" s="70">
        <f>COUNTIF(NGA_ADM2_POP_2020!G:G,Admin2!B232)</f>
        <v>1</v>
      </c>
      <c r="D232" s="70" t="s">
        <v>1680</v>
      </c>
      <c r="E232" s="70" t="s">
        <v>1014</v>
      </c>
      <c r="F232" s="70" t="s">
        <v>1014</v>
      </c>
      <c r="G232" s="70" t="s">
        <v>1173</v>
      </c>
      <c r="H232" s="70" t="s">
        <v>1174</v>
      </c>
      <c r="I232" s="70" t="s">
        <v>1175</v>
      </c>
      <c r="J232" s="70" t="s">
        <v>1176</v>
      </c>
      <c r="K232" s="71" t="s">
        <v>726</v>
      </c>
      <c r="L232" s="71" t="s">
        <v>1019</v>
      </c>
      <c r="M232" s="71">
        <v>42703</v>
      </c>
      <c r="N232" s="71">
        <v>43572</v>
      </c>
      <c r="O232" s="70" t="s">
        <v>1014</v>
      </c>
      <c r="P232" s="70">
        <v>1.245139</v>
      </c>
      <c r="Q232" s="70">
        <v>5.4232000000000002E-2</v>
      </c>
    </row>
    <row r="233" spans="1:17" hidden="1" x14ac:dyDescent="0.3">
      <c r="A233" s="70" t="s">
        <v>1682</v>
      </c>
      <c r="B233" s="70" t="s">
        <v>1683</v>
      </c>
      <c r="C233" s="70">
        <f>COUNTIF(NGA_ADM2_POP_2020!G:G,Admin2!B233)</f>
        <v>1</v>
      </c>
      <c r="D233" s="70" t="s">
        <v>1682</v>
      </c>
      <c r="E233" s="70" t="s">
        <v>1014</v>
      </c>
      <c r="F233" s="70" t="s">
        <v>1014</v>
      </c>
      <c r="G233" s="70" t="s">
        <v>1173</v>
      </c>
      <c r="H233" s="70" t="s">
        <v>1174</v>
      </c>
      <c r="I233" s="70" t="s">
        <v>1175</v>
      </c>
      <c r="J233" s="70" t="s">
        <v>1176</v>
      </c>
      <c r="K233" s="71" t="s">
        <v>726</v>
      </c>
      <c r="L233" s="71" t="s">
        <v>1019</v>
      </c>
      <c r="M233" s="71">
        <v>42703</v>
      </c>
      <c r="N233" s="71">
        <v>43572</v>
      </c>
      <c r="O233" s="70" t="s">
        <v>1014</v>
      </c>
      <c r="P233" s="70">
        <v>1.612517</v>
      </c>
      <c r="Q233" s="70">
        <v>9.2649999999999996E-2</v>
      </c>
    </row>
    <row r="234" spans="1:17" hidden="1" x14ac:dyDescent="0.3">
      <c r="A234" s="70" t="s">
        <v>1684</v>
      </c>
      <c r="B234" s="70" t="s">
        <v>1685</v>
      </c>
      <c r="C234" s="70">
        <f>COUNTIF(NGA_ADM2_POP_2020!G:G,Admin2!B234)</f>
        <v>1</v>
      </c>
      <c r="D234" s="70" t="s">
        <v>1684</v>
      </c>
      <c r="E234" s="70" t="s">
        <v>1014</v>
      </c>
      <c r="F234" s="70" t="s">
        <v>1014</v>
      </c>
      <c r="G234" s="70" t="s">
        <v>1173</v>
      </c>
      <c r="H234" s="70" t="s">
        <v>1174</v>
      </c>
      <c r="I234" s="70" t="s">
        <v>1175</v>
      </c>
      <c r="J234" s="70" t="s">
        <v>1176</v>
      </c>
      <c r="K234" s="71" t="s">
        <v>726</v>
      </c>
      <c r="L234" s="71" t="s">
        <v>1019</v>
      </c>
      <c r="M234" s="71">
        <v>42703</v>
      </c>
      <c r="N234" s="71">
        <v>43572</v>
      </c>
      <c r="O234" s="70" t="s">
        <v>1014</v>
      </c>
      <c r="P234" s="70">
        <v>1.4421889999999999</v>
      </c>
      <c r="Q234" s="70">
        <v>7.6821E-2</v>
      </c>
    </row>
    <row r="235" spans="1:17" hidden="1" x14ac:dyDescent="0.3">
      <c r="A235" s="70" t="s">
        <v>1899</v>
      </c>
      <c r="B235" s="70" t="s">
        <v>1900</v>
      </c>
      <c r="C235" s="70">
        <f>COUNTIF(NGA_ADM2_POP_2020!G:G,Admin2!B235)</f>
        <v>1</v>
      </c>
      <c r="D235" s="70" t="s">
        <v>1899</v>
      </c>
      <c r="E235" s="70" t="s">
        <v>1014</v>
      </c>
      <c r="F235" s="70" t="s">
        <v>1014</v>
      </c>
      <c r="G235" s="70" t="s">
        <v>1648</v>
      </c>
      <c r="H235" s="70" t="s">
        <v>1649</v>
      </c>
      <c r="I235" s="70" t="s">
        <v>1175</v>
      </c>
      <c r="J235" s="70" t="s">
        <v>1176</v>
      </c>
      <c r="K235" s="71" t="s">
        <v>726</v>
      </c>
      <c r="L235" s="71" t="s">
        <v>1019</v>
      </c>
      <c r="M235" s="71">
        <v>42703</v>
      </c>
      <c r="N235" s="71">
        <v>43572</v>
      </c>
      <c r="O235" s="70" t="s">
        <v>1014</v>
      </c>
      <c r="P235" s="70">
        <v>0.99638099999999996</v>
      </c>
      <c r="Q235" s="70">
        <v>2.8573000000000001E-2</v>
      </c>
    </row>
    <row r="236" spans="1:17" hidden="1" x14ac:dyDescent="0.3">
      <c r="A236" s="70" t="s">
        <v>1951</v>
      </c>
      <c r="B236" s="70" t="s">
        <v>1952</v>
      </c>
      <c r="C236" s="70">
        <f>COUNTIF(NGA_ADM2_POP_2020!G:G,Admin2!B236)</f>
        <v>1</v>
      </c>
      <c r="D236" s="70" t="s">
        <v>1951</v>
      </c>
      <c r="E236" s="70" t="s">
        <v>1014</v>
      </c>
      <c r="F236" s="70" t="s">
        <v>1014</v>
      </c>
      <c r="G236" s="70" t="s">
        <v>1602</v>
      </c>
      <c r="H236" s="70" t="s">
        <v>1603</v>
      </c>
      <c r="I236" s="70" t="s">
        <v>1175</v>
      </c>
      <c r="J236" s="70" t="s">
        <v>1176</v>
      </c>
      <c r="K236" s="71" t="s">
        <v>726</v>
      </c>
      <c r="L236" s="71" t="s">
        <v>1019</v>
      </c>
      <c r="M236" s="71">
        <v>42703</v>
      </c>
      <c r="N236" s="71">
        <v>43572</v>
      </c>
      <c r="O236" s="70" t="s">
        <v>1014</v>
      </c>
      <c r="P236" s="70">
        <v>1.527901</v>
      </c>
      <c r="Q236" s="70">
        <v>7.0025000000000004E-2</v>
      </c>
    </row>
    <row r="237" spans="1:17" hidden="1" x14ac:dyDescent="0.3">
      <c r="A237" s="70" t="s">
        <v>2502</v>
      </c>
      <c r="B237" s="70" t="s">
        <v>2503</v>
      </c>
      <c r="C237" s="70">
        <f>COUNTIF(NGA_ADM2_POP_2020!G:G,Admin2!B237)</f>
        <v>1</v>
      </c>
      <c r="D237" s="70" t="s">
        <v>2502</v>
      </c>
      <c r="E237" s="70" t="s">
        <v>1014</v>
      </c>
      <c r="F237" s="70" t="s">
        <v>1014</v>
      </c>
      <c r="G237" s="70" t="s">
        <v>1602</v>
      </c>
      <c r="H237" s="70" t="s">
        <v>1603</v>
      </c>
      <c r="I237" s="70" t="s">
        <v>1175</v>
      </c>
      <c r="J237" s="70" t="s">
        <v>1176</v>
      </c>
      <c r="K237" s="71" t="s">
        <v>726</v>
      </c>
      <c r="L237" s="71" t="s">
        <v>1019</v>
      </c>
      <c r="M237" s="71">
        <v>42703</v>
      </c>
      <c r="N237" s="71">
        <v>43572</v>
      </c>
      <c r="O237" s="70" t="s">
        <v>1014</v>
      </c>
      <c r="P237" s="70">
        <v>0.75639000000000001</v>
      </c>
      <c r="Q237" s="70">
        <v>2.0462000000000001E-2</v>
      </c>
    </row>
    <row r="238" spans="1:17" hidden="1" x14ac:dyDescent="0.3">
      <c r="A238" s="70" t="s">
        <v>2506</v>
      </c>
      <c r="B238" s="70" t="s">
        <v>2507</v>
      </c>
      <c r="C238" s="70">
        <f>COUNTIF(NGA_ADM2_POP_2020!G:G,Admin2!B238)</f>
        <v>1</v>
      </c>
      <c r="D238" s="70" t="s">
        <v>2506</v>
      </c>
      <c r="E238" s="70" t="s">
        <v>1014</v>
      </c>
      <c r="F238" s="70" t="s">
        <v>1014</v>
      </c>
      <c r="G238" s="70" t="s">
        <v>1602</v>
      </c>
      <c r="H238" s="70" t="s">
        <v>1603</v>
      </c>
      <c r="I238" s="70" t="s">
        <v>1175</v>
      </c>
      <c r="J238" s="70" t="s">
        <v>1176</v>
      </c>
      <c r="K238" s="71" t="s">
        <v>726</v>
      </c>
      <c r="L238" s="71" t="s">
        <v>1019</v>
      </c>
      <c r="M238" s="71">
        <v>42703</v>
      </c>
      <c r="N238" s="71">
        <v>43572</v>
      </c>
      <c r="O238" s="70" t="s">
        <v>1014</v>
      </c>
      <c r="P238" s="70">
        <v>2.4324189999999999</v>
      </c>
      <c r="Q238" s="70">
        <v>0.19692699999999999</v>
      </c>
    </row>
    <row r="239" spans="1:17" hidden="1" x14ac:dyDescent="0.3">
      <c r="A239" s="70" t="s">
        <v>2544</v>
      </c>
      <c r="B239" s="70" t="s">
        <v>2545</v>
      </c>
      <c r="C239" s="70">
        <f>COUNTIF(NGA_ADM2_POP_2020!G:G,Admin2!B239)</f>
        <v>1</v>
      </c>
      <c r="D239" s="70" t="s">
        <v>2544</v>
      </c>
      <c r="E239" s="70" t="s">
        <v>1014</v>
      </c>
      <c r="F239" s="70" t="s">
        <v>1014</v>
      </c>
      <c r="G239" s="70" t="s">
        <v>1602</v>
      </c>
      <c r="H239" s="70" t="s">
        <v>1603</v>
      </c>
      <c r="I239" s="70" t="s">
        <v>1175</v>
      </c>
      <c r="J239" s="70" t="s">
        <v>1176</v>
      </c>
      <c r="K239" s="71" t="s">
        <v>726</v>
      </c>
      <c r="L239" s="71" t="s">
        <v>1019</v>
      </c>
      <c r="M239" s="71">
        <v>42703</v>
      </c>
      <c r="N239" s="71">
        <v>43572</v>
      </c>
      <c r="O239" s="70" t="s">
        <v>1014</v>
      </c>
      <c r="P239" s="70">
        <v>3.271525</v>
      </c>
      <c r="Q239" s="70">
        <v>0.191135</v>
      </c>
    </row>
    <row r="240" spans="1:17" hidden="1" x14ac:dyDescent="0.3">
      <c r="A240" s="70" t="s">
        <v>2546</v>
      </c>
      <c r="B240" s="70" t="s">
        <v>2547</v>
      </c>
      <c r="C240" s="70">
        <f>COUNTIF(NGA_ADM2_POP_2020!G:G,Admin2!B240)</f>
        <v>1</v>
      </c>
      <c r="D240" s="70" t="s">
        <v>2546</v>
      </c>
      <c r="E240" s="70" t="s">
        <v>1014</v>
      </c>
      <c r="F240" s="70" t="s">
        <v>1014</v>
      </c>
      <c r="G240" s="70" t="s">
        <v>1602</v>
      </c>
      <c r="H240" s="70" t="s">
        <v>1603</v>
      </c>
      <c r="I240" s="70" t="s">
        <v>1175</v>
      </c>
      <c r="J240" s="70" t="s">
        <v>1176</v>
      </c>
      <c r="K240" s="71" t="s">
        <v>726</v>
      </c>
      <c r="L240" s="71" t="s">
        <v>1019</v>
      </c>
      <c r="M240" s="71">
        <v>42703</v>
      </c>
      <c r="N240" s="71">
        <v>43572</v>
      </c>
      <c r="O240" s="70" t="s">
        <v>1014</v>
      </c>
      <c r="P240" s="70">
        <v>2.6661820000000001</v>
      </c>
      <c r="Q240" s="70">
        <v>0.22659799999999999</v>
      </c>
    </row>
    <row r="241" spans="1:17" hidden="1" x14ac:dyDescent="0.3">
      <c r="A241" s="70" t="s">
        <v>2548</v>
      </c>
      <c r="B241" s="70" t="s">
        <v>2549</v>
      </c>
      <c r="C241" s="70">
        <f>COUNTIF(NGA_ADM2_POP_2020!G:G,Admin2!B241)</f>
        <v>1</v>
      </c>
      <c r="D241" s="70" t="s">
        <v>2548</v>
      </c>
      <c r="E241" s="70" t="s">
        <v>1014</v>
      </c>
      <c r="F241" s="70" t="s">
        <v>1014</v>
      </c>
      <c r="G241" s="70" t="s">
        <v>1173</v>
      </c>
      <c r="H241" s="70" t="s">
        <v>1174</v>
      </c>
      <c r="I241" s="70" t="s">
        <v>1175</v>
      </c>
      <c r="J241" s="70" t="s">
        <v>1176</v>
      </c>
      <c r="K241" s="71" t="s">
        <v>726</v>
      </c>
      <c r="L241" s="71" t="s">
        <v>1019</v>
      </c>
      <c r="M241" s="71">
        <v>42703</v>
      </c>
      <c r="N241" s="71">
        <v>43572</v>
      </c>
      <c r="O241" s="70" t="s">
        <v>1014</v>
      </c>
      <c r="P241" s="70">
        <v>1.5190900000000001</v>
      </c>
      <c r="Q241" s="70">
        <v>0.100512</v>
      </c>
    </row>
    <row r="242" spans="1:17" hidden="1" x14ac:dyDescent="0.3">
      <c r="A242" s="70" t="s">
        <v>2550</v>
      </c>
      <c r="B242" s="70" t="s">
        <v>2551</v>
      </c>
      <c r="C242" s="70">
        <f>COUNTIF(NGA_ADM2_POP_2020!G:G,Admin2!B242)</f>
        <v>1</v>
      </c>
      <c r="D242" s="70" t="s">
        <v>2550</v>
      </c>
      <c r="E242" s="70" t="s">
        <v>1014</v>
      </c>
      <c r="F242" s="70" t="s">
        <v>1014</v>
      </c>
      <c r="G242" s="70" t="s">
        <v>1173</v>
      </c>
      <c r="H242" s="70" t="s">
        <v>1174</v>
      </c>
      <c r="I242" s="70" t="s">
        <v>1175</v>
      </c>
      <c r="J242" s="70" t="s">
        <v>1176</v>
      </c>
      <c r="K242" s="71" t="s">
        <v>726</v>
      </c>
      <c r="L242" s="71" t="s">
        <v>1019</v>
      </c>
      <c r="M242" s="71">
        <v>42703</v>
      </c>
      <c r="N242" s="71">
        <v>43572</v>
      </c>
      <c r="O242" s="70" t="s">
        <v>1014</v>
      </c>
      <c r="P242" s="70">
        <v>1.1512830000000001</v>
      </c>
      <c r="Q242" s="70">
        <v>6.0537000000000001E-2</v>
      </c>
    </row>
    <row r="243" spans="1:17" hidden="1" x14ac:dyDescent="0.3">
      <c r="A243" s="70" t="s">
        <v>2732</v>
      </c>
      <c r="B243" s="70" t="s">
        <v>2733</v>
      </c>
      <c r="C243" s="70">
        <f>COUNTIF(NGA_ADM2_POP_2020!G:G,Admin2!B243)</f>
        <v>1</v>
      </c>
      <c r="D243" s="70" t="s">
        <v>2732</v>
      </c>
      <c r="E243" s="70" t="s">
        <v>1014</v>
      </c>
      <c r="F243" s="70" t="s">
        <v>1014</v>
      </c>
      <c r="G243" s="70" t="s">
        <v>1602</v>
      </c>
      <c r="H243" s="70" t="s">
        <v>1603</v>
      </c>
      <c r="I243" s="70" t="s">
        <v>1175</v>
      </c>
      <c r="J243" s="70" t="s">
        <v>1176</v>
      </c>
      <c r="K243" s="71" t="s">
        <v>726</v>
      </c>
      <c r="L243" s="71" t="s">
        <v>1019</v>
      </c>
      <c r="M243" s="71">
        <v>42703</v>
      </c>
      <c r="N243" s="71">
        <v>43572</v>
      </c>
      <c r="O243" s="70" t="s">
        <v>1014</v>
      </c>
      <c r="P243" s="70">
        <v>1.7131369999999999</v>
      </c>
      <c r="Q243" s="70">
        <v>0.16279099999999999</v>
      </c>
    </row>
    <row r="244" spans="1:17" hidden="1" x14ac:dyDescent="0.3">
      <c r="A244" s="70" t="s">
        <v>1089</v>
      </c>
      <c r="B244" s="70" t="s">
        <v>1090</v>
      </c>
      <c r="C244" s="70">
        <f>COUNTIF(NGA_ADM2_POP_2020!G:G,Admin2!B244)</f>
        <v>1</v>
      </c>
      <c r="D244" s="70" t="s">
        <v>1089</v>
      </c>
      <c r="E244" s="70" t="s">
        <v>1014</v>
      </c>
      <c r="F244" s="70" t="s">
        <v>1014</v>
      </c>
      <c r="G244" s="70" t="s">
        <v>1091</v>
      </c>
      <c r="H244" s="70" t="s">
        <v>1092</v>
      </c>
      <c r="I244" s="70" t="s">
        <v>1093</v>
      </c>
      <c r="J244" s="70" t="s">
        <v>1094</v>
      </c>
      <c r="K244" s="71" t="s">
        <v>726</v>
      </c>
      <c r="L244" s="71" t="s">
        <v>1019</v>
      </c>
      <c r="M244" s="71">
        <v>42703</v>
      </c>
      <c r="N244" s="71">
        <v>43572</v>
      </c>
      <c r="O244" s="70" t="s">
        <v>1014</v>
      </c>
      <c r="P244" s="70">
        <v>0.82142000000000004</v>
      </c>
      <c r="Q244" s="70">
        <v>2.9590000000000002E-2</v>
      </c>
    </row>
    <row r="245" spans="1:17" hidden="1" x14ac:dyDescent="0.3">
      <c r="A245" s="70" t="s">
        <v>1145</v>
      </c>
      <c r="B245" s="70" t="s">
        <v>1146</v>
      </c>
      <c r="C245" s="70">
        <f>COUNTIF(NGA_ADM2_POP_2020!G:G,Admin2!B245)</f>
        <v>1</v>
      </c>
      <c r="D245" s="70" t="s">
        <v>1145</v>
      </c>
      <c r="E245" s="70" t="s">
        <v>1014</v>
      </c>
      <c r="F245" s="70" t="s">
        <v>1014</v>
      </c>
      <c r="G245" s="70" t="s">
        <v>1147</v>
      </c>
      <c r="H245" s="70" t="s">
        <v>1148</v>
      </c>
      <c r="I245" s="70" t="s">
        <v>1093</v>
      </c>
      <c r="J245" s="70" t="s">
        <v>1094</v>
      </c>
      <c r="K245" s="71" t="s">
        <v>726</v>
      </c>
      <c r="L245" s="71" t="s">
        <v>1019</v>
      </c>
      <c r="M245" s="71">
        <v>42703</v>
      </c>
      <c r="N245" s="71">
        <v>43572</v>
      </c>
      <c r="O245" s="70" t="s">
        <v>1014</v>
      </c>
      <c r="P245" s="70">
        <v>0.94349799999999995</v>
      </c>
      <c r="Q245" s="70">
        <v>3.5604999999999998E-2</v>
      </c>
    </row>
    <row r="246" spans="1:17" hidden="1" x14ac:dyDescent="0.3">
      <c r="A246" s="70" t="s">
        <v>1590</v>
      </c>
      <c r="B246" s="70" t="s">
        <v>1591</v>
      </c>
      <c r="C246" s="70">
        <f>COUNTIF(NGA_ADM2_POP_2020!G:G,Admin2!B246)</f>
        <v>1</v>
      </c>
      <c r="D246" s="70" t="s">
        <v>1590</v>
      </c>
      <c r="E246" s="70" t="s">
        <v>1014</v>
      </c>
      <c r="F246" s="70" t="s">
        <v>1014</v>
      </c>
      <c r="G246" s="70" t="s">
        <v>1091</v>
      </c>
      <c r="H246" s="70" t="s">
        <v>1092</v>
      </c>
      <c r="I246" s="70" t="s">
        <v>1093</v>
      </c>
      <c r="J246" s="70" t="s">
        <v>1094</v>
      </c>
      <c r="K246" s="71" t="s">
        <v>726</v>
      </c>
      <c r="L246" s="71" t="s">
        <v>1019</v>
      </c>
      <c r="M246" s="71">
        <v>42703</v>
      </c>
      <c r="N246" s="71">
        <v>43572</v>
      </c>
      <c r="O246" s="70" t="s">
        <v>1014</v>
      </c>
      <c r="P246" s="70">
        <v>0.59406000000000003</v>
      </c>
      <c r="Q246" s="70">
        <v>1.8867999999999999E-2</v>
      </c>
    </row>
    <row r="247" spans="1:17" hidden="1" x14ac:dyDescent="0.3">
      <c r="A247" s="70" t="s">
        <v>1619</v>
      </c>
      <c r="B247" s="70" t="s">
        <v>1620</v>
      </c>
      <c r="C247" s="70">
        <f>COUNTIF(NGA_ADM2_POP_2020!G:G,Admin2!B247)</f>
        <v>1</v>
      </c>
      <c r="D247" s="70" t="s">
        <v>1619</v>
      </c>
      <c r="E247" s="70" t="s">
        <v>1014</v>
      </c>
      <c r="F247" s="70" t="s">
        <v>1014</v>
      </c>
      <c r="G247" s="70" t="s">
        <v>1147</v>
      </c>
      <c r="H247" s="70" t="s">
        <v>1148</v>
      </c>
      <c r="I247" s="70" t="s">
        <v>1093</v>
      </c>
      <c r="J247" s="70" t="s">
        <v>1094</v>
      </c>
      <c r="K247" s="71" t="s">
        <v>726</v>
      </c>
      <c r="L247" s="71" t="s">
        <v>1019</v>
      </c>
      <c r="M247" s="71">
        <v>42703</v>
      </c>
      <c r="N247" s="71">
        <v>43572</v>
      </c>
      <c r="O247" s="70" t="s">
        <v>1014</v>
      </c>
      <c r="P247" s="70">
        <v>0.68671899999999997</v>
      </c>
      <c r="Q247" s="70">
        <v>2.5774999999999999E-2</v>
      </c>
    </row>
    <row r="248" spans="1:17" hidden="1" x14ac:dyDescent="0.3">
      <c r="A248" s="70" t="s">
        <v>1621</v>
      </c>
      <c r="B248" s="70" t="s">
        <v>1622</v>
      </c>
      <c r="C248" s="70">
        <f>COUNTIF(NGA_ADM2_POP_2020!G:G,Admin2!B248)</f>
        <v>1</v>
      </c>
      <c r="D248" s="70" t="s">
        <v>1621</v>
      </c>
      <c r="E248" s="70" t="s">
        <v>1014</v>
      </c>
      <c r="F248" s="70" t="s">
        <v>1014</v>
      </c>
      <c r="G248" s="70" t="s">
        <v>1147</v>
      </c>
      <c r="H248" s="70" t="s">
        <v>1148</v>
      </c>
      <c r="I248" s="70" t="s">
        <v>1093</v>
      </c>
      <c r="J248" s="70" t="s">
        <v>1094</v>
      </c>
      <c r="K248" s="71" t="s">
        <v>726</v>
      </c>
      <c r="L248" s="71" t="s">
        <v>1019</v>
      </c>
      <c r="M248" s="71">
        <v>42703</v>
      </c>
      <c r="N248" s="71">
        <v>43572</v>
      </c>
      <c r="O248" s="70" t="s">
        <v>1014</v>
      </c>
      <c r="P248" s="70">
        <v>0.81063099999999999</v>
      </c>
      <c r="Q248" s="70">
        <v>2.7529000000000001E-2</v>
      </c>
    </row>
    <row r="249" spans="1:17" hidden="1" x14ac:dyDescent="0.3">
      <c r="A249" s="70" t="s">
        <v>1623</v>
      </c>
      <c r="B249" s="70" t="s">
        <v>1624</v>
      </c>
      <c r="C249" s="70">
        <f>COUNTIF(NGA_ADM2_POP_2020!G:G,Admin2!B249)</f>
        <v>1</v>
      </c>
      <c r="D249" s="70" t="s">
        <v>1623</v>
      </c>
      <c r="E249" s="70" t="s">
        <v>1014</v>
      </c>
      <c r="F249" s="70" t="s">
        <v>1014</v>
      </c>
      <c r="G249" s="70" t="s">
        <v>1091</v>
      </c>
      <c r="H249" s="70" t="s">
        <v>1092</v>
      </c>
      <c r="I249" s="70" t="s">
        <v>1093</v>
      </c>
      <c r="J249" s="70" t="s">
        <v>1094</v>
      </c>
      <c r="K249" s="71" t="s">
        <v>726</v>
      </c>
      <c r="L249" s="71" t="s">
        <v>1019</v>
      </c>
      <c r="M249" s="71">
        <v>42703</v>
      </c>
      <c r="N249" s="71">
        <v>43572</v>
      </c>
      <c r="O249" s="70" t="s">
        <v>1014</v>
      </c>
      <c r="P249" s="70">
        <v>1.04586</v>
      </c>
      <c r="Q249" s="70">
        <v>3.0665999999999999E-2</v>
      </c>
    </row>
    <row r="250" spans="1:17" hidden="1" x14ac:dyDescent="0.3">
      <c r="A250" s="70" t="s">
        <v>1633</v>
      </c>
      <c r="B250" s="70" t="s">
        <v>1634</v>
      </c>
      <c r="C250" s="70">
        <f>COUNTIF(NGA_ADM2_POP_2020!G:G,Admin2!B250)</f>
        <v>1</v>
      </c>
      <c r="D250" s="70" t="s">
        <v>1633</v>
      </c>
      <c r="E250" s="70" t="s">
        <v>1014</v>
      </c>
      <c r="F250" s="70" t="s">
        <v>1014</v>
      </c>
      <c r="G250" s="70" t="s">
        <v>1147</v>
      </c>
      <c r="H250" s="70" t="s">
        <v>1148</v>
      </c>
      <c r="I250" s="70" t="s">
        <v>1093</v>
      </c>
      <c r="J250" s="70" t="s">
        <v>1094</v>
      </c>
      <c r="K250" s="71" t="s">
        <v>726</v>
      </c>
      <c r="L250" s="71" t="s">
        <v>1019</v>
      </c>
      <c r="M250" s="71">
        <v>42703</v>
      </c>
      <c r="N250" s="71">
        <v>43572</v>
      </c>
      <c r="O250" s="70" t="s">
        <v>1014</v>
      </c>
      <c r="P250" s="70">
        <v>0.584955</v>
      </c>
      <c r="Q250" s="70">
        <v>2.0473000000000002E-2</v>
      </c>
    </row>
    <row r="251" spans="1:17" hidden="1" x14ac:dyDescent="0.3">
      <c r="A251" s="70" t="s">
        <v>1865</v>
      </c>
      <c r="B251" s="70" t="s">
        <v>1866</v>
      </c>
      <c r="C251" s="70">
        <f>COUNTIF(NGA_ADM2_POP_2020!G:G,Admin2!B251)</f>
        <v>1</v>
      </c>
      <c r="D251" s="70" t="s">
        <v>1865</v>
      </c>
      <c r="E251" s="70" t="s">
        <v>1014</v>
      </c>
      <c r="F251" s="70" t="s">
        <v>1014</v>
      </c>
      <c r="G251" s="70" t="s">
        <v>1867</v>
      </c>
      <c r="H251" s="70" t="s">
        <v>1868</v>
      </c>
      <c r="I251" s="70" t="s">
        <v>1093</v>
      </c>
      <c r="J251" s="70" t="s">
        <v>1094</v>
      </c>
      <c r="K251" s="71" t="s">
        <v>726</v>
      </c>
      <c r="L251" s="71" t="s">
        <v>1019</v>
      </c>
      <c r="M251" s="71">
        <v>42703</v>
      </c>
      <c r="N251" s="71">
        <v>43572</v>
      </c>
      <c r="O251" s="70" t="s">
        <v>1014</v>
      </c>
      <c r="P251" s="70">
        <v>0.60245300000000002</v>
      </c>
      <c r="Q251" s="70">
        <v>1.8933999999999999E-2</v>
      </c>
    </row>
    <row r="252" spans="1:17" hidden="1" x14ac:dyDescent="0.3">
      <c r="A252" s="70" t="s">
        <v>1915</v>
      </c>
      <c r="B252" s="70" t="s">
        <v>1916</v>
      </c>
      <c r="C252" s="70">
        <f>COUNTIF(NGA_ADM2_POP_2020!G:G,Admin2!B252)</f>
        <v>1</v>
      </c>
      <c r="D252" s="70" t="s">
        <v>1915</v>
      </c>
      <c r="E252" s="70" t="s">
        <v>1014</v>
      </c>
      <c r="F252" s="70" t="s">
        <v>1014</v>
      </c>
      <c r="G252" s="70" t="s">
        <v>1091</v>
      </c>
      <c r="H252" s="70" t="s">
        <v>1092</v>
      </c>
      <c r="I252" s="70" t="s">
        <v>1093</v>
      </c>
      <c r="J252" s="70" t="s">
        <v>1094</v>
      </c>
      <c r="K252" s="71" t="s">
        <v>726</v>
      </c>
      <c r="L252" s="71" t="s">
        <v>1019</v>
      </c>
      <c r="M252" s="71">
        <v>42703</v>
      </c>
      <c r="N252" s="71">
        <v>43572</v>
      </c>
      <c r="O252" s="70" t="s">
        <v>1014</v>
      </c>
      <c r="P252" s="70">
        <v>0.74420799999999998</v>
      </c>
      <c r="Q252" s="70">
        <v>3.0897000000000001E-2</v>
      </c>
    </row>
    <row r="253" spans="1:17" hidden="1" x14ac:dyDescent="0.3">
      <c r="A253" s="70" t="s">
        <v>1937</v>
      </c>
      <c r="B253" s="70" t="s">
        <v>1938</v>
      </c>
      <c r="C253" s="70">
        <f>COUNTIF(NGA_ADM2_POP_2020!G:G,Admin2!B253)</f>
        <v>1</v>
      </c>
      <c r="D253" s="70" t="s">
        <v>1937</v>
      </c>
      <c r="E253" s="70" t="s">
        <v>1014</v>
      </c>
      <c r="F253" s="70" t="s">
        <v>1014</v>
      </c>
      <c r="G253" s="70" t="s">
        <v>1147</v>
      </c>
      <c r="H253" s="70" t="s">
        <v>1148</v>
      </c>
      <c r="I253" s="70" t="s">
        <v>1093</v>
      </c>
      <c r="J253" s="70" t="s">
        <v>1094</v>
      </c>
      <c r="K253" s="71" t="s">
        <v>726</v>
      </c>
      <c r="L253" s="71" t="s">
        <v>1019</v>
      </c>
      <c r="M253" s="71">
        <v>42703</v>
      </c>
      <c r="N253" s="71">
        <v>43572</v>
      </c>
      <c r="O253" s="70" t="s">
        <v>1014</v>
      </c>
      <c r="P253" s="70">
        <v>0.61342200000000002</v>
      </c>
      <c r="Q253" s="70">
        <v>1.9436999999999999E-2</v>
      </c>
    </row>
    <row r="254" spans="1:17" hidden="1" x14ac:dyDescent="0.3">
      <c r="A254" s="70" t="s">
        <v>1939</v>
      </c>
      <c r="B254" s="70" t="s">
        <v>1940</v>
      </c>
      <c r="C254" s="70">
        <f>COUNTIF(NGA_ADM2_POP_2020!G:G,Admin2!B254)</f>
        <v>1</v>
      </c>
      <c r="D254" s="70" t="s">
        <v>1939</v>
      </c>
      <c r="E254" s="70" t="s">
        <v>1014</v>
      </c>
      <c r="F254" s="70" t="s">
        <v>1014</v>
      </c>
      <c r="G254" s="70" t="s">
        <v>1867</v>
      </c>
      <c r="H254" s="70" t="s">
        <v>1868</v>
      </c>
      <c r="I254" s="70" t="s">
        <v>1093</v>
      </c>
      <c r="J254" s="70" t="s">
        <v>1094</v>
      </c>
      <c r="K254" s="71" t="s">
        <v>726</v>
      </c>
      <c r="L254" s="71" t="s">
        <v>1019</v>
      </c>
      <c r="M254" s="71">
        <v>42703</v>
      </c>
      <c r="N254" s="71">
        <v>43572</v>
      </c>
      <c r="O254" s="70" t="s">
        <v>1014</v>
      </c>
      <c r="P254" s="70">
        <v>1.5970139999999999</v>
      </c>
      <c r="Q254" s="70">
        <v>8.7753999999999999E-2</v>
      </c>
    </row>
    <row r="255" spans="1:17" hidden="1" x14ac:dyDescent="0.3">
      <c r="A255" s="70" t="s">
        <v>1967</v>
      </c>
      <c r="B255" s="70" t="s">
        <v>1968</v>
      </c>
      <c r="C255" s="70">
        <f>COUNTIF(NGA_ADM2_POP_2020!G:G,Admin2!B255)</f>
        <v>1</v>
      </c>
      <c r="D255" s="70" t="s">
        <v>1967</v>
      </c>
      <c r="E255" s="70" t="s">
        <v>1014</v>
      </c>
      <c r="F255" s="70" t="s">
        <v>1014</v>
      </c>
      <c r="G255" s="70" t="s">
        <v>1867</v>
      </c>
      <c r="H255" s="70" t="s">
        <v>1868</v>
      </c>
      <c r="I255" s="70" t="s">
        <v>1093</v>
      </c>
      <c r="J255" s="70" t="s">
        <v>1094</v>
      </c>
      <c r="K255" s="71" t="s">
        <v>726</v>
      </c>
      <c r="L255" s="71" t="s">
        <v>1019</v>
      </c>
      <c r="M255" s="71">
        <v>42703</v>
      </c>
      <c r="N255" s="71">
        <v>43572</v>
      </c>
      <c r="O255" s="70" t="s">
        <v>1014</v>
      </c>
      <c r="P255" s="70">
        <v>0.37247599999999997</v>
      </c>
      <c r="Q255" s="70">
        <v>7.7640000000000001E-3</v>
      </c>
    </row>
    <row r="256" spans="1:17" hidden="1" x14ac:dyDescent="0.3">
      <c r="A256" s="70" t="s">
        <v>1996</v>
      </c>
      <c r="B256" s="70" t="s">
        <v>1997</v>
      </c>
      <c r="C256" s="70">
        <f>COUNTIF(NGA_ADM2_POP_2020!G:G,Admin2!B256)</f>
        <v>1</v>
      </c>
      <c r="D256" s="70" t="s">
        <v>1996</v>
      </c>
      <c r="E256" s="70" t="s">
        <v>1014</v>
      </c>
      <c r="F256" s="70" t="s">
        <v>1014</v>
      </c>
      <c r="G256" s="70" t="s">
        <v>1091</v>
      </c>
      <c r="H256" s="70" t="s">
        <v>1092</v>
      </c>
      <c r="I256" s="70" t="s">
        <v>1093</v>
      </c>
      <c r="J256" s="70" t="s">
        <v>1094</v>
      </c>
      <c r="K256" s="71" t="s">
        <v>726</v>
      </c>
      <c r="L256" s="71" t="s">
        <v>1019</v>
      </c>
      <c r="M256" s="71">
        <v>42703</v>
      </c>
      <c r="N256" s="71">
        <v>43572</v>
      </c>
      <c r="O256" s="70" t="s">
        <v>1014</v>
      </c>
      <c r="P256" s="70">
        <v>0.85381499999999999</v>
      </c>
      <c r="Q256" s="70">
        <v>2.6796E-2</v>
      </c>
    </row>
    <row r="257" spans="1:17" hidden="1" x14ac:dyDescent="0.3">
      <c r="A257" s="70" t="s">
        <v>2002</v>
      </c>
      <c r="B257" s="70" t="s">
        <v>2003</v>
      </c>
      <c r="C257" s="70">
        <f>COUNTIF(NGA_ADM2_POP_2020!G:G,Admin2!B257)</f>
        <v>1</v>
      </c>
      <c r="D257" s="70" t="s">
        <v>2002</v>
      </c>
      <c r="E257" s="70" t="s">
        <v>1014</v>
      </c>
      <c r="F257" s="70" t="s">
        <v>1014</v>
      </c>
      <c r="G257" s="70" t="s">
        <v>1147</v>
      </c>
      <c r="H257" s="70" t="s">
        <v>1148</v>
      </c>
      <c r="I257" s="70" t="s">
        <v>1093</v>
      </c>
      <c r="J257" s="70" t="s">
        <v>1094</v>
      </c>
      <c r="K257" s="71" t="s">
        <v>726</v>
      </c>
      <c r="L257" s="71" t="s">
        <v>1019</v>
      </c>
      <c r="M257" s="71">
        <v>42703</v>
      </c>
      <c r="N257" s="71">
        <v>43572</v>
      </c>
      <c r="O257" s="70" t="s">
        <v>1014</v>
      </c>
      <c r="P257" s="70">
        <v>0.87661599999999995</v>
      </c>
      <c r="Q257" s="70">
        <v>3.3897999999999998E-2</v>
      </c>
    </row>
    <row r="258" spans="1:17" hidden="1" x14ac:dyDescent="0.3">
      <c r="A258" s="70" t="s">
        <v>2305</v>
      </c>
      <c r="B258" s="70" t="s">
        <v>2306</v>
      </c>
      <c r="C258" s="70">
        <f>COUNTIF(NGA_ADM2_POP_2020!G:G,Admin2!B258)</f>
        <v>1</v>
      </c>
      <c r="D258" s="70" t="s">
        <v>2305</v>
      </c>
      <c r="E258" s="70" t="s">
        <v>1014</v>
      </c>
      <c r="F258" s="70" t="s">
        <v>1014</v>
      </c>
      <c r="G258" s="70" t="s">
        <v>1867</v>
      </c>
      <c r="H258" s="70" t="s">
        <v>1868</v>
      </c>
      <c r="I258" s="70" t="s">
        <v>1093</v>
      </c>
      <c r="J258" s="70" t="s">
        <v>1094</v>
      </c>
      <c r="K258" s="71" t="s">
        <v>726</v>
      </c>
      <c r="L258" s="71" t="s">
        <v>1019</v>
      </c>
      <c r="M258" s="71">
        <v>42703</v>
      </c>
      <c r="N258" s="71">
        <v>43572</v>
      </c>
      <c r="O258" s="70" t="s">
        <v>1014</v>
      </c>
      <c r="P258" s="70">
        <v>0.58896999999999999</v>
      </c>
      <c r="Q258" s="70">
        <v>1.6171999999999999E-2</v>
      </c>
    </row>
    <row r="259" spans="1:17" hidden="1" x14ac:dyDescent="0.3">
      <c r="A259" s="70" t="s">
        <v>2560</v>
      </c>
      <c r="B259" s="70" t="s">
        <v>2561</v>
      </c>
      <c r="C259" s="70">
        <f>COUNTIF(NGA_ADM2_POP_2020!G:G,Admin2!B259)</f>
        <v>1</v>
      </c>
      <c r="D259" s="70" t="s">
        <v>2560</v>
      </c>
      <c r="E259" s="70" t="s">
        <v>1014</v>
      </c>
      <c r="F259" s="70" t="s">
        <v>1014</v>
      </c>
      <c r="G259" s="70" t="s">
        <v>1867</v>
      </c>
      <c r="H259" s="70" t="s">
        <v>1868</v>
      </c>
      <c r="I259" s="70" t="s">
        <v>1093</v>
      </c>
      <c r="J259" s="70" t="s">
        <v>1094</v>
      </c>
      <c r="K259" s="71" t="s">
        <v>726</v>
      </c>
      <c r="L259" s="71" t="s">
        <v>1019</v>
      </c>
      <c r="M259" s="71">
        <v>42703</v>
      </c>
      <c r="N259" s="71">
        <v>43572</v>
      </c>
      <c r="O259" s="70" t="s">
        <v>1014</v>
      </c>
      <c r="P259" s="70">
        <v>0.83277999999999996</v>
      </c>
      <c r="Q259" s="70">
        <v>4.1473999999999997E-2</v>
      </c>
    </row>
    <row r="260" spans="1:17" hidden="1" x14ac:dyDescent="0.3">
      <c r="A260" s="70" t="s">
        <v>1237</v>
      </c>
      <c r="B260" s="70" t="s">
        <v>1238</v>
      </c>
      <c r="C260" s="70">
        <f>COUNTIF(NGA_ADM2_POP_2020!G:G,Admin2!B260)</f>
        <v>1</v>
      </c>
      <c r="D260" s="70" t="s">
        <v>1237</v>
      </c>
      <c r="E260" s="70" t="s">
        <v>1014</v>
      </c>
      <c r="F260" s="70" t="s">
        <v>1014</v>
      </c>
      <c r="G260" s="70" t="s">
        <v>1239</v>
      </c>
      <c r="H260" s="70" t="s">
        <v>1240</v>
      </c>
      <c r="I260" s="70" t="s">
        <v>1241</v>
      </c>
      <c r="J260" s="70" t="s">
        <v>1242</v>
      </c>
      <c r="K260" s="71" t="s">
        <v>726</v>
      </c>
      <c r="L260" s="71" t="s">
        <v>1019</v>
      </c>
      <c r="M260" s="71">
        <v>42703</v>
      </c>
      <c r="N260" s="71">
        <v>43572</v>
      </c>
      <c r="O260" s="70" t="s">
        <v>1014</v>
      </c>
      <c r="P260" s="70">
        <v>0.80830599999999997</v>
      </c>
      <c r="Q260" s="70">
        <v>3.0186999999999999E-2</v>
      </c>
    </row>
    <row r="261" spans="1:17" hidden="1" x14ac:dyDescent="0.3">
      <c r="A261" s="70" t="s">
        <v>1319</v>
      </c>
      <c r="B261" s="70" t="s">
        <v>1320</v>
      </c>
      <c r="C261" s="70">
        <f>COUNTIF(NGA_ADM2_POP_2020!G:G,Admin2!B261)</f>
        <v>1</v>
      </c>
      <c r="D261" s="70" t="s">
        <v>1319</v>
      </c>
      <c r="E261" s="70" t="s">
        <v>1014</v>
      </c>
      <c r="F261" s="70" t="s">
        <v>1014</v>
      </c>
      <c r="G261" s="70" t="s">
        <v>1239</v>
      </c>
      <c r="H261" s="70" t="s">
        <v>1240</v>
      </c>
      <c r="I261" s="70" t="s">
        <v>1241</v>
      </c>
      <c r="J261" s="70" t="s">
        <v>1242</v>
      </c>
      <c r="K261" s="71" t="s">
        <v>726</v>
      </c>
      <c r="L261" s="71" t="s">
        <v>1019</v>
      </c>
      <c r="M261" s="71">
        <v>42703</v>
      </c>
      <c r="N261" s="71">
        <v>43572</v>
      </c>
      <c r="O261" s="70" t="s">
        <v>1014</v>
      </c>
      <c r="P261" s="70">
        <v>0.86135600000000001</v>
      </c>
      <c r="Q261" s="70">
        <v>3.6076999999999998E-2</v>
      </c>
    </row>
    <row r="262" spans="1:17" hidden="1" x14ac:dyDescent="0.3">
      <c r="A262" s="70" t="s">
        <v>1635</v>
      </c>
      <c r="B262" s="70" t="s">
        <v>1636</v>
      </c>
      <c r="C262" s="70">
        <f>COUNTIF(NGA_ADM2_POP_2020!G:G,Admin2!B262)</f>
        <v>1</v>
      </c>
      <c r="D262" s="70" t="s">
        <v>1635</v>
      </c>
      <c r="E262" s="70" t="s">
        <v>1014</v>
      </c>
      <c r="F262" s="70" t="s">
        <v>1014</v>
      </c>
      <c r="G262" s="70" t="s">
        <v>1635</v>
      </c>
      <c r="H262" s="70" t="s">
        <v>1637</v>
      </c>
      <c r="I262" s="70" t="s">
        <v>1241</v>
      </c>
      <c r="J262" s="70" t="s">
        <v>1242</v>
      </c>
      <c r="K262" s="71" t="s">
        <v>726</v>
      </c>
      <c r="L262" s="71" t="s">
        <v>1019</v>
      </c>
      <c r="M262" s="71">
        <v>42703</v>
      </c>
      <c r="N262" s="71">
        <v>43572</v>
      </c>
      <c r="O262" s="70" t="s">
        <v>1014</v>
      </c>
      <c r="P262" s="70">
        <v>0.77067300000000005</v>
      </c>
      <c r="Q262" s="70">
        <v>3.2050000000000002E-2</v>
      </c>
    </row>
    <row r="263" spans="1:17" hidden="1" x14ac:dyDescent="0.3">
      <c r="A263" s="70" t="s">
        <v>1638</v>
      </c>
      <c r="B263" s="70" t="s">
        <v>1639</v>
      </c>
      <c r="C263" s="70">
        <f>COUNTIF(NGA_ADM2_POP_2020!G:G,Admin2!B263)</f>
        <v>1</v>
      </c>
      <c r="D263" s="70" t="s">
        <v>1638</v>
      </c>
      <c r="E263" s="70" t="s">
        <v>1014</v>
      </c>
      <c r="F263" s="70" t="s">
        <v>1014</v>
      </c>
      <c r="G263" s="70" t="s">
        <v>1635</v>
      </c>
      <c r="H263" s="70" t="s">
        <v>1637</v>
      </c>
      <c r="I263" s="70" t="s">
        <v>1241</v>
      </c>
      <c r="J263" s="70" t="s">
        <v>1242</v>
      </c>
      <c r="K263" s="71" t="s">
        <v>726</v>
      </c>
      <c r="L263" s="71" t="s">
        <v>1019</v>
      </c>
      <c r="M263" s="71">
        <v>42703</v>
      </c>
      <c r="N263" s="71">
        <v>43572</v>
      </c>
      <c r="O263" s="70" t="s">
        <v>1014</v>
      </c>
      <c r="P263" s="70">
        <v>0.54814099999999999</v>
      </c>
      <c r="Q263" s="70">
        <v>7.6280000000000002E-3</v>
      </c>
    </row>
    <row r="264" spans="1:17" hidden="1" x14ac:dyDescent="0.3">
      <c r="A264" s="70" t="s">
        <v>1640</v>
      </c>
      <c r="B264" s="70" t="s">
        <v>1641</v>
      </c>
      <c r="C264" s="70">
        <f>COUNTIF(NGA_ADM2_POP_2020!G:G,Admin2!B264)</f>
        <v>1</v>
      </c>
      <c r="D264" s="70" t="s">
        <v>1640</v>
      </c>
      <c r="E264" s="70" t="s">
        <v>1014</v>
      </c>
      <c r="F264" s="70" t="s">
        <v>1014</v>
      </c>
      <c r="G264" s="70" t="s">
        <v>1635</v>
      </c>
      <c r="H264" s="70" t="s">
        <v>1637</v>
      </c>
      <c r="I264" s="70" t="s">
        <v>1241</v>
      </c>
      <c r="J264" s="70" t="s">
        <v>1242</v>
      </c>
      <c r="K264" s="71" t="s">
        <v>726</v>
      </c>
      <c r="L264" s="71" t="s">
        <v>1019</v>
      </c>
      <c r="M264" s="71">
        <v>42703</v>
      </c>
      <c r="N264" s="71">
        <v>43572</v>
      </c>
      <c r="O264" s="70" t="s">
        <v>1014</v>
      </c>
      <c r="P264" s="70">
        <v>0.34829199999999999</v>
      </c>
      <c r="Q264" s="70">
        <v>6.1539999999999997E-3</v>
      </c>
    </row>
    <row r="265" spans="1:17" hidden="1" x14ac:dyDescent="0.3">
      <c r="A265" s="70" t="s">
        <v>1690</v>
      </c>
      <c r="B265" s="70" t="s">
        <v>1691</v>
      </c>
      <c r="C265" s="70">
        <f>COUNTIF(NGA_ADM2_POP_2020!G:G,Admin2!B265)</f>
        <v>1</v>
      </c>
      <c r="D265" s="70" t="s">
        <v>1690</v>
      </c>
      <c r="E265" s="70" t="s">
        <v>1014</v>
      </c>
      <c r="F265" s="70" t="s">
        <v>1014</v>
      </c>
      <c r="G265" s="70" t="s">
        <v>1239</v>
      </c>
      <c r="H265" s="70" t="s">
        <v>1240</v>
      </c>
      <c r="I265" s="70" t="s">
        <v>1241</v>
      </c>
      <c r="J265" s="70" t="s">
        <v>1242</v>
      </c>
      <c r="K265" s="71" t="s">
        <v>726</v>
      </c>
      <c r="L265" s="71" t="s">
        <v>1019</v>
      </c>
      <c r="M265" s="71">
        <v>42703</v>
      </c>
      <c r="N265" s="71">
        <v>43572</v>
      </c>
      <c r="O265" s="70" t="s">
        <v>1014</v>
      </c>
      <c r="P265" s="70">
        <v>1.008235</v>
      </c>
      <c r="Q265" s="70">
        <v>5.2166999999999998E-2</v>
      </c>
    </row>
    <row r="266" spans="1:17" hidden="1" x14ac:dyDescent="0.3">
      <c r="A266" s="70" t="s">
        <v>1892</v>
      </c>
      <c r="B266" s="70" t="s">
        <v>1893</v>
      </c>
      <c r="C266" s="70">
        <f>COUNTIF(NGA_ADM2_POP_2020!G:G,Admin2!B266)</f>
        <v>1</v>
      </c>
      <c r="D266" s="70" t="s">
        <v>1892</v>
      </c>
      <c r="E266" s="70" t="s">
        <v>1014</v>
      </c>
      <c r="F266" s="70" t="s">
        <v>1014</v>
      </c>
      <c r="G266" s="70" t="s">
        <v>1638</v>
      </c>
      <c r="H266" s="70" t="s">
        <v>1894</v>
      </c>
      <c r="I266" s="70" t="s">
        <v>1241</v>
      </c>
      <c r="J266" s="70" t="s">
        <v>1242</v>
      </c>
      <c r="K266" s="71" t="s">
        <v>726</v>
      </c>
      <c r="L266" s="71" t="s">
        <v>1019</v>
      </c>
      <c r="M266" s="71">
        <v>42703</v>
      </c>
      <c r="N266" s="71">
        <v>43572</v>
      </c>
      <c r="O266" s="70" t="s">
        <v>1014</v>
      </c>
      <c r="P266" s="70">
        <v>0.79229300000000003</v>
      </c>
      <c r="Q266" s="70">
        <v>2.7314000000000001E-2</v>
      </c>
    </row>
    <row r="267" spans="1:17" hidden="1" x14ac:dyDescent="0.3">
      <c r="A267" s="70" t="s">
        <v>1895</v>
      </c>
      <c r="B267" s="70" t="s">
        <v>1896</v>
      </c>
      <c r="C267" s="70">
        <f>COUNTIF(NGA_ADM2_POP_2020!G:G,Admin2!B267)</f>
        <v>1</v>
      </c>
      <c r="D267" s="70" t="s">
        <v>1895</v>
      </c>
      <c r="E267" s="70" t="s">
        <v>1014</v>
      </c>
      <c r="F267" s="70" t="s">
        <v>1014</v>
      </c>
      <c r="G267" s="70" t="s">
        <v>1638</v>
      </c>
      <c r="H267" s="70" t="s">
        <v>1894</v>
      </c>
      <c r="I267" s="70" t="s">
        <v>1241</v>
      </c>
      <c r="J267" s="70" t="s">
        <v>1242</v>
      </c>
      <c r="K267" s="71" t="s">
        <v>726</v>
      </c>
      <c r="L267" s="71" t="s">
        <v>1019</v>
      </c>
      <c r="M267" s="71">
        <v>42703</v>
      </c>
      <c r="N267" s="71">
        <v>43572</v>
      </c>
      <c r="O267" s="70" t="s">
        <v>1014</v>
      </c>
      <c r="P267" s="70">
        <v>0.64069900000000002</v>
      </c>
      <c r="Q267" s="70">
        <v>2.4878999999999998E-2</v>
      </c>
    </row>
    <row r="268" spans="1:17" hidden="1" x14ac:dyDescent="0.3">
      <c r="A268" s="70" t="s">
        <v>1897</v>
      </c>
      <c r="B268" s="70" t="s">
        <v>1898</v>
      </c>
      <c r="C268" s="70">
        <f>COUNTIF(NGA_ADM2_POP_2020!G:G,Admin2!B268)</f>
        <v>1</v>
      </c>
      <c r="D268" s="70" t="s">
        <v>1897</v>
      </c>
      <c r="E268" s="70" t="s">
        <v>1014</v>
      </c>
      <c r="F268" s="70" t="s">
        <v>1014</v>
      </c>
      <c r="G268" s="70" t="s">
        <v>1638</v>
      </c>
      <c r="H268" s="70" t="s">
        <v>1894</v>
      </c>
      <c r="I268" s="70" t="s">
        <v>1241</v>
      </c>
      <c r="J268" s="70" t="s">
        <v>1242</v>
      </c>
      <c r="K268" s="71" t="s">
        <v>726</v>
      </c>
      <c r="L268" s="71" t="s">
        <v>1019</v>
      </c>
      <c r="M268" s="71">
        <v>42703</v>
      </c>
      <c r="N268" s="71">
        <v>43572</v>
      </c>
      <c r="O268" s="70" t="s">
        <v>1014</v>
      </c>
      <c r="P268" s="70">
        <v>0.64554800000000001</v>
      </c>
      <c r="Q268" s="70">
        <v>1.3922E-2</v>
      </c>
    </row>
    <row r="269" spans="1:17" hidden="1" x14ac:dyDescent="0.3">
      <c r="A269" s="70" t="s">
        <v>2008</v>
      </c>
      <c r="B269" s="70" t="s">
        <v>2009</v>
      </c>
      <c r="C269" s="70">
        <f>COUNTIF(NGA_ADM2_POP_2020!G:G,Admin2!B269)</f>
        <v>1</v>
      </c>
      <c r="D269" s="70" t="s">
        <v>2008</v>
      </c>
      <c r="E269" s="70" t="s">
        <v>1014</v>
      </c>
      <c r="F269" s="70" t="s">
        <v>1014</v>
      </c>
      <c r="G269" s="70" t="s">
        <v>1635</v>
      </c>
      <c r="H269" s="70" t="s">
        <v>1637</v>
      </c>
      <c r="I269" s="70" t="s">
        <v>1241</v>
      </c>
      <c r="J269" s="70" t="s">
        <v>1242</v>
      </c>
      <c r="K269" s="71" t="s">
        <v>726</v>
      </c>
      <c r="L269" s="71" t="s">
        <v>1019</v>
      </c>
      <c r="M269" s="71">
        <v>42703</v>
      </c>
      <c r="N269" s="71">
        <v>43572</v>
      </c>
      <c r="O269" s="70" t="s">
        <v>1014</v>
      </c>
      <c r="P269" s="70">
        <v>1.4329419999999999</v>
      </c>
      <c r="Q269" s="70">
        <v>6.9170999999999996E-2</v>
      </c>
    </row>
    <row r="270" spans="1:17" hidden="1" x14ac:dyDescent="0.3">
      <c r="A270" s="70" t="s">
        <v>2357</v>
      </c>
      <c r="B270" s="70" t="s">
        <v>2358</v>
      </c>
      <c r="C270" s="70">
        <f>COUNTIF(NGA_ADM2_POP_2020!G:G,Admin2!B270)</f>
        <v>1</v>
      </c>
      <c r="D270" s="70" t="s">
        <v>2357</v>
      </c>
      <c r="E270" s="70" t="s">
        <v>1014</v>
      </c>
      <c r="F270" s="70" t="s">
        <v>1014</v>
      </c>
      <c r="G270" s="70" t="s">
        <v>1635</v>
      </c>
      <c r="H270" s="70" t="s">
        <v>1637</v>
      </c>
      <c r="I270" s="70" t="s">
        <v>1241</v>
      </c>
      <c r="J270" s="70" t="s">
        <v>1242</v>
      </c>
      <c r="K270" s="71" t="s">
        <v>726</v>
      </c>
      <c r="L270" s="71" t="s">
        <v>1019</v>
      </c>
      <c r="M270" s="71">
        <v>42703</v>
      </c>
      <c r="N270" s="71">
        <v>43572</v>
      </c>
      <c r="O270" s="70" t="s">
        <v>1014</v>
      </c>
      <c r="P270" s="70">
        <v>1.3803430000000001</v>
      </c>
      <c r="Q270" s="70">
        <v>6.2123999999999999E-2</v>
      </c>
    </row>
    <row r="271" spans="1:17" hidden="1" x14ac:dyDescent="0.3">
      <c r="A271" s="70" t="s">
        <v>2359</v>
      </c>
      <c r="B271" s="70" t="s">
        <v>2360</v>
      </c>
      <c r="C271" s="70">
        <f>COUNTIF(NGA_ADM2_POP_2020!G:G,Admin2!B271)</f>
        <v>1</v>
      </c>
      <c r="D271" s="70" t="s">
        <v>2359</v>
      </c>
      <c r="E271" s="70" t="s">
        <v>1014</v>
      </c>
      <c r="F271" s="70" t="s">
        <v>1014</v>
      </c>
      <c r="G271" s="70" t="s">
        <v>1635</v>
      </c>
      <c r="H271" s="70" t="s">
        <v>1637</v>
      </c>
      <c r="I271" s="70" t="s">
        <v>1241</v>
      </c>
      <c r="J271" s="70" t="s">
        <v>1242</v>
      </c>
      <c r="K271" s="71" t="s">
        <v>726</v>
      </c>
      <c r="L271" s="71" t="s">
        <v>1019</v>
      </c>
      <c r="M271" s="71">
        <v>42703</v>
      </c>
      <c r="N271" s="71">
        <v>43572</v>
      </c>
      <c r="O271" s="70" t="s">
        <v>1014</v>
      </c>
      <c r="P271" s="70">
        <v>0.71061300000000005</v>
      </c>
      <c r="Q271" s="70">
        <v>2.0832E-2</v>
      </c>
    </row>
    <row r="272" spans="1:17" hidden="1" x14ac:dyDescent="0.3">
      <c r="A272" s="70" t="s">
        <v>2373</v>
      </c>
      <c r="B272" s="70" t="s">
        <v>2374</v>
      </c>
      <c r="C272" s="70">
        <f>COUNTIF(NGA_ADM2_POP_2020!G:G,Admin2!B272)</f>
        <v>1</v>
      </c>
      <c r="D272" s="70" t="s">
        <v>2373</v>
      </c>
      <c r="E272" s="70" t="s">
        <v>1014</v>
      </c>
      <c r="F272" s="70" t="s">
        <v>1014</v>
      </c>
      <c r="G272" s="70" t="s">
        <v>1638</v>
      </c>
      <c r="H272" s="70" t="s">
        <v>1894</v>
      </c>
      <c r="I272" s="70" t="s">
        <v>1241</v>
      </c>
      <c r="J272" s="70" t="s">
        <v>1242</v>
      </c>
      <c r="K272" s="71" t="s">
        <v>726</v>
      </c>
      <c r="L272" s="71" t="s">
        <v>1019</v>
      </c>
      <c r="M272" s="71">
        <v>42703</v>
      </c>
      <c r="N272" s="71">
        <v>43572</v>
      </c>
      <c r="O272" s="70" t="s">
        <v>1014</v>
      </c>
      <c r="P272" s="70">
        <v>1.4447270000000001</v>
      </c>
      <c r="Q272" s="70">
        <v>4.5511999999999997E-2</v>
      </c>
    </row>
    <row r="273" spans="1:17" hidden="1" x14ac:dyDescent="0.3">
      <c r="A273" s="70" t="s">
        <v>2448</v>
      </c>
      <c r="B273" s="70" t="s">
        <v>2449</v>
      </c>
      <c r="C273" s="70">
        <f>COUNTIF(NGA_ADM2_POP_2020!G:G,Admin2!B273)</f>
        <v>1</v>
      </c>
      <c r="D273" s="70" t="s">
        <v>2448</v>
      </c>
      <c r="E273" s="70" t="s">
        <v>1014</v>
      </c>
      <c r="F273" s="70" t="s">
        <v>1014</v>
      </c>
      <c r="G273" s="70" t="s">
        <v>1239</v>
      </c>
      <c r="H273" s="70" t="s">
        <v>1240</v>
      </c>
      <c r="I273" s="70" t="s">
        <v>1241</v>
      </c>
      <c r="J273" s="70" t="s">
        <v>1242</v>
      </c>
      <c r="K273" s="71" t="s">
        <v>726</v>
      </c>
      <c r="L273" s="71" t="s">
        <v>1019</v>
      </c>
      <c r="M273" s="71">
        <v>42703</v>
      </c>
      <c r="N273" s="71">
        <v>43572</v>
      </c>
      <c r="O273" s="70" t="s">
        <v>1014</v>
      </c>
      <c r="P273" s="70">
        <v>0.93912700000000005</v>
      </c>
      <c r="Q273" s="70">
        <v>3.3610000000000001E-2</v>
      </c>
    </row>
    <row r="274" spans="1:17" hidden="1" x14ac:dyDescent="0.3">
      <c r="A274" s="70" t="s">
        <v>2718</v>
      </c>
      <c r="B274" s="70" t="s">
        <v>2719</v>
      </c>
      <c r="C274" s="70">
        <f>COUNTIF(NGA_ADM2_POP_2020!G:G,Admin2!B274)</f>
        <v>1</v>
      </c>
      <c r="D274" s="70" t="s">
        <v>2718</v>
      </c>
      <c r="E274" s="70" t="s">
        <v>1014</v>
      </c>
      <c r="F274" s="70" t="s">
        <v>1014</v>
      </c>
      <c r="G274" s="70" t="s">
        <v>1638</v>
      </c>
      <c r="H274" s="70" t="s">
        <v>1894</v>
      </c>
      <c r="I274" s="70" t="s">
        <v>1241</v>
      </c>
      <c r="J274" s="70" t="s">
        <v>1242</v>
      </c>
      <c r="K274" s="71" t="s">
        <v>726</v>
      </c>
      <c r="L274" s="71" t="s">
        <v>1019</v>
      </c>
      <c r="M274" s="71">
        <v>42703</v>
      </c>
      <c r="N274" s="71">
        <v>43572</v>
      </c>
      <c r="O274" s="70" t="s">
        <v>1014</v>
      </c>
      <c r="P274" s="70">
        <v>0.73431400000000002</v>
      </c>
      <c r="Q274" s="70">
        <v>2.102E-2</v>
      </c>
    </row>
    <row r="275" spans="1:17" hidden="1" x14ac:dyDescent="0.3">
      <c r="A275" s="70" t="s">
        <v>2720</v>
      </c>
      <c r="B275" s="70" t="s">
        <v>2721</v>
      </c>
      <c r="C275" s="70">
        <f>COUNTIF(NGA_ADM2_POP_2020!G:G,Admin2!B275)</f>
        <v>1</v>
      </c>
      <c r="D275" s="70" t="s">
        <v>2720</v>
      </c>
      <c r="E275" s="70" t="s">
        <v>1014</v>
      </c>
      <c r="F275" s="70" t="s">
        <v>1014</v>
      </c>
      <c r="G275" s="70" t="s">
        <v>1239</v>
      </c>
      <c r="H275" s="70" t="s">
        <v>1240</v>
      </c>
      <c r="I275" s="70" t="s">
        <v>1241</v>
      </c>
      <c r="J275" s="70" t="s">
        <v>1242</v>
      </c>
      <c r="K275" s="71" t="s">
        <v>726</v>
      </c>
      <c r="L275" s="71" t="s">
        <v>1019</v>
      </c>
      <c r="M275" s="71">
        <v>42703</v>
      </c>
      <c r="N275" s="71">
        <v>43572</v>
      </c>
      <c r="O275" s="70" t="s">
        <v>1014</v>
      </c>
      <c r="P275" s="70">
        <v>1.570962</v>
      </c>
      <c r="Q275" s="70">
        <v>7.2828000000000004E-2</v>
      </c>
    </row>
    <row r="276" spans="1:17" hidden="1" x14ac:dyDescent="0.3">
      <c r="A276" s="70" t="s">
        <v>2766</v>
      </c>
      <c r="B276" s="70" t="s">
        <v>2767</v>
      </c>
      <c r="C276" s="70">
        <f>COUNTIF(NGA_ADM2_POP_2020!G:G,Admin2!B276)</f>
        <v>1</v>
      </c>
      <c r="D276" s="70" t="s">
        <v>2766</v>
      </c>
      <c r="E276" s="70" t="s">
        <v>1014</v>
      </c>
      <c r="F276" s="70" t="s">
        <v>1014</v>
      </c>
      <c r="G276" s="70" t="s">
        <v>1638</v>
      </c>
      <c r="H276" s="70" t="s">
        <v>1894</v>
      </c>
      <c r="I276" s="70" t="s">
        <v>1241</v>
      </c>
      <c r="J276" s="70" t="s">
        <v>1242</v>
      </c>
      <c r="K276" s="71" t="s">
        <v>726</v>
      </c>
      <c r="L276" s="71" t="s">
        <v>1019</v>
      </c>
      <c r="M276" s="71">
        <v>42703</v>
      </c>
      <c r="N276" s="71">
        <v>43572</v>
      </c>
      <c r="O276" s="70" t="s">
        <v>1014</v>
      </c>
      <c r="P276" s="70">
        <v>1.6321589999999999</v>
      </c>
      <c r="Q276" s="70">
        <v>6.8847000000000005E-2</v>
      </c>
    </row>
    <row r="277" spans="1:17" hidden="1" x14ac:dyDescent="0.3">
      <c r="A277" s="70" t="s">
        <v>1028</v>
      </c>
      <c r="B277" s="70" t="s">
        <v>1029</v>
      </c>
      <c r="C277" s="70">
        <f>COUNTIF(NGA_ADM2_POP_2020!G:G,Admin2!B277)</f>
        <v>1</v>
      </c>
      <c r="D277" s="70" t="s">
        <v>1028</v>
      </c>
      <c r="E277" s="70" t="s">
        <v>1014</v>
      </c>
      <c r="F277" s="70" t="s">
        <v>1014</v>
      </c>
      <c r="G277" s="70" t="s">
        <v>1030</v>
      </c>
      <c r="H277" s="70" t="s">
        <v>1031</v>
      </c>
      <c r="I277" s="70" t="s">
        <v>1030</v>
      </c>
      <c r="J277" s="70" t="s">
        <v>1032</v>
      </c>
      <c r="K277" s="71" t="s">
        <v>726</v>
      </c>
      <c r="L277" s="71" t="s">
        <v>1019</v>
      </c>
      <c r="M277" s="71">
        <v>42703</v>
      </c>
      <c r="N277" s="71">
        <v>43572</v>
      </c>
      <c r="O277" s="70" t="s">
        <v>1014</v>
      </c>
      <c r="P277" s="70">
        <v>2.5379839999999998</v>
      </c>
      <c r="Q277" s="70">
        <v>6.8378999999999995E-2</v>
      </c>
    </row>
    <row r="278" spans="1:17" hidden="1" x14ac:dyDescent="0.3">
      <c r="A278" s="70" t="s">
        <v>1071</v>
      </c>
      <c r="B278" s="70" t="s">
        <v>1072</v>
      </c>
      <c r="C278" s="70">
        <f>COUNTIF(NGA_ADM2_POP_2020!G:G,Admin2!B278)</f>
        <v>1</v>
      </c>
      <c r="D278" s="70" t="s">
        <v>1071</v>
      </c>
      <c r="E278" s="70" t="s">
        <v>1014</v>
      </c>
      <c r="F278" s="70" t="s">
        <v>1014</v>
      </c>
      <c r="G278" s="70" t="s">
        <v>1030</v>
      </c>
      <c r="H278" s="70" t="s">
        <v>1031</v>
      </c>
      <c r="I278" s="70" t="s">
        <v>1030</v>
      </c>
      <c r="J278" s="70" t="s">
        <v>1032</v>
      </c>
      <c r="K278" s="71" t="s">
        <v>726</v>
      </c>
      <c r="L278" s="71" t="s">
        <v>1019</v>
      </c>
      <c r="M278" s="71">
        <v>42703</v>
      </c>
      <c r="N278" s="71">
        <v>43572</v>
      </c>
      <c r="O278" s="70" t="s">
        <v>1014</v>
      </c>
      <c r="P278" s="70">
        <v>1.822641</v>
      </c>
      <c r="Q278" s="70">
        <v>0.14163400000000001</v>
      </c>
    </row>
    <row r="279" spans="1:17" hidden="1" x14ac:dyDescent="0.3">
      <c r="A279" s="70" t="s">
        <v>1495</v>
      </c>
      <c r="B279" s="70" t="s">
        <v>1496</v>
      </c>
      <c r="C279" s="70">
        <f>COUNTIF(NGA_ADM2_POP_2020!G:G,Admin2!B279)</f>
        <v>1</v>
      </c>
      <c r="D279" s="70" t="s">
        <v>1495</v>
      </c>
      <c r="E279" s="70" t="s">
        <v>1014</v>
      </c>
      <c r="F279" s="70" t="s">
        <v>1014</v>
      </c>
      <c r="G279" s="70" t="s">
        <v>1030</v>
      </c>
      <c r="H279" s="70" t="s">
        <v>1031</v>
      </c>
      <c r="I279" s="70" t="s">
        <v>1030</v>
      </c>
      <c r="J279" s="70" t="s">
        <v>1032</v>
      </c>
      <c r="K279" s="71" t="s">
        <v>726</v>
      </c>
      <c r="L279" s="71" t="s">
        <v>1019</v>
      </c>
      <c r="M279" s="71">
        <v>42703</v>
      </c>
      <c r="N279" s="71">
        <v>43572</v>
      </c>
      <c r="O279" s="70" t="s">
        <v>1014</v>
      </c>
      <c r="P279" s="70">
        <v>1.3007139999999999</v>
      </c>
      <c r="Q279" s="70">
        <v>8.6065000000000003E-2</v>
      </c>
    </row>
    <row r="280" spans="1:17" hidden="1" x14ac:dyDescent="0.3">
      <c r="A280" s="70" t="s">
        <v>1795</v>
      </c>
      <c r="B280" s="70" t="s">
        <v>1796</v>
      </c>
      <c r="C280" s="70">
        <f>COUNTIF(NGA_ADM2_POP_2020!G:G,Admin2!B280)</f>
        <v>1</v>
      </c>
      <c r="D280" s="70" t="s">
        <v>1795</v>
      </c>
      <c r="E280" s="70" t="s">
        <v>1014</v>
      </c>
      <c r="F280" s="70" t="s">
        <v>1014</v>
      </c>
      <c r="G280" s="70" t="s">
        <v>1030</v>
      </c>
      <c r="H280" s="70" t="s">
        <v>1031</v>
      </c>
      <c r="I280" s="70" t="s">
        <v>1030</v>
      </c>
      <c r="J280" s="70" t="s">
        <v>1032</v>
      </c>
      <c r="K280" s="71" t="s">
        <v>726</v>
      </c>
      <c r="L280" s="71" t="s">
        <v>1019</v>
      </c>
      <c r="M280" s="71">
        <v>42703</v>
      </c>
      <c r="N280" s="71">
        <v>43572</v>
      </c>
      <c r="O280" s="70" t="s">
        <v>1014</v>
      </c>
      <c r="P280" s="70">
        <v>1.245525</v>
      </c>
      <c r="Q280" s="70">
        <v>8.233E-2</v>
      </c>
    </row>
    <row r="281" spans="1:17" hidden="1" x14ac:dyDescent="0.3">
      <c r="A281" s="70" t="s">
        <v>2180</v>
      </c>
      <c r="B281" s="70" t="s">
        <v>2181</v>
      </c>
      <c r="C281" s="70">
        <f>COUNTIF(NGA_ADM2_POP_2020!G:G,Admin2!B281)</f>
        <v>1</v>
      </c>
      <c r="D281" s="70" t="s">
        <v>2180</v>
      </c>
      <c r="E281" s="70" t="s">
        <v>1014</v>
      </c>
      <c r="F281" s="70" t="s">
        <v>1014</v>
      </c>
      <c r="G281" s="70" t="s">
        <v>1030</v>
      </c>
      <c r="H281" s="70" t="s">
        <v>1031</v>
      </c>
      <c r="I281" s="70" t="s">
        <v>1030</v>
      </c>
      <c r="J281" s="70" t="s">
        <v>1032</v>
      </c>
      <c r="K281" s="71" t="s">
        <v>726</v>
      </c>
      <c r="L281" s="71" t="s">
        <v>1019</v>
      </c>
      <c r="M281" s="71">
        <v>42703</v>
      </c>
      <c r="N281" s="71">
        <v>43572</v>
      </c>
      <c r="O281" s="70" t="s">
        <v>1014</v>
      </c>
      <c r="P281" s="70">
        <v>1.8351999999999999</v>
      </c>
      <c r="Q281" s="70">
        <v>0.125893</v>
      </c>
    </row>
    <row r="282" spans="1:17" hidden="1" x14ac:dyDescent="0.3">
      <c r="A282" s="70" t="s">
        <v>2196</v>
      </c>
      <c r="B282" s="70" t="s">
        <v>2197</v>
      </c>
      <c r="C282" s="70">
        <f>COUNTIF(NGA_ADM2_POP_2020!G:G,Admin2!B282)</f>
        <v>1</v>
      </c>
      <c r="D282" s="70" t="s">
        <v>2196</v>
      </c>
      <c r="E282" s="70" t="s">
        <v>1014</v>
      </c>
      <c r="F282" s="70" t="s">
        <v>1014</v>
      </c>
      <c r="G282" s="70" t="s">
        <v>1030</v>
      </c>
      <c r="H282" s="70" t="s">
        <v>1031</v>
      </c>
      <c r="I282" s="70" t="s">
        <v>1030</v>
      </c>
      <c r="J282" s="70" t="s">
        <v>1032</v>
      </c>
      <c r="K282" s="71" t="s">
        <v>726</v>
      </c>
      <c r="L282" s="71" t="s">
        <v>1019</v>
      </c>
      <c r="M282" s="71">
        <v>42703</v>
      </c>
      <c r="N282" s="71">
        <v>43572</v>
      </c>
      <c r="O282" s="70" t="s">
        <v>1014</v>
      </c>
      <c r="P282" s="70">
        <v>1.467867</v>
      </c>
      <c r="Q282" s="70">
        <v>0.102921</v>
      </c>
    </row>
    <row r="283" spans="1:17" hidden="1" x14ac:dyDescent="0.3">
      <c r="A283" s="70" t="s">
        <v>1165</v>
      </c>
      <c r="B283" s="70" t="s">
        <v>1166</v>
      </c>
      <c r="C283" s="70">
        <f>COUNTIF(NGA_ADM2_POP_2020!G:G,Admin2!B283)</f>
        <v>1</v>
      </c>
      <c r="D283" s="70" t="s">
        <v>1165</v>
      </c>
      <c r="E283" s="70" t="s">
        <v>1014</v>
      </c>
      <c r="F283" s="70" t="s">
        <v>1014</v>
      </c>
      <c r="G283" s="70" t="s">
        <v>1167</v>
      </c>
      <c r="H283" s="70" t="s">
        <v>1168</v>
      </c>
      <c r="I283" s="70" t="s">
        <v>1169</v>
      </c>
      <c r="J283" s="70" t="s">
        <v>1170</v>
      </c>
      <c r="K283" s="71" t="s">
        <v>726</v>
      </c>
      <c r="L283" s="71" t="s">
        <v>1019</v>
      </c>
      <c r="M283" s="71">
        <v>42703</v>
      </c>
      <c r="N283" s="71">
        <v>43572</v>
      </c>
      <c r="O283" s="70" t="s">
        <v>1014</v>
      </c>
      <c r="P283" s="70">
        <v>2.6634980000000001</v>
      </c>
      <c r="Q283" s="70">
        <v>0.20230799999999999</v>
      </c>
    </row>
    <row r="284" spans="1:17" hidden="1" x14ac:dyDescent="0.3">
      <c r="A284" s="70" t="s">
        <v>1355</v>
      </c>
      <c r="B284" s="70" t="s">
        <v>1356</v>
      </c>
      <c r="C284" s="70">
        <f>COUNTIF(NGA_ADM2_POP_2020!G:G,Admin2!B284)</f>
        <v>1</v>
      </c>
      <c r="D284" s="70" t="s">
        <v>1355</v>
      </c>
      <c r="E284" s="70" t="s">
        <v>1014</v>
      </c>
      <c r="F284" s="70" t="s">
        <v>1014</v>
      </c>
      <c r="G284" s="70" t="s">
        <v>1357</v>
      </c>
      <c r="H284" s="70" t="s">
        <v>1358</v>
      </c>
      <c r="I284" s="70" t="s">
        <v>1169</v>
      </c>
      <c r="J284" s="70" t="s">
        <v>1170</v>
      </c>
      <c r="K284" s="71" t="s">
        <v>726</v>
      </c>
      <c r="L284" s="71" t="s">
        <v>1019</v>
      </c>
      <c r="M284" s="71">
        <v>42703</v>
      </c>
      <c r="N284" s="71">
        <v>43572</v>
      </c>
      <c r="O284" s="70" t="s">
        <v>1014</v>
      </c>
      <c r="P284" s="70">
        <v>1.7975449999999999</v>
      </c>
      <c r="Q284" s="70">
        <v>0.13220999999999999</v>
      </c>
    </row>
    <row r="285" spans="1:17" hidden="1" x14ac:dyDescent="0.3">
      <c r="A285" s="70" t="s">
        <v>1407</v>
      </c>
      <c r="B285" s="70" t="s">
        <v>1408</v>
      </c>
      <c r="C285" s="70">
        <f>COUNTIF(NGA_ADM2_POP_2020!G:G,Admin2!B285)</f>
        <v>1</v>
      </c>
      <c r="D285" s="70" t="s">
        <v>1407</v>
      </c>
      <c r="E285" s="70" t="s">
        <v>1014</v>
      </c>
      <c r="F285" s="70" t="s">
        <v>1014</v>
      </c>
      <c r="G285" s="70" t="s">
        <v>1357</v>
      </c>
      <c r="H285" s="70" t="s">
        <v>1358</v>
      </c>
      <c r="I285" s="70" t="s">
        <v>1169</v>
      </c>
      <c r="J285" s="70" t="s">
        <v>1170</v>
      </c>
      <c r="K285" s="71" t="s">
        <v>726</v>
      </c>
      <c r="L285" s="71" t="s">
        <v>1019</v>
      </c>
      <c r="M285" s="71">
        <v>42703</v>
      </c>
      <c r="N285" s="71">
        <v>43572</v>
      </c>
      <c r="O285" s="70" t="s">
        <v>1014</v>
      </c>
      <c r="P285" s="70">
        <v>1.0878380000000001</v>
      </c>
      <c r="Q285" s="70">
        <v>6.2769000000000005E-2</v>
      </c>
    </row>
    <row r="286" spans="1:17" hidden="1" x14ac:dyDescent="0.3">
      <c r="A286" s="70" t="s">
        <v>1565</v>
      </c>
      <c r="B286" s="70" t="s">
        <v>1566</v>
      </c>
      <c r="C286" s="70">
        <f>COUNTIF(NGA_ADM2_POP_2020!G:G,Admin2!B286)</f>
        <v>1</v>
      </c>
      <c r="D286" s="70" t="s">
        <v>1565</v>
      </c>
      <c r="E286" s="70" t="s">
        <v>1014</v>
      </c>
      <c r="F286" s="70" t="s">
        <v>1014</v>
      </c>
      <c r="G286" s="70" t="s">
        <v>1567</v>
      </c>
      <c r="H286" s="70" t="s">
        <v>1568</v>
      </c>
      <c r="I286" s="70" t="s">
        <v>1169</v>
      </c>
      <c r="J286" s="70" t="s">
        <v>1170</v>
      </c>
      <c r="K286" s="71" t="s">
        <v>726</v>
      </c>
      <c r="L286" s="71" t="s">
        <v>1019</v>
      </c>
      <c r="M286" s="71">
        <v>42703</v>
      </c>
      <c r="N286" s="71">
        <v>43572</v>
      </c>
      <c r="O286" s="70" t="s">
        <v>1014</v>
      </c>
      <c r="P286" s="70">
        <v>2.5281609999999999</v>
      </c>
      <c r="Q286" s="70">
        <v>0.30525400000000003</v>
      </c>
    </row>
    <row r="287" spans="1:17" hidden="1" x14ac:dyDescent="0.3">
      <c r="A287" s="70" t="s">
        <v>1714</v>
      </c>
      <c r="B287" s="70" t="s">
        <v>1715</v>
      </c>
      <c r="C287" s="70">
        <f>COUNTIF(NGA_ADM2_POP_2020!G:G,Admin2!B287)</f>
        <v>1</v>
      </c>
      <c r="D287" s="70" t="s">
        <v>1714</v>
      </c>
      <c r="E287" s="70" t="s">
        <v>1014</v>
      </c>
      <c r="F287" s="70" t="s">
        <v>1014</v>
      </c>
      <c r="G287" s="70" t="s">
        <v>1567</v>
      </c>
      <c r="H287" s="70" t="s">
        <v>1568</v>
      </c>
      <c r="I287" s="70" t="s">
        <v>1169</v>
      </c>
      <c r="J287" s="70" t="s">
        <v>1170</v>
      </c>
      <c r="K287" s="71" t="s">
        <v>726</v>
      </c>
      <c r="L287" s="71" t="s">
        <v>1019</v>
      </c>
      <c r="M287" s="71">
        <v>42703</v>
      </c>
      <c r="N287" s="71">
        <v>43572</v>
      </c>
      <c r="O287" s="70" t="s">
        <v>1014</v>
      </c>
      <c r="P287" s="70">
        <v>1.997762</v>
      </c>
      <c r="Q287" s="70">
        <v>0.131636</v>
      </c>
    </row>
    <row r="288" spans="1:17" hidden="1" x14ac:dyDescent="0.3">
      <c r="A288" s="70" t="s">
        <v>1169</v>
      </c>
      <c r="B288" s="70" t="s">
        <v>1764</v>
      </c>
      <c r="C288" s="70">
        <f>COUNTIF(NGA_ADM2_POP_2020!G:G,Admin2!B288)</f>
        <v>1</v>
      </c>
      <c r="D288" s="70" t="s">
        <v>1169</v>
      </c>
      <c r="E288" s="70" t="s">
        <v>1014</v>
      </c>
      <c r="F288" s="70" t="s">
        <v>1014</v>
      </c>
      <c r="G288" s="70" t="s">
        <v>1567</v>
      </c>
      <c r="H288" s="70" t="s">
        <v>1568</v>
      </c>
      <c r="I288" s="70" t="s">
        <v>1169</v>
      </c>
      <c r="J288" s="70" t="s">
        <v>1170</v>
      </c>
      <c r="K288" s="71" t="s">
        <v>726</v>
      </c>
      <c r="L288" s="71" t="s">
        <v>1019</v>
      </c>
      <c r="M288" s="71">
        <v>42703</v>
      </c>
      <c r="N288" s="71">
        <v>43572</v>
      </c>
      <c r="O288" s="70" t="s">
        <v>1014</v>
      </c>
      <c r="P288" s="70">
        <v>0.254187</v>
      </c>
      <c r="Q288" s="70">
        <v>3.7299999999999998E-3</v>
      </c>
    </row>
    <row r="289" spans="1:17" hidden="1" x14ac:dyDescent="0.3">
      <c r="A289" s="70" t="s">
        <v>2100</v>
      </c>
      <c r="B289" s="70" t="s">
        <v>2101</v>
      </c>
      <c r="C289" s="70">
        <f>COUNTIF(NGA_ADM2_POP_2020!G:G,Admin2!B289)</f>
        <v>1</v>
      </c>
      <c r="D289" s="70" t="s">
        <v>2100</v>
      </c>
      <c r="E289" s="70" t="s">
        <v>1014</v>
      </c>
      <c r="F289" s="70" t="s">
        <v>1014</v>
      </c>
      <c r="G289" s="70" t="s">
        <v>1357</v>
      </c>
      <c r="H289" s="70" t="s">
        <v>1358</v>
      </c>
      <c r="I289" s="70" t="s">
        <v>1169</v>
      </c>
      <c r="J289" s="70" t="s">
        <v>1170</v>
      </c>
      <c r="K289" s="71" t="s">
        <v>726</v>
      </c>
      <c r="L289" s="71" t="s">
        <v>1019</v>
      </c>
      <c r="M289" s="71">
        <v>42703</v>
      </c>
      <c r="N289" s="71">
        <v>43572</v>
      </c>
      <c r="O289" s="70" t="s">
        <v>1014</v>
      </c>
      <c r="P289" s="70">
        <v>1.333928</v>
      </c>
      <c r="Q289" s="70">
        <v>9.5047000000000006E-2</v>
      </c>
    </row>
    <row r="290" spans="1:17" hidden="1" x14ac:dyDescent="0.3">
      <c r="A290" s="70" t="s">
        <v>2198</v>
      </c>
      <c r="B290" s="70" t="s">
        <v>2199</v>
      </c>
      <c r="C290" s="70">
        <f>COUNTIF(NGA_ADM2_POP_2020!G:G,Admin2!B290)</f>
        <v>1</v>
      </c>
      <c r="D290" s="70" t="s">
        <v>2198</v>
      </c>
      <c r="E290" s="70" t="s">
        <v>1014</v>
      </c>
      <c r="F290" s="70" t="s">
        <v>1014</v>
      </c>
      <c r="G290" s="70" t="s">
        <v>1567</v>
      </c>
      <c r="H290" s="70" t="s">
        <v>1568</v>
      </c>
      <c r="I290" s="70" t="s">
        <v>1169</v>
      </c>
      <c r="J290" s="70" t="s">
        <v>1170</v>
      </c>
      <c r="K290" s="71" t="s">
        <v>726</v>
      </c>
      <c r="L290" s="71" t="s">
        <v>1019</v>
      </c>
      <c r="M290" s="71">
        <v>42703</v>
      </c>
      <c r="N290" s="71">
        <v>43572</v>
      </c>
      <c r="O290" s="70" t="s">
        <v>1014</v>
      </c>
      <c r="P290" s="70">
        <v>1.9696689999999999</v>
      </c>
      <c r="Q290" s="70">
        <v>0.14192299999999999</v>
      </c>
    </row>
    <row r="291" spans="1:17" hidden="1" x14ac:dyDescent="0.3">
      <c r="A291" s="70" t="s">
        <v>2327</v>
      </c>
      <c r="B291" s="70" t="s">
        <v>2328</v>
      </c>
      <c r="C291" s="70">
        <f>COUNTIF(NGA_ADM2_POP_2020!G:G,Admin2!B291)</f>
        <v>1</v>
      </c>
      <c r="D291" s="70" t="s">
        <v>2327</v>
      </c>
      <c r="E291" s="70" t="s">
        <v>1014</v>
      </c>
      <c r="F291" s="70" t="s">
        <v>1014</v>
      </c>
      <c r="G291" s="70" t="s">
        <v>1567</v>
      </c>
      <c r="H291" s="70" t="s">
        <v>1568</v>
      </c>
      <c r="I291" s="70" t="s">
        <v>1169</v>
      </c>
      <c r="J291" s="70" t="s">
        <v>1170</v>
      </c>
      <c r="K291" s="71" t="s">
        <v>726</v>
      </c>
      <c r="L291" s="71" t="s">
        <v>1019</v>
      </c>
      <c r="M291" s="71">
        <v>42703</v>
      </c>
      <c r="N291" s="71">
        <v>43572</v>
      </c>
      <c r="O291" s="70" t="s">
        <v>1014</v>
      </c>
      <c r="P291" s="70">
        <v>1.6825859999999999</v>
      </c>
      <c r="Q291" s="70">
        <v>0.13055900000000001</v>
      </c>
    </row>
    <row r="292" spans="1:17" hidden="1" x14ac:dyDescent="0.3">
      <c r="A292" s="70" t="s">
        <v>2653</v>
      </c>
      <c r="B292" s="70" t="s">
        <v>2654</v>
      </c>
      <c r="C292" s="70">
        <f>COUNTIF(NGA_ADM2_POP_2020!G:G,Admin2!B292)</f>
        <v>1</v>
      </c>
      <c r="D292" s="70" t="s">
        <v>2653</v>
      </c>
      <c r="E292" s="70" t="s">
        <v>1014</v>
      </c>
      <c r="F292" s="70" t="s">
        <v>1014</v>
      </c>
      <c r="G292" s="70" t="s">
        <v>1357</v>
      </c>
      <c r="H292" s="70" t="s">
        <v>1358</v>
      </c>
      <c r="I292" s="70" t="s">
        <v>1169</v>
      </c>
      <c r="J292" s="70" t="s">
        <v>1170</v>
      </c>
      <c r="K292" s="71" t="s">
        <v>726</v>
      </c>
      <c r="L292" s="71" t="s">
        <v>1019</v>
      </c>
      <c r="M292" s="71">
        <v>42703</v>
      </c>
      <c r="N292" s="71">
        <v>43572</v>
      </c>
      <c r="O292" s="70" t="s">
        <v>1014</v>
      </c>
      <c r="P292" s="70">
        <v>1.4764710000000001</v>
      </c>
      <c r="Q292" s="70">
        <v>7.1489999999999998E-2</v>
      </c>
    </row>
    <row r="293" spans="1:17" hidden="1" x14ac:dyDescent="0.3">
      <c r="A293" s="70" t="s">
        <v>2806</v>
      </c>
      <c r="B293" s="70" t="s">
        <v>2807</v>
      </c>
      <c r="C293" s="70">
        <f>COUNTIF(NGA_ADM2_POP_2020!G:G,Admin2!B293)</f>
        <v>1</v>
      </c>
      <c r="D293" s="70" t="s">
        <v>2806</v>
      </c>
      <c r="E293" s="70" t="s">
        <v>1014</v>
      </c>
      <c r="F293" s="70" t="s">
        <v>1014</v>
      </c>
      <c r="G293" s="70" t="s">
        <v>1167</v>
      </c>
      <c r="H293" s="70" t="s">
        <v>1168</v>
      </c>
      <c r="I293" s="70" t="s">
        <v>1169</v>
      </c>
      <c r="J293" s="70" t="s">
        <v>1170</v>
      </c>
      <c r="K293" s="71" t="s">
        <v>726</v>
      </c>
      <c r="L293" s="71" t="s">
        <v>1019</v>
      </c>
      <c r="M293" s="71">
        <v>42703</v>
      </c>
      <c r="N293" s="71">
        <v>43572</v>
      </c>
      <c r="O293" s="70" t="s">
        <v>1014</v>
      </c>
      <c r="P293" s="70">
        <v>2.3335569999999999</v>
      </c>
      <c r="Q293" s="70">
        <v>0.16182099999999999</v>
      </c>
    </row>
    <row r="294" spans="1:17" hidden="1" x14ac:dyDescent="0.3">
      <c r="A294" s="70" t="s">
        <v>1059</v>
      </c>
      <c r="B294" s="70" t="s">
        <v>1060</v>
      </c>
      <c r="C294" s="70">
        <f>COUNTIF(NGA_ADM2_POP_2020!G:G,Admin2!B294)</f>
        <v>1</v>
      </c>
      <c r="D294" s="70" t="s">
        <v>1059</v>
      </c>
      <c r="E294" s="70" t="s">
        <v>1014</v>
      </c>
      <c r="F294" s="70" t="s">
        <v>1014</v>
      </c>
      <c r="G294" s="70" t="s">
        <v>1061</v>
      </c>
      <c r="H294" s="70" t="s">
        <v>1062</v>
      </c>
      <c r="I294" s="70" t="s">
        <v>1063</v>
      </c>
      <c r="J294" s="70" t="s">
        <v>1064</v>
      </c>
      <c r="K294" s="71" t="s">
        <v>726</v>
      </c>
      <c r="L294" s="71" t="s">
        <v>1019</v>
      </c>
      <c r="M294" s="71">
        <v>42703</v>
      </c>
      <c r="N294" s="71">
        <v>43572</v>
      </c>
      <c r="O294" s="70" t="s">
        <v>1014</v>
      </c>
      <c r="P294" s="70">
        <v>0.71204299999999998</v>
      </c>
      <c r="Q294" s="70">
        <v>1.4378E-2</v>
      </c>
    </row>
    <row r="295" spans="1:17" hidden="1" x14ac:dyDescent="0.3">
      <c r="A295" s="70" t="s">
        <v>1131</v>
      </c>
      <c r="B295" s="70" t="s">
        <v>1132</v>
      </c>
      <c r="C295" s="70">
        <f>COUNTIF(NGA_ADM2_POP_2020!G:G,Admin2!B295)</f>
        <v>1</v>
      </c>
      <c r="D295" s="70" t="s">
        <v>1131</v>
      </c>
      <c r="E295" s="70" t="s">
        <v>1014</v>
      </c>
      <c r="F295" s="70" t="s">
        <v>1014</v>
      </c>
      <c r="G295" s="70" t="s">
        <v>1061</v>
      </c>
      <c r="H295" s="70" t="s">
        <v>1062</v>
      </c>
      <c r="I295" s="70" t="s">
        <v>1063</v>
      </c>
      <c r="J295" s="70" t="s">
        <v>1064</v>
      </c>
      <c r="K295" s="71" t="s">
        <v>726</v>
      </c>
      <c r="L295" s="71" t="s">
        <v>1019</v>
      </c>
      <c r="M295" s="71">
        <v>42703</v>
      </c>
      <c r="N295" s="71">
        <v>43572</v>
      </c>
      <c r="O295" s="70" t="s">
        <v>1014</v>
      </c>
      <c r="P295" s="70">
        <v>0.4446</v>
      </c>
      <c r="Q295" s="70">
        <v>9.2960000000000004E-3</v>
      </c>
    </row>
    <row r="296" spans="1:17" hidden="1" x14ac:dyDescent="0.3">
      <c r="A296" s="70" t="s">
        <v>1604</v>
      </c>
      <c r="B296" s="70" t="s">
        <v>1605</v>
      </c>
      <c r="C296" s="70">
        <f>COUNTIF(NGA_ADM2_POP_2020!G:G,Admin2!B296)</f>
        <v>1</v>
      </c>
      <c r="D296" s="70" t="s">
        <v>1604</v>
      </c>
      <c r="E296" s="70" t="s">
        <v>1014</v>
      </c>
      <c r="F296" s="70" t="s">
        <v>1014</v>
      </c>
      <c r="G296" s="70" t="s">
        <v>1606</v>
      </c>
      <c r="H296" s="70" t="s">
        <v>1607</v>
      </c>
      <c r="I296" s="70" t="s">
        <v>1063</v>
      </c>
      <c r="J296" s="70" t="s">
        <v>1064</v>
      </c>
      <c r="K296" s="71" t="s">
        <v>726</v>
      </c>
      <c r="L296" s="71" t="s">
        <v>1019</v>
      </c>
      <c r="M296" s="71">
        <v>42703</v>
      </c>
      <c r="N296" s="71">
        <v>43572</v>
      </c>
      <c r="O296" s="70" t="s">
        <v>1014</v>
      </c>
      <c r="P296" s="70">
        <v>0.52106200000000003</v>
      </c>
      <c r="Q296" s="70">
        <v>1.4227999999999999E-2</v>
      </c>
    </row>
    <row r="297" spans="1:17" hidden="1" x14ac:dyDescent="0.3">
      <c r="A297" s="70" t="s">
        <v>1692</v>
      </c>
      <c r="B297" s="70" t="s">
        <v>1693</v>
      </c>
      <c r="C297" s="70">
        <f>COUNTIF(NGA_ADM2_POP_2020!G:G,Admin2!B297)</f>
        <v>1</v>
      </c>
      <c r="D297" s="70" t="s">
        <v>1692</v>
      </c>
      <c r="E297" s="70" t="s">
        <v>1014</v>
      </c>
      <c r="F297" s="70" t="s">
        <v>1014</v>
      </c>
      <c r="G297" s="70" t="s">
        <v>1061</v>
      </c>
      <c r="H297" s="70" t="s">
        <v>1062</v>
      </c>
      <c r="I297" s="70" t="s">
        <v>1063</v>
      </c>
      <c r="J297" s="70" t="s">
        <v>1064</v>
      </c>
      <c r="K297" s="71" t="s">
        <v>726</v>
      </c>
      <c r="L297" s="71" t="s">
        <v>1019</v>
      </c>
      <c r="M297" s="71">
        <v>42703</v>
      </c>
      <c r="N297" s="71">
        <v>43572</v>
      </c>
      <c r="O297" s="70" t="s">
        <v>1014</v>
      </c>
      <c r="P297" s="70">
        <v>0.42949700000000002</v>
      </c>
      <c r="Q297" s="70">
        <v>9.8270000000000007E-3</v>
      </c>
    </row>
    <row r="298" spans="1:17" hidden="1" x14ac:dyDescent="0.3">
      <c r="A298" s="70" t="s">
        <v>1853</v>
      </c>
      <c r="B298" s="70" t="s">
        <v>1854</v>
      </c>
      <c r="C298" s="70">
        <f>COUNTIF(NGA_ADM2_POP_2020!G:G,Admin2!B298)</f>
        <v>1</v>
      </c>
      <c r="D298" s="70" t="s">
        <v>1853</v>
      </c>
      <c r="E298" s="70" t="s">
        <v>1014</v>
      </c>
      <c r="F298" s="70" t="s">
        <v>1014</v>
      </c>
      <c r="G298" s="70" t="s">
        <v>1855</v>
      </c>
      <c r="H298" s="70" t="s">
        <v>1856</v>
      </c>
      <c r="I298" s="70" t="s">
        <v>1063</v>
      </c>
      <c r="J298" s="70" t="s">
        <v>1064</v>
      </c>
      <c r="K298" s="71" t="s">
        <v>726</v>
      </c>
      <c r="L298" s="71" t="s">
        <v>1019</v>
      </c>
      <c r="M298" s="71">
        <v>42703</v>
      </c>
      <c r="N298" s="71">
        <v>43572</v>
      </c>
      <c r="O298" s="70" t="s">
        <v>1014</v>
      </c>
      <c r="P298" s="70">
        <v>0.75451299999999999</v>
      </c>
      <c r="Q298" s="70">
        <v>1.4877E-2</v>
      </c>
    </row>
    <row r="299" spans="1:17" hidden="1" x14ac:dyDescent="0.3">
      <c r="A299" s="70" t="s">
        <v>1857</v>
      </c>
      <c r="B299" s="70" t="s">
        <v>1858</v>
      </c>
      <c r="C299" s="70">
        <f>COUNTIF(NGA_ADM2_POP_2020!G:G,Admin2!B299)</f>
        <v>1</v>
      </c>
      <c r="D299" s="70" t="s">
        <v>1857</v>
      </c>
      <c r="E299" s="70" t="s">
        <v>1014</v>
      </c>
      <c r="F299" s="70" t="s">
        <v>1014</v>
      </c>
      <c r="G299" s="70" t="s">
        <v>1855</v>
      </c>
      <c r="H299" s="70" t="s">
        <v>1856</v>
      </c>
      <c r="I299" s="70" t="s">
        <v>1063</v>
      </c>
      <c r="J299" s="70" t="s">
        <v>1064</v>
      </c>
      <c r="K299" s="71" t="s">
        <v>726</v>
      </c>
      <c r="L299" s="71" t="s">
        <v>1019</v>
      </c>
      <c r="M299" s="71">
        <v>42703</v>
      </c>
      <c r="N299" s="71">
        <v>43572</v>
      </c>
      <c r="O299" s="70" t="s">
        <v>1014</v>
      </c>
      <c r="P299" s="70">
        <v>0.41327599999999998</v>
      </c>
      <c r="Q299" s="70">
        <v>8.5039999999999994E-3</v>
      </c>
    </row>
    <row r="300" spans="1:17" hidden="1" x14ac:dyDescent="0.3">
      <c r="A300" s="70" t="s">
        <v>1903</v>
      </c>
      <c r="B300" s="70" t="s">
        <v>1904</v>
      </c>
      <c r="C300" s="70">
        <f>COUNTIF(NGA_ADM2_POP_2020!G:G,Admin2!B300)</f>
        <v>1</v>
      </c>
      <c r="D300" s="70" t="s">
        <v>1903</v>
      </c>
      <c r="E300" s="70" t="s">
        <v>1014</v>
      </c>
      <c r="F300" s="70" t="s">
        <v>1014</v>
      </c>
      <c r="G300" s="70" t="s">
        <v>1606</v>
      </c>
      <c r="H300" s="70" t="s">
        <v>1607</v>
      </c>
      <c r="I300" s="70" t="s">
        <v>1063</v>
      </c>
      <c r="J300" s="70" t="s">
        <v>1064</v>
      </c>
      <c r="K300" s="71" t="s">
        <v>726</v>
      </c>
      <c r="L300" s="71" t="s">
        <v>1019</v>
      </c>
      <c r="M300" s="71">
        <v>42703</v>
      </c>
      <c r="N300" s="71">
        <v>43572</v>
      </c>
      <c r="O300" s="70" t="s">
        <v>1014</v>
      </c>
      <c r="P300" s="70">
        <v>0.445801</v>
      </c>
      <c r="Q300" s="70">
        <v>8.8509999999999995E-3</v>
      </c>
    </row>
    <row r="301" spans="1:17" hidden="1" x14ac:dyDescent="0.3">
      <c r="A301" s="70" t="s">
        <v>1931</v>
      </c>
      <c r="B301" s="70" t="s">
        <v>1932</v>
      </c>
      <c r="C301" s="70">
        <f>COUNTIF(NGA_ADM2_POP_2020!G:G,Admin2!B301)</f>
        <v>1</v>
      </c>
      <c r="D301" s="70" t="s">
        <v>1931</v>
      </c>
      <c r="E301" s="70" t="s">
        <v>1014</v>
      </c>
      <c r="F301" s="70" t="s">
        <v>1014</v>
      </c>
      <c r="G301" s="70" t="s">
        <v>1061</v>
      </c>
      <c r="H301" s="70" t="s">
        <v>1062</v>
      </c>
      <c r="I301" s="70" t="s">
        <v>1063</v>
      </c>
      <c r="J301" s="70" t="s">
        <v>1064</v>
      </c>
      <c r="K301" s="71" t="s">
        <v>726</v>
      </c>
      <c r="L301" s="71" t="s">
        <v>1019</v>
      </c>
      <c r="M301" s="71">
        <v>42703</v>
      </c>
      <c r="N301" s="71">
        <v>43572</v>
      </c>
      <c r="O301" s="70" t="s">
        <v>1014</v>
      </c>
      <c r="P301" s="70">
        <v>0.49134699999999998</v>
      </c>
      <c r="Q301" s="70">
        <v>1.4784E-2</v>
      </c>
    </row>
    <row r="302" spans="1:17" hidden="1" x14ac:dyDescent="0.3">
      <c r="A302" s="70" t="s">
        <v>2014</v>
      </c>
      <c r="B302" s="70" t="s">
        <v>2015</v>
      </c>
      <c r="C302" s="70">
        <f>COUNTIF(NGA_ADM2_POP_2020!G:G,Admin2!B302)</f>
        <v>1</v>
      </c>
      <c r="D302" s="70" t="s">
        <v>2014</v>
      </c>
      <c r="E302" s="70" t="s">
        <v>1014</v>
      </c>
      <c r="F302" s="70" t="s">
        <v>1014</v>
      </c>
      <c r="G302" s="70" t="s">
        <v>1606</v>
      </c>
      <c r="H302" s="70" t="s">
        <v>1607</v>
      </c>
      <c r="I302" s="70" t="s">
        <v>1063</v>
      </c>
      <c r="J302" s="70" t="s">
        <v>1064</v>
      </c>
      <c r="K302" s="71" t="s">
        <v>726</v>
      </c>
      <c r="L302" s="71" t="s">
        <v>1019</v>
      </c>
      <c r="M302" s="71">
        <v>42703</v>
      </c>
      <c r="N302" s="71">
        <v>43572</v>
      </c>
      <c r="O302" s="70" t="s">
        <v>1014</v>
      </c>
      <c r="P302" s="70">
        <v>0.59293700000000005</v>
      </c>
      <c r="Q302" s="70">
        <v>1.2529999999999999E-2</v>
      </c>
    </row>
    <row r="303" spans="1:17" hidden="1" x14ac:dyDescent="0.3">
      <c r="A303" s="70" t="s">
        <v>2026</v>
      </c>
      <c r="B303" s="70" t="s">
        <v>2027</v>
      </c>
      <c r="C303" s="70">
        <f>COUNTIF(NGA_ADM2_POP_2020!G:G,Admin2!B303)</f>
        <v>1</v>
      </c>
      <c r="D303" s="70" t="s">
        <v>2026</v>
      </c>
      <c r="E303" s="70" t="s">
        <v>1014</v>
      </c>
      <c r="F303" s="70" t="s">
        <v>1014</v>
      </c>
      <c r="G303" s="70" t="s">
        <v>1855</v>
      </c>
      <c r="H303" s="70" t="s">
        <v>1856</v>
      </c>
      <c r="I303" s="70" t="s">
        <v>1063</v>
      </c>
      <c r="J303" s="70" t="s">
        <v>1064</v>
      </c>
      <c r="K303" s="71" t="s">
        <v>726</v>
      </c>
      <c r="L303" s="71" t="s">
        <v>1019</v>
      </c>
      <c r="M303" s="71">
        <v>42703</v>
      </c>
      <c r="N303" s="71">
        <v>43572</v>
      </c>
      <c r="O303" s="70" t="s">
        <v>1014</v>
      </c>
      <c r="P303" s="70">
        <v>0.29616599999999998</v>
      </c>
      <c r="Q303" s="70">
        <v>4.2929999999999999E-3</v>
      </c>
    </row>
    <row r="304" spans="1:17" hidden="1" x14ac:dyDescent="0.3">
      <c r="A304" s="70" t="s">
        <v>2289</v>
      </c>
      <c r="B304" s="70" t="s">
        <v>2290</v>
      </c>
      <c r="C304" s="70">
        <f>COUNTIF(NGA_ADM2_POP_2020!G:G,Admin2!B304)</f>
        <v>1</v>
      </c>
      <c r="D304" s="70" t="s">
        <v>2289</v>
      </c>
      <c r="E304" s="70" t="s">
        <v>1014</v>
      </c>
      <c r="F304" s="70" t="s">
        <v>1014</v>
      </c>
      <c r="G304" s="70" t="s">
        <v>1061</v>
      </c>
      <c r="H304" s="70" t="s">
        <v>1062</v>
      </c>
      <c r="I304" s="70" t="s">
        <v>1063</v>
      </c>
      <c r="J304" s="70" t="s">
        <v>1064</v>
      </c>
      <c r="K304" s="71" t="s">
        <v>726</v>
      </c>
      <c r="L304" s="71" t="s">
        <v>1019</v>
      </c>
      <c r="M304" s="71">
        <v>42703</v>
      </c>
      <c r="N304" s="71">
        <v>43572</v>
      </c>
      <c r="O304" s="70" t="s">
        <v>1014</v>
      </c>
      <c r="P304" s="70">
        <v>0.60058100000000003</v>
      </c>
      <c r="Q304" s="70">
        <v>1.6323000000000001E-2</v>
      </c>
    </row>
    <row r="305" spans="1:17" hidden="1" x14ac:dyDescent="0.3">
      <c r="A305" s="70" t="s">
        <v>2347</v>
      </c>
      <c r="B305" s="70" t="s">
        <v>2348</v>
      </c>
      <c r="C305" s="70">
        <f>COUNTIF(NGA_ADM2_POP_2020!G:G,Admin2!B305)</f>
        <v>1</v>
      </c>
      <c r="D305" s="70" t="s">
        <v>2347</v>
      </c>
      <c r="E305" s="70" t="s">
        <v>1014</v>
      </c>
      <c r="F305" s="70" t="s">
        <v>1014</v>
      </c>
      <c r="G305" s="70" t="s">
        <v>1061</v>
      </c>
      <c r="H305" s="70" t="s">
        <v>1062</v>
      </c>
      <c r="I305" s="70" t="s">
        <v>1063</v>
      </c>
      <c r="J305" s="70" t="s">
        <v>1064</v>
      </c>
      <c r="K305" s="71" t="s">
        <v>726</v>
      </c>
      <c r="L305" s="71" t="s">
        <v>1019</v>
      </c>
      <c r="M305" s="71">
        <v>42703</v>
      </c>
      <c r="N305" s="71">
        <v>43572</v>
      </c>
      <c r="O305" s="70" t="s">
        <v>1014</v>
      </c>
      <c r="P305" s="70">
        <v>0.98511899999999997</v>
      </c>
      <c r="Q305" s="70">
        <v>4.4232E-2</v>
      </c>
    </row>
    <row r="306" spans="1:17" hidden="1" x14ac:dyDescent="0.3">
      <c r="A306" s="70" t="s">
        <v>2353</v>
      </c>
      <c r="B306" s="70" t="s">
        <v>2354</v>
      </c>
      <c r="C306" s="70">
        <f>COUNTIF(NGA_ADM2_POP_2020!G:G,Admin2!B306)</f>
        <v>1</v>
      </c>
      <c r="D306" s="70" t="s">
        <v>2353</v>
      </c>
      <c r="E306" s="70" t="s">
        <v>1014</v>
      </c>
      <c r="F306" s="70" t="s">
        <v>1014</v>
      </c>
      <c r="G306" s="70" t="s">
        <v>1855</v>
      </c>
      <c r="H306" s="70" t="s">
        <v>1856</v>
      </c>
      <c r="I306" s="70" t="s">
        <v>1063</v>
      </c>
      <c r="J306" s="70" t="s">
        <v>1064</v>
      </c>
      <c r="K306" s="71" t="s">
        <v>726</v>
      </c>
      <c r="L306" s="71" t="s">
        <v>1019</v>
      </c>
      <c r="M306" s="71">
        <v>42703</v>
      </c>
      <c r="N306" s="71">
        <v>43572</v>
      </c>
      <c r="O306" s="70" t="s">
        <v>1014</v>
      </c>
      <c r="P306" s="70">
        <v>0.42441699999999999</v>
      </c>
      <c r="Q306" s="70">
        <v>6.4050000000000001E-3</v>
      </c>
    </row>
    <row r="307" spans="1:17" hidden="1" x14ac:dyDescent="0.3">
      <c r="A307" s="70" t="s">
        <v>2361</v>
      </c>
      <c r="B307" s="70" t="s">
        <v>2362</v>
      </c>
      <c r="C307" s="70">
        <f>COUNTIF(NGA_ADM2_POP_2020!G:G,Admin2!B307)</f>
        <v>1</v>
      </c>
      <c r="D307" s="70" t="s">
        <v>2361</v>
      </c>
      <c r="E307" s="70" t="s">
        <v>1014</v>
      </c>
      <c r="F307" s="70" t="s">
        <v>1014</v>
      </c>
      <c r="G307" s="70" t="s">
        <v>1855</v>
      </c>
      <c r="H307" s="70" t="s">
        <v>1856</v>
      </c>
      <c r="I307" s="70" t="s">
        <v>1063</v>
      </c>
      <c r="J307" s="70" t="s">
        <v>1064</v>
      </c>
      <c r="K307" s="71" t="s">
        <v>726</v>
      </c>
      <c r="L307" s="71" t="s">
        <v>1019</v>
      </c>
      <c r="M307" s="71">
        <v>42703</v>
      </c>
      <c r="N307" s="71">
        <v>43572</v>
      </c>
      <c r="O307" s="70" t="s">
        <v>1014</v>
      </c>
      <c r="P307" s="70">
        <v>0.27461200000000002</v>
      </c>
      <c r="Q307" s="70">
        <v>2.8609999999999998E-3</v>
      </c>
    </row>
    <row r="308" spans="1:17" hidden="1" x14ac:dyDescent="0.3">
      <c r="A308" s="70" t="s">
        <v>2377</v>
      </c>
      <c r="B308" s="70" t="s">
        <v>2378</v>
      </c>
      <c r="C308" s="70">
        <f>COUNTIF(NGA_ADM2_POP_2020!G:G,Admin2!B308)</f>
        <v>1</v>
      </c>
      <c r="D308" s="70" t="s">
        <v>2377</v>
      </c>
      <c r="E308" s="70" t="s">
        <v>1014</v>
      </c>
      <c r="F308" s="70" t="s">
        <v>1014</v>
      </c>
      <c r="G308" s="70" t="s">
        <v>1855</v>
      </c>
      <c r="H308" s="70" t="s">
        <v>1856</v>
      </c>
      <c r="I308" s="70" t="s">
        <v>1063</v>
      </c>
      <c r="J308" s="70" t="s">
        <v>1064</v>
      </c>
      <c r="K308" s="71" t="s">
        <v>726</v>
      </c>
      <c r="L308" s="71" t="s">
        <v>1019</v>
      </c>
      <c r="M308" s="71">
        <v>42703</v>
      </c>
      <c r="N308" s="71">
        <v>43572</v>
      </c>
      <c r="O308" s="70" t="s">
        <v>1014</v>
      </c>
      <c r="P308" s="70">
        <v>0.36642000000000002</v>
      </c>
      <c r="Q308" s="70">
        <v>5.6860000000000001E-3</v>
      </c>
    </row>
    <row r="309" spans="1:17" hidden="1" x14ac:dyDescent="0.3">
      <c r="A309" s="70" t="s">
        <v>2394</v>
      </c>
      <c r="B309" s="70" t="s">
        <v>2395</v>
      </c>
      <c r="C309" s="70">
        <f>COUNTIF(NGA_ADM2_POP_2020!G:G,Admin2!B309)</f>
        <v>1</v>
      </c>
      <c r="D309" s="70" t="s">
        <v>2394</v>
      </c>
      <c r="E309" s="70" t="s">
        <v>1014</v>
      </c>
      <c r="F309" s="70" t="s">
        <v>1014</v>
      </c>
      <c r="G309" s="70" t="s">
        <v>1606</v>
      </c>
      <c r="H309" s="70" t="s">
        <v>1607</v>
      </c>
      <c r="I309" s="70" t="s">
        <v>1063</v>
      </c>
      <c r="J309" s="70" t="s">
        <v>1064</v>
      </c>
      <c r="K309" s="71" t="s">
        <v>726</v>
      </c>
      <c r="L309" s="71" t="s">
        <v>1019</v>
      </c>
      <c r="M309" s="71">
        <v>42703</v>
      </c>
      <c r="N309" s="71">
        <v>43572</v>
      </c>
      <c r="O309" s="70" t="s">
        <v>1014</v>
      </c>
      <c r="P309" s="70">
        <v>0.37899699999999997</v>
      </c>
      <c r="Q309" s="70">
        <v>7.0540000000000004E-3</v>
      </c>
    </row>
    <row r="310" spans="1:17" hidden="1" x14ac:dyDescent="0.3">
      <c r="A310" s="70" t="s">
        <v>2436</v>
      </c>
      <c r="B310" s="70" t="s">
        <v>2437</v>
      </c>
      <c r="C310" s="70">
        <f>COUNTIF(NGA_ADM2_POP_2020!G:G,Admin2!B310)</f>
        <v>1</v>
      </c>
      <c r="D310" s="70" t="s">
        <v>2436</v>
      </c>
      <c r="E310" s="70" t="s">
        <v>1014</v>
      </c>
      <c r="F310" s="70" t="s">
        <v>1014</v>
      </c>
      <c r="G310" s="70" t="s">
        <v>1855</v>
      </c>
      <c r="H310" s="70" t="s">
        <v>1856</v>
      </c>
      <c r="I310" s="70" t="s">
        <v>1063</v>
      </c>
      <c r="J310" s="70" t="s">
        <v>1064</v>
      </c>
      <c r="K310" s="71" t="s">
        <v>726</v>
      </c>
      <c r="L310" s="71" t="s">
        <v>1019</v>
      </c>
      <c r="M310" s="71">
        <v>42703</v>
      </c>
      <c r="N310" s="71">
        <v>43572</v>
      </c>
      <c r="O310" s="70" t="s">
        <v>1014</v>
      </c>
      <c r="P310" s="70">
        <v>0.86820600000000003</v>
      </c>
      <c r="Q310" s="70">
        <v>3.4467999999999999E-2</v>
      </c>
    </row>
    <row r="311" spans="1:17" hidden="1" x14ac:dyDescent="0.3">
      <c r="A311" s="70" t="s">
        <v>2440</v>
      </c>
      <c r="B311" s="70" t="s">
        <v>2441</v>
      </c>
      <c r="C311" s="70">
        <f>COUNTIF(NGA_ADM2_POP_2020!G:G,Admin2!B311)</f>
        <v>1</v>
      </c>
      <c r="D311" s="70" t="s">
        <v>2440</v>
      </c>
      <c r="E311" s="70" t="s">
        <v>1014</v>
      </c>
      <c r="F311" s="70" t="s">
        <v>1014</v>
      </c>
      <c r="G311" s="70" t="s">
        <v>1855</v>
      </c>
      <c r="H311" s="70" t="s">
        <v>1856</v>
      </c>
      <c r="I311" s="70" t="s">
        <v>1063</v>
      </c>
      <c r="J311" s="70" t="s">
        <v>1064</v>
      </c>
      <c r="K311" s="71" t="s">
        <v>726</v>
      </c>
      <c r="L311" s="71" t="s">
        <v>1019</v>
      </c>
      <c r="M311" s="71">
        <v>42703</v>
      </c>
      <c r="N311" s="71">
        <v>43572</v>
      </c>
      <c r="O311" s="70" t="s">
        <v>1014</v>
      </c>
      <c r="P311" s="70">
        <v>1.350536</v>
      </c>
      <c r="Q311" s="70">
        <v>7.3098999999999997E-2</v>
      </c>
    </row>
    <row r="312" spans="1:17" hidden="1" x14ac:dyDescent="0.3">
      <c r="A312" s="70" t="s">
        <v>2460</v>
      </c>
      <c r="B312" s="70" t="s">
        <v>2461</v>
      </c>
      <c r="C312" s="70">
        <f>COUNTIF(NGA_ADM2_POP_2020!G:G,Admin2!B312)</f>
        <v>1</v>
      </c>
      <c r="D312" s="70" t="s">
        <v>2460</v>
      </c>
      <c r="E312" s="70" t="s">
        <v>1014</v>
      </c>
      <c r="F312" s="70" t="s">
        <v>1014</v>
      </c>
      <c r="G312" s="70" t="s">
        <v>1606</v>
      </c>
      <c r="H312" s="70" t="s">
        <v>1607</v>
      </c>
      <c r="I312" s="70" t="s">
        <v>1063</v>
      </c>
      <c r="J312" s="70" t="s">
        <v>1064</v>
      </c>
      <c r="K312" s="71" t="s">
        <v>726</v>
      </c>
      <c r="L312" s="71" t="s">
        <v>1019</v>
      </c>
      <c r="M312" s="71">
        <v>42703</v>
      </c>
      <c r="N312" s="71">
        <v>43572</v>
      </c>
      <c r="O312" s="70" t="s">
        <v>1014</v>
      </c>
      <c r="P312" s="70">
        <v>0.78573499999999996</v>
      </c>
      <c r="Q312" s="70">
        <v>2.5058E-2</v>
      </c>
    </row>
    <row r="313" spans="1:17" hidden="1" x14ac:dyDescent="0.3">
      <c r="A313" s="70" t="s">
        <v>2512</v>
      </c>
      <c r="B313" s="70" t="s">
        <v>2513</v>
      </c>
      <c r="C313" s="70">
        <f>COUNTIF(NGA_ADM2_POP_2020!G:G,Admin2!B313)</f>
        <v>1</v>
      </c>
      <c r="D313" s="70" t="s">
        <v>2512</v>
      </c>
      <c r="E313" s="70" t="s">
        <v>1014</v>
      </c>
      <c r="F313" s="70" t="s">
        <v>1014</v>
      </c>
      <c r="G313" s="70" t="s">
        <v>1855</v>
      </c>
      <c r="H313" s="70" t="s">
        <v>1856</v>
      </c>
      <c r="I313" s="70" t="s">
        <v>1063</v>
      </c>
      <c r="J313" s="70" t="s">
        <v>1064</v>
      </c>
      <c r="K313" s="71" t="s">
        <v>726</v>
      </c>
      <c r="L313" s="71" t="s">
        <v>1019</v>
      </c>
      <c r="M313" s="71">
        <v>42703</v>
      </c>
      <c r="N313" s="71">
        <v>43572</v>
      </c>
      <c r="O313" s="70" t="s">
        <v>1014</v>
      </c>
      <c r="P313" s="70">
        <v>0.50681500000000002</v>
      </c>
      <c r="Q313" s="70">
        <v>1.0019E-2</v>
      </c>
    </row>
    <row r="314" spans="1:17" hidden="1" x14ac:dyDescent="0.3">
      <c r="A314" s="70" t="s">
        <v>2518</v>
      </c>
      <c r="B314" s="70" t="s">
        <v>2519</v>
      </c>
      <c r="C314" s="70">
        <f>COUNTIF(NGA_ADM2_POP_2020!G:G,Admin2!B314)</f>
        <v>1</v>
      </c>
      <c r="D314" s="70" t="s">
        <v>2518</v>
      </c>
      <c r="E314" s="70" t="s">
        <v>1014</v>
      </c>
      <c r="F314" s="70" t="s">
        <v>1014</v>
      </c>
      <c r="G314" s="70" t="s">
        <v>1855</v>
      </c>
      <c r="H314" s="70" t="s">
        <v>1856</v>
      </c>
      <c r="I314" s="70" t="s">
        <v>1063</v>
      </c>
      <c r="J314" s="70" t="s">
        <v>1064</v>
      </c>
      <c r="K314" s="71" t="s">
        <v>726</v>
      </c>
      <c r="L314" s="71" t="s">
        <v>1019</v>
      </c>
      <c r="M314" s="71">
        <v>42703</v>
      </c>
      <c r="N314" s="71">
        <v>43572</v>
      </c>
      <c r="O314" s="70" t="s">
        <v>1014</v>
      </c>
      <c r="P314" s="70">
        <v>0.359738</v>
      </c>
      <c r="Q314" s="70">
        <v>6.1289999999999999E-3</v>
      </c>
    </row>
    <row r="315" spans="1:17" hidden="1" x14ac:dyDescent="0.3">
      <c r="A315" s="70" t="s">
        <v>2520</v>
      </c>
      <c r="B315" s="70" t="s">
        <v>2521</v>
      </c>
      <c r="C315" s="70">
        <f>COUNTIF(NGA_ADM2_POP_2020!G:G,Admin2!B315)</f>
        <v>1</v>
      </c>
      <c r="D315" s="70" t="s">
        <v>2520</v>
      </c>
      <c r="E315" s="70" t="s">
        <v>1014</v>
      </c>
      <c r="F315" s="70" t="s">
        <v>1014</v>
      </c>
      <c r="G315" s="70" t="s">
        <v>1855</v>
      </c>
      <c r="H315" s="70" t="s">
        <v>1856</v>
      </c>
      <c r="I315" s="70" t="s">
        <v>1063</v>
      </c>
      <c r="J315" s="70" t="s">
        <v>1064</v>
      </c>
      <c r="K315" s="71" t="s">
        <v>726</v>
      </c>
      <c r="L315" s="71" t="s">
        <v>1019</v>
      </c>
      <c r="M315" s="71">
        <v>42703</v>
      </c>
      <c r="N315" s="71">
        <v>43572</v>
      </c>
      <c r="O315" s="70" t="s">
        <v>1014</v>
      </c>
      <c r="P315" s="70">
        <v>0.62151599999999996</v>
      </c>
      <c r="Q315" s="70">
        <v>1.0728E-2</v>
      </c>
    </row>
    <row r="316" spans="1:17" hidden="1" x14ac:dyDescent="0.3">
      <c r="A316" s="70" t="s">
        <v>2522</v>
      </c>
      <c r="B316" s="70" t="s">
        <v>2523</v>
      </c>
      <c r="C316" s="70">
        <f>COUNTIF(NGA_ADM2_POP_2020!G:G,Admin2!B316)</f>
        <v>1</v>
      </c>
      <c r="D316" s="70" t="s">
        <v>2522</v>
      </c>
      <c r="E316" s="70" t="s">
        <v>1014</v>
      </c>
      <c r="F316" s="70" t="s">
        <v>1014</v>
      </c>
      <c r="G316" s="70" t="s">
        <v>1855</v>
      </c>
      <c r="H316" s="70" t="s">
        <v>1856</v>
      </c>
      <c r="I316" s="70" t="s">
        <v>1063</v>
      </c>
      <c r="J316" s="70" t="s">
        <v>1064</v>
      </c>
      <c r="K316" s="71" t="s">
        <v>726</v>
      </c>
      <c r="L316" s="71" t="s">
        <v>1019</v>
      </c>
      <c r="M316" s="71">
        <v>42703</v>
      </c>
      <c r="N316" s="71">
        <v>43572</v>
      </c>
      <c r="O316" s="70" t="s">
        <v>1014</v>
      </c>
      <c r="P316" s="70">
        <v>0.49654700000000002</v>
      </c>
      <c r="Q316" s="70">
        <v>7.8980000000000005E-3</v>
      </c>
    </row>
    <row r="317" spans="1:17" hidden="1" x14ac:dyDescent="0.3">
      <c r="A317" s="70" t="s">
        <v>2554</v>
      </c>
      <c r="B317" s="70" t="s">
        <v>2555</v>
      </c>
      <c r="C317" s="70">
        <f>COUNTIF(NGA_ADM2_POP_2020!G:G,Admin2!B317)</f>
        <v>1</v>
      </c>
      <c r="D317" s="70" t="s">
        <v>2554</v>
      </c>
      <c r="E317" s="70" t="s">
        <v>1014</v>
      </c>
      <c r="F317" s="70" t="s">
        <v>1014</v>
      </c>
      <c r="G317" s="70" t="s">
        <v>1061</v>
      </c>
      <c r="H317" s="70" t="s">
        <v>1062</v>
      </c>
      <c r="I317" s="70" t="s">
        <v>1063</v>
      </c>
      <c r="J317" s="70" t="s">
        <v>1064</v>
      </c>
      <c r="K317" s="71" t="s">
        <v>726</v>
      </c>
      <c r="L317" s="71" t="s">
        <v>1019</v>
      </c>
      <c r="M317" s="71">
        <v>42703</v>
      </c>
      <c r="N317" s="71">
        <v>43572</v>
      </c>
      <c r="O317" s="70" t="s">
        <v>1014</v>
      </c>
      <c r="P317" s="70">
        <v>0.70208599999999999</v>
      </c>
      <c r="Q317" s="70">
        <v>1.5826E-2</v>
      </c>
    </row>
    <row r="318" spans="1:17" hidden="1" x14ac:dyDescent="0.3">
      <c r="A318" s="70" t="s">
        <v>2556</v>
      </c>
      <c r="B318" s="70" t="s">
        <v>2557</v>
      </c>
      <c r="C318" s="70">
        <f>COUNTIF(NGA_ADM2_POP_2020!G:G,Admin2!B318)</f>
        <v>1</v>
      </c>
      <c r="D318" s="70" t="s">
        <v>2556</v>
      </c>
      <c r="E318" s="70" t="s">
        <v>1014</v>
      </c>
      <c r="F318" s="70" t="s">
        <v>1014</v>
      </c>
      <c r="G318" s="70" t="s">
        <v>1061</v>
      </c>
      <c r="H318" s="70" t="s">
        <v>1062</v>
      </c>
      <c r="I318" s="70" t="s">
        <v>1063</v>
      </c>
      <c r="J318" s="70" t="s">
        <v>1064</v>
      </c>
      <c r="K318" s="71" t="s">
        <v>726</v>
      </c>
      <c r="L318" s="71" t="s">
        <v>1019</v>
      </c>
      <c r="M318" s="71">
        <v>42703</v>
      </c>
      <c r="N318" s="71">
        <v>43572</v>
      </c>
      <c r="O318" s="70" t="s">
        <v>1014</v>
      </c>
      <c r="P318" s="70">
        <v>0.88180499999999995</v>
      </c>
      <c r="Q318" s="70">
        <v>2.3362000000000001E-2</v>
      </c>
    </row>
    <row r="319" spans="1:17" hidden="1" x14ac:dyDescent="0.3">
      <c r="A319" s="70" t="s">
        <v>2552</v>
      </c>
      <c r="B319" s="70" t="s">
        <v>2553</v>
      </c>
      <c r="C319" s="70">
        <f>COUNTIF(NGA_ADM2_POP_2020!G:G,Admin2!B319)</f>
        <v>1</v>
      </c>
      <c r="D319" s="70" t="s">
        <v>2552</v>
      </c>
      <c r="E319" s="70" t="s">
        <v>1014</v>
      </c>
      <c r="F319" s="70" t="s">
        <v>1014</v>
      </c>
      <c r="G319" s="70" t="s">
        <v>1061</v>
      </c>
      <c r="H319" s="70" t="s">
        <v>1062</v>
      </c>
      <c r="I319" s="70" t="s">
        <v>1063</v>
      </c>
      <c r="J319" s="70" t="s">
        <v>1064</v>
      </c>
      <c r="K319" s="71" t="s">
        <v>726</v>
      </c>
      <c r="L319" s="71" t="s">
        <v>1019</v>
      </c>
      <c r="M319" s="71">
        <v>42703</v>
      </c>
      <c r="N319" s="71">
        <v>43572</v>
      </c>
      <c r="O319" s="70" t="s">
        <v>1014</v>
      </c>
      <c r="P319" s="70">
        <v>0.28891</v>
      </c>
      <c r="Q319" s="70">
        <v>4.594E-3</v>
      </c>
    </row>
    <row r="320" spans="1:17" hidden="1" x14ac:dyDescent="0.3">
      <c r="A320" s="70" t="s">
        <v>2752</v>
      </c>
      <c r="B320" s="70" t="s">
        <v>2753</v>
      </c>
      <c r="C320" s="70">
        <f>COUNTIF(NGA_ADM2_POP_2020!G:G,Admin2!B320)</f>
        <v>1</v>
      </c>
      <c r="D320" s="70" t="s">
        <v>2752</v>
      </c>
      <c r="E320" s="70" t="s">
        <v>1014</v>
      </c>
      <c r="F320" s="70" t="s">
        <v>1014</v>
      </c>
      <c r="G320" s="70" t="s">
        <v>1606</v>
      </c>
      <c r="H320" s="70" t="s">
        <v>1607</v>
      </c>
      <c r="I320" s="70" t="s">
        <v>1063</v>
      </c>
      <c r="J320" s="70" t="s">
        <v>1064</v>
      </c>
      <c r="K320" s="71" t="s">
        <v>726</v>
      </c>
      <c r="L320" s="71" t="s">
        <v>1019</v>
      </c>
      <c r="M320" s="71">
        <v>42703</v>
      </c>
      <c r="N320" s="71">
        <v>43572</v>
      </c>
      <c r="O320" s="70" t="s">
        <v>1014</v>
      </c>
      <c r="P320" s="70">
        <v>0.41632000000000002</v>
      </c>
      <c r="Q320" s="70">
        <v>8.7899999999999992E-3</v>
      </c>
    </row>
    <row r="321" spans="1:17" hidden="1" x14ac:dyDescent="0.3">
      <c r="A321" s="70" t="s">
        <v>1309</v>
      </c>
      <c r="B321" s="70" t="s">
        <v>1310</v>
      </c>
      <c r="C321" s="70">
        <f>COUNTIF(NGA_ADM2_POP_2020!G:G,Admin2!B321)</f>
        <v>1</v>
      </c>
      <c r="D321" s="70" t="s">
        <v>1309</v>
      </c>
      <c r="E321" s="70" t="s">
        <v>1014</v>
      </c>
      <c r="F321" s="70" t="s">
        <v>1014</v>
      </c>
      <c r="G321" s="70" t="s">
        <v>1311</v>
      </c>
      <c r="H321" s="70" t="s">
        <v>1312</v>
      </c>
      <c r="I321" s="70" t="s">
        <v>1313</v>
      </c>
      <c r="J321" s="70" t="s">
        <v>1314</v>
      </c>
      <c r="K321" s="71" t="s">
        <v>726</v>
      </c>
      <c r="L321" s="71" t="s">
        <v>1019</v>
      </c>
      <c r="M321" s="71">
        <v>42703</v>
      </c>
      <c r="N321" s="71">
        <v>43572</v>
      </c>
      <c r="O321" s="70" t="s">
        <v>1014</v>
      </c>
      <c r="P321" s="70">
        <v>1.3471949999999999</v>
      </c>
      <c r="Q321" s="70">
        <v>3.5246E-2</v>
      </c>
    </row>
    <row r="322" spans="1:17" hidden="1" x14ac:dyDescent="0.3">
      <c r="A322" s="70" t="s">
        <v>1327</v>
      </c>
      <c r="B322" s="70" t="s">
        <v>1328</v>
      </c>
      <c r="C322" s="70">
        <f>COUNTIF(NGA_ADM2_POP_2020!G:G,Admin2!B322)</f>
        <v>1</v>
      </c>
      <c r="D322" s="70" t="s">
        <v>1327</v>
      </c>
      <c r="E322" s="70" t="s">
        <v>1014</v>
      </c>
      <c r="F322" s="70" t="s">
        <v>1014</v>
      </c>
      <c r="G322" s="70" t="s">
        <v>1329</v>
      </c>
      <c r="H322" s="70" t="s">
        <v>1330</v>
      </c>
      <c r="I322" s="70" t="s">
        <v>1313</v>
      </c>
      <c r="J322" s="70" t="s">
        <v>1314</v>
      </c>
      <c r="K322" s="71" t="s">
        <v>726</v>
      </c>
      <c r="L322" s="71" t="s">
        <v>1019</v>
      </c>
      <c r="M322" s="71">
        <v>42703</v>
      </c>
      <c r="N322" s="71">
        <v>43572</v>
      </c>
      <c r="O322" s="70" t="s">
        <v>1014</v>
      </c>
      <c r="P322" s="70">
        <v>1.475611</v>
      </c>
      <c r="Q322" s="70">
        <v>8.3360000000000004E-2</v>
      </c>
    </row>
    <row r="323" spans="1:17" hidden="1" x14ac:dyDescent="0.3">
      <c r="A323" s="70" t="s">
        <v>1417</v>
      </c>
      <c r="B323" s="70" t="s">
        <v>1418</v>
      </c>
      <c r="C323" s="70">
        <f>COUNTIF(NGA_ADM2_POP_2020!G:G,Admin2!B323)</f>
        <v>1</v>
      </c>
      <c r="D323" s="70" t="s">
        <v>1417</v>
      </c>
      <c r="E323" s="70" t="s">
        <v>1014</v>
      </c>
      <c r="F323" s="70" t="s">
        <v>1014</v>
      </c>
      <c r="G323" s="70" t="s">
        <v>1311</v>
      </c>
      <c r="H323" s="70" t="s">
        <v>1312</v>
      </c>
      <c r="I323" s="70" t="s">
        <v>1313</v>
      </c>
      <c r="J323" s="70" t="s">
        <v>1314</v>
      </c>
      <c r="K323" s="71" t="s">
        <v>726</v>
      </c>
      <c r="L323" s="71" t="s">
        <v>1019</v>
      </c>
      <c r="M323" s="71">
        <v>42703</v>
      </c>
      <c r="N323" s="71">
        <v>43572</v>
      </c>
      <c r="O323" s="70" t="s">
        <v>1014</v>
      </c>
      <c r="P323" s="70">
        <v>1.7536050000000001</v>
      </c>
      <c r="Q323" s="70">
        <v>0.13261999999999999</v>
      </c>
    </row>
    <row r="324" spans="1:17" hidden="1" x14ac:dyDescent="0.3">
      <c r="A324" s="70" t="s">
        <v>1419</v>
      </c>
      <c r="B324" s="70" t="s">
        <v>1420</v>
      </c>
      <c r="C324" s="70">
        <f>COUNTIF(NGA_ADM2_POP_2020!G:G,Admin2!B324)</f>
        <v>1</v>
      </c>
      <c r="D324" s="70" t="s">
        <v>1419</v>
      </c>
      <c r="E324" s="70" t="s">
        <v>1014</v>
      </c>
      <c r="F324" s="70" t="s">
        <v>1014</v>
      </c>
      <c r="G324" s="70" t="s">
        <v>1421</v>
      </c>
      <c r="H324" s="70" t="s">
        <v>1422</v>
      </c>
      <c r="I324" s="70" t="s">
        <v>1313</v>
      </c>
      <c r="J324" s="70" t="s">
        <v>1314</v>
      </c>
      <c r="K324" s="71" t="s">
        <v>726</v>
      </c>
      <c r="L324" s="71" t="s">
        <v>1019</v>
      </c>
      <c r="M324" s="71">
        <v>42703</v>
      </c>
      <c r="N324" s="71">
        <v>43572</v>
      </c>
      <c r="O324" s="70" t="s">
        <v>1014</v>
      </c>
      <c r="P324" s="70">
        <v>1.7247749999999999</v>
      </c>
      <c r="Q324" s="70">
        <v>0.11629200000000001</v>
      </c>
    </row>
    <row r="325" spans="1:17" hidden="1" x14ac:dyDescent="0.3">
      <c r="A325" s="70" t="s">
        <v>1473</v>
      </c>
      <c r="B325" s="70" t="s">
        <v>1474</v>
      </c>
      <c r="C325" s="70">
        <f>COUNTIF(NGA_ADM2_POP_2020!G:G,Admin2!B325)</f>
        <v>1</v>
      </c>
      <c r="D325" s="70" t="s">
        <v>1473</v>
      </c>
      <c r="E325" s="70" t="s">
        <v>1014</v>
      </c>
      <c r="F325" s="70" t="s">
        <v>1014</v>
      </c>
      <c r="G325" s="70" t="s">
        <v>1421</v>
      </c>
      <c r="H325" s="70" t="s">
        <v>1422</v>
      </c>
      <c r="I325" s="70" t="s">
        <v>1313</v>
      </c>
      <c r="J325" s="70" t="s">
        <v>1314</v>
      </c>
      <c r="K325" s="71" t="s">
        <v>726</v>
      </c>
      <c r="L325" s="71" t="s">
        <v>1019</v>
      </c>
      <c r="M325" s="71">
        <v>42703</v>
      </c>
      <c r="N325" s="71">
        <v>43572</v>
      </c>
      <c r="O325" s="70" t="s">
        <v>1014</v>
      </c>
      <c r="P325" s="70">
        <v>1.0727329999999999</v>
      </c>
      <c r="Q325" s="70">
        <v>4.7142000000000003E-2</v>
      </c>
    </row>
    <row r="326" spans="1:17" hidden="1" x14ac:dyDescent="0.3">
      <c r="A326" s="70" t="s">
        <v>1571</v>
      </c>
      <c r="B326" s="70" t="s">
        <v>1572</v>
      </c>
      <c r="C326" s="70">
        <f>COUNTIF(NGA_ADM2_POP_2020!G:G,Admin2!B326)</f>
        <v>1</v>
      </c>
      <c r="D326" s="70" t="s">
        <v>1571</v>
      </c>
      <c r="E326" s="70" t="s">
        <v>1014</v>
      </c>
      <c r="F326" s="70" t="s">
        <v>1014</v>
      </c>
      <c r="G326" s="70" t="s">
        <v>1421</v>
      </c>
      <c r="H326" s="70" t="s">
        <v>1422</v>
      </c>
      <c r="I326" s="70" t="s">
        <v>1313</v>
      </c>
      <c r="J326" s="70" t="s">
        <v>1314</v>
      </c>
      <c r="K326" s="71" t="s">
        <v>726</v>
      </c>
      <c r="L326" s="71" t="s">
        <v>1019</v>
      </c>
      <c r="M326" s="71">
        <v>42703</v>
      </c>
      <c r="N326" s="71">
        <v>43572</v>
      </c>
      <c r="O326" s="70" t="s">
        <v>1014</v>
      </c>
      <c r="P326" s="70">
        <v>1.574622</v>
      </c>
      <c r="Q326" s="70">
        <v>8.5370000000000001E-2</v>
      </c>
    </row>
    <row r="327" spans="1:17" hidden="1" x14ac:dyDescent="0.3">
      <c r="A327" s="70" t="s">
        <v>1726</v>
      </c>
      <c r="B327" s="70" t="s">
        <v>1727</v>
      </c>
      <c r="C327" s="70">
        <f>COUNTIF(NGA_ADM2_POP_2020!G:G,Admin2!B327)</f>
        <v>1</v>
      </c>
      <c r="D327" s="70" t="s">
        <v>1726</v>
      </c>
      <c r="E327" s="70" t="s">
        <v>1014</v>
      </c>
      <c r="F327" s="70" t="s">
        <v>1014</v>
      </c>
      <c r="G327" s="70" t="s">
        <v>1329</v>
      </c>
      <c r="H327" s="70" t="s">
        <v>1330</v>
      </c>
      <c r="I327" s="70" t="s">
        <v>1313</v>
      </c>
      <c r="J327" s="70" t="s">
        <v>1314</v>
      </c>
      <c r="K327" s="71" t="s">
        <v>726</v>
      </c>
      <c r="L327" s="71" t="s">
        <v>1019</v>
      </c>
      <c r="M327" s="71">
        <v>42703</v>
      </c>
      <c r="N327" s="71">
        <v>43572</v>
      </c>
      <c r="O327" s="70" t="s">
        <v>1014</v>
      </c>
      <c r="P327" s="70">
        <v>0.97225600000000001</v>
      </c>
      <c r="Q327" s="70">
        <v>4.8467000000000003E-2</v>
      </c>
    </row>
    <row r="328" spans="1:17" hidden="1" x14ac:dyDescent="0.3">
      <c r="A328" s="70" t="s">
        <v>1736</v>
      </c>
      <c r="B328" s="70" t="s">
        <v>1737</v>
      </c>
      <c r="C328" s="70">
        <f>COUNTIF(NGA_ADM2_POP_2020!G:G,Admin2!B328)</f>
        <v>1</v>
      </c>
      <c r="D328" s="70" t="s">
        <v>1736</v>
      </c>
      <c r="E328" s="70" t="s">
        <v>1014</v>
      </c>
      <c r="F328" s="70" t="s">
        <v>1014</v>
      </c>
      <c r="G328" s="70" t="s">
        <v>1329</v>
      </c>
      <c r="H328" s="70" t="s">
        <v>1330</v>
      </c>
      <c r="I328" s="70" t="s">
        <v>1313</v>
      </c>
      <c r="J328" s="70" t="s">
        <v>1314</v>
      </c>
      <c r="K328" s="71" t="s">
        <v>726</v>
      </c>
      <c r="L328" s="71" t="s">
        <v>1019</v>
      </c>
      <c r="M328" s="71">
        <v>42703</v>
      </c>
      <c r="N328" s="71">
        <v>43572</v>
      </c>
      <c r="O328" s="70" t="s">
        <v>1014</v>
      </c>
      <c r="P328" s="70">
        <v>2.0944609999999999</v>
      </c>
      <c r="Q328" s="70">
        <v>0.117163</v>
      </c>
    </row>
    <row r="329" spans="1:17" hidden="1" x14ac:dyDescent="0.3">
      <c r="A329" s="70" t="s">
        <v>1779</v>
      </c>
      <c r="B329" s="70" t="s">
        <v>1780</v>
      </c>
      <c r="C329" s="70">
        <f>COUNTIF(NGA_ADM2_POP_2020!G:G,Admin2!B329)</f>
        <v>1</v>
      </c>
      <c r="D329" s="70" t="s">
        <v>1779</v>
      </c>
      <c r="E329" s="70" t="s">
        <v>1014</v>
      </c>
      <c r="F329" s="70" t="s">
        <v>1014</v>
      </c>
      <c r="G329" s="70" t="s">
        <v>1329</v>
      </c>
      <c r="H329" s="70" t="s">
        <v>1330</v>
      </c>
      <c r="I329" s="70" t="s">
        <v>1313</v>
      </c>
      <c r="J329" s="70" t="s">
        <v>1314</v>
      </c>
      <c r="K329" s="71" t="s">
        <v>726</v>
      </c>
      <c r="L329" s="71" t="s">
        <v>1019</v>
      </c>
      <c r="M329" s="71">
        <v>42703</v>
      </c>
      <c r="N329" s="71">
        <v>43572</v>
      </c>
      <c r="O329" s="70" t="s">
        <v>1014</v>
      </c>
      <c r="P329" s="70">
        <v>0.57403899999999997</v>
      </c>
      <c r="Q329" s="70">
        <v>1.8922000000000001E-2</v>
      </c>
    </row>
    <row r="330" spans="1:17" hidden="1" x14ac:dyDescent="0.3">
      <c r="A330" s="70" t="s">
        <v>1785</v>
      </c>
      <c r="B330" s="70" t="s">
        <v>1786</v>
      </c>
      <c r="C330" s="70">
        <f>COUNTIF(NGA_ADM2_POP_2020!G:G,Admin2!B330)</f>
        <v>1</v>
      </c>
      <c r="D330" s="70" t="s">
        <v>1785</v>
      </c>
      <c r="E330" s="70" t="s">
        <v>1014</v>
      </c>
      <c r="F330" s="70" t="s">
        <v>1014</v>
      </c>
      <c r="G330" s="70" t="s">
        <v>1311</v>
      </c>
      <c r="H330" s="70" t="s">
        <v>1312</v>
      </c>
      <c r="I330" s="70" t="s">
        <v>1313</v>
      </c>
      <c r="J330" s="70" t="s">
        <v>1314</v>
      </c>
      <c r="K330" s="71" t="s">
        <v>726</v>
      </c>
      <c r="L330" s="71" t="s">
        <v>1019</v>
      </c>
      <c r="M330" s="71">
        <v>42703</v>
      </c>
      <c r="N330" s="71">
        <v>43572</v>
      </c>
      <c r="O330" s="70" t="s">
        <v>1014</v>
      </c>
      <c r="P330" s="70">
        <v>1.325339</v>
      </c>
      <c r="Q330" s="70">
        <v>8.8543999999999998E-2</v>
      </c>
    </row>
    <row r="331" spans="1:17" hidden="1" x14ac:dyDescent="0.3">
      <c r="A331" s="70" t="s">
        <v>1801</v>
      </c>
      <c r="B331" s="70" t="s">
        <v>1802</v>
      </c>
      <c r="C331" s="70">
        <f>COUNTIF(NGA_ADM2_POP_2020!G:G,Admin2!B331)</f>
        <v>1</v>
      </c>
      <c r="D331" s="70" t="s">
        <v>1801</v>
      </c>
      <c r="E331" s="70" t="s">
        <v>1014</v>
      </c>
      <c r="F331" s="70" t="s">
        <v>1014</v>
      </c>
      <c r="G331" s="70" t="s">
        <v>1421</v>
      </c>
      <c r="H331" s="70" t="s">
        <v>1422</v>
      </c>
      <c r="I331" s="70" t="s">
        <v>1313</v>
      </c>
      <c r="J331" s="70" t="s">
        <v>1314</v>
      </c>
      <c r="K331" s="71" t="s">
        <v>726</v>
      </c>
      <c r="L331" s="71" t="s">
        <v>1019</v>
      </c>
      <c r="M331" s="71">
        <v>42703</v>
      </c>
      <c r="N331" s="71">
        <v>43572</v>
      </c>
      <c r="O331" s="70" t="s">
        <v>1014</v>
      </c>
      <c r="P331" s="70">
        <v>2.4024779999999999</v>
      </c>
      <c r="Q331" s="70">
        <v>0.15384600000000001</v>
      </c>
    </row>
    <row r="332" spans="1:17" hidden="1" x14ac:dyDescent="0.3">
      <c r="A332" s="70" t="s">
        <v>1809</v>
      </c>
      <c r="B332" s="70" t="s">
        <v>1810</v>
      </c>
      <c r="C332" s="70">
        <f>COUNTIF(NGA_ADM2_POP_2020!G:G,Admin2!B332)</f>
        <v>1</v>
      </c>
      <c r="D332" s="70" t="s">
        <v>1809</v>
      </c>
      <c r="E332" s="70" t="s">
        <v>1014</v>
      </c>
      <c r="F332" s="70" t="s">
        <v>1014</v>
      </c>
      <c r="G332" s="70" t="s">
        <v>1329</v>
      </c>
      <c r="H332" s="70" t="s">
        <v>1330</v>
      </c>
      <c r="I332" s="70" t="s">
        <v>1313</v>
      </c>
      <c r="J332" s="70" t="s">
        <v>1314</v>
      </c>
      <c r="K332" s="71" t="s">
        <v>726</v>
      </c>
      <c r="L332" s="71" t="s">
        <v>1019</v>
      </c>
      <c r="M332" s="71">
        <v>42703</v>
      </c>
      <c r="N332" s="71">
        <v>43572</v>
      </c>
      <c r="O332" s="70" t="s">
        <v>1014</v>
      </c>
      <c r="P332" s="70">
        <v>0.83590500000000001</v>
      </c>
      <c r="Q332" s="70">
        <v>3.7587000000000002E-2</v>
      </c>
    </row>
    <row r="333" spans="1:17" hidden="1" x14ac:dyDescent="0.3">
      <c r="A333" s="70" t="s">
        <v>1813</v>
      </c>
      <c r="B333" s="70" t="s">
        <v>1814</v>
      </c>
      <c r="C333" s="70">
        <f>COUNTIF(NGA_ADM2_POP_2020!G:G,Admin2!B333)</f>
        <v>1</v>
      </c>
      <c r="D333" s="70" t="s">
        <v>1813</v>
      </c>
      <c r="E333" s="70" t="s">
        <v>1014</v>
      </c>
      <c r="F333" s="70" t="s">
        <v>1014</v>
      </c>
      <c r="G333" s="70" t="s">
        <v>1311</v>
      </c>
      <c r="H333" s="70" t="s">
        <v>1312</v>
      </c>
      <c r="I333" s="70" t="s">
        <v>1313</v>
      </c>
      <c r="J333" s="70" t="s">
        <v>1314</v>
      </c>
      <c r="K333" s="71" t="s">
        <v>726</v>
      </c>
      <c r="L333" s="71" t="s">
        <v>1019</v>
      </c>
      <c r="M333" s="71">
        <v>42703</v>
      </c>
      <c r="N333" s="71">
        <v>43572</v>
      </c>
      <c r="O333" s="70" t="s">
        <v>1014</v>
      </c>
      <c r="P333" s="70">
        <v>0.21072199999999999</v>
      </c>
      <c r="Q333" s="70">
        <v>2.6800000000000001E-3</v>
      </c>
    </row>
    <row r="334" spans="1:17" hidden="1" x14ac:dyDescent="0.3">
      <c r="A334" s="70" t="s">
        <v>2048</v>
      </c>
      <c r="B334" s="70" t="s">
        <v>2049</v>
      </c>
      <c r="C334" s="70">
        <f>COUNTIF(NGA_ADM2_POP_2020!G:G,Admin2!B334)</f>
        <v>1</v>
      </c>
      <c r="D334" s="70" t="s">
        <v>2048</v>
      </c>
      <c r="E334" s="70" t="s">
        <v>1014</v>
      </c>
      <c r="F334" s="70" t="s">
        <v>1014</v>
      </c>
      <c r="G334" s="70" t="s">
        <v>1421</v>
      </c>
      <c r="H334" s="70" t="s">
        <v>1422</v>
      </c>
      <c r="I334" s="70" t="s">
        <v>1313</v>
      </c>
      <c r="J334" s="70" t="s">
        <v>1314</v>
      </c>
      <c r="K334" s="71" t="s">
        <v>726</v>
      </c>
      <c r="L334" s="71" t="s">
        <v>1019</v>
      </c>
      <c r="M334" s="71">
        <v>42703</v>
      </c>
      <c r="N334" s="71">
        <v>43572</v>
      </c>
      <c r="O334" s="70" t="s">
        <v>1014</v>
      </c>
      <c r="P334" s="70">
        <v>1.4861549999999999</v>
      </c>
      <c r="Q334" s="70">
        <v>0.103448</v>
      </c>
    </row>
    <row r="335" spans="1:17" hidden="1" x14ac:dyDescent="0.3">
      <c r="A335" s="70" t="s">
        <v>2080</v>
      </c>
      <c r="B335" s="70" t="s">
        <v>2081</v>
      </c>
      <c r="C335" s="70">
        <f>COUNTIF(NGA_ADM2_POP_2020!G:G,Admin2!B335)</f>
        <v>1</v>
      </c>
      <c r="D335" s="70" t="s">
        <v>2080</v>
      </c>
      <c r="E335" s="70" t="s">
        <v>1014</v>
      </c>
      <c r="F335" s="70" t="s">
        <v>1014</v>
      </c>
      <c r="G335" s="70" t="s">
        <v>1311</v>
      </c>
      <c r="H335" s="70" t="s">
        <v>1312</v>
      </c>
      <c r="I335" s="70" t="s">
        <v>1313</v>
      </c>
      <c r="J335" s="70" t="s">
        <v>1314</v>
      </c>
      <c r="K335" s="71" t="s">
        <v>726</v>
      </c>
      <c r="L335" s="71" t="s">
        <v>1019</v>
      </c>
      <c r="M335" s="71">
        <v>42703</v>
      </c>
      <c r="N335" s="71">
        <v>43572</v>
      </c>
      <c r="O335" s="70" t="s">
        <v>1014</v>
      </c>
      <c r="P335" s="70">
        <v>1.425481</v>
      </c>
      <c r="Q335" s="70">
        <v>0.113882</v>
      </c>
    </row>
    <row r="336" spans="1:17" hidden="1" x14ac:dyDescent="0.3">
      <c r="A336" s="70" t="s">
        <v>2131</v>
      </c>
      <c r="B336" s="70" t="s">
        <v>2132</v>
      </c>
      <c r="C336" s="70">
        <f>COUNTIF(NGA_ADM2_POP_2020!G:G,Admin2!B336)</f>
        <v>1</v>
      </c>
      <c r="D336" s="70" t="s">
        <v>2131</v>
      </c>
      <c r="E336" s="70" t="s">
        <v>1014</v>
      </c>
      <c r="F336" s="70" t="s">
        <v>1014</v>
      </c>
      <c r="G336" s="70" t="s">
        <v>1311</v>
      </c>
      <c r="H336" s="70" t="s">
        <v>1312</v>
      </c>
      <c r="I336" s="70" t="s">
        <v>1313</v>
      </c>
      <c r="J336" s="70" t="s">
        <v>1314</v>
      </c>
      <c r="K336" s="71" t="s">
        <v>726</v>
      </c>
      <c r="L336" s="71" t="s">
        <v>1019</v>
      </c>
      <c r="M336" s="71">
        <v>42703</v>
      </c>
      <c r="N336" s="71">
        <v>43572</v>
      </c>
      <c r="O336" s="70" t="s">
        <v>1014</v>
      </c>
      <c r="P336" s="70">
        <v>1.770621</v>
      </c>
      <c r="Q336" s="70">
        <v>6.7967E-2</v>
      </c>
    </row>
    <row r="337" spans="1:17" hidden="1" x14ac:dyDescent="0.3">
      <c r="A337" s="70" t="s">
        <v>2139</v>
      </c>
      <c r="B337" s="70" t="s">
        <v>2140</v>
      </c>
      <c r="C337" s="70">
        <f>COUNTIF(NGA_ADM2_POP_2020!G:G,Admin2!B337)</f>
        <v>1</v>
      </c>
      <c r="D337" s="70" t="s">
        <v>2139</v>
      </c>
      <c r="E337" s="70" t="s">
        <v>1014</v>
      </c>
      <c r="F337" s="70" t="s">
        <v>1014</v>
      </c>
      <c r="G337" s="70" t="s">
        <v>1329</v>
      </c>
      <c r="H337" s="70" t="s">
        <v>1330</v>
      </c>
      <c r="I337" s="70" t="s">
        <v>1313</v>
      </c>
      <c r="J337" s="70" t="s">
        <v>1314</v>
      </c>
      <c r="K337" s="71" t="s">
        <v>726</v>
      </c>
      <c r="L337" s="71" t="s">
        <v>1019</v>
      </c>
      <c r="M337" s="71">
        <v>42703</v>
      </c>
      <c r="N337" s="71">
        <v>43572</v>
      </c>
      <c r="O337" s="70" t="s">
        <v>1014</v>
      </c>
      <c r="P337" s="70">
        <v>1.0376160000000001</v>
      </c>
      <c r="Q337" s="70">
        <v>3.1796999999999999E-2</v>
      </c>
    </row>
    <row r="338" spans="1:17" hidden="1" x14ac:dyDescent="0.3">
      <c r="A338" s="70" t="s">
        <v>2153</v>
      </c>
      <c r="B338" s="70" t="s">
        <v>2154</v>
      </c>
      <c r="C338" s="70">
        <f>COUNTIF(NGA_ADM2_POP_2020!G:G,Admin2!B338)</f>
        <v>1</v>
      </c>
      <c r="D338" s="70" t="s">
        <v>2153</v>
      </c>
      <c r="E338" s="70" t="s">
        <v>1014</v>
      </c>
      <c r="F338" s="70" t="s">
        <v>1014</v>
      </c>
      <c r="G338" s="70" t="s">
        <v>1311</v>
      </c>
      <c r="H338" s="70" t="s">
        <v>1312</v>
      </c>
      <c r="I338" s="70" t="s">
        <v>1313</v>
      </c>
      <c r="J338" s="70" t="s">
        <v>1314</v>
      </c>
      <c r="K338" s="71" t="s">
        <v>726</v>
      </c>
      <c r="L338" s="71" t="s">
        <v>1019</v>
      </c>
      <c r="M338" s="71">
        <v>42703</v>
      </c>
      <c r="N338" s="71">
        <v>43572</v>
      </c>
      <c r="O338" s="70" t="s">
        <v>1014</v>
      </c>
      <c r="P338" s="70">
        <v>1.328263</v>
      </c>
      <c r="Q338" s="70">
        <v>6.9028999999999993E-2</v>
      </c>
    </row>
    <row r="339" spans="1:17" hidden="1" x14ac:dyDescent="0.3">
      <c r="A339" s="70" t="s">
        <v>2157</v>
      </c>
      <c r="B339" s="70" t="s">
        <v>2158</v>
      </c>
      <c r="C339" s="70">
        <f>COUNTIF(NGA_ADM2_POP_2020!G:G,Admin2!B339)</f>
        <v>1</v>
      </c>
      <c r="D339" s="70" t="s">
        <v>2157</v>
      </c>
      <c r="E339" s="70" t="s">
        <v>1014</v>
      </c>
      <c r="F339" s="70" t="s">
        <v>1014</v>
      </c>
      <c r="G339" s="70" t="s">
        <v>1421</v>
      </c>
      <c r="H339" s="70" t="s">
        <v>1422</v>
      </c>
      <c r="I339" s="70" t="s">
        <v>1313</v>
      </c>
      <c r="J339" s="70" t="s">
        <v>1314</v>
      </c>
      <c r="K339" s="71" t="s">
        <v>726</v>
      </c>
      <c r="L339" s="71" t="s">
        <v>1019</v>
      </c>
      <c r="M339" s="71">
        <v>42703</v>
      </c>
      <c r="N339" s="71">
        <v>43572</v>
      </c>
      <c r="O339" s="70" t="s">
        <v>1014</v>
      </c>
      <c r="P339" s="70">
        <v>1.6072690000000001</v>
      </c>
      <c r="Q339" s="70">
        <v>8.5569999999999993E-2</v>
      </c>
    </row>
    <row r="340" spans="1:17" hidden="1" x14ac:dyDescent="0.3">
      <c r="A340" s="70" t="s">
        <v>2253</v>
      </c>
      <c r="B340" s="70" t="s">
        <v>2254</v>
      </c>
      <c r="C340" s="70">
        <f>COUNTIF(NGA_ADM2_POP_2020!G:G,Admin2!B340)</f>
        <v>1</v>
      </c>
      <c r="D340" s="70" t="s">
        <v>2253</v>
      </c>
      <c r="E340" s="70" t="s">
        <v>1014</v>
      </c>
      <c r="F340" s="70" t="s">
        <v>1014</v>
      </c>
      <c r="G340" s="70" t="s">
        <v>1329</v>
      </c>
      <c r="H340" s="70" t="s">
        <v>1330</v>
      </c>
      <c r="I340" s="70" t="s">
        <v>1313</v>
      </c>
      <c r="J340" s="70" t="s">
        <v>1314</v>
      </c>
      <c r="K340" s="71" t="s">
        <v>726</v>
      </c>
      <c r="L340" s="71" t="s">
        <v>1019</v>
      </c>
      <c r="M340" s="71">
        <v>42703</v>
      </c>
      <c r="N340" s="71">
        <v>43572</v>
      </c>
      <c r="O340" s="70" t="s">
        <v>1014</v>
      </c>
      <c r="P340" s="70">
        <v>1.3428739999999999</v>
      </c>
      <c r="Q340" s="70">
        <v>8.0277000000000001E-2</v>
      </c>
    </row>
    <row r="341" spans="1:17" hidden="1" x14ac:dyDescent="0.3">
      <c r="A341" s="70" t="s">
        <v>2263</v>
      </c>
      <c r="B341" s="70" t="s">
        <v>2264</v>
      </c>
      <c r="C341" s="70">
        <f>COUNTIF(NGA_ADM2_POP_2020!G:G,Admin2!B341)</f>
        <v>1</v>
      </c>
      <c r="D341" s="70" t="s">
        <v>2263</v>
      </c>
      <c r="E341" s="70" t="s">
        <v>1014</v>
      </c>
      <c r="F341" s="70" t="s">
        <v>1014</v>
      </c>
      <c r="G341" s="70" t="s">
        <v>1311</v>
      </c>
      <c r="H341" s="70" t="s">
        <v>1312</v>
      </c>
      <c r="I341" s="70" t="s">
        <v>1313</v>
      </c>
      <c r="J341" s="70" t="s">
        <v>1314</v>
      </c>
      <c r="K341" s="71" t="s">
        <v>726</v>
      </c>
      <c r="L341" s="71" t="s">
        <v>1019</v>
      </c>
      <c r="M341" s="71">
        <v>42703</v>
      </c>
      <c r="N341" s="71">
        <v>43572</v>
      </c>
      <c r="O341" s="70" t="s">
        <v>1014</v>
      </c>
      <c r="P341" s="70">
        <v>1.5277149999999999</v>
      </c>
      <c r="Q341" s="70">
        <v>6.7090999999999998E-2</v>
      </c>
    </row>
    <row r="342" spans="1:17" hidden="1" x14ac:dyDescent="0.3">
      <c r="A342" s="70" t="s">
        <v>2295</v>
      </c>
      <c r="B342" s="70" t="s">
        <v>2296</v>
      </c>
      <c r="C342" s="70">
        <f>COUNTIF(NGA_ADM2_POP_2020!G:G,Admin2!B342)</f>
        <v>1</v>
      </c>
      <c r="D342" s="70" t="s">
        <v>2295</v>
      </c>
      <c r="E342" s="70" t="s">
        <v>1014</v>
      </c>
      <c r="F342" s="70" t="s">
        <v>1014</v>
      </c>
      <c r="G342" s="70" t="s">
        <v>1421</v>
      </c>
      <c r="H342" s="70" t="s">
        <v>1422</v>
      </c>
      <c r="I342" s="70" t="s">
        <v>1313</v>
      </c>
      <c r="J342" s="70" t="s">
        <v>1314</v>
      </c>
      <c r="K342" s="71" t="s">
        <v>726</v>
      </c>
      <c r="L342" s="71" t="s">
        <v>1019</v>
      </c>
      <c r="M342" s="71">
        <v>42703</v>
      </c>
      <c r="N342" s="71">
        <v>43572</v>
      </c>
      <c r="O342" s="70" t="s">
        <v>1014</v>
      </c>
      <c r="P342" s="70">
        <v>1.0123850000000001</v>
      </c>
      <c r="Q342" s="70">
        <v>4.7278000000000001E-2</v>
      </c>
    </row>
    <row r="343" spans="1:17" hidden="1" x14ac:dyDescent="0.3">
      <c r="A343" s="70" t="s">
        <v>2601</v>
      </c>
      <c r="B343" s="70" t="s">
        <v>2602</v>
      </c>
      <c r="C343" s="70">
        <f>COUNTIF(NGA_ADM2_POP_2020!G:G,Admin2!B343)</f>
        <v>1</v>
      </c>
      <c r="D343" s="70" t="s">
        <v>2601</v>
      </c>
      <c r="E343" s="70" t="s">
        <v>1014</v>
      </c>
      <c r="F343" s="70" t="s">
        <v>1014</v>
      </c>
      <c r="G343" s="70" t="s">
        <v>1329</v>
      </c>
      <c r="H343" s="70" t="s">
        <v>1330</v>
      </c>
      <c r="I343" s="70" t="s">
        <v>1313</v>
      </c>
      <c r="J343" s="70" t="s">
        <v>1314</v>
      </c>
      <c r="K343" s="71" t="s">
        <v>726</v>
      </c>
      <c r="L343" s="71" t="s">
        <v>1019</v>
      </c>
      <c r="M343" s="71">
        <v>42703</v>
      </c>
      <c r="N343" s="71">
        <v>43572</v>
      </c>
      <c r="O343" s="70" t="s">
        <v>1014</v>
      </c>
      <c r="P343" s="70">
        <v>1.5853079999999999</v>
      </c>
      <c r="Q343" s="70">
        <v>8.4801000000000001E-2</v>
      </c>
    </row>
    <row r="344" spans="1:17" hidden="1" x14ac:dyDescent="0.3">
      <c r="A344" s="70" t="s">
        <v>2607</v>
      </c>
      <c r="B344" s="70" t="s">
        <v>2608</v>
      </c>
      <c r="C344" s="70">
        <f>COUNTIF(NGA_ADM2_POP_2020!G:G,Admin2!B344)</f>
        <v>1</v>
      </c>
      <c r="D344" s="70" t="s">
        <v>2607</v>
      </c>
      <c r="E344" s="70" t="s">
        <v>1014</v>
      </c>
      <c r="F344" s="70" t="s">
        <v>1014</v>
      </c>
      <c r="G344" s="70" t="s">
        <v>1329</v>
      </c>
      <c r="H344" s="70" t="s">
        <v>1330</v>
      </c>
      <c r="I344" s="70" t="s">
        <v>1313</v>
      </c>
      <c r="J344" s="70" t="s">
        <v>1314</v>
      </c>
      <c r="K344" s="71" t="s">
        <v>726</v>
      </c>
      <c r="L344" s="71" t="s">
        <v>1019</v>
      </c>
      <c r="M344" s="71">
        <v>42703</v>
      </c>
      <c r="N344" s="71">
        <v>43572</v>
      </c>
      <c r="O344" s="70" t="s">
        <v>1014</v>
      </c>
      <c r="P344" s="70">
        <v>1.0516110000000001</v>
      </c>
      <c r="Q344" s="70">
        <v>2.5305000000000001E-2</v>
      </c>
    </row>
    <row r="345" spans="1:17" hidden="1" x14ac:dyDescent="0.3">
      <c r="A345" s="70" t="s">
        <v>2667</v>
      </c>
      <c r="B345" s="70" t="s">
        <v>2668</v>
      </c>
      <c r="C345" s="70">
        <f>COUNTIF(NGA_ADM2_POP_2020!G:G,Admin2!B345)</f>
        <v>1</v>
      </c>
      <c r="D345" s="70" t="s">
        <v>2667</v>
      </c>
      <c r="E345" s="70" t="s">
        <v>1014</v>
      </c>
      <c r="F345" s="70" t="s">
        <v>1014</v>
      </c>
      <c r="G345" s="70" t="s">
        <v>1329</v>
      </c>
      <c r="H345" s="70" t="s">
        <v>1330</v>
      </c>
      <c r="I345" s="70" t="s">
        <v>1313</v>
      </c>
      <c r="J345" s="70" t="s">
        <v>1314</v>
      </c>
      <c r="K345" s="71" t="s">
        <v>726</v>
      </c>
      <c r="L345" s="71" t="s">
        <v>1019</v>
      </c>
      <c r="M345" s="71">
        <v>42703</v>
      </c>
      <c r="N345" s="71">
        <v>43572</v>
      </c>
      <c r="O345" s="70" t="s">
        <v>1014</v>
      </c>
      <c r="P345" s="70">
        <v>1.5282210000000001</v>
      </c>
      <c r="Q345" s="70">
        <v>0.102561</v>
      </c>
    </row>
    <row r="346" spans="1:17" hidden="1" x14ac:dyDescent="0.3">
      <c r="A346" s="70" t="s">
        <v>2700</v>
      </c>
      <c r="B346" s="70" t="s">
        <v>2701</v>
      </c>
      <c r="C346" s="70">
        <f>COUNTIF(NGA_ADM2_POP_2020!G:G,Admin2!B346)</f>
        <v>1</v>
      </c>
      <c r="D346" s="70" t="s">
        <v>2700</v>
      </c>
      <c r="E346" s="70" t="s">
        <v>1014</v>
      </c>
      <c r="F346" s="70" t="s">
        <v>1014</v>
      </c>
      <c r="G346" s="70" t="s">
        <v>1329</v>
      </c>
      <c r="H346" s="70" t="s">
        <v>1330</v>
      </c>
      <c r="I346" s="70" t="s">
        <v>1313</v>
      </c>
      <c r="J346" s="70" t="s">
        <v>1314</v>
      </c>
      <c r="K346" s="71" t="s">
        <v>726</v>
      </c>
      <c r="L346" s="71" t="s">
        <v>1019</v>
      </c>
      <c r="M346" s="71">
        <v>42703</v>
      </c>
      <c r="N346" s="71">
        <v>43572</v>
      </c>
      <c r="O346" s="70" t="s">
        <v>1014</v>
      </c>
      <c r="P346" s="70">
        <v>1.238748</v>
      </c>
      <c r="Q346" s="70">
        <v>5.4487000000000001E-2</v>
      </c>
    </row>
    <row r="347" spans="1:17" hidden="1" x14ac:dyDescent="0.3">
      <c r="A347" s="70" t="s">
        <v>2808</v>
      </c>
      <c r="B347" s="70" t="s">
        <v>2809</v>
      </c>
      <c r="C347" s="70">
        <f>COUNTIF(NGA_ADM2_POP_2020!G:G,Admin2!B347)</f>
        <v>1</v>
      </c>
      <c r="D347" s="70" t="s">
        <v>2808</v>
      </c>
      <c r="E347" s="70" t="s">
        <v>1014</v>
      </c>
      <c r="F347" s="70" t="s">
        <v>1014</v>
      </c>
      <c r="G347" s="70" t="s">
        <v>1329</v>
      </c>
      <c r="H347" s="70" t="s">
        <v>1330</v>
      </c>
      <c r="I347" s="70" t="s">
        <v>1313</v>
      </c>
      <c r="J347" s="70" t="s">
        <v>1314</v>
      </c>
      <c r="K347" s="71" t="s">
        <v>726</v>
      </c>
      <c r="L347" s="71" t="s">
        <v>1019</v>
      </c>
      <c r="M347" s="71">
        <v>42703</v>
      </c>
      <c r="N347" s="71">
        <v>43572</v>
      </c>
      <c r="O347" s="70" t="s">
        <v>1014</v>
      </c>
      <c r="P347" s="70">
        <v>0.91993100000000005</v>
      </c>
      <c r="Q347" s="70">
        <v>2.8142E-2</v>
      </c>
    </row>
    <row r="348" spans="1:17" hidden="1" x14ac:dyDescent="0.3">
      <c r="A348" s="70" t="s">
        <v>1423</v>
      </c>
      <c r="B348" s="70" t="s">
        <v>1424</v>
      </c>
      <c r="C348" s="70">
        <f>COUNTIF(NGA_ADM2_POP_2020!G:G,Admin2!B348)</f>
        <v>1</v>
      </c>
      <c r="D348" s="70" t="s">
        <v>1423</v>
      </c>
      <c r="E348" s="70" t="s">
        <v>1014</v>
      </c>
      <c r="F348" s="70" t="s">
        <v>1014</v>
      </c>
      <c r="G348" s="70" t="s">
        <v>1425</v>
      </c>
      <c r="H348" s="70" t="s">
        <v>1426</v>
      </c>
      <c r="I348" s="70" t="s">
        <v>1427</v>
      </c>
      <c r="J348" s="70" t="s">
        <v>1428</v>
      </c>
      <c r="K348" s="71" t="s">
        <v>726</v>
      </c>
      <c r="L348" s="71" t="s">
        <v>1019</v>
      </c>
      <c r="M348" s="71">
        <v>42703</v>
      </c>
      <c r="N348" s="71">
        <v>43572</v>
      </c>
      <c r="O348" s="70" t="s">
        <v>1014</v>
      </c>
      <c r="P348" s="70">
        <v>4.4622089999999996</v>
      </c>
      <c r="Q348" s="70">
        <v>0.53986900000000004</v>
      </c>
    </row>
    <row r="349" spans="1:17" hidden="1" x14ac:dyDescent="0.3">
      <c r="A349" s="70" t="s">
        <v>1507</v>
      </c>
      <c r="B349" s="70" t="s">
        <v>1508</v>
      </c>
      <c r="C349" s="70">
        <f>COUNTIF(NGA_ADM2_POP_2020!G:G,Admin2!B349)</f>
        <v>1</v>
      </c>
      <c r="D349" s="70" t="s">
        <v>1507</v>
      </c>
      <c r="E349" s="70" t="s">
        <v>1014</v>
      </c>
      <c r="F349" s="70" t="s">
        <v>1014</v>
      </c>
      <c r="G349" s="70" t="s">
        <v>1425</v>
      </c>
      <c r="H349" s="70" t="s">
        <v>1426</v>
      </c>
      <c r="I349" s="70" t="s">
        <v>1427</v>
      </c>
      <c r="J349" s="70" t="s">
        <v>1428</v>
      </c>
      <c r="K349" s="71" t="s">
        <v>726</v>
      </c>
      <c r="L349" s="71" t="s">
        <v>1019</v>
      </c>
      <c r="M349" s="71">
        <v>42703</v>
      </c>
      <c r="N349" s="71">
        <v>43572</v>
      </c>
      <c r="O349" s="70" t="s">
        <v>1014</v>
      </c>
      <c r="P349" s="70">
        <v>3.7190349999999999</v>
      </c>
      <c r="Q349" s="70">
        <v>0.37001400000000001</v>
      </c>
    </row>
    <row r="350" spans="1:17" hidden="1" x14ac:dyDescent="0.3">
      <c r="A350" s="70" t="s">
        <v>1760</v>
      </c>
      <c r="B350" s="70" t="s">
        <v>1761</v>
      </c>
      <c r="C350" s="70">
        <f>COUNTIF(NGA_ADM2_POP_2020!G:G,Admin2!B350)</f>
        <v>1</v>
      </c>
      <c r="D350" s="70" t="s">
        <v>1760</v>
      </c>
      <c r="E350" s="70" t="s">
        <v>1014</v>
      </c>
      <c r="F350" s="70" t="s">
        <v>1014</v>
      </c>
      <c r="G350" s="70" t="s">
        <v>1425</v>
      </c>
      <c r="H350" s="70" t="s">
        <v>1426</v>
      </c>
      <c r="I350" s="70" t="s">
        <v>1427</v>
      </c>
      <c r="J350" s="70" t="s">
        <v>1428</v>
      </c>
      <c r="K350" s="71" t="s">
        <v>726</v>
      </c>
      <c r="L350" s="71" t="s">
        <v>1019</v>
      </c>
      <c r="M350" s="71">
        <v>42703</v>
      </c>
      <c r="N350" s="71">
        <v>43572</v>
      </c>
      <c r="O350" s="70" t="s">
        <v>1014</v>
      </c>
      <c r="P350" s="70">
        <v>2.0859730000000001</v>
      </c>
      <c r="Q350" s="70">
        <v>0.16431200000000001</v>
      </c>
    </row>
    <row r="351" spans="1:17" hidden="1" x14ac:dyDescent="0.3">
      <c r="A351" s="70" t="s">
        <v>1888</v>
      </c>
      <c r="B351" s="70" t="s">
        <v>1889</v>
      </c>
      <c r="C351" s="70">
        <f>COUNTIF(NGA_ADM2_POP_2020!G:G,Admin2!B351)</f>
        <v>1</v>
      </c>
      <c r="D351" s="70" t="s">
        <v>1888</v>
      </c>
      <c r="E351" s="70" t="s">
        <v>1014</v>
      </c>
      <c r="F351" s="70" t="s">
        <v>1014</v>
      </c>
      <c r="G351" s="70" t="s">
        <v>1425</v>
      </c>
      <c r="H351" s="70" t="s">
        <v>1426</v>
      </c>
      <c r="I351" s="70" t="s">
        <v>1427</v>
      </c>
      <c r="J351" s="70" t="s">
        <v>1428</v>
      </c>
      <c r="K351" s="71" t="s">
        <v>726</v>
      </c>
      <c r="L351" s="71" t="s">
        <v>1019</v>
      </c>
      <c r="M351" s="71">
        <v>42703</v>
      </c>
      <c r="N351" s="71">
        <v>43572</v>
      </c>
      <c r="O351" s="70" t="s">
        <v>1014</v>
      </c>
      <c r="P351" s="70">
        <v>2.7989649999999999</v>
      </c>
      <c r="Q351" s="70">
        <v>0.28034900000000001</v>
      </c>
    </row>
    <row r="352" spans="1:17" hidden="1" x14ac:dyDescent="0.3">
      <c r="A352" s="70" t="s">
        <v>1927</v>
      </c>
      <c r="B352" s="70" t="s">
        <v>1928</v>
      </c>
      <c r="C352" s="70">
        <f>COUNTIF(NGA_ADM2_POP_2020!G:G,Admin2!B352)</f>
        <v>1</v>
      </c>
      <c r="D352" s="70" t="s">
        <v>1927</v>
      </c>
      <c r="E352" s="70" t="s">
        <v>1014</v>
      </c>
      <c r="F352" s="70" t="s">
        <v>1014</v>
      </c>
      <c r="G352" s="70" t="s">
        <v>1929</v>
      </c>
      <c r="H352" s="70" t="s">
        <v>1930</v>
      </c>
      <c r="I352" s="70" t="s">
        <v>1427</v>
      </c>
      <c r="J352" s="70" t="s">
        <v>1428</v>
      </c>
      <c r="K352" s="71" t="s">
        <v>726</v>
      </c>
      <c r="L352" s="71" t="s">
        <v>1019</v>
      </c>
      <c r="M352" s="71">
        <v>42703</v>
      </c>
      <c r="N352" s="71">
        <v>43572</v>
      </c>
      <c r="O352" s="70" t="s">
        <v>1014</v>
      </c>
      <c r="P352" s="70">
        <v>1.8130090000000001</v>
      </c>
      <c r="Q352" s="70">
        <v>7.7893000000000004E-2</v>
      </c>
    </row>
    <row r="353" spans="1:17" hidden="1" x14ac:dyDescent="0.3">
      <c r="A353" s="70" t="s">
        <v>2042</v>
      </c>
      <c r="B353" s="70" t="s">
        <v>2043</v>
      </c>
      <c r="C353" s="70">
        <f>COUNTIF(NGA_ADM2_POP_2020!G:G,Admin2!B353)</f>
        <v>1</v>
      </c>
      <c r="D353" s="70" t="s">
        <v>2042</v>
      </c>
      <c r="E353" s="70" t="s">
        <v>1014</v>
      </c>
      <c r="F353" s="70" t="s">
        <v>1014</v>
      </c>
      <c r="G353" s="70" t="s">
        <v>2044</v>
      </c>
      <c r="H353" s="70" t="s">
        <v>2045</v>
      </c>
      <c r="I353" s="70" t="s">
        <v>1427</v>
      </c>
      <c r="J353" s="70" t="s">
        <v>1428</v>
      </c>
      <c r="K353" s="71" t="s">
        <v>726</v>
      </c>
      <c r="L353" s="71" t="s">
        <v>1019</v>
      </c>
      <c r="M353" s="71">
        <v>42703</v>
      </c>
      <c r="N353" s="71">
        <v>43572</v>
      </c>
      <c r="O353" s="70" t="s">
        <v>1014</v>
      </c>
      <c r="P353" s="70">
        <v>1.0761719999999999</v>
      </c>
      <c r="Q353" s="70">
        <v>3.7426000000000001E-2</v>
      </c>
    </row>
    <row r="354" spans="1:17" hidden="1" x14ac:dyDescent="0.3">
      <c r="A354" s="70" t="s">
        <v>2059</v>
      </c>
      <c r="B354" s="70" t="s">
        <v>2060</v>
      </c>
      <c r="C354" s="70">
        <f>COUNTIF(NGA_ADM2_POP_2020!G:G,Admin2!B354)</f>
        <v>1</v>
      </c>
      <c r="D354" s="70" t="s">
        <v>2061</v>
      </c>
      <c r="E354" s="70" t="s">
        <v>1014</v>
      </c>
      <c r="F354" s="70" t="s">
        <v>1014</v>
      </c>
      <c r="G354" s="70" t="s">
        <v>2044</v>
      </c>
      <c r="H354" s="70" t="s">
        <v>2045</v>
      </c>
      <c r="I354" s="70" t="s">
        <v>1427</v>
      </c>
      <c r="J354" s="70" t="s">
        <v>1428</v>
      </c>
      <c r="K354" s="71" t="s">
        <v>726</v>
      </c>
      <c r="L354" s="71" t="s">
        <v>1019</v>
      </c>
      <c r="M354" s="71">
        <v>42703</v>
      </c>
      <c r="N354" s="71">
        <v>43572</v>
      </c>
      <c r="O354" s="70" t="s">
        <v>1014</v>
      </c>
      <c r="P354" s="70">
        <v>1.7566310000000001</v>
      </c>
      <c r="Q354" s="70">
        <v>0.116581</v>
      </c>
    </row>
    <row r="355" spans="1:17" hidden="1" x14ac:dyDescent="0.3">
      <c r="A355" s="70" t="s">
        <v>2076</v>
      </c>
      <c r="B355" s="70" t="s">
        <v>2077</v>
      </c>
      <c r="C355" s="70">
        <f>COUNTIF(NGA_ADM2_POP_2020!G:G,Admin2!B355)</f>
        <v>1</v>
      </c>
      <c r="D355" s="70" t="s">
        <v>2076</v>
      </c>
      <c r="E355" s="70" t="s">
        <v>1014</v>
      </c>
      <c r="F355" s="70" t="s">
        <v>1014</v>
      </c>
      <c r="G355" s="70" t="s">
        <v>2044</v>
      </c>
      <c r="H355" s="70" t="s">
        <v>2045</v>
      </c>
      <c r="I355" s="70" t="s">
        <v>1427</v>
      </c>
      <c r="J355" s="70" t="s">
        <v>1428</v>
      </c>
      <c r="K355" s="71" t="s">
        <v>726</v>
      </c>
      <c r="L355" s="71" t="s">
        <v>1019</v>
      </c>
      <c r="M355" s="71">
        <v>42703</v>
      </c>
      <c r="N355" s="71">
        <v>43572</v>
      </c>
      <c r="O355" s="70" t="s">
        <v>1014</v>
      </c>
      <c r="P355" s="70">
        <v>3.3037230000000002</v>
      </c>
      <c r="Q355" s="70">
        <v>0.37836399999999998</v>
      </c>
    </row>
    <row r="356" spans="1:17" hidden="1" x14ac:dyDescent="0.3">
      <c r="A356" s="70" t="s">
        <v>1929</v>
      </c>
      <c r="B356" s="70" t="s">
        <v>2078</v>
      </c>
      <c r="C356" s="70">
        <f>COUNTIF(NGA_ADM2_POP_2020!G:G,Admin2!B356)</f>
        <v>1</v>
      </c>
      <c r="D356" s="70" t="s">
        <v>1929</v>
      </c>
      <c r="E356" s="70" t="s">
        <v>1014</v>
      </c>
      <c r="F356" s="70" t="s">
        <v>1014</v>
      </c>
      <c r="G356" s="70" t="s">
        <v>1425</v>
      </c>
      <c r="H356" s="70" t="s">
        <v>1426</v>
      </c>
      <c r="I356" s="70" t="s">
        <v>1427</v>
      </c>
      <c r="J356" s="70" t="s">
        <v>1428</v>
      </c>
      <c r="K356" s="71" t="s">
        <v>726</v>
      </c>
      <c r="L356" s="71" t="s">
        <v>1019</v>
      </c>
      <c r="M356" s="71">
        <v>42703</v>
      </c>
      <c r="N356" s="71">
        <v>43572</v>
      </c>
      <c r="O356" s="70" t="s">
        <v>1014</v>
      </c>
      <c r="P356" s="70">
        <v>0.32412400000000002</v>
      </c>
      <c r="Q356" s="70">
        <v>4.9040000000000004E-3</v>
      </c>
    </row>
    <row r="357" spans="1:17" hidden="1" x14ac:dyDescent="0.3">
      <c r="A357" s="70" t="s">
        <v>2044</v>
      </c>
      <c r="B357" s="70" t="s">
        <v>2079</v>
      </c>
      <c r="C357" s="70">
        <f>COUNTIF(NGA_ADM2_POP_2020!G:G,Admin2!B357)</f>
        <v>1</v>
      </c>
      <c r="D357" s="70" t="s">
        <v>2044</v>
      </c>
      <c r="E357" s="70" t="s">
        <v>1014</v>
      </c>
      <c r="F357" s="70" t="s">
        <v>1014</v>
      </c>
      <c r="G357" s="70" t="s">
        <v>1425</v>
      </c>
      <c r="H357" s="70" t="s">
        <v>1426</v>
      </c>
      <c r="I357" s="70" t="s">
        <v>1427</v>
      </c>
      <c r="J357" s="70" t="s">
        <v>1428</v>
      </c>
      <c r="K357" s="71" t="s">
        <v>726</v>
      </c>
      <c r="L357" s="71" t="s">
        <v>1019</v>
      </c>
      <c r="M357" s="71">
        <v>42703</v>
      </c>
      <c r="N357" s="71">
        <v>43572</v>
      </c>
      <c r="O357" s="70" t="s">
        <v>1014</v>
      </c>
      <c r="P357" s="70">
        <v>0.355852</v>
      </c>
      <c r="Q357" s="70">
        <v>4.352E-3</v>
      </c>
    </row>
    <row r="358" spans="1:17" hidden="1" x14ac:dyDescent="0.3">
      <c r="A358" s="70" t="s">
        <v>2086</v>
      </c>
      <c r="B358" s="70" t="s">
        <v>2087</v>
      </c>
      <c r="C358" s="70">
        <f>COUNTIF(NGA_ADM2_POP_2020!G:G,Admin2!B358)</f>
        <v>1</v>
      </c>
      <c r="D358" s="70" t="s">
        <v>2086</v>
      </c>
      <c r="E358" s="70" t="s">
        <v>1014</v>
      </c>
      <c r="F358" s="70" t="s">
        <v>1014</v>
      </c>
      <c r="G358" s="70" t="s">
        <v>2044</v>
      </c>
      <c r="H358" s="70" t="s">
        <v>2045</v>
      </c>
      <c r="I358" s="70" t="s">
        <v>1427</v>
      </c>
      <c r="J358" s="70" t="s">
        <v>1428</v>
      </c>
      <c r="K358" s="71" t="s">
        <v>726</v>
      </c>
      <c r="L358" s="71" t="s">
        <v>1019</v>
      </c>
      <c r="M358" s="71">
        <v>42703</v>
      </c>
      <c r="N358" s="71">
        <v>43572</v>
      </c>
      <c r="O358" s="70" t="s">
        <v>1014</v>
      </c>
      <c r="P358" s="70">
        <v>2.1569199999999999</v>
      </c>
      <c r="Q358" s="70">
        <v>0.15734100000000001</v>
      </c>
    </row>
    <row r="359" spans="1:17" hidden="1" x14ac:dyDescent="0.3">
      <c r="A359" s="70" t="s">
        <v>2094</v>
      </c>
      <c r="B359" s="70" t="s">
        <v>2095</v>
      </c>
      <c r="C359" s="70">
        <f>COUNTIF(NGA_ADM2_POP_2020!G:G,Admin2!B359)</f>
        <v>1</v>
      </c>
      <c r="D359" s="70" t="s">
        <v>2094</v>
      </c>
      <c r="E359" s="70" t="s">
        <v>1014</v>
      </c>
      <c r="F359" s="70" t="s">
        <v>1014</v>
      </c>
      <c r="G359" s="70" t="s">
        <v>1425</v>
      </c>
      <c r="H359" s="70" t="s">
        <v>1426</v>
      </c>
      <c r="I359" s="70" t="s">
        <v>1427</v>
      </c>
      <c r="J359" s="70" t="s">
        <v>1428</v>
      </c>
      <c r="K359" s="71" t="s">
        <v>726</v>
      </c>
      <c r="L359" s="71" t="s">
        <v>1019</v>
      </c>
      <c r="M359" s="71">
        <v>42703</v>
      </c>
      <c r="N359" s="71">
        <v>43572</v>
      </c>
      <c r="O359" s="70" t="s">
        <v>1014</v>
      </c>
      <c r="P359" s="70">
        <v>3.3376510000000001</v>
      </c>
      <c r="Q359" s="70">
        <v>0.24835499999999999</v>
      </c>
    </row>
    <row r="360" spans="1:17" hidden="1" x14ac:dyDescent="0.3">
      <c r="A360" s="70" t="s">
        <v>2133</v>
      </c>
      <c r="B360" s="70" t="s">
        <v>2134</v>
      </c>
      <c r="C360" s="70">
        <f>COUNTIF(NGA_ADM2_POP_2020!G:G,Admin2!B360)</f>
        <v>1</v>
      </c>
      <c r="D360" s="70" t="s">
        <v>2133</v>
      </c>
      <c r="E360" s="70" t="s">
        <v>1014</v>
      </c>
      <c r="F360" s="70" t="s">
        <v>1014</v>
      </c>
      <c r="G360" s="70" t="s">
        <v>2044</v>
      </c>
      <c r="H360" s="70" t="s">
        <v>2045</v>
      </c>
      <c r="I360" s="70" t="s">
        <v>1427</v>
      </c>
      <c r="J360" s="70" t="s">
        <v>1428</v>
      </c>
      <c r="K360" s="71" t="s">
        <v>726</v>
      </c>
      <c r="L360" s="71" t="s">
        <v>1019</v>
      </c>
      <c r="M360" s="71">
        <v>42703</v>
      </c>
      <c r="N360" s="71">
        <v>43572</v>
      </c>
      <c r="O360" s="70" t="s">
        <v>1014</v>
      </c>
      <c r="P360" s="70">
        <v>0.93277600000000005</v>
      </c>
      <c r="Q360" s="70">
        <v>4.2745999999999999E-2</v>
      </c>
    </row>
    <row r="361" spans="1:17" hidden="1" x14ac:dyDescent="0.3">
      <c r="A361" s="70" t="s">
        <v>2137</v>
      </c>
      <c r="B361" s="70" t="s">
        <v>2138</v>
      </c>
      <c r="C361" s="70">
        <f>COUNTIF(NGA_ADM2_POP_2020!G:G,Admin2!B361)</f>
        <v>1</v>
      </c>
      <c r="D361" s="70" t="s">
        <v>2137</v>
      </c>
      <c r="E361" s="70" t="s">
        <v>1014</v>
      </c>
      <c r="F361" s="70" t="s">
        <v>1014</v>
      </c>
      <c r="G361" s="70" t="s">
        <v>2044</v>
      </c>
      <c r="H361" s="70" t="s">
        <v>2045</v>
      </c>
      <c r="I361" s="70" t="s">
        <v>1427</v>
      </c>
      <c r="J361" s="70" t="s">
        <v>1428</v>
      </c>
      <c r="K361" s="71" t="s">
        <v>726</v>
      </c>
      <c r="L361" s="71" t="s">
        <v>1019</v>
      </c>
      <c r="M361" s="71">
        <v>42703</v>
      </c>
      <c r="N361" s="71">
        <v>43572</v>
      </c>
      <c r="O361" s="70" t="s">
        <v>1014</v>
      </c>
      <c r="P361" s="70">
        <v>1.9555389999999999</v>
      </c>
      <c r="Q361" s="70">
        <v>0.20732600000000001</v>
      </c>
    </row>
    <row r="362" spans="1:17" hidden="1" x14ac:dyDescent="0.3">
      <c r="A362" s="70" t="s">
        <v>2176</v>
      </c>
      <c r="B362" s="70" t="s">
        <v>2177</v>
      </c>
      <c r="C362" s="70">
        <f>COUNTIF(NGA_ADM2_POP_2020!G:G,Admin2!B362)</f>
        <v>1</v>
      </c>
      <c r="D362" s="70" t="s">
        <v>2176</v>
      </c>
      <c r="E362" s="70" t="s">
        <v>1014</v>
      </c>
      <c r="F362" s="70" t="s">
        <v>1014</v>
      </c>
      <c r="G362" s="70" t="s">
        <v>1929</v>
      </c>
      <c r="H362" s="70" t="s">
        <v>1930</v>
      </c>
      <c r="I362" s="70" t="s">
        <v>1427</v>
      </c>
      <c r="J362" s="70" t="s">
        <v>1428</v>
      </c>
      <c r="K362" s="71" t="s">
        <v>726</v>
      </c>
      <c r="L362" s="71" t="s">
        <v>1019</v>
      </c>
      <c r="M362" s="71">
        <v>42703</v>
      </c>
      <c r="N362" s="71">
        <v>43572</v>
      </c>
      <c r="O362" s="70" t="s">
        <v>1014</v>
      </c>
      <c r="P362" s="70">
        <v>2.3085260000000001</v>
      </c>
      <c r="Q362" s="70">
        <v>0.19530500000000001</v>
      </c>
    </row>
    <row r="363" spans="1:17" hidden="1" x14ac:dyDescent="0.3">
      <c r="A363" s="70" t="s">
        <v>2178</v>
      </c>
      <c r="B363" s="70" t="s">
        <v>2179</v>
      </c>
      <c r="C363" s="70">
        <f>COUNTIF(NGA_ADM2_POP_2020!G:G,Admin2!B363)</f>
        <v>1</v>
      </c>
      <c r="D363" s="70" t="s">
        <v>2178</v>
      </c>
      <c r="E363" s="70" t="s">
        <v>1014</v>
      </c>
      <c r="F363" s="70" t="s">
        <v>1014</v>
      </c>
      <c r="G363" s="70" t="s">
        <v>1929</v>
      </c>
      <c r="H363" s="70" t="s">
        <v>1930</v>
      </c>
      <c r="I363" s="70" t="s">
        <v>1427</v>
      </c>
      <c r="J363" s="70" t="s">
        <v>1428</v>
      </c>
      <c r="K363" s="71" t="s">
        <v>726</v>
      </c>
      <c r="L363" s="71" t="s">
        <v>1019</v>
      </c>
      <c r="M363" s="71">
        <v>42703</v>
      </c>
      <c r="N363" s="71">
        <v>43572</v>
      </c>
      <c r="O363" s="70" t="s">
        <v>1014</v>
      </c>
      <c r="P363" s="70">
        <v>0.88357200000000002</v>
      </c>
      <c r="Q363" s="70">
        <v>2.7664999999999999E-2</v>
      </c>
    </row>
    <row r="364" spans="1:17" hidden="1" x14ac:dyDescent="0.3">
      <c r="A364" s="70" t="s">
        <v>2228</v>
      </c>
      <c r="B364" s="70" t="s">
        <v>2229</v>
      </c>
      <c r="C364" s="70">
        <f>COUNTIF(NGA_ADM2_POP_2020!G:G,Admin2!B364)</f>
        <v>1</v>
      </c>
      <c r="D364" s="70" t="s">
        <v>2228</v>
      </c>
      <c r="E364" s="70" t="s">
        <v>1014</v>
      </c>
      <c r="F364" s="70" t="s">
        <v>1014</v>
      </c>
      <c r="G364" s="70" t="s">
        <v>1929</v>
      </c>
      <c r="H364" s="70" t="s">
        <v>1930</v>
      </c>
      <c r="I364" s="70" t="s">
        <v>1427</v>
      </c>
      <c r="J364" s="70" t="s">
        <v>1428</v>
      </c>
      <c r="K364" s="71" t="s">
        <v>726</v>
      </c>
      <c r="L364" s="71" t="s">
        <v>1019</v>
      </c>
      <c r="M364" s="71">
        <v>42703</v>
      </c>
      <c r="N364" s="71">
        <v>43572</v>
      </c>
      <c r="O364" s="70" t="s">
        <v>1014</v>
      </c>
      <c r="P364" s="70">
        <v>2.5706799999999999</v>
      </c>
      <c r="Q364" s="70">
        <v>0.18997</v>
      </c>
    </row>
    <row r="365" spans="1:17" hidden="1" x14ac:dyDescent="0.3">
      <c r="A365" s="70" t="s">
        <v>2275</v>
      </c>
      <c r="B365" s="70" t="s">
        <v>2276</v>
      </c>
      <c r="C365" s="70">
        <f>COUNTIF(NGA_ADM2_POP_2020!G:G,Admin2!B365)</f>
        <v>1</v>
      </c>
      <c r="D365" s="70" t="s">
        <v>2275</v>
      </c>
      <c r="E365" s="70" t="s">
        <v>1014</v>
      </c>
      <c r="F365" s="70" t="s">
        <v>1014</v>
      </c>
      <c r="G365" s="70" t="s">
        <v>1929</v>
      </c>
      <c r="H365" s="70" t="s">
        <v>1930</v>
      </c>
      <c r="I365" s="70" t="s">
        <v>1427</v>
      </c>
      <c r="J365" s="70" t="s">
        <v>1428</v>
      </c>
      <c r="K365" s="71" t="s">
        <v>726</v>
      </c>
      <c r="L365" s="71" t="s">
        <v>1019</v>
      </c>
      <c r="M365" s="71">
        <v>42703</v>
      </c>
      <c r="N365" s="71">
        <v>43572</v>
      </c>
      <c r="O365" s="70" t="s">
        <v>1014</v>
      </c>
      <c r="P365" s="70">
        <v>1.05158</v>
      </c>
      <c r="Q365" s="70">
        <v>4.7386999999999999E-2</v>
      </c>
    </row>
    <row r="366" spans="1:17" hidden="1" x14ac:dyDescent="0.3">
      <c r="A366" s="70" t="s">
        <v>2609</v>
      </c>
      <c r="B366" s="70" t="s">
        <v>2610</v>
      </c>
      <c r="C366" s="70">
        <f>COUNTIF(NGA_ADM2_POP_2020!G:G,Admin2!B366)</f>
        <v>1</v>
      </c>
      <c r="D366" s="70" t="s">
        <v>2609</v>
      </c>
      <c r="E366" s="70" t="s">
        <v>1014</v>
      </c>
      <c r="F366" s="70" t="s">
        <v>1014</v>
      </c>
      <c r="G366" s="70" t="s">
        <v>1929</v>
      </c>
      <c r="H366" s="70" t="s">
        <v>1930</v>
      </c>
      <c r="I366" s="70" t="s">
        <v>1427</v>
      </c>
      <c r="J366" s="70" t="s">
        <v>1428</v>
      </c>
      <c r="K366" s="71" t="s">
        <v>726</v>
      </c>
      <c r="L366" s="71" t="s">
        <v>1019</v>
      </c>
      <c r="M366" s="71">
        <v>42703</v>
      </c>
      <c r="N366" s="71">
        <v>43572</v>
      </c>
      <c r="O366" s="70" t="s">
        <v>1014</v>
      </c>
      <c r="P366" s="70">
        <v>0.68108100000000005</v>
      </c>
      <c r="Q366" s="70">
        <v>2.1735000000000001E-2</v>
      </c>
    </row>
    <row r="367" spans="1:17" hidden="1" x14ac:dyDescent="0.3">
      <c r="A367" s="70" t="s">
        <v>2627</v>
      </c>
      <c r="B367" s="70" t="s">
        <v>2628</v>
      </c>
      <c r="C367" s="70">
        <f>COUNTIF(NGA_ADM2_POP_2020!G:G,Admin2!B367)</f>
        <v>1</v>
      </c>
      <c r="D367" s="70" t="s">
        <v>2627</v>
      </c>
      <c r="E367" s="70" t="s">
        <v>1014</v>
      </c>
      <c r="F367" s="70" t="s">
        <v>1014</v>
      </c>
      <c r="G367" s="70" t="s">
        <v>2044</v>
      </c>
      <c r="H367" s="70" t="s">
        <v>2045</v>
      </c>
      <c r="I367" s="70" t="s">
        <v>1427</v>
      </c>
      <c r="J367" s="70" t="s">
        <v>1428</v>
      </c>
      <c r="K367" s="71" t="s">
        <v>726</v>
      </c>
      <c r="L367" s="71" t="s">
        <v>1019</v>
      </c>
      <c r="M367" s="71">
        <v>42703</v>
      </c>
      <c r="N367" s="71">
        <v>43572</v>
      </c>
      <c r="O367" s="70" t="s">
        <v>1014</v>
      </c>
      <c r="P367" s="70">
        <v>2.1017000000000001</v>
      </c>
      <c r="Q367" s="70">
        <v>0.12293</v>
      </c>
    </row>
    <row r="368" spans="1:17" hidden="1" x14ac:dyDescent="0.3">
      <c r="A368" s="70" t="s">
        <v>2659</v>
      </c>
      <c r="B368" s="70" t="s">
        <v>2660</v>
      </c>
      <c r="C368" s="70">
        <f>COUNTIF(NGA_ADM2_POP_2020!G:G,Admin2!B368)</f>
        <v>1</v>
      </c>
      <c r="D368" s="70" t="s">
        <v>2659</v>
      </c>
      <c r="E368" s="70" t="s">
        <v>1014</v>
      </c>
      <c r="F368" s="70" t="s">
        <v>1014</v>
      </c>
      <c r="G368" s="70" t="s">
        <v>1929</v>
      </c>
      <c r="H368" s="70" t="s">
        <v>1930</v>
      </c>
      <c r="I368" s="70" t="s">
        <v>1427</v>
      </c>
      <c r="J368" s="70" t="s">
        <v>1428</v>
      </c>
      <c r="K368" s="71" t="s">
        <v>726</v>
      </c>
      <c r="L368" s="71" t="s">
        <v>1019</v>
      </c>
      <c r="M368" s="71">
        <v>42703</v>
      </c>
      <c r="N368" s="71">
        <v>43572</v>
      </c>
      <c r="O368" s="70" t="s">
        <v>1014</v>
      </c>
      <c r="P368" s="70">
        <v>1.872174</v>
      </c>
      <c r="Q368" s="70">
        <v>0.18592800000000001</v>
      </c>
    </row>
    <row r="369" spans="1:17" hidden="1" x14ac:dyDescent="0.3">
      <c r="A369" s="70" t="s">
        <v>2828</v>
      </c>
      <c r="B369" s="70" t="s">
        <v>2829</v>
      </c>
      <c r="C369" s="70">
        <f>COUNTIF(NGA_ADM2_POP_2020!G:G,Admin2!B369)</f>
        <v>1</v>
      </c>
      <c r="D369" s="70" t="s">
        <v>2828</v>
      </c>
      <c r="E369" s="70" t="s">
        <v>1014</v>
      </c>
      <c r="F369" s="70" t="s">
        <v>1014</v>
      </c>
      <c r="G369" s="70" t="s">
        <v>2044</v>
      </c>
      <c r="H369" s="70" t="s">
        <v>2045</v>
      </c>
      <c r="I369" s="70" t="s">
        <v>1427</v>
      </c>
      <c r="J369" s="70" t="s">
        <v>1428</v>
      </c>
      <c r="K369" s="71" t="s">
        <v>726</v>
      </c>
      <c r="L369" s="71" t="s">
        <v>1019</v>
      </c>
      <c r="M369" s="71">
        <v>42703</v>
      </c>
      <c r="N369" s="71">
        <v>43572</v>
      </c>
      <c r="O369" s="70" t="s">
        <v>1014</v>
      </c>
      <c r="P369" s="70">
        <v>1.973339</v>
      </c>
      <c r="Q369" s="70">
        <v>0.1923</v>
      </c>
    </row>
    <row r="370" spans="1:17" hidden="1" x14ac:dyDescent="0.3">
      <c r="A370" s="70" t="s">
        <v>2830</v>
      </c>
      <c r="B370" s="70" t="s">
        <v>2831</v>
      </c>
      <c r="C370" s="70">
        <f>COUNTIF(NGA_ADM2_POP_2020!G:G,Admin2!B370)</f>
        <v>1</v>
      </c>
      <c r="D370" s="70" t="s">
        <v>2830</v>
      </c>
      <c r="E370" s="70" t="s">
        <v>1014</v>
      </c>
      <c r="F370" s="70" t="s">
        <v>1014</v>
      </c>
      <c r="G370" s="70" t="s">
        <v>1929</v>
      </c>
      <c r="H370" s="70" t="s">
        <v>1930</v>
      </c>
      <c r="I370" s="70" t="s">
        <v>1427</v>
      </c>
      <c r="J370" s="70" t="s">
        <v>1428</v>
      </c>
      <c r="K370" s="71" t="s">
        <v>726</v>
      </c>
      <c r="L370" s="71" t="s">
        <v>1019</v>
      </c>
      <c r="M370" s="71">
        <v>42703</v>
      </c>
      <c r="N370" s="71">
        <v>43572</v>
      </c>
      <c r="O370" s="70" t="s">
        <v>1014</v>
      </c>
      <c r="P370" s="70">
        <v>1.0641119999999999</v>
      </c>
      <c r="Q370" s="70">
        <v>3.2585999999999997E-2</v>
      </c>
    </row>
    <row r="371" spans="1:17" hidden="1" x14ac:dyDescent="0.3">
      <c r="A371" s="70" t="s">
        <v>1153</v>
      </c>
      <c r="B371" s="70" t="s">
        <v>1154</v>
      </c>
      <c r="C371" s="70">
        <f>COUNTIF(NGA_ADM2_POP_2020!G:G,Admin2!B371)</f>
        <v>1</v>
      </c>
      <c r="D371" s="70" t="s">
        <v>1153</v>
      </c>
      <c r="E371" s="70" t="s">
        <v>1014</v>
      </c>
      <c r="F371" s="70" t="s">
        <v>1014</v>
      </c>
      <c r="G371" s="70" t="s">
        <v>1155</v>
      </c>
      <c r="H371" s="70" t="s">
        <v>1156</v>
      </c>
      <c r="I371" s="70" t="s">
        <v>1157</v>
      </c>
      <c r="J371" s="70" t="s">
        <v>1158</v>
      </c>
      <c r="K371" s="71" t="s">
        <v>726</v>
      </c>
      <c r="L371" s="71" t="s">
        <v>1019</v>
      </c>
      <c r="M371" s="71">
        <v>42703</v>
      </c>
      <c r="N371" s="71">
        <v>43572</v>
      </c>
      <c r="O371" s="70" t="s">
        <v>1014</v>
      </c>
      <c r="P371" s="70">
        <v>1.2724690000000001</v>
      </c>
      <c r="Q371" s="70">
        <v>5.9291999999999997E-2</v>
      </c>
    </row>
    <row r="372" spans="1:17" hidden="1" x14ac:dyDescent="0.3">
      <c r="A372" s="70" t="s">
        <v>1205</v>
      </c>
      <c r="B372" s="70" t="s">
        <v>1206</v>
      </c>
      <c r="C372" s="70">
        <f>COUNTIF(NGA_ADM2_POP_2020!G:G,Admin2!B372)</f>
        <v>1</v>
      </c>
      <c r="D372" s="70" t="s">
        <v>1205</v>
      </c>
      <c r="E372" s="70" t="s">
        <v>1014</v>
      </c>
      <c r="F372" s="70" t="s">
        <v>1014</v>
      </c>
      <c r="G372" s="70" t="s">
        <v>1155</v>
      </c>
      <c r="H372" s="70" t="s">
        <v>1156</v>
      </c>
      <c r="I372" s="70" t="s">
        <v>1157</v>
      </c>
      <c r="J372" s="70" t="s">
        <v>1158</v>
      </c>
      <c r="K372" s="71" t="s">
        <v>726</v>
      </c>
      <c r="L372" s="71" t="s">
        <v>1019</v>
      </c>
      <c r="M372" s="71">
        <v>42703</v>
      </c>
      <c r="N372" s="71">
        <v>43572</v>
      </c>
      <c r="O372" s="70" t="s">
        <v>1014</v>
      </c>
      <c r="P372" s="70">
        <v>1.4291700000000001</v>
      </c>
      <c r="Q372" s="70">
        <v>3.6817999999999997E-2</v>
      </c>
    </row>
    <row r="373" spans="1:17" hidden="1" x14ac:dyDescent="0.3">
      <c r="A373" s="70" t="s">
        <v>1341</v>
      </c>
      <c r="B373" s="70" t="s">
        <v>1342</v>
      </c>
      <c r="C373" s="70">
        <f>COUNTIF(NGA_ADM2_POP_2020!G:G,Admin2!B373)</f>
        <v>1</v>
      </c>
      <c r="D373" s="70" t="s">
        <v>1341</v>
      </c>
      <c r="E373" s="70" t="s">
        <v>1014</v>
      </c>
      <c r="F373" s="70" t="s">
        <v>1014</v>
      </c>
      <c r="G373" s="70" t="s">
        <v>1343</v>
      </c>
      <c r="H373" s="70" t="s">
        <v>1344</v>
      </c>
      <c r="I373" s="70" t="s">
        <v>1157</v>
      </c>
      <c r="J373" s="70" t="s">
        <v>1158</v>
      </c>
      <c r="K373" s="71" t="s">
        <v>726</v>
      </c>
      <c r="L373" s="71" t="s">
        <v>1019</v>
      </c>
      <c r="M373" s="71">
        <v>42703</v>
      </c>
      <c r="N373" s="71">
        <v>43572</v>
      </c>
      <c r="O373" s="70" t="s">
        <v>1014</v>
      </c>
      <c r="P373" s="70">
        <v>0.83466200000000002</v>
      </c>
      <c r="Q373" s="70">
        <v>3.5101E-2</v>
      </c>
    </row>
    <row r="374" spans="1:17" hidden="1" x14ac:dyDescent="0.3">
      <c r="A374" s="70" t="s">
        <v>1393</v>
      </c>
      <c r="B374" s="70" t="s">
        <v>1394</v>
      </c>
      <c r="C374" s="70">
        <f>COUNTIF(NGA_ADM2_POP_2020!G:G,Admin2!B374)</f>
        <v>1</v>
      </c>
      <c r="D374" s="70" t="s">
        <v>1393</v>
      </c>
      <c r="E374" s="70" t="s">
        <v>1014</v>
      </c>
      <c r="F374" s="70" t="s">
        <v>1014</v>
      </c>
      <c r="G374" s="70" t="s">
        <v>1155</v>
      </c>
      <c r="H374" s="70" t="s">
        <v>1156</v>
      </c>
      <c r="I374" s="70" t="s">
        <v>1157</v>
      </c>
      <c r="J374" s="70" t="s">
        <v>1158</v>
      </c>
      <c r="K374" s="71" t="s">
        <v>726</v>
      </c>
      <c r="L374" s="71" t="s">
        <v>1019</v>
      </c>
      <c r="M374" s="71">
        <v>42703</v>
      </c>
      <c r="N374" s="71">
        <v>43572</v>
      </c>
      <c r="O374" s="70" t="s">
        <v>1014</v>
      </c>
      <c r="P374" s="70">
        <v>1.055501</v>
      </c>
      <c r="Q374" s="70">
        <v>6.0047000000000003E-2</v>
      </c>
    </row>
    <row r="375" spans="1:17" hidden="1" x14ac:dyDescent="0.3">
      <c r="A375" s="70" t="s">
        <v>1403</v>
      </c>
      <c r="B375" s="70" t="s">
        <v>1404</v>
      </c>
      <c r="C375" s="70">
        <f>COUNTIF(NGA_ADM2_POP_2020!G:G,Admin2!B375)</f>
        <v>1</v>
      </c>
      <c r="D375" s="70" t="s">
        <v>1403</v>
      </c>
      <c r="E375" s="70" t="s">
        <v>1014</v>
      </c>
      <c r="F375" s="70" t="s">
        <v>1014</v>
      </c>
      <c r="G375" s="70" t="s">
        <v>1343</v>
      </c>
      <c r="H375" s="70" t="s">
        <v>1344</v>
      </c>
      <c r="I375" s="70" t="s">
        <v>1157</v>
      </c>
      <c r="J375" s="70" t="s">
        <v>1158</v>
      </c>
      <c r="K375" s="71" t="s">
        <v>726</v>
      </c>
      <c r="L375" s="71" t="s">
        <v>1019</v>
      </c>
      <c r="M375" s="71">
        <v>42703</v>
      </c>
      <c r="N375" s="71">
        <v>43572</v>
      </c>
      <c r="O375" s="70" t="s">
        <v>1014</v>
      </c>
      <c r="P375" s="70">
        <v>1.2609619999999999</v>
      </c>
      <c r="Q375" s="70">
        <v>5.7149999999999999E-2</v>
      </c>
    </row>
    <row r="376" spans="1:17" hidden="1" x14ac:dyDescent="0.3">
      <c r="A376" s="70" t="s">
        <v>1481</v>
      </c>
      <c r="B376" s="70" t="s">
        <v>1482</v>
      </c>
      <c r="C376" s="70">
        <f>COUNTIF(NGA_ADM2_POP_2020!G:G,Admin2!B376)</f>
        <v>1</v>
      </c>
      <c r="D376" s="70" t="s">
        <v>1481</v>
      </c>
      <c r="E376" s="70" t="s">
        <v>1014</v>
      </c>
      <c r="F376" s="70" t="s">
        <v>1014</v>
      </c>
      <c r="G376" s="70" t="s">
        <v>1155</v>
      </c>
      <c r="H376" s="70" t="s">
        <v>1156</v>
      </c>
      <c r="I376" s="70" t="s">
        <v>1157</v>
      </c>
      <c r="J376" s="70" t="s">
        <v>1158</v>
      </c>
      <c r="K376" s="71" t="s">
        <v>726</v>
      </c>
      <c r="L376" s="71" t="s">
        <v>1019</v>
      </c>
      <c r="M376" s="71">
        <v>42703</v>
      </c>
      <c r="N376" s="71">
        <v>43572</v>
      </c>
      <c r="O376" s="70" t="s">
        <v>1014</v>
      </c>
      <c r="P376" s="70">
        <v>1.0752900000000001</v>
      </c>
      <c r="Q376" s="70">
        <v>3.6608000000000002E-2</v>
      </c>
    </row>
    <row r="377" spans="1:17" hidden="1" x14ac:dyDescent="0.3">
      <c r="A377" s="70" t="s">
        <v>1509</v>
      </c>
      <c r="B377" s="70" t="s">
        <v>1510</v>
      </c>
      <c r="C377" s="70">
        <f>COUNTIF(NGA_ADM2_POP_2020!G:G,Admin2!B377)</f>
        <v>1</v>
      </c>
      <c r="D377" s="70" t="s">
        <v>1509</v>
      </c>
      <c r="E377" s="70" t="s">
        <v>1014</v>
      </c>
      <c r="F377" s="70" t="s">
        <v>1014</v>
      </c>
      <c r="G377" s="70" t="s">
        <v>1511</v>
      </c>
      <c r="H377" s="70" t="s">
        <v>1512</v>
      </c>
      <c r="I377" s="70" t="s">
        <v>1157</v>
      </c>
      <c r="J377" s="70" t="s">
        <v>1158</v>
      </c>
      <c r="K377" s="71" t="s">
        <v>726</v>
      </c>
      <c r="L377" s="71" t="s">
        <v>1019</v>
      </c>
      <c r="M377" s="71">
        <v>42703</v>
      </c>
      <c r="N377" s="71">
        <v>43572</v>
      </c>
      <c r="O377" s="70" t="s">
        <v>1014</v>
      </c>
      <c r="P377" s="70">
        <v>0.21629899999999999</v>
      </c>
      <c r="Q377" s="70">
        <v>1.1130000000000001E-3</v>
      </c>
    </row>
    <row r="378" spans="1:17" hidden="1" x14ac:dyDescent="0.3">
      <c r="A378" s="70" t="s">
        <v>1521</v>
      </c>
      <c r="B378" s="70" t="s">
        <v>1522</v>
      </c>
      <c r="C378" s="70">
        <f>COUNTIF(NGA_ADM2_POP_2020!G:G,Admin2!B378)</f>
        <v>1</v>
      </c>
      <c r="D378" s="70" t="s">
        <v>1521</v>
      </c>
      <c r="E378" s="70" t="s">
        <v>1014</v>
      </c>
      <c r="F378" s="70" t="s">
        <v>1014</v>
      </c>
      <c r="G378" s="70" t="s">
        <v>1343</v>
      </c>
      <c r="H378" s="70" t="s">
        <v>1344</v>
      </c>
      <c r="I378" s="70" t="s">
        <v>1157</v>
      </c>
      <c r="J378" s="70" t="s">
        <v>1158</v>
      </c>
      <c r="K378" s="71" t="s">
        <v>726</v>
      </c>
      <c r="L378" s="71" t="s">
        <v>1019</v>
      </c>
      <c r="M378" s="71">
        <v>42703</v>
      </c>
      <c r="N378" s="71">
        <v>43572</v>
      </c>
      <c r="O378" s="70" t="s">
        <v>1014</v>
      </c>
      <c r="P378" s="70">
        <v>1.4957229999999999</v>
      </c>
      <c r="Q378" s="70">
        <v>6.5680000000000002E-2</v>
      </c>
    </row>
    <row r="379" spans="1:17" hidden="1" x14ac:dyDescent="0.3">
      <c r="A379" s="70" t="s">
        <v>1541</v>
      </c>
      <c r="B379" s="70" t="s">
        <v>1542</v>
      </c>
      <c r="C379" s="70">
        <f>COUNTIF(NGA_ADM2_POP_2020!G:G,Admin2!B379)</f>
        <v>1</v>
      </c>
      <c r="D379" s="70" t="s">
        <v>1541</v>
      </c>
      <c r="E379" s="70" t="s">
        <v>1014</v>
      </c>
      <c r="F379" s="70" t="s">
        <v>1014</v>
      </c>
      <c r="G379" s="70" t="s">
        <v>1511</v>
      </c>
      <c r="H379" s="70" t="s">
        <v>1512</v>
      </c>
      <c r="I379" s="70" t="s">
        <v>1157</v>
      </c>
      <c r="J379" s="70" t="s">
        <v>1158</v>
      </c>
      <c r="K379" s="71" t="s">
        <v>726</v>
      </c>
      <c r="L379" s="71" t="s">
        <v>1019</v>
      </c>
      <c r="M379" s="71">
        <v>42703</v>
      </c>
      <c r="N379" s="71">
        <v>43572</v>
      </c>
      <c r="O379" s="70" t="s">
        <v>1014</v>
      </c>
      <c r="P379" s="70">
        <v>0.93281700000000001</v>
      </c>
      <c r="Q379" s="70">
        <v>3.1891999999999997E-2</v>
      </c>
    </row>
    <row r="380" spans="1:17" hidden="1" x14ac:dyDescent="0.3">
      <c r="A380" s="70" t="s">
        <v>1543</v>
      </c>
      <c r="B380" s="70" t="s">
        <v>1544</v>
      </c>
      <c r="C380" s="70">
        <f>COUNTIF(NGA_ADM2_POP_2020!G:G,Admin2!B380)</f>
        <v>1</v>
      </c>
      <c r="D380" s="70" t="s">
        <v>1543</v>
      </c>
      <c r="E380" s="70" t="s">
        <v>1014</v>
      </c>
      <c r="F380" s="70" t="s">
        <v>1014</v>
      </c>
      <c r="G380" s="70" t="s">
        <v>1343</v>
      </c>
      <c r="H380" s="70" t="s">
        <v>1344</v>
      </c>
      <c r="I380" s="70" t="s">
        <v>1157</v>
      </c>
      <c r="J380" s="70" t="s">
        <v>1158</v>
      </c>
      <c r="K380" s="71" t="s">
        <v>726</v>
      </c>
      <c r="L380" s="71" t="s">
        <v>1019</v>
      </c>
      <c r="M380" s="71">
        <v>42703</v>
      </c>
      <c r="N380" s="71">
        <v>43572</v>
      </c>
      <c r="O380" s="70" t="s">
        <v>1014</v>
      </c>
      <c r="P380" s="70">
        <v>1.0017590000000001</v>
      </c>
      <c r="Q380" s="70">
        <v>3.6325000000000003E-2</v>
      </c>
    </row>
    <row r="381" spans="1:17" hidden="1" x14ac:dyDescent="0.3">
      <c r="A381" s="70" t="s">
        <v>1557</v>
      </c>
      <c r="B381" s="70" t="s">
        <v>1558</v>
      </c>
      <c r="C381" s="70">
        <f>COUNTIF(NGA_ADM2_POP_2020!G:G,Admin2!B381)</f>
        <v>1</v>
      </c>
      <c r="D381" s="70" t="s">
        <v>1557</v>
      </c>
      <c r="E381" s="70" t="s">
        <v>1014</v>
      </c>
      <c r="F381" s="70" t="s">
        <v>1014</v>
      </c>
      <c r="G381" s="70" t="s">
        <v>1155</v>
      </c>
      <c r="H381" s="70" t="s">
        <v>1156</v>
      </c>
      <c r="I381" s="70" t="s">
        <v>1157</v>
      </c>
      <c r="J381" s="70" t="s">
        <v>1158</v>
      </c>
      <c r="K381" s="71" t="s">
        <v>726</v>
      </c>
      <c r="L381" s="71" t="s">
        <v>1019</v>
      </c>
      <c r="M381" s="71">
        <v>42703</v>
      </c>
      <c r="N381" s="71">
        <v>43572</v>
      </c>
      <c r="O381" s="70" t="s">
        <v>1014</v>
      </c>
      <c r="P381" s="70">
        <v>1.9226030000000001</v>
      </c>
      <c r="Q381" s="70">
        <v>0.12313399999999999</v>
      </c>
    </row>
    <row r="382" spans="1:17" hidden="1" x14ac:dyDescent="0.3">
      <c r="A382" s="70" t="s">
        <v>1700</v>
      </c>
      <c r="B382" s="70" t="s">
        <v>1701</v>
      </c>
      <c r="C382" s="70">
        <f>COUNTIF(NGA_ADM2_POP_2020!G:G,Admin2!B382)</f>
        <v>1</v>
      </c>
      <c r="D382" s="70" t="s">
        <v>1700</v>
      </c>
      <c r="E382" s="70" t="s">
        <v>1014</v>
      </c>
      <c r="F382" s="70" t="s">
        <v>1014</v>
      </c>
      <c r="G382" s="70" t="s">
        <v>1511</v>
      </c>
      <c r="H382" s="70" t="s">
        <v>1512</v>
      </c>
      <c r="I382" s="70" t="s">
        <v>1157</v>
      </c>
      <c r="J382" s="70" t="s">
        <v>1158</v>
      </c>
      <c r="K382" s="71" t="s">
        <v>726</v>
      </c>
      <c r="L382" s="71" t="s">
        <v>1019</v>
      </c>
      <c r="M382" s="71">
        <v>42703</v>
      </c>
      <c r="N382" s="71">
        <v>43572</v>
      </c>
      <c r="O382" s="70" t="s">
        <v>1014</v>
      </c>
      <c r="P382" s="70">
        <v>0.33082699999999998</v>
      </c>
      <c r="Q382" s="70">
        <v>3.2009999999999999E-3</v>
      </c>
    </row>
    <row r="383" spans="1:17" hidden="1" x14ac:dyDescent="0.3">
      <c r="A383" s="70" t="s">
        <v>1720</v>
      </c>
      <c r="B383" s="70" t="s">
        <v>1721</v>
      </c>
      <c r="C383" s="70">
        <f>COUNTIF(NGA_ADM2_POP_2020!G:G,Admin2!B383)</f>
        <v>1</v>
      </c>
      <c r="D383" s="70" t="s">
        <v>1720</v>
      </c>
      <c r="E383" s="70" t="s">
        <v>1014</v>
      </c>
      <c r="F383" s="70" t="s">
        <v>1014</v>
      </c>
      <c r="G383" s="70" t="s">
        <v>1343</v>
      </c>
      <c r="H383" s="70" t="s">
        <v>1344</v>
      </c>
      <c r="I383" s="70" t="s">
        <v>1157</v>
      </c>
      <c r="J383" s="70" t="s">
        <v>1158</v>
      </c>
      <c r="K383" s="71" t="s">
        <v>726</v>
      </c>
      <c r="L383" s="71" t="s">
        <v>1019</v>
      </c>
      <c r="M383" s="71">
        <v>42703</v>
      </c>
      <c r="N383" s="71">
        <v>43572</v>
      </c>
      <c r="O383" s="70" t="s">
        <v>1014</v>
      </c>
      <c r="P383" s="70">
        <v>1.2964199999999999</v>
      </c>
      <c r="Q383" s="70">
        <v>5.0741000000000001E-2</v>
      </c>
    </row>
    <row r="384" spans="1:17" hidden="1" x14ac:dyDescent="0.3">
      <c r="A384" s="70" t="s">
        <v>1738</v>
      </c>
      <c r="B384" s="70" t="s">
        <v>1739</v>
      </c>
      <c r="C384" s="70">
        <f>COUNTIF(NGA_ADM2_POP_2020!G:G,Admin2!B384)</f>
        <v>1</v>
      </c>
      <c r="D384" s="70" t="s">
        <v>1738</v>
      </c>
      <c r="E384" s="70" t="s">
        <v>1014</v>
      </c>
      <c r="F384" s="70" t="s">
        <v>1014</v>
      </c>
      <c r="G384" s="70" t="s">
        <v>1155</v>
      </c>
      <c r="H384" s="70" t="s">
        <v>1156</v>
      </c>
      <c r="I384" s="70" t="s">
        <v>1157</v>
      </c>
      <c r="J384" s="70" t="s">
        <v>1158</v>
      </c>
      <c r="K384" s="71" t="s">
        <v>726</v>
      </c>
      <c r="L384" s="71" t="s">
        <v>1019</v>
      </c>
      <c r="M384" s="71">
        <v>42703</v>
      </c>
      <c r="N384" s="71">
        <v>43572</v>
      </c>
      <c r="O384" s="70" t="s">
        <v>1014</v>
      </c>
      <c r="P384" s="70">
        <v>1.1954899999999999</v>
      </c>
      <c r="Q384" s="70">
        <v>3.6627E-2</v>
      </c>
    </row>
    <row r="385" spans="1:17" hidden="1" x14ac:dyDescent="0.3">
      <c r="A385" s="70" t="s">
        <v>1740</v>
      </c>
      <c r="B385" s="70" t="s">
        <v>1741</v>
      </c>
      <c r="C385" s="70">
        <f>COUNTIF(NGA_ADM2_POP_2020!G:G,Admin2!B385)</f>
        <v>1</v>
      </c>
      <c r="D385" s="70" t="s">
        <v>1740</v>
      </c>
      <c r="E385" s="70" t="s">
        <v>1014</v>
      </c>
      <c r="F385" s="70" t="s">
        <v>1014</v>
      </c>
      <c r="G385" s="70" t="s">
        <v>1511</v>
      </c>
      <c r="H385" s="70" t="s">
        <v>1512</v>
      </c>
      <c r="I385" s="70" t="s">
        <v>1157</v>
      </c>
      <c r="J385" s="70" t="s">
        <v>1158</v>
      </c>
      <c r="K385" s="71" t="s">
        <v>726</v>
      </c>
      <c r="L385" s="71" t="s">
        <v>1019</v>
      </c>
      <c r="M385" s="71">
        <v>42703</v>
      </c>
      <c r="N385" s="71">
        <v>43572</v>
      </c>
      <c r="O385" s="70" t="s">
        <v>1014</v>
      </c>
      <c r="P385" s="70">
        <v>0.59198899999999999</v>
      </c>
      <c r="Q385" s="70">
        <v>1.8889E-2</v>
      </c>
    </row>
    <row r="386" spans="1:17" hidden="1" x14ac:dyDescent="0.3">
      <c r="A386" s="70" t="s">
        <v>1746</v>
      </c>
      <c r="B386" s="70" t="s">
        <v>1747</v>
      </c>
      <c r="C386" s="70">
        <f>COUNTIF(NGA_ADM2_POP_2020!G:G,Admin2!B386)</f>
        <v>1</v>
      </c>
      <c r="D386" s="70" t="s">
        <v>1746</v>
      </c>
      <c r="E386" s="70" t="s">
        <v>1014</v>
      </c>
      <c r="F386" s="70" t="s">
        <v>1014</v>
      </c>
      <c r="G386" s="70" t="s">
        <v>1155</v>
      </c>
      <c r="H386" s="70" t="s">
        <v>1156</v>
      </c>
      <c r="I386" s="70" t="s">
        <v>1157</v>
      </c>
      <c r="J386" s="70" t="s">
        <v>1158</v>
      </c>
      <c r="K386" s="71" t="s">
        <v>726</v>
      </c>
      <c r="L386" s="71" t="s">
        <v>1019</v>
      </c>
      <c r="M386" s="71">
        <v>42703</v>
      </c>
      <c r="N386" s="71">
        <v>43572</v>
      </c>
      <c r="O386" s="70" t="s">
        <v>1014</v>
      </c>
      <c r="P386" s="70">
        <v>1.223203</v>
      </c>
      <c r="Q386" s="70">
        <v>4.7099000000000002E-2</v>
      </c>
    </row>
    <row r="387" spans="1:17" hidden="1" x14ac:dyDescent="0.3">
      <c r="A387" s="70" t="s">
        <v>1754</v>
      </c>
      <c r="B387" s="70" t="s">
        <v>1755</v>
      </c>
      <c r="C387" s="70">
        <f>COUNTIF(NGA_ADM2_POP_2020!G:G,Admin2!B387)</f>
        <v>1</v>
      </c>
      <c r="D387" s="70" t="s">
        <v>1754</v>
      </c>
      <c r="E387" s="70" t="s">
        <v>1014</v>
      </c>
      <c r="F387" s="70" t="s">
        <v>1014</v>
      </c>
      <c r="G387" s="70" t="s">
        <v>1511</v>
      </c>
      <c r="H387" s="70" t="s">
        <v>1512</v>
      </c>
      <c r="I387" s="70" t="s">
        <v>1157</v>
      </c>
      <c r="J387" s="70" t="s">
        <v>1158</v>
      </c>
      <c r="K387" s="71" t="s">
        <v>726</v>
      </c>
      <c r="L387" s="71" t="s">
        <v>1019</v>
      </c>
      <c r="M387" s="71">
        <v>42703</v>
      </c>
      <c r="N387" s="71">
        <v>43572</v>
      </c>
      <c r="O387" s="70" t="s">
        <v>1014</v>
      </c>
      <c r="P387" s="70">
        <v>0.81013199999999996</v>
      </c>
      <c r="Q387" s="70">
        <v>2.8139000000000001E-2</v>
      </c>
    </row>
    <row r="388" spans="1:17" hidden="1" x14ac:dyDescent="0.3">
      <c r="A388" s="70" t="s">
        <v>1797</v>
      </c>
      <c r="B388" s="70" t="s">
        <v>1798</v>
      </c>
      <c r="C388" s="70">
        <f>COUNTIF(NGA_ADM2_POP_2020!G:G,Admin2!B388)</f>
        <v>1</v>
      </c>
      <c r="D388" s="70" t="s">
        <v>1797</v>
      </c>
      <c r="E388" s="70" t="s">
        <v>1014</v>
      </c>
      <c r="F388" s="70" t="s">
        <v>1014</v>
      </c>
      <c r="G388" s="70" t="s">
        <v>1511</v>
      </c>
      <c r="H388" s="70" t="s">
        <v>1512</v>
      </c>
      <c r="I388" s="70" t="s">
        <v>1157</v>
      </c>
      <c r="J388" s="70" t="s">
        <v>1158</v>
      </c>
      <c r="K388" s="71" t="s">
        <v>726</v>
      </c>
      <c r="L388" s="71" t="s">
        <v>1019</v>
      </c>
      <c r="M388" s="71">
        <v>42703</v>
      </c>
      <c r="N388" s="71">
        <v>43572</v>
      </c>
      <c r="O388" s="70" t="s">
        <v>1014</v>
      </c>
      <c r="P388" s="70">
        <v>0.27908500000000003</v>
      </c>
      <c r="Q388" s="70">
        <v>1.9620000000000002E-3</v>
      </c>
    </row>
    <row r="389" spans="1:17" hidden="1" x14ac:dyDescent="0.3">
      <c r="A389" s="70" t="s">
        <v>1803</v>
      </c>
      <c r="B389" s="70" t="s">
        <v>1804</v>
      </c>
      <c r="C389" s="70">
        <f>COUNTIF(NGA_ADM2_POP_2020!G:G,Admin2!B389)</f>
        <v>1</v>
      </c>
      <c r="D389" s="70" t="s">
        <v>1803</v>
      </c>
      <c r="E389" s="70" t="s">
        <v>1014</v>
      </c>
      <c r="F389" s="70" t="s">
        <v>1014</v>
      </c>
      <c r="G389" s="70" t="s">
        <v>1343</v>
      </c>
      <c r="H389" s="70" t="s">
        <v>1344</v>
      </c>
      <c r="I389" s="70" t="s">
        <v>1157</v>
      </c>
      <c r="J389" s="70" t="s">
        <v>1158</v>
      </c>
      <c r="K389" s="71" t="s">
        <v>726</v>
      </c>
      <c r="L389" s="71" t="s">
        <v>1019</v>
      </c>
      <c r="M389" s="71">
        <v>42703</v>
      </c>
      <c r="N389" s="71">
        <v>43572</v>
      </c>
      <c r="O389" s="70" t="s">
        <v>1014</v>
      </c>
      <c r="P389" s="70">
        <v>0.96012399999999998</v>
      </c>
      <c r="Q389" s="70">
        <v>3.6204E-2</v>
      </c>
    </row>
    <row r="390" spans="1:17" hidden="1" x14ac:dyDescent="0.3">
      <c r="A390" s="70" t="s">
        <v>2074</v>
      </c>
      <c r="B390" s="70" t="s">
        <v>2075</v>
      </c>
      <c r="C390" s="70">
        <f>COUNTIF(NGA_ADM2_POP_2020!G:G,Admin2!B390)</f>
        <v>1</v>
      </c>
      <c r="D390" s="70" t="s">
        <v>2074</v>
      </c>
      <c r="E390" s="70" t="s">
        <v>1014</v>
      </c>
      <c r="F390" s="70" t="s">
        <v>1014</v>
      </c>
      <c r="G390" s="70" t="s">
        <v>1343</v>
      </c>
      <c r="H390" s="70" t="s">
        <v>1344</v>
      </c>
      <c r="I390" s="70" t="s">
        <v>1157</v>
      </c>
      <c r="J390" s="70" t="s">
        <v>1158</v>
      </c>
      <c r="K390" s="71" t="s">
        <v>726</v>
      </c>
      <c r="L390" s="71" t="s">
        <v>1019</v>
      </c>
      <c r="M390" s="71">
        <v>42703</v>
      </c>
      <c r="N390" s="71">
        <v>43572</v>
      </c>
      <c r="O390" s="70" t="s">
        <v>1014</v>
      </c>
      <c r="P390" s="70">
        <v>1.0453650000000001</v>
      </c>
      <c r="Q390" s="70">
        <v>3.0884999999999999E-2</v>
      </c>
    </row>
    <row r="391" spans="1:17" hidden="1" x14ac:dyDescent="0.3">
      <c r="A391" s="70" t="s">
        <v>2110</v>
      </c>
      <c r="B391" s="70" t="s">
        <v>2111</v>
      </c>
      <c r="C391" s="70">
        <f>COUNTIF(NGA_ADM2_POP_2020!G:G,Admin2!B391)</f>
        <v>1</v>
      </c>
      <c r="D391" s="70" t="s">
        <v>2110</v>
      </c>
      <c r="E391" s="70" t="s">
        <v>1014</v>
      </c>
      <c r="F391" s="70" t="s">
        <v>1014</v>
      </c>
      <c r="G391" s="70" t="s">
        <v>1511</v>
      </c>
      <c r="H391" s="70" t="s">
        <v>1512</v>
      </c>
      <c r="I391" s="70" t="s">
        <v>1157</v>
      </c>
      <c r="J391" s="70" t="s">
        <v>1158</v>
      </c>
      <c r="K391" s="71" t="s">
        <v>726</v>
      </c>
      <c r="L391" s="71" t="s">
        <v>1019</v>
      </c>
      <c r="M391" s="71">
        <v>42703</v>
      </c>
      <c r="N391" s="71">
        <v>43572</v>
      </c>
      <c r="O391" s="70" t="s">
        <v>1014</v>
      </c>
      <c r="P391" s="70">
        <v>0.20631099999999999</v>
      </c>
      <c r="Q391" s="70">
        <v>1.426E-3</v>
      </c>
    </row>
    <row r="392" spans="1:17" hidden="1" x14ac:dyDescent="0.3">
      <c r="A392" s="70" t="s">
        <v>2114</v>
      </c>
      <c r="B392" s="70" t="s">
        <v>2115</v>
      </c>
      <c r="C392" s="70">
        <f>COUNTIF(NGA_ADM2_POP_2020!G:G,Admin2!B392)</f>
        <v>1</v>
      </c>
      <c r="D392" s="70" t="s">
        <v>2114</v>
      </c>
      <c r="E392" s="70" t="s">
        <v>1014</v>
      </c>
      <c r="F392" s="70" t="s">
        <v>1014</v>
      </c>
      <c r="G392" s="70" t="s">
        <v>1343</v>
      </c>
      <c r="H392" s="70" t="s">
        <v>1344</v>
      </c>
      <c r="I392" s="70" t="s">
        <v>1157</v>
      </c>
      <c r="J392" s="70" t="s">
        <v>1158</v>
      </c>
      <c r="K392" s="71" t="s">
        <v>726</v>
      </c>
      <c r="L392" s="71" t="s">
        <v>1019</v>
      </c>
      <c r="M392" s="71">
        <v>42703</v>
      </c>
      <c r="N392" s="71">
        <v>43572</v>
      </c>
      <c r="O392" s="70" t="s">
        <v>1014</v>
      </c>
      <c r="P392" s="70">
        <v>0.84237600000000001</v>
      </c>
      <c r="Q392" s="70">
        <v>3.7310000000000003E-2</v>
      </c>
    </row>
    <row r="393" spans="1:17" hidden="1" x14ac:dyDescent="0.3">
      <c r="A393" s="70" t="s">
        <v>2149</v>
      </c>
      <c r="B393" s="70" t="s">
        <v>2150</v>
      </c>
      <c r="C393" s="70">
        <f>COUNTIF(NGA_ADM2_POP_2020!G:G,Admin2!B393)</f>
        <v>1</v>
      </c>
      <c r="D393" s="70" t="s">
        <v>2149</v>
      </c>
      <c r="E393" s="70" t="s">
        <v>1014</v>
      </c>
      <c r="F393" s="70" t="s">
        <v>1014</v>
      </c>
      <c r="G393" s="70" t="s">
        <v>1155</v>
      </c>
      <c r="H393" s="70" t="s">
        <v>1156</v>
      </c>
      <c r="I393" s="70" t="s">
        <v>1157</v>
      </c>
      <c r="J393" s="70" t="s">
        <v>1158</v>
      </c>
      <c r="K393" s="71" t="s">
        <v>726</v>
      </c>
      <c r="L393" s="71" t="s">
        <v>1019</v>
      </c>
      <c r="M393" s="71">
        <v>42703</v>
      </c>
      <c r="N393" s="71">
        <v>43572</v>
      </c>
      <c r="O393" s="70" t="s">
        <v>1014</v>
      </c>
      <c r="P393" s="70">
        <v>0.822322</v>
      </c>
      <c r="Q393" s="70">
        <v>3.6172999999999997E-2</v>
      </c>
    </row>
    <row r="394" spans="1:17" hidden="1" x14ac:dyDescent="0.3">
      <c r="A394" s="70" t="s">
        <v>2155</v>
      </c>
      <c r="B394" s="70" t="s">
        <v>2156</v>
      </c>
      <c r="C394" s="70">
        <f>COUNTIF(NGA_ADM2_POP_2020!G:G,Admin2!B394)</f>
        <v>1</v>
      </c>
      <c r="D394" s="70" t="s">
        <v>2155</v>
      </c>
      <c r="E394" s="70" t="s">
        <v>1014</v>
      </c>
      <c r="F394" s="70" t="s">
        <v>1014</v>
      </c>
      <c r="G394" s="70" t="s">
        <v>1155</v>
      </c>
      <c r="H394" s="70" t="s">
        <v>1156</v>
      </c>
      <c r="I394" s="70" t="s">
        <v>1157</v>
      </c>
      <c r="J394" s="70" t="s">
        <v>1158</v>
      </c>
      <c r="K394" s="71" t="s">
        <v>726</v>
      </c>
      <c r="L394" s="71" t="s">
        <v>1019</v>
      </c>
      <c r="M394" s="71">
        <v>42703</v>
      </c>
      <c r="N394" s="71">
        <v>43572</v>
      </c>
      <c r="O394" s="70" t="s">
        <v>1014</v>
      </c>
      <c r="P394" s="70">
        <v>1.6681170000000001</v>
      </c>
      <c r="Q394" s="70">
        <v>7.4968999999999994E-2</v>
      </c>
    </row>
    <row r="395" spans="1:17" hidden="1" x14ac:dyDescent="0.3">
      <c r="A395" s="70" t="s">
        <v>2184</v>
      </c>
      <c r="B395" s="70" t="s">
        <v>2185</v>
      </c>
      <c r="C395" s="70">
        <f>COUNTIF(NGA_ADM2_POP_2020!G:G,Admin2!B395)</f>
        <v>1</v>
      </c>
      <c r="D395" s="70" t="s">
        <v>2184</v>
      </c>
      <c r="E395" s="70" t="s">
        <v>1014</v>
      </c>
      <c r="F395" s="70" t="s">
        <v>1014</v>
      </c>
      <c r="G395" s="70" t="s">
        <v>1511</v>
      </c>
      <c r="H395" s="70" t="s">
        <v>1512</v>
      </c>
      <c r="I395" s="70" t="s">
        <v>1157</v>
      </c>
      <c r="J395" s="70" t="s">
        <v>1158</v>
      </c>
      <c r="K395" s="71" t="s">
        <v>726</v>
      </c>
      <c r="L395" s="71" t="s">
        <v>1019</v>
      </c>
      <c r="M395" s="71">
        <v>42703</v>
      </c>
      <c r="N395" s="71">
        <v>43572</v>
      </c>
      <c r="O395" s="70" t="s">
        <v>1014</v>
      </c>
      <c r="P395" s="70">
        <v>0.66840900000000003</v>
      </c>
      <c r="Q395" s="70">
        <v>1.5903E-2</v>
      </c>
    </row>
    <row r="396" spans="1:17" hidden="1" x14ac:dyDescent="0.3">
      <c r="A396" s="70" t="s">
        <v>2186</v>
      </c>
      <c r="B396" s="70" t="s">
        <v>2187</v>
      </c>
      <c r="C396" s="70">
        <f>COUNTIF(NGA_ADM2_POP_2020!G:G,Admin2!B396)</f>
        <v>1</v>
      </c>
      <c r="D396" s="70" t="s">
        <v>2186</v>
      </c>
      <c r="E396" s="70" t="s">
        <v>1014</v>
      </c>
      <c r="F396" s="70" t="s">
        <v>1014</v>
      </c>
      <c r="G396" s="70" t="s">
        <v>1343</v>
      </c>
      <c r="H396" s="70" t="s">
        <v>1344</v>
      </c>
      <c r="I396" s="70" t="s">
        <v>1157</v>
      </c>
      <c r="J396" s="70" t="s">
        <v>1158</v>
      </c>
      <c r="K396" s="71" t="s">
        <v>726</v>
      </c>
      <c r="L396" s="71" t="s">
        <v>1019</v>
      </c>
      <c r="M396" s="71">
        <v>42703</v>
      </c>
      <c r="N396" s="71">
        <v>43572</v>
      </c>
      <c r="O396" s="70" t="s">
        <v>1014</v>
      </c>
      <c r="P396" s="70">
        <v>0.99204800000000004</v>
      </c>
      <c r="Q396" s="70">
        <v>4.3303000000000001E-2</v>
      </c>
    </row>
    <row r="397" spans="1:17" hidden="1" x14ac:dyDescent="0.3">
      <c r="A397" s="70" t="s">
        <v>2188</v>
      </c>
      <c r="B397" s="70" t="s">
        <v>2189</v>
      </c>
      <c r="C397" s="70">
        <f>COUNTIF(NGA_ADM2_POP_2020!G:G,Admin2!B397)</f>
        <v>1</v>
      </c>
      <c r="D397" s="70" t="s">
        <v>2188</v>
      </c>
      <c r="E397" s="70" t="s">
        <v>1014</v>
      </c>
      <c r="F397" s="70" t="s">
        <v>1014</v>
      </c>
      <c r="G397" s="70" t="s">
        <v>1511</v>
      </c>
      <c r="H397" s="70" t="s">
        <v>1512</v>
      </c>
      <c r="I397" s="70" t="s">
        <v>1157</v>
      </c>
      <c r="J397" s="70" t="s">
        <v>1158</v>
      </c>
      <c r="K397" s="71" t="s">
        <v>726</v>
      </c>
      <c r="L397" s="71" t="s">
        <v>1019</v>
      </c>
      <c r="M397" s="71">
        <v>42703</v>
      </c>
      <c r="N397" s="71">
        <v>43572</v>
      </c>
      <c r="O397" s="70" t="s">
        <v>1014</v>
      </c>
      <c r="P397" s="70">
        <v>0.68140800000000001</v>
      </c>
      <c r="Q397" s="70">
        <v>1.6258000000000002E-2</v>
      </c>
    </row>
    <row r="398" spans="1:17" hidden="1" x14ac:dyDescent="0.3">
      <c r="A398" s="70" t="s">
        <v>2240</v>
      </c>
      <c r="B398" s="70" t="s">
        <v>2241</v>
      </c>
      <c r="C398" s="70">
        <f>COUNTIF(NGA_ADM2_POP_2020!G:G,Admin2!B398)</f>
        <v>1</v>
      </c>
      <c r="D398" s="70" t="s">
        <v>2240</v>
      </c>
      <c r="E398" s="70" t="s">
        <v>1014</v>
      </c>
      <c r="F398" s="70" t="s">
        <v>1014</v>
      </c>
      <c r="G398" s="70" t="s">
        <v>1511</v>
      </c>
      <c r="H398" s="70" t="s">
        <v>1512</v>
      </c>
      <c r="I398" s="70" t="s">
        <v>1157</v>
      </c>
      <c r="J398" s="70" t="s">
        <v>1158</v>
      </c>
      <c r="K398" s="71" t="s">
        <v>726</v>
      </c>
      <c r="L398" s="71" t="s">
        <v>1019</v>
      </c>
      <c r="M398" s="71">
        <v>42703</v>
      </c>
      <c r="N398" s="71">
        <v>43572</v>
      </c>
      <c r="O398" s="70" t="s">
        <v>1014</v>
      </c>
      <c r="P398" s="70">
        <v>0.766208</v>
      </c>
      <c r="Q398" s="70">
        <v>2.1395000000000001E-2</v>
      </c>
    </row>
    <row r="399" spans="1:17" hidden="1" x14ac:dyDescent="0.3">
      <c r="A399" s="70" t="s">
        <v>2259</v>
      </c>
      <c r="B399" s="70" t="s">
        <v>2260</v>
      </c>
      <c r="C399" s="70">
        <f>COUNTIF(NGA_ADM2_POP_2020!G:G,Admin2!B399)</f>
        <v>1</v>
      </c>
      <c r="D399" s="70" t="s">
        <v>2259</v>
      </c>
      <c r="E399" s="70" t="s">
        <v>1014</v>
      </c>
      <c r="F399" s="70" t="s">
        <v>1014</v>
      </c>
      <c r="G399" s="70" t="s">
        <v>1343</v>
      </c>
      <c r="H399" s="70" t="s">
        <v>1344</v>
      </c>
      <c r="I399" s="70" t="s">
        <v>1157</v>
      </c>
      <c r="J399" s="70" t="s">
        <v>1158</v>
      </c>
      <c r="K399" s="71" t="s">
        <v>726</v>
      </c>
      <c r="L399" s="71" t="s">
        <v>1019</v>
      </c>
      <c r="M399" s="71">
        <v>42703</v>
      </c>
      <c r="N399" s="71">
        <v>43572</v>
      </c>
      <c r="O399" s="70" t="s">
        <v>1014</v>
      </c>
      <c r="P399" s="70">
        <v>1.4251860000000001</v>
      </c>
      <c r="Q399" s="70">
        <v>3.3408E-2</v>
      </c>
    </row>
    <row r="400" spans="1:17" hidden="1" x14ac:dyDescent="0.3">
      <c r="A400" s="70" t="s">
        <v>2299</v>
      </c>
      <c r="B400" s="70" t="s">
        <v>2300</v>
      </c>
      <c r="C400" s="70">
        <f>COUNTIF(NGA_ADM2_POP_2020!G:G,Admin2!B400)</f>
        <v>1</v>
      </c>
      <c r="D400" s="70" t="s">
        <v>2299</v>
      </c>
      <c r="E400" s="70" t="s">
        <v>1014</v>
      </c>
      <c r="F400" s="70" t="s">
        <v>1014</v>
      </c>
      <c r="G400" s="70" t="s">
        <v>1511</v>
      </c>
      <c r="H400" s="70" t="s">
        <v>1512</v>
      </c>
      <c r="I400" s="70" t="s">
        <v>1157</v>
      </c>
      <c r="J400" s="70" t="s">
        <v>1158</v>
      </c>
      <c r="K400" s="71" t="s">
        <v>726</v>
      </c>
      <c r="L400" s="71" t="s">
        <v>1019</v>
      </c>
      <c r="M400" s="71">
        <v>42703</v>
      </c>
      <c r="N400" s="71">
        <v>43572</v>
      </c>
      <c r="O400" s="70" t="s">
        <v>1014</v>
      </c>
      <c r="P400" s="70">
        <v>0.883081</v>
      </c>
      <c r="Q400" s="70">
        <v>3.5839000000000003E-2</v>
      </c>
    </row>
    <row r="401" spans="1:17" hidden="1" x14ac:dyDescent="0.3">
      <c r="A401" s="70" t="s">
        <v>1203</v>
      </c>
      <c r="B401" s="70" t="s">
        <v>2331</v>
      </c>
      <c r="C401" s="70">
        <f>COUNTIF(NGA_ADM2_POP_2020!G:G,Admin2!B401)</f>
        <v>1</v>
      </c>
      <c r="D401" s="70" t="s">
        <v>1203</v>
      </c>
      <c r="E401" s="70" t="s">
        <v>1014</v>
      </c>
      <c r="F401" s="70" t="s">
        <v>1014</v>
      </c>
      <c r="G401" s="70" t="s">
        <v>1511</v>
      </c>
      <c r="H401" s="70" t="s">
        <v>1512</v>
      </c>
      <c r="I401" s="70" t="s">
        <v>1157</v>
      </c>
      <c r="J401" s="70" t="s">
        <v>1158</v>
      </c>
      <c r="K401" s="71" t="s">
        <v>726</v>
      </c>
      <c r="L401" s="71" t="s">
        <v>1019</v>
      </c>
      <c r="M401" s="71">
        <v>42703</v>
      </c>
      <c r="N401" s="71">
        <v>43572</v>
      </c>
      <c r="O401" s="70" t="s">
        <v>1014</v>
      </c>
      <c r="P401" s="70">
        <v>0.28623700000000002</v>
      </c>
      <c r="Q401" s="70">
        <v>3.46E-3</v>
      </c>
    </row>
    <row r="402" spans="1:17" hidden="1" x14ac:dyDescent="0.3">
      <c r="A402" s="70" t="s">
        <v>2591</v>
      </c>
      <c r="B402" s="70" t="s">
        <v>2592</v>
      </c>
      <c r="C402" s="70">
        <f>COUNTIF(NGA_ADM2_POP_2020!G:G,Admin2!B402)</f>
        <v>1</v>
      </c>
      <c r="D402" s="70" t="s">
        <v>2591</v>
      </c>
      <c r="E402" s="70" t="s">
        <v>1014</v>
      </c>
      <c r="F402" s="70" t="s">
        <v>1014</v>
      </c>
      <c r="G402" s="70" t="s">
        <v>1155</v>
      </c>
      <c r="H402" s="70" t="s">
        <v>1156</v>
      </c>
      <c r="I402" s="70" t="s">
        <v>1157</v>
      </c>
      <c r="J402" s="70" t="s">
        <v>1158</v>
      </c>
      <c r="K402" s="71" t="s">
        <v>726</v>
      </c>
      <c r="L402" s="71" t="s">
        <v>1019</v>
      </c>
      <c r="M402" s="71">
        <v>42703</v>
      </c>
      <c r="N402" s="71">
        <v>43572</v>
      </c>
      <c r="O402" s="70" t="s">
        <v>1014</v>
      </c>
      <c r="P402" s="70">
        <v>0.99983200000000005</v>
      </c>
      <c r="Q402" s="70">
        <v>4.2868000000000003E-2</v>
      </c>
    </row>
    <row r="403" spans="1:17" hidden="1" x14ac:dyDescent="0.3">
      <c r="A403" s="70" t="s">
        <v>2599</v>
      </c>
      <c r="B403" s="70" t="s">
        <v>2600</v>
      </c>
      <c r="C403" s="70">
        <f>COUNTIF(NGA_ADM2_POP_2020!G:G,Admin2!B403)</f>
        <v>1</v>
      </c>
      <c r="D403" s="70" t="s">
        <v>2599</v>
      </c>
      <c r="E403" s="70" t="s">
        <v>1014</v>
      </c>
      <c r="F403" s="70" t="s">
        <v>1014</v>
      </c>
      <c r="G403" s="70" t="s">
        <v>1343</v>
      </c>
      <c r="H403" s="70" t="s">
        <v>1344</v>
      </c>
      <c r="I403" s="70" t="s">
        <v>1157</v>
      </c>
      <c r="J403" s="70" t="s">
        <v>1158</v>
      </c>
      <c r="K403" s="71" t="s">
        <v>726</v>
      </c>
      <c r="L403" s="71" t="s">
        <v>1019</v>
      </c>
      <c r="M403" s="71">
        <v>42703</v>
      </c>
      <c r="N403" s="71">
        <v>43572</v>
      </c>
      <c r="O403" s="70" t="s">
        <v>1014</v>
      </c>
      <c r="P403" s="70">
        <v>0.85998799999999997</v>
      </c>
      <c r="Q403" s="70">
        <v>2.2142999999999999E-2</v>
      </c>
    </row>
    <row r="404" spans="1:17" hidden="1" x14ac:dyDescent="0.3">
      <c r="A404" s="70" t="s">
        <v>2605</v>
      </c>
      <c r="B404" s="70" t="s">
        <v>2606</v>
      </c>
      <c r="C404" s="70">
        <f>COUNTIF(NGA_ADM2_POP_2020!G:G,Admin2!B404)</f>
        <v>1</v>
      </c>
      <c r="D404" s="70" t="s">
        <v>2605</v>
      </c>
      <c r="E404" s="70" t="s">
        <v>1014</v>
      </c>
      <c r="F404" s="70" t="s">
        <v>1014</v>
      </c>
      <c r="G404" s="70" t="s">
        <v>1155</v>
      </c>
      <c r="H404" s="70" t="s">
        <v>1156</v>
      </c>
      <c r="I404" s="70" t="s">
        <v>1157</v>
      </c>
      <c r="J404" s="70" t="s">
        <v>1158</v>
      </c>
      <c r="K404" s="71" t="s">
        <v>726</v>
      </c>
      <c r="L404" s="71" t="s">
        <v>1019</v>
      </c>
      <c r="M404" s="71">
        <v>42703</v>
      </c>
      <c r="N404" s="71">
        <v>43572</v>
      </c>
      <c r="O404" s="70" t="s">
        <v>1014</v>
      </c>
      <c r="P404" s="70">
        <v>1.031585</v>
      </c>
      <c r="Q404" s="70">
        <v>6.6168000000000005E-2</v>
      </c>
    </row>
    <row r="405" spans="1:17" hidden="1" x14ac:dyDescent="0.3">
      <c r="A405" s="70" t="s">
        <v>2641</v>
      </c>
      <c r="B405" s="70" t="s">
        <v>2642</v>
      </c>
      <c r="C405" s="70">
        <f>COUNTIF(NGA_ADM2_POP_2020!G:G,Admin2!B405)</f>
        <v>1</v>
      </c>
      <c r="D405" s="70" t="s">
        <v>2641</v>
      </c>
      <c r="E405" s="70" t="s">
        <v>1014</v>
      </c>
      <c r="F405" s="70" t="s">
        <v>1014</v>
      </c>
      <c r="G405" s="70" t="s">
        <v>1343</v>
      </c>
      <c r="H405" s="70" t="s">
        <v>1344</v>
      </c>
      <c r="I405" s="70" t="s">
        <v>1157</v>
      </c>
      <c r="J405" s="70" t="s">
        <v>1158</v>
      </c>
      <c r="K405" s="71" t="s">
        <v>726</v>
      </c>
      <c r="L405" s="71" t="s">
        <v>1019</v>
      </c>
      <c r="M405" s="71">
        <v>42703</v>
      </c>
      <c r="N405" s="71">
        <v>43572</v>
      </c>
      <c r="O405" s="70" t="s">
        <v>1014</v>
      </c>
      <c r="P405" s="70">
        <v>1.013528</v>
      </c>
      <c r="Q405" s="70">
        <v>4.2187000000000002E-2</v>
      </c>
    </row>
    <row r="406" spans="1:17" hidden="1" x14ac:dyDescent="0.3">
      <c r="A406" s="70" t="s">
        <v>2671</v>
      </c>
      <c r="B406" s="70" t="s">
        <v>2672</v>
      </c>
      <c r="C406" s="70">
        <f>COUNTIF(NGA_ADM2_POP_2020!G:G,Admin2!B406)</f>
        <v>1</v>
      </c>
      <c r="D406" s="70" t="s">
        <v>2671</v>
      </c>
      <c r="E406" s="70" t="s">
        <v>1014</v>
      </c>
      <c r="F406" s="70" t="s">
        <v>1014</v>
      </c>
      <c r="G406" s="70" t="s">
        <v>1155</v>
      </c>
      <c r="H406" s="70" t="s">
        <v>1156</v>
      </c>
      <c r="I406" s="70" t="s">
        <v>1157</v>
      </c>
      <c r="J406" s="70" t="s">
        <v>1158</v>
      </c>
      <c r="K406" s="71" t="s">
        <v>726</v>
      </c>
      <c r="L406" s="71" t="s">
        <v>1019</v>
      </c>
      <c r="M406" s="71">
        <v>42703</v>
      </c>
      <c r="N406" s="71">
        <v>43572</v>
      </c>
      <c r="O406" s="70" t="s">
        <v>1014</v>
      </c>
      <c r="P406" s="70">
        <v>1.4888410000000001</v>
      </c>
      <c r="Q406" s="70">
        <v>0.103476</v>
      </c>
    </row>
    <row r="407" spans="1:17" hidden="1" x14ac:dyDescent="0.3">
      <c r="A407" s="70" t="s">
        <v>2684</v>
      </c>
      <c r="B407" s="70" t="s">
        <v>2685</v>
      </c>
      <c r="C407" s="70">
        <f>COUNTIF(NGA_ADM2_POP_2020!G:G,Admin2!B407)</f>
        <v>1</v>
      </c>
      <c r="D407" s="70" t="s">
        <v>2684</v>
      </c>
      <c r="E407" s="70" t="s">
        <v>1014</v>
      </c>
      <c r="F407" s="70" t="s">
        <v>1014</v>
      </c>
      <c r="G407" s="70" t="s">
        <v>1155</v>
      </c>
      <c r="H407" s="70" t="s">
        <v>1156</v>
      </c>
      <c r="I407" s="70" t="s">
        <v>1157</v>
      </c>
      <c r="J407" s="70" t="s">
        <v>1158</v>
      </c>
      <c r="K407" s="71" t="s">
        <v>726</v>
      </c>
      <c r="L407" s="71" t="s">
        <v>1019</v>
      </c>
      <c r="M407" s="71">
        <v>42703</v>
      </c>
      <c r="N407" s="71">
        <v>43572</v>
      </c>
      <c r="O407" s="70" t="s">
        <v>1014</v>
      </c>
      <c r="P407" s="70">
        <v>1.274181</v>
      </c>
      <c r="Q407" s="70">
        <v>4.9567E-2</v>
      </c>
    </row>
    <row r="408" spans="1:17" hidden="1" x14ac:dyDescent="0.3">
      <c r="A408" s="70" t="s">
        <v>2694</v>
      </c>
      <c r="B408" s="70" t="s">
        <v>2695</v>
      </c>
      <c r="C408" s="70">
        <f>COUNTIF(NGA_ADM2_POP_2020!G:G,Admin2!B408)</f>
        <v>1</v>
      </c>
      <c r="D408" s="70" t="s">
        <v>2694</v>
      </c>
      <c r="E408" s="70" t="s">
        <v>1014</v>
      </c>
      <c r="F408" s="70" t="s">
        <v>1014</v>
      </c>
      <c r="G408" s="70" t="s">
        <v>1511</v>
      </c>
      <c r="H408" s="70" t="s">
        <v>1512</v>
      </c>
      <c r="I408" s="70" t="s">
        <v>1157</v>
      </c>
      <c r="J408" s="70" t="s">
        <v>1158</v>
      </c>
      <c r="K408" s="71" t="s">
        <v>726</v>
      </c>
      <c r="L408" s="71" t="s">
        <v>1019</v>
      </c>
      <c r="M408" s="71">
        <v>42703</v>
      </c>
      <c r="N408" s="71">
        <v>43572</v>
      </c>
      <c r="O408" s="70" t="s">
        <v>1014</v>
      </c>
      <c r="P408" s="70">
        <v>0.222192</v>
      </c>
      <c r="Q408" s="70">
        <v>2.215E-3</v>
      </c>
    </row>
    <row r="409" spans="1:17" hidden="1" x14ac:dyDescent="0.3">
      <c r="A409" s="70" t="s">
        <v>2702</v>
      </c>
      <c r="B409" s="70" t="s">
        <v>2703</v>
      </c>
      <c r="C409" s="70">
        <f>COUNTIF(NGA_ADM2_POP_2020!G:G,Admin2!B409)</f>
        <v>1</v>
      </c>
      <c r="D409" s="70" t="s">
        <v>2702</v>
      </c>
      <c r="E409" s="70" t="s">
        <v>1014</v>
      </c>
      <c r="F409" s="70" t="s">
        <v>1014</v>
      </c>
      <c r="G409" s="70" t="s">
        <v>1343</v>
      </c>
      <c r="H409" s="70" t="s">
        <v>1344</v>
      </c>
      <c r="I409" s="70" t="s">
        <v>1157</v>
      </c>
      <c r="J409" s="70" t="s">
        <v>1158</v>
      </c>
      <c r="K409" s="71" t="s">
        <v>726</v>
      </c>
      <c r="L409" s="71" t="s">
        <v>1019</v>
      </c>
      <c r="M409" s="71">
        <v>42703</v>
      </c>
      <c r="N409" s="71">
        <v>43572</v>
      </c>
      <c r="O409" s="70" t="s">
        <v>1014</v>
      </c>
      <c r="P409" s="70">
        <v>0.60972700000000002</v>
      </c>
      <c r="Q409" s="70">
        <v>1.5827999999999998E-2</v>
      </c>
    </row>
    <row r="410" spans="1:17" hidden="1" x14ac:dyDescent="0.3">
      <c r="A410" s="70" t="s">
        <v>2712</v>
      </c>
      <c r="B410" s="70" t="s">
        <v>2713</v>
      </c>
      <c r="C410" s="70">
        <f>COUNTIF(NGA_ADM2_POP_2020!G:G,Admin2!B410)</f>
        <v>1</v>
      </c>
      <c r="D410" s="70" t="s">
        <v>2712</v>
      </c>
      <c r="E410" s="70" t="s">
        <v>1014</v>
      </c>
      <c r="F410" s="70" t="s">
        <v>1014</v>
      </c>
      <c r="G410" s="70" t="s">
        <v>1343</v>
      </c>
      <c r="H410" s="70" t="s">
        <v>1344</v>
      </c>
      <c r="I410" s="70" t="s">
        <v>1157</v>
      </c>
      <c r="J410" s="70" t="s">
        <v>1158</v>
      </c>
      <c r="K410" s="71" t="s">
        <v>726</v>
      </c>
      <c r="L410" s="71" t="s">
        <v>1019</v>
      </c>
      <c r="M410" s="71">
        <v>42703</v>
      </c>
      <c r="N410" s="71">
        <v>43572</v>
      </c>
      <c r="O410" s="70" t="s">
        <v>1014</v>
      </c>
      <c r="P410" s="70">
        <v>0.94959199999999999</v>
      </c>
      <c r="Q410" s="70">
        <v>4.4518000000000002E-2</v>
      </c>
    </row>
    <row r="411" spans="1:17" hidden="1" x14ac:dyDescent="0.3">
      <c r="A411" s="70" t="s">
        <v>2714</v>
      </c>
      <c r="B411" s="70" t="s">
        <v>2715</v>
      </c>
      <c r="C411" s="70">
        <f>COUNTIF(NGA_ADM2_POP_2020!G:G,Admin2!B411)</f>
        <v>1</v>
      </c>
      <c r="D411" s="70" t="s">
        <v>2714</v>
      </c>
      <c r="E411" s="70" t="s">
        <v>1014</v>
      </c>
      <c r="F411" s="70" t="s">
        <v>1014</v>
      </c>
      <c r="G411" s="70" t="s">
        <v>1155</v>
      </c>
      <c r="H411" s="70" t="s">
        <v>1156</v>
      </c>
      <c r="I411" s="70" t="s">
        <v>1157</v>
      </c>
      <c r="J411" s="70" t="s">
        <v>1158</v>
      </c>
      <c r="K411" s="71" t="s">
        <v>726</v>
      </c>
      <c r="L411" s="71" t="s">
        <v>1019</v>
      </c>
      <c r="M411" s="71">
        <v>42703</v>
      </c>
      <c r="N411" s="71">
        <v>43572</v>
      </c>
      <c r="O411" s="70" t="s">
        <v>1014</v>
      </c>
      <c r="P411" s="70">
        <v>2.0914809999999999</v>
      </c>
      <c r="Q411" s="70">
        <v>0.101574</v>
      </c>
    </row>
    <row r="412" spans="1:17" hidden="1" x14ac:dyDescent="0.3">
      <c r="A412" s="70" t="s">
        <v>2750</v>
      </c>
      <c r="B412" s="70" t="s">
        <v>2751</v>
      </c>
      <c r="C412" s="70">
        <f>COUNTIF(NGA_ADM2_POP_2020!G:G,Admin2!B412)</f>
        <v>1</v>
      </c>
      <c r="D412" s="70" t="s">
        <v>2750</v>
      </c>
      <c r="E412" s="70" t="s">
        <v>1014</v>
      </c>
      <c r="F412" s="70" t="s">
        <v>1014</v>
      </c>
      <c r="G412" s="70" t="s">
        <v>1511</v>
      </c>
      <c r="H412" s="70" t="s">
        <v>1512</v>
      </c>
      <c r="I412" s="70" t="s">
        <v>1157</v>
      </c>
      <c r="J412" s="70" t="s">
        <v>1158</v>
      </c>
      <c r="K412" s="71" t="s">
        <v>726</v>
      </c>
      <c r="L412" s="71" t="s">
        <v>1019</v>
      </c>
      <c r="M412" s="71">
        <v>42703</v>
      </c>
      <c r="N412" s="71">
        <v>43572</v>
      </c>
      <c r="O412" s="70" t="s">
        <v>1014</v>
      </c>
      <c r="P412" s="70">
        <v>0.891455</v>
      </c>
      <c r="Q412" s="70">
        <v>1.8502000000000001E-2</v>
      </c>
    </row>
    <row r="413" spans="1:17" hidden="1" x14ac:dyDescent="0.3">
      <c r="A413" s="70" t="s">
        <v>2774</v>
      </c>
      <c r="B413" s="70" t="s">
        <v>2775</v>
      </c>
      <c r="C413" s="70">
        <f>COUNTIF(NGA_ADM2_POP_2020!G:G,Admin2!B413)</f>
        <v>1</v>
      </c>
      <c r="D413" s="70" t="s">
        <v>2774</v>
      </c>
      <c r="E413" s="70" t="s">
        <v>1014</v>
      </c>
      <c r="F413" s="70" t="s">
        <v>1014</v>
      </c>
      <c r="G413" s="70" t="s">
        <v>1511</v>
      </c>
      <c r="H413" s="70" t="s">
        <v>1512</v>
      </c>
      <c r="I413" s="70" t="s">
        <v>1157</v>
      </c>
      <c r="J413" s="70" t="s">
        <v>1158</v>
      </c>
      <c r="K413" s="71" t="s">
        <v>726</v>
      </c>
      <c r="L413" s="71" t="s">
        <v>1019</v>
      </c>
      <c r="M413" s="71">
        <v>42703</v>
      </c>
      <c r="N413" s="71">
        <v>43572</v>
      </c>
      <c r="O413" s="70" t="s">
        <v>1014</v>
      </c>
      <c r="P413" s="70">
        <v>0.80031399999999997</v>
      </c>
      <c r="Q413" s="70">
        <v>3.0190000000000002E-2</v>
      </c>
    </row>
    <row r="414" spans="1:17" hidden="1" x14ac:dyDescent="0.3">
      <c r="A414" s="70" t="s">
        <v>2788</v>
      </c>
      <c r="B414" s="70" t="s">
        <v>2789</v>
      </c>
      <c r="C414" s="70">
        <f>COUNTIF(NGA_ADM2_POP_2020!G:G,Admin2!B414)</f>
        <v>1</v>
      </c>
      <c r="D414" s="70" t="s">
        <v>2788</v>
      </c>
      <c r="E414" s="70" t="s">
        <v>1014</v>
      </c>
      <c r="F414" s="70" t="s">
        <v>1014</v>
      </c>
      <c r="G414" s="70" t="s">
        <v>1155</v>
      </c>
      <c r="H414" s="70" t="s">
        <v>1156</v>
      </c>
      <c r="I414" s="70" t="s">
        <v>1157</v>
      </c>
      <c r="J414" s="70" t="s">
        <v>1158</v>
      </c>
      <c r="K414" s="71" t="s">
        <v>726</v>
      </c>
      <c r="L414" s="71" t="s">
        <v>1019</v>
      </c>
      <c r="M414" s="71">
        <v>42703</v>
      </c>
      <c r="N414" s="71">
        <v>43572</v>
      </c>
      <c r="O414" s="70" t="s">
        <v>1014</v>
      </c>
      <c r="P414" s="70">
        <v>1.068505</v>
      </c>
      <c r="Q414" s="70">
        <v>3.0022E-2</v>
      </c>
    </row>
    <row r="415" spans="1:17" hidden="1" x14ac:dyDescent="0.3">
      <c r="A415" s="70" t="s">
        <v>1347</v>
      </c>
      <c r="B415" s="70" t="s">
        <v>1348</v>
      </c>
      <c r="C415" s="70">
        <f>COUNTIF(NGA_ADM2_POP_2020!G:G,Admin2!B415)</f>
        <v>1</v>
      </c>
      <c r="D415" s="70" t="s">
        <v>1347</v>
      </c>
      <c r="E415" s="70" t="s">
        <v>1014</v>
      </c>
      <c r="F415" s="70" t="s">
        <v>1014</v>
      </c>
      <c r="G415" s="70" t="s">
        <v>1349</v>
      </c>
      <c r="H415" s="70" t="s">
        <v>1350</v>
      </c>
      <c r="I415" s="70" t="s">
        <v>1351</v>
      </c>
      <c r="J415" s="70" t="s">
        <v>1352</v>
      </c>
      <c r="K415" s="71" t="s">
        <v>726</v>
      </c>
      <c r="L415" s="71" t="s">
        <v>1019</v>
      </c>
      <c r="M415" s="71">
        <v>42703</v>
      </c>
      <c r="N415" s="71">
        <v>43572</v>
      </c>
      <c r="O415" s="70" t="s">
        <v>1014</v>
      </c>
      <c r="P415" s="70">
        <v>1.3445530000000001</v>
      </c>
      <c r="Q415" s="70">
        <v>6.2491999999999999E-2</v>
      </c>
    </row>
    <row r="416" spans="1:17" hidden="1" x14ac:dyDescent="0.3">
      <c r="A416" s="70" t="s">
        <v>1380</v>
      </c>
      <c r="B416" s="70" t="s">
        <v>1381</v>
      </c>
      <c r="C416" s="70">
        <f>COUNTIF(NGA_ADM2_POP_2020!G:G,Admin2!B416)</f>
        <v>1</v>
      </c>
      <c r="D416" s="70" t="s">
        <v>1380</v>
      </c>
      <c r="E416" s="70" t="s">
        <v>1014</v>
      </c>
      <c r="F416" s="70" t="s">
        <v>1014</v>
      </c>
      <c r="G416" s="70" t="s">
        <v>1382</v>
      </c>
      <c r="H416" s="70" t="s">
        <v>1383</v>
      </c>
      <c r="I416" s="70" t="s">
        <v>1351</v>
      </c>
      <c r="J416" s="70" t="s">
        <v>1352</v>
      </c>
      <c r="K416" s="71" t="s">
        <v>726</v>
      </c>
      <c r="L416" s="71" t="s">
        <v>1019</v>
      </c>
      <c r="M416" s="71">
        <v>42703</v>
      </c>
      <c r="N416" s="71">
        <v>43572</v>
      </c>
      <c r="O416" s="70" t="s">
        <v>1014</v>
      </c>
      <c r="P416" s="70">
        <v>1.218791</v>
      </c>
      <c r="Q416" s="70">
        <v>4.3633999999999999E-2</v>
      </c>
    </row>
    <row r="417" spans="1:17" hidden="1" x14ac:dyDescent="0.3">
      <c r="A417" s="70" t="s">
        <v>1384</v>
      </c>
      <c r="B417" s="70" t="s">
        <v>1385</v>
      </c>
      <c r="C417" s="70">
        <f>COUNTIF(NGA_ADM2_POP_2020!G:G,Admin2!B417)</f>
        <v>1</v>
      </c>
      <c r="D417" s="70" t="s">
        <v>1384</v>
      </c>
      <c r="E417" s="70" t="s">
        <v>1014</v>
      </c>
      <c r="F417" s="70" t="s">
        <v>1014</v>
      </c>
      <c r="G417" s="70" t="s">
        <v>1382</v>
      </c>
      <c r="H417" s="70" t="s">
        <v>1383</v>
      </c>
      <c r="I417" s="70" t="s">
        <v>1351</v>
      </c>
      <c r="J417" s="70" t="s">
        <v>1352</v>
      </c>
      <c r="K417" s="71" t="s">
        <v>726</v>
      </c>
      <c r="L417" s="71" t="s">
        <v>1019</v>
      </c>
      <c r="M417" s="71">
        <v>42703</v>
      </c>
      <c r="N417" s="71">
        <v>43572</v>
      </c>
      <c r="O417" s="70" t="s">
        <v>1014</v>
      </c>
      <c r="P417" s="70">
        <v>1.4986159999999999</v>
      </c>
      <c r="Q417" s="70">
        <v>9.8125000000000004E-2</v>
      </c>
    </row>
    <row r="418" spans="1:17" hidden="1" x14ac:dyDescent="0.3">
      <c r="A418" s="70" t="s">
        <v>1387</v>
      </c>
      <c r="B418" s="70" t="s">
        <v>1388</v>
      </c>
      <c r="C418" s="70">
        <f>COUNTIF(NGA_ADM2_POP_2020!G:G,Admin2!B418)</f>
        <v>1</v>
      </c>
      <c r="D418" s="70" t="s">
        <v>1387</v>
      </c>
      <c r="E418" s="70" t="s">
        <v>1014</v>
      </c>
      <c r="F418" s="70" t="s">
        <v>1014</v>
      </c>
      <c r="G418" s="70" t="s">
        <v>1389</v>
      </c>
      <c r="H418" s="70" t="s">
        <v>1390</v>
      </c>
      <c r="I418" s="70" t="s">
        <v>1351</v>
      </c>
      <c r="J418" s="70" t="s">
        <v>1352</v>
      </c>
      <c r="K418" s="71" t="s">
        <v>726</v>
      </c>
      <c r="L418" s="71" t="s">
        <v>1019</v>
      </c>
      <c r="M418" s="71">
        <v>42703</v>
      </c>
      <c r="N418" s="71">
        <v>43572</v>
      </c>
      <c r="O418" s="70" t="s">
        <v>1014</v>
      </c>
      <c r="P418" s="70">
        <v>1.3764050000000001</v>
      </c>
      <c r="Q418" s="70">
        <v>6.5734000000000001E-2</v>
      </c>
    </row>
    <row r="419" spans="1:17" hidden="1" x14ac:dyDescent="0.3">
      <c r="A419" s="70" t="s">
        <v>1409</v>
      </c>
      <c r="B419" s="70" t="s">
        <v>1410</v>
      </c>
      <c r="C419" s="70">
        <f>COUNTIF(NGA_ADM2_POP_2020!G:G,Admin2!B419)</f>
        <v>1</v>
      </c>
      <c r="D419" s="70" t="s">
        <v>1409</v>
      </c>
      <c r="E419" s="70" t="s">
        <v>1014</v>
      </c>
      <c r="F419" s="70" t="s">
        <v>1014</v>
      </c>
      <c r="G419" s="70" t="s">
        <v>1389</v>
      </c>
      <c r="H419" s="70" t="s">
        <v>1390</v>
      </c>
      <c r="I419" s="70" t="s">
        <v>1351</v>
      </c>
      <c r="J419" s="70" t="s">
        <v>1352</v>
      </c>
      <c r="K419" s="71" t="s">
        <v>726</v>
      </c>
      <c r="L419" s="71" t="s">
        <v>1019</v>
      </c>
      <c r="M419" s="71">
        <v>42703</v>
      </c>
      <c r="N419" s="71">
        <v>43572</v>
      </c>
      <c r="O419" s="70" t="s">
        <v>1014</v>
      </c>
      <c r="P419" s="70">
        <v>1.159713</v>
      </c>
      <c r="Q419" s="70">
        <v>4.1397000000000003E-2</v>
      </c>
    </row>
    <row r="420" spans="1:17" hidden="1" x14ac:dyDescent="0.3">
      <c r="A420" s="70" t="s">
        <v>1503</v>
      </c>
      <c r="B420" s="70" t="s">
        <v>1504</v>
      </c>
      <c r="C420" s="70">
        <f>COUNTIF(NGA_ADM2_POP_2020!G:G,Admin2!B420)</f>
        <v>1</v>
      </c>
      <c r="D420" s="70" t="s">
        <v>1503</v>
      </c>
      <c r="E420" s="70" t="s">
        <v>1014</v>
      </c>
      <c r="F420" s="70" t="s">
        <v>1014</v>
      </c>
      <c r="G420" s="70" t="s">
        <v>1382</v>
      </c>
      <c r="H420" s="70" t="s">
        <v>1383</v>
      </c>
      <c r="I420" s="70" t="s">
        <v>1351</v>
      </c>
      <c r="J420" s="70" t="s">
        <v>1352</v>
      </c>
      <c r="K420" s="71" t="s">
        <v>726</v>
      </c>
      <c r="L420" s="71" t="s">
        <v>1019</v>
      </c>
      <c r="M420" s="71">
        <v>42703</v>
      </c>
      <c r="N420" s="71">
        <v>43572</v>
      </c>
      <c r="O420" s="70" t="s">
        <v>1014</v>
      </c>
      <c r="P420" s="70">
        <v>1.224723</v>
      </c>
      <c r="Q420" s="70">
        <v>4.0661000000000003E-2</v>
      </c>
    </row>
    <row r="421" spans="1:17" hidden="1" x14ac:dyDescent="0.3">
      <c r="A421" s="70" t="s">
        <v>1525</v>
      </c>
      <c r="B421" s="70" t="s">
        <v>1526</v>
      </c>
      <c r="C421" s="70">
        <f>COUNTIF(NGA_ADM2_POP_2020!G:G,Admin2!B421)</f>
        <v>1</v>
      </c>
      <c r="D421" s="70" t="s">
        <v>1525</v>
      </c>
      <c r="E421" s="70" t="s">
        <v>1014</v>
      </c>
      <c r="F421" s="70" t="s">
        <v>1014</v>
      </c>
      <c r="G421" s="70" t="s">
        <v>1382</v>
      </c>
      <c r="H421" s="70" t="s">
        <v>1383</v>
      </c>
      <c r="I421" s="70" t="s">
        <v>1351</v>
      </c>
      <c r="J421" s="70" t="s">
        <v>1352</v>
      </c>
      <c r="K421" s="71" t="s">
        <v>726</v>
      </c>
      <c r="L421" s="71" t="s">
        <v>1019</v>
      </c>
      <c r="M421" s="71">
        <v>42703</v>
      </c>
      <c r="N421" s="71">
        <v>43572</v>
      </c>
      <c r="O421" s="70" t="s">
        <v>1014</v>
      </c>
      <c r="P421" s="70">
        <v>1.2154929999999999</v>
      </c>
      <c r="Q421" s="70">
        <v>6.7082000000000003E-2</v>
      </c>
    </row>
    <row r="422" spans="1:17" hidden="1" x14ac:dyDescent="0.3">
      <c r="A422" s="70" t="s">
        <v>1529</v>
      </c>
      <c r="B422" s="70" t="s">
        <v>1530</v>
      </c>
      <c r="C422" s="70">
        <f>COUNTIF(NGA_ADM2_POP_2020!G:G,Admin2!B422)</f>
        <v>1</v>
      </c>
      <c r="D422" s="70" t="s">
        <v>1529</v>
      </c>
      <c r="E422" s="70" t="s">
        <v>1014</v>
      </c>
      <c r="F422" s="70" t="s">
        <v>1014</v>
      </c>
      <c r="G422" s="70" t="s">
        <v>1349</v>
      </c>
      <c r="H422" s="70" t="s">
        <v>1350</v>
      </c>
      <c r="I422" s="70" t="s">
        <v>1351</v>
      </c>
      <c r="J422" s="70" t="s">
        <v>1352</v>
      </c>
      <c r="K422" s="71" t="s">
        <v>726</v>
      </c>
      <c r="L422" s="71" t="s">
        <v>1019</v>
      </c>
      <c r="M422" s="71">
        <v>42703</v>
      </c>
      <c r="N422" s="71">
        <v>43572</v>
      </c>
      <c r="O422" s="70" t="s">
        <v>1014</v>
      </c>
      <c r="P422" s="70">
        <v>1.0173479999999999</v>
      </c>
      <c r="Q422" s="70">
        <v>3.9690000000000003E-2</v>
      </c>
    </row>
    <row r="423" spans="1:17" hidden="1" x14ac:dyDescent="0.3">
      <c r="A423" s="70" t="s">
        <v>1533</v>
      </c>
      <c r="B423" s="70" t="s">
        <v>1534</v>
      </c>
      <c r="C423" s="70">
        <f>COUNTIF(NGA_ADM2_POP_2020!G:G,Admin2!B423)</f>
        <v>1</v>
      </c>
      <c r="D423" s="70" t="s">
        <v>1533</v>
      </c>
      <c r="E423" s="70" t="s">
        <v>1014</v>
      </c>
      <c r="F423" s="70" t="s">
        <v>1014</v>
      </c>
      <c r="G423" s="70" t="s">
        <v>1349</v>
      </c>
      <c r="H423" s="70" t="s">
        <v>1350</v>
      </c>
      <c r="I423" s="70" t="s">
        <v>1351</v>
      </c>
      <c r="J423" s="70" t="s">
        <v>1352</v>
      </c>
      <c r="K423" s="71" t="s">
        <v>726</v>
      </c>
      <c r="L423" s="71" t="s">
        <v>1019</v>
      </c>
      <c r="M423" s="71">
        <v>42703</v>
      </c>
      <c r="N423" s="71">
        <v>43572</v>
      </c>
      <c r="O423" s="70" t="s">
        <v>1014</v>
      </c>
      <c r="P423" s="70">
        <v>1.1222970000000001</v>
      </c>
      <c r="Q423" s="70">
        <v>3.9974000000000003E-2</v>
      </c>
    </row>
    <row r="424" spans="1:17" hidden="1" x14ac:dyDescent="0.3">
      <c r="A424" s="70" t="s">
        <v>1539</v>
      </c>
      <c r="B424" s="70" t="s">
        <v>1540</v>
      </c>
      <c r="C424" s="70">
        <f>COUNTIF(NGA_ADM2_POP_2020!G:G,Admin2!B424)</f>
        <v>1</v>
      </c>
      <c r="D424" s="70" t="s">
        <v>1539</v>
      </c>
      <c r="E424" s="70" t="s">
        <v>1014</v>
      </c>
      <c r="F424" s="70" t="s">
        <v>1014</v>
      </c>
      <c r="G424" s="70" t="s">
        <v>1389</v>
      </c>
      <c r="H424" s="70" t="s">
        <v>1390</v>
      </c>
      <c r="I424" s="70" t="s">
        <v>1351</v>
      </c>
      <c r="J424" s="70" t="s">
        <v>1352</v>
      </c>
      <c r="K424" s="71" t="s">
        <v>726</v>
      </c>
      <c r="L424" s="71" t="s">
        <v>1019</v>
      </c>
      <c r="M424" s="71">
        <v>42703</v>
      </c>
      <c r="N424" s="71">
        <v>43572</v>
      </c>
      <c r="O424" s="70" t="s">
        <v>1014</v>
      </c>
      <c r="P424" s="70">
        <v>0.59824299999999997</v>
      </c>
      <c r="Q424" s="70">
        <v>1.5958E-2</v>
      </c>
    </row>
    <row r="425" spans="1:17" hidden="1" x14ac:dyDescent="0.3">
      <c r="A425" s="70" t="s">
        <v>1573</v>
      </c>
      <c r="B425" s="70" t="s">
        <v>1574</v>
      </c>
      <c r="C425" s="70">
        <f>COUNTIF(NGA_ADM2_POP_2020!G:G,Admin2!B425)</f>
        <v>1</v>
      </c>
      <c r="D425" s="70" t="s">
        <v>1573</v>
      </c>
      <c r="E425" s="70" t="s">
        <v>1014</v>
      </c>
      <c r="F425" s="70" t="s">
        <v>1014</v>
      </c>
      <c r="G425" s="70" t="s">
        <v>1389</v>
      </c>
      <c r="H425" s="70" t="s">
        <v>1390</v>
      </c>
      <c r="I425" s="70" t="s">
        <v>1351</v>
      </c>
      <c r="J425" s="70" t="s">
        <v>1352</v>
      </c>
      <c r="K425" s="71" t="s">
        <v>726</v>
      </c>
      <c r="L425" s="71" t="s">
        <v>1019</v>
      </c>
      <c r="M425" s="71">
        <v>42703</v>
      </c>
      <c r="N425" s="71">
        <v>43572</v>
      </c>
      <c r="O425" s="70" t="s">
        <v>1014</v>
      </c>
      <c r="P425" s="70">
        <v>0.78885799999999995</v>
      </c>
      <c r="Q425" s="70">
        <v>2.7106999999999999E-2</v>
      </c>
    </row>
    <row r="426" spans="1:17" hidden="1" x14ac:dyDescent="0.3">
      <c r="A426" s="70" t="s">
        <v>1575</v>
      </c>
      <c r="B426" s="70" t="s">
        <v>1576</v>
      </c>
      <c r="C426" s="70">
        <f>COUNTIF(NGA_ADM2_POP_2020!G:G,Admin2!B426)</f>
        <v>1</v>
      </c>
      <c r="D426" s="70" t="s">
        <v>1575</v>
      </c>
      <c r="E426" s="70" t="s">
        <v>1014</v>
      </c>
      <c r="F426" s="70" t="s">
        <v>1014</v>
      </c>
      <c r="G426" s="70" t="s">
        <v>1382</v>
      </c>
      <c r="H426" s="70" t="s">
        <v>1383</v>
      </c>
      <c r="I426" s="70" t="s">
        <v>1351</v>
      </c>
      <c r="J426" s="70" t="s">
        <v>1352</v>
      </c>
      <c r="K426" s="71" t="s">
        <v>726</v>
      </c>
      <c r="L426" s="71" t="s">
        <v>1019</v>
      </c>
      <c r="M426" s="71">
        <v>42703</v>
      </c>
      <c r="N426" s="71">
        <v>43572</v>
      </c>
      <c r="O426" s="70" t="s">
        <v>1014</v>
      </c>
      <c r="P426" s="70">
        <v>1.180626</v>
      </c>
      <c r="Q426" s="70">
        <v>5.3822000000000002E-2</v>
      </c>
    </row>
    <row r="427" spans="1:17" hidden="1" x14ac:dyDescent="0.3">
      <c r="A427" s="70" t="s">
        <v>1706</v>
      </c>
      <c r="B427" s="70" t="s">
        <v>1707</v>
      </c>
      <c r="C427" s="70">
        <f>COUNTIF(NGA_ADM2_POP_2020!G:G,Admin2!B427)</f>
        <v>1</v>
      </c>
      <c r="D427" s="70" t="s">
        <v>1706</v>
      </c>
      <c r="E427" s="70" t="s">
        <v>1014</v>
      </c>
      <c r="F427" s="70" t="s">
        <v>1014</v>
      </c>
      <c r="G427" s="70" t="s">
        <v>1349</v>
      </c>
      <c r="H427" s="70" t="s">
        <v>1350</v>
      </c>
      <c r="I427" s="70" t="s">
        <v>1351</v>
      </c>
      <c r="J427" s="70" t="s">
        <v>1352</v>
      </c>
      <c r="K427" s="71" t="s">
        <v>726</v>
      </c>
      <c r="L427" s="71" t="s">
        <v>1019</v>
      </c>
      <c r="M427" s="71">
        <v>42703</v>
      </c>
      <c r="N427" s="71">
        <v>43572</v>
      </c>
      <c r="O427" s="70" t="s">
        <v>1014</v>
      </c>
      <c r="P427" s="70">
        <v>1.831345</v>
      </c>
      <c r="Q427" s="70">
        <v>0.13950000000000001</v>
      </c>
    </row>
    <row r="428" spans="1:17" hidden="1" x14ac:dyDescent="0.3">
      <c r="A428" s="70" t="s">
        <v>1718</v>
      </c>
      <c r="B428" s="70" t="s">
        <v>1719</v>
      </c>
      <c r="C428" s="70">
        <f>COUNTIF(NGA_ADM2_POP_2020!G:G,Admin2!B428)</f>
        <v>1</v>
      </c>
      <c r="D428" s="70" t="s">
        <v>1718</v>
      </c>
      <c r="E428" s="70" t="s">
        <v>1014</v>
      </c>
      <c r="F428" s="70" t="s">
        <v>1014</v>
      </c>
      <c r="G428" s="70" t="s">
        <v>1349</v>
      </c>
      <c r="H428" s="70" t="s">
        <v>1350</v>
      </c>
      <c r="I428" s="70" t="s">
        <v>1351</v>
      </c>
      <c r="J428" s="70" t="s">
        <v>1352</v>
      </c>
      <c r="K428" s="71" t="s">
        <v>726</v>
      </c>
      <c r="L428" s="71" t="s">
        <v>1019</v>
      </c>
      <c r="M428" s="71">
        <v>42703</v>
      </c>
      <c r="N428" s="71">
        <v>43572</v>
      </c>
      <c r="O428" s="70" t="s">
        <v>1014</v>
      </c>
      <c r="P428" s="70">
        <v>1.1210290000000001</v>
      </c>
      <c r="Q428" s="70">
        <v>3.4991000000000001E-2</v>
      </c>
    </row>
    <row r="429" spans="1:17" hidden="1" x14ac:dyDescent="0.3">
      <c r="A429" s="70" t="s">
        <v>1983</v>
      </c>
      <c r="B429" s="70" t="s">
        <v>1984</v>
      </c>
      <c r="C429" s="70">
        <f>COUNTIF(NGA_ADM2_POP_2020!G:G,Admin2!B429)</f>
        <v>1</v>
      </c>
      <c r="D429" s="70" t="s">
        <v>1983</v>
      </c>
      <c r="E429" s="70" t="s">
        <v>1014</v>
      </c>
      <c r="F429" s="70" t="s">
        <v>1014</v>
      </c>
      <c r="G429" s="70" t="s">
        <v>1389</v>
      </c>
      <c r="H429" s="70" t="s">
        <v>1390</v>
      </c>
      <c r="I429" s="70" t="s">
        <v>1351</v>
      </c>
      <c r="J429" s="70" t="s">
        <v>1352</v>
      </c>
      <c r="K429" s="71" t="s">
        <v>726</v>
      </c>
      <c r="L429" s="71" t="s">
        <v>1019</v>
      </c>
      <c r="M429" s="71">
        <v>42703</v>
      </c>
      <c r="N429" s="71">
        <v>43572</v>
      </c>
      <c r="O429" s="70" t="s">
        <v>1014</v>
      </c>
      <c r="P429" s="70">
        <v>1.4483029999999999</v>
      </c>
      <c r="Q429" s="70">
        <v>6.5684999999999993E-2</v>
      </c>
    </row>
    <row r="430" spans="1:17" hidden="1" x14ac:dyDescent="0.3">
      <c r="A430" s="70" t="s">
        <v>2064</v>
      </c>
      <c r="B430" s="70" t="s">
        <v>2065</v>
      </c>
      <c r="C430" s="70">
        <f>COUNTIF(NGA_ADM2_POP_2020!G:G,Admin2!B430)</f>
        <v>1</v>
      </c>
      <c r="D430" s="70" t="s">
        <v>2064</v>
      </c>
      <c r="E430" s="70" t="s">
        <v>1014</v>
      </c>
      <c r="F430" s="70" t="s">
        <v>1014</v>
      </c>
      <c r="G430" s="70" t="s">
        <v>1382</v>
      </c>
      <c r="H430" s="70" t="s">
        <v>1383</v>
      </c>
      <c r="I430" s="70" t="s">
        <v>1351</v>
      </c>
      <c r="J430" s="70" t="s">
        <v>1352</v>
      </c>
      <c r="K430" s="71" t="s">
        <v>726</v>
      </c>
      <c r="L430" s="71" t="s">
        <v>1019</v>
      </c>
      <c r="M430" s="71">
        <v>42703</v>
      </c>
      <c r="N430" s="71">
        <v>43572</v>
      </c>
      <c r="O430" s="70" t="s">
        <v>1014</v>
      </c>
      <c r="P430" s="70">
        <v>2.0993379999999999</v>
      </c>
      <c r="Q430" s="70">
        <v>8.8903999999999997E-2</v>
      </c>
    </row>
    <row r="431" spans="1:17" hidden="1" x14ac:dyDescent="0.3">
      <c r="A431" s="70" t="s">
        <v>2082</v>
      </c>
      <c r="B431" s="70" t="s">
        <v>2083</v>
      </c>
      <c r="C431" s="70">
        <f>COUNTIF(NGA_ADM2_POP_2020!G:G,Admin2!B431)</f>
        <v>1</v>
      </c>
      <c r="D431" s="70" t="s">
        <v>2082</v>
      </c>
      <c r="E431" s="70" t="s">
        <v>1014</v>
      </c>
      <c r="F431" s="70" t="s">
        <v>1014</v>
      </c>
      <c r="G431" s="70" t="s">
        <v>1349</v>
      </c>
      <c r="H431" s="70" t="s">
        <v>1350</v>
      </c>
      <c r="I431" s="70" t="s">
        <v>1351</v>
      </c>
      <c r="J431" s="70" t="s">
        <v>1352</v>
      </c>
      <c r="K431" s="71" t="s">
        <v>726</v>
      </c>
      <c r="L431" s="71" t="s">
        <v>1019</v>
      </c>
      <c r="M431" s="71">
        <v>42703</v>
      </c>
      <c r="N431" s="71">
        <v>43572</v>
      </c>
      <c r="O431" s="70" t="s">
        <v>1014</v>
      </c>
      <c r="P431" s="70">
        <v>1.6411659999999999</v>
      </c>
      <c r="Q431" s="70">
        <v>8.4030999999999995E-2</v>
      </c>
    </row>
    <row r="432" spans="1:17" hidden="1" x14ac:dyDescent="0.3">
      <c r="A432" s="70" t="s">
        <v>2090</v>
      </c>
      <c r="B432" s="70" t="s">
        <v>2091</v>
      </c>
      <c r="C432" s="70">
        <f>COUNTIF(NGA_ADM2_POP_2020!G:G,Admin2!B432)</f>
        <v>1</v>
      </c>
      <c r="D432" s="70" t="s">
        <v>2090</v>
      </c>
      <c r="E432" s="70" t="s">
        <v>1014</v>
      </c>
      <c r="F432" s="70" t="s">
        <v>1014</v>
      </c>
      <c r="G432" s="70" t="s">
        <v>1382</v>
      </c>
      <c r="H432" s="70" t="s">
        <v>1383</v>
      </c>
      <c r="I432" s="70" t="s">
        <v>1351</v>
      </c>
      <c r="J432" s="70" t="s">
        <v>1352</v>
      </c>
      <c r="K432" s="71" t="s">
        <v>726</v>
      </c>
      <c r="L432" s="71" t="s">
        <v>1019</v>
      </c>
      <c r="M432" s="71">
        <v>42703</v>
      </c>
      <c r="N432" s="71">
        <v>43572</v>
      </c>
      <c r="O432" s="70" t="s">
        <v>1014</v>
      </c>
      <c r="P432" s="70">
        <v>1.0981909999999999</v>
      </c>
      <c r="Q432" s="70">
        <v>5.9554999999999997E-2</v>
      </c>
    </row>
    <row r="433" spans="1:17" hidden="1" x14ac:dyDescent="0.3">
      <c r="A433" s="70" t="s">
        <v>2104</v>
      </c>
      <c r="B433" s="70" t="s">
        <v>2105</v>
      </c>
      <c r="C433" s="70">
        <f>COUNTIF(NGA_ADM2_POP_2020!G:G,Admin2!B433)</f>
        <v>1</v>
      </c>
      <c r="D433" s="70" t="s">
        <v>2104</v>
      </c>
      <c r="E433" s="70" t="s">
        <v>1014</v>
      </c>
      <c r="F433" s="70" t="s">
        <v>1014</v>
      </c>
      <c r="G433" s="70" t="s">
        <v>1349</v>
      </c>
      <c r="H433" s="70" t="s">
        <v>1350</v>
      </c>
      <c r="I433" s="70" t="s">
        <v>1351</v>
      </c>
      <c r="J433" s="70" t="s">
        <v>1352</v>
      </c>
      <c r="K433" s="71" t="s">
        <v>726</v>
      </c>
      <c r="L433" s="71" t="s">
        <v>1019</v>
      </c>
      <c r="M433" s="71">
        <v>42703</v>
      </c>
      <c r="N433" s="71">
        <v>43572</v>
      </c>
      <c r="O433" s="70" t="s">
        <v>1014</v>
      </c>
      <c r="P433" s="70">
        <v>1.8071010000000001</v>
      </c>
      <c r="Q433" s="70">
        <v>0.11579200000000001</v>
      </c>
    </row>
    <row r="434" spans="1:17" hidden="1" x14ac:dyDescent="0.3">
      <c r="A434" s="70" t="s">
        <v>2108</v>
      </c>
      <c r="B434" s="70" t="s">
        <v>2109</v>
      </c>
      <c r="C434" s="70">
        <f>COUNTIF(NGA_ADM2_POP_2020!G:G,Admin2!B434)</f>
        <v>1</v>
      </c>
      <c r="D434" s="70" t="s">
        <v>2108</v>
      </c>
      <c r="E434" s="70" t="s">
        <v>1014</v>
      </c>
      <c r="F434" s="70" t="s">
        <v>1014</v>
      </c>
      <c r="G434" s="70" t="s">
        <v>1389</v>
      </c>
      <c r="H434" s="70" t="s">
        <v>1390</v>
      </c>
      <c r="I434" s="70" t="s">
        <v>1351</v>
      </c>
      <c r="J434" s="70" t="s">
        <v>1352</v>
      </c>
      <c r="K434" s="71" t="s">
        <v>726</v>
      </c>
      <c r="L434" s="71" t="s">
        <v>1019</v>
      </c>
      <c r="M434" s="71">
        <v>42703</v>
      </c>
      <c r="N434" s="71">
        <v>43572</v>
      </c>
      <c r="O434" s="70" t="s">
        <v>1014</v>
      </c>
      <c r="P434" s="70">
        <v>1.4863649999999999</v>
      </c>
      <c r="Q434" s="70">
        <v>6.2733999999999998E-2</v>
      </c>
    </row>
    <row r="435" spans="1:17" hidden="1" x14ac:dyDescent="0.3">
      <c r="A435" s="70" t="s">
        <v>1351</v>
      </c>
      <c r="B435" s="70" t="s">
        <v>2126</v>
      </c>
      <c r="C435" s="70">
        <f>COUNTIF(NGA_ADM2_POP_2020!G:G,Admin2!B435)</f>
        <v>1</v>
      </c>
      <c r="D435" s="70" t="s">
        <v>1351</v>
      </c>
      <c r="E435" s="70" t="s">
        <v>1014</v>
      </c>
      <c r="F435" s="70" t="s">
        <v>1014</v>
      </c>
      <c r="G435" s="70" t="s">
        <v>1382</v>
      </c>
      <c r="H435" s="70" t="s">
        <v>1383</v>
      </c>
      <c r="I435" s="70" t="s">
        <v>1351</v>
      </c>
      <c r="J435" s="70" t="s">
        <v>1352</v>
      </c>
      <c r="K435" s="71" t="s">
        <v>726</v>
      </c>
      <c r="L435" s="71" t="s">
        <v>1019</v>
      </c>
      <c r="M435" s="71">
        <v>42703</v>
      </c>
      <c r="N435" s="71">
        <v>43572</v>
      </c>
      <c r="O435" s="70" t="s">
        <v>1014</v>
      </c>
      <c r="P435" s="70">
        <v>0.45416299999999998</v>
      </c>
      <c r="Q435" s="70">
        <v>1.2333E-2</v>
      </c>
    </row>
    <row r="436" spans="1:17" hidden="1" x14ac:dyDescent="0.3">
      <c r="A436" s="70" t="s">
        <v>2190</v>
      </c>
      <c r="B436" s="70" t="s">
        <v>2191</v>
      </c>
      <c r="C436" s="70">
        <f>COUNTIF(NGA_ADM2_POP_2020!G:G,Admin2!B436)</f>
        <v>1</v>
      </c>
      <c r="D436" s="70" t="s">
        <v>2190</v>
      </c>
      <c r="E436" s="70" t="s">
        <v>1014</v>
      </c>
      <c r="F436" s="70" t="s">
        <v>1014</v>
      </c>
      <c r="G436" s="70" t="s">
        <v>1382</v>
      </c>
      <c r="H436" s="70" t="s">
        <v>1383</v>
      </c>
      <c r="I436" s="70" t="s">
        <v>1351</v>
      </c>
      <c r="J436" s="70" t="s">
        <v>1352</v>
      </c>
      <c r="K436" s="71" t="s">
        <v>726</v>
      </c>
      <c r="L436" s="71" t="s">
        <v>1019</v>
      </c>
      <c r="M436" s="71">
        <v>42703</v>
      </c>
      <c r="N436" s="71">
        <v>43572</v>
      </c>
      <c r="O436" s="70" t="s">
        <v>1014</v>
      </c>
      <c r="P436" s="70">
        <v>1.0755349999999999</v>
      </c>
      <c r="Q436" s="70">
        <v>4.7980000000000002E-2</v>
      </c>
    </row>
    <row r="437" spans="1:17" hidden="1" x14ac:dyDescent="0.3">
      <c r="A437" s="70" t="s">
        <v>2194</v>
      </c>
      <c r="B437" s="70" t="s">
        <v>2195</v>
      </c>
      <c r="C437" s="70">
        <f>COUNTIF(NGA_ADM2_POP_2020!G:G,Admin2!B437)</f>
        <v>1</v>
      </c>
      <c r="D437" s="70" t="s">
        <v>2194</v>
      </c>
      <c r="E437" s="70" t="s">
        <v>1014</v>
      </c>
      <c r="F437" s="70" t="s">
        <v>1014</v>
      </c>
      <c r="G437" s="70" t="s">
        <v>1389</v>
      </c>
      <c r="H437" s="70" t="s">
        <v>1390</v>
      </c>
      <c r="I437" s="70" t="s">
        <v>1351</v>
      </c>
      <c r="J437" s="70" t="s">
        <v>1352</v>
      </c>
      <c r="K437" s="71" t="s">
        <v>726</v>
      </c>
      <c r="L437" s="71" t="s">
        <v>1019</v>
      </c>
      <c r="M437" s="71">
        <v>42703</v>
      </c>
      <c r="N437" s="71">
        <v>43572</v>
      </c>
      <c r="O437" s="70" t="s">
        <v>1014</v>
      </c>
      <c r="P437" s="70">
        <v>0.96100399999999997</v>
      </c>
      <c r="Q437" s="70">
        <v>3.7893999999999997E-2</v>
      </c>
    </row>
    <row r="438" spans="1:17" hidden="1" x14ac:dyDescent="0.3">
      <c r="A438" s="70" t="s">
        <v>2248</v>
      </c>
      <c r="B438" s="70" t="s">
        <v>2249</v>
      </c>
      <c r="C438" s="70">
        <f>COUNTIF(NGA_ADM2_POP_2020!G:G,Admin2!B438)</f>
        <v>1</v>
      </c>
      <c r="D438" s="70" t="s">
        <v>2250</v>
      </c>
      <c r="E438" s="70" t="s">
        <v>1014</v>
      </c>
      <c r="F438" s="70" t="s">
        <v>1014</v>
      </c>
      <c r="G438" s="70" t="s">
        <v>1389</v>
      </c>
      <c r="H438" s="70" t="s">
        <v>1390</v>
      </c>
      <c r="I438" s="70" t="s">
        <v>1351</v>
      </c>
      <c r="J438" s="70" t="s">
        <v>1352</v>
      </c>
      <c r="K438" s="71" t="s">
        <v>726</v>
      </c>
      <c r="L438" s="71" t="s">
        <v>1019</v>
      </c>
      <c r="M438" s="71">
        <v>42703</v>
      </c>
      <c r="N438" s="71">
        <v>43572</v>
      </c>
      <c r="O438" s="70" t="s">
        <v>1014</v>
      </c>
      <c r="P438" s="70">
        <v>1.1224050000000001</v>
      </c>
      <c r="Q438" s="70">
        <v>5.1639999999999998E-2</v>
      </c>
    </row>
    <row r="439" spans="1:17" hidden="1" x14ac:dyDescent="0.3">
      <c r="A439" s="70" t="s">
        <v>2265</v>
      </c>
      <c r="B439" s="70" t="s">
        <v>2266</v>
      </c>
      <c r="C439" s="70">
        <f>COUNTIF(NGA_ADM2_POP_2020!G:G,Admin2!B439)</f>
        <v>1</v>
      </c>
      <c r="D439" s="70" t="s">
        <v>2265</v>
      </c>
      <c r="E439" s="70" t="s">
        <v>1014</v>
      </c>
      <c r="F439" s="70" t="s">
        <v>1014</v>
      </c>
      <c r="G439" s="70" t="s">
        <v>1349</v>
      </c>
      <c r="H439" s="70" t="s">
        <v>1350</v>
      </c>
      <c r="I439" s="70" t="s">
        <v>1351</v>
      </c>
      <c r="J439" s="70" t="s">
        <v>1352</v>
      </c>
      <c r="K439" s="71" t="s">
        <v>726</v>
      </c>
      <c r="L439" s="71" t="s">
        <v>1019</v>
      </c>
      <c r="M439" s="71">
        <v>42703</v>
      </c>
      <c r="N439" s="71">
        <v>43572</v>
      </c>
      <c r="O439" s="70" t="s">
        <v>1014</v>
      </c>
      <c r="P439" s="70">
        <v>1.513209</v>
      </c>
      <c r="Q439" s="70">
        <v>6.6866999999999996E-2</v>
      </c>
    </row>
    <row r="440" spans="1:17" hidden="1" x14ac:dyDescent="0.3">
      <c r="A440" s="70" t="s">
        <v>2269</v>
      </c>
      <c r="B440" s="70" t="s">
        <v>2270</v>
      </c>
      <c r="C440" s="70">
        <f>COUNTIF(NGA_ADM2_POP_2020!G:G,Admin2!B440)</f>
        <v>1</v>
      </c>
      <c r="D440" s="70" t="s">
        <v>2269</v>
      </c>
      <c r="E440" s="70" t="s">
        <v>1014</v>
      </c>
      <c r="F440" s="70" t="s">
        <v>1014</v>
      </c>
      <c r="G440" s="70" t="s">
        <v>1389</v>
      </c>
      <c r="H440" s="70" t="s">
        <v>1390</v>
      </c>
      <c r="I440" s="70" t="s">
        <v>1351</v>
      </c>
      <c r="J440" s="70" t="s">
        <v>1352</v>
      </c>
      <c r="K440" s="71" t="s">
        <v>726</v>
      </c>
      <c r="L440" s="71" t="s">
        <v>1019</v>
      </c>
      <c r="M440" s="71">
        <v>42703</v>
      </c>
      <c r="N440" s="71">
        <v>43572</v>
      </c>
      <c r="O440" s="70" t="s">
        <v>1014</v>
      </c>
      <c r="P440" s="70">
        <v>1.452342</v>
      </c>
      <c r="Q440" s="70">
        <v>5.5855000000000002E-2</v>
      </c>
    </row>
    <row r="441" spans="1:17" hidden="1" x14ac:dyDescent="0.3">
      <c r="A441" s="70" t="s">
        <v>2283</v>
      </c>
      <c r="B441" s="70" t="s">
        <v>2284</v>
      </c>
      <c r="C441" s="70">
        <f>COUNTIF(NGA_ADM2_POP_2020!G:G,Admin2!B441)</f>
        <v>1</v>
      </c>
      <c r="D441" s="70" t="s">
        <v>2283</v>
      </c>
      <c r="E441" s="70" t="s">
        <v>1014</v>
      </c>
      <c r="F441" s="70" t="s">
        <v>1014</v>
      </c>
      <c r="G441" s="70" t="s">
        <v>1389</v>
      </c>
      <c r="H441" s="70" t="s">
        <v>1390</v>
      </c>
      <c r="I441" s="70" t="s">
        <v>1351</v>
      </c>
      <c r="J441" s="70" t="s">
        <v>1352</v>
      </c>
      <c r="K441" s="71" t="s">
        <v>726</v>
      </c>
      <c r="L441" s="71" t="s">
        <v>1019</v>
      </c>
      <c r="M441" s="71">
        <v>42703</v>
      </c>
      <c r="N441" s="71">
        <v>43572</v>
      </c>
      <c r="O441" s="70" t="s">
        <v>1014</v>
      </c>
      <c r="P441" s="70">
        <v>1.4537910000000001</v>
      </c>
      <c r="Q441" s="70">
        <v>7.8225000000000003E-2</v>
      </c>
    </row>
    <row r="442" spans="1:17" hidden="1" x14ac:dyDescent="0.3">
      <c r="A442" s="70" t="s">
        <v>2285</v>
      </c>
      <c r="B442" s="70" t="s">
        <v>2286</v>
      </c>
      <c r="C442" s="70">
        <f>COUNTIF(NGA_ADM2_POP_2020!G:G,Admin2!B442)</f>
        <v>1</v>
      </c>
      <c r="D442" s="70" t="s">
        <v>2285</v>
      </c>
      <c r="E442" s="70" t="s">
        <v>1014</v>
      </c>
      <c r="F442" s="70" t="s">
        <v>1014</v>
      </c>
      <c r="G442" s="70" t="s">
        <v>1349</v>
      </c>
      <c r="H442" s="70" t="s">
        <v>1350</v>
      </c>
      <c r="I442" s="70" t="s">
        <v>1351</v>
      </c>
      <c r="J442" s="70" t="s">
        <v>1352</v>
      </c>
      <c r="K442" s="71" t="s">
        <v>726</v>
      </c>
      <c r="L442" s="71" t="s">
        <v>1019</v>
      </c>
      <c r="M442" s="71">
        <v>42703</v>
      </c>
      <c r="N442" s="71">
        <v>43572</v>
      </c>
      <c r="O442" s="70" t="s">
        <v>1014</v>
      </c>
      <c r="P442" s="70">
        <v>0.96170100000000003</v>
      </c>
      <c r="Q442" s="70">
        <v>4.4845000000000003E-2</v>
      </c>
    </row>
    <row r="443" spans="1:17" hidden="1" x14ac:dyDescent="0.3">
      <c r="A443" s="70" t="s">
        <v>2321</v>
      </c>
      <c r="B443" s="70" t="s">
        <v>2322</v>
      </c>
      <c r="C443" s="70">
        <f>COUNTIF(NGA_ADM2_POP_2020!G:G,Admin2!B443)</f>
        <v>1</v>
      </c>
      <c r="D443" s="70" t="s">
        <v>2321</v>
      </c>
      <c r="E443" s="70" t="s">
        <v>1014</v>
      </c>
      <c r="F443" s="70" t="s">
        <v>1014</v>
      </c>
      <c r="G443" s="70" t="s">
        <v>1349</v>
      </c>
      <c r="H443" s="70" t="s">
        <v>1350</v>
      </c>
      <c r="I443" s="70" t="s">
        <v>1351</v>
      </c>
      <c r="J443" s="70" t="s">
        <v>1352</v>
      </c>
      <c r="K443" s="71" t="s">
        <v>726</v>
      </c>
      <c r="L443" s="71" t="s">
        <v>1019</v>
      </c>
      <c r="M443" s="71">
        <v>42703</v>
      </c>
      <c r="N443" s="71">
        <v>43572</v>
      </c>
      <c r="O443" s="70" t="s">
        <v>1014</v>
      </c>
      <c r="P443" s="70">
        <v>1.3668</v>
      </c>
      <c r="Q443" s="70">
        <v>6.5417000000000003E-2</v>
      </c>
    </row>
    <row r="444" spans="1:17" hidden="1" x14ac:dyDescent="0.3">
      <c r="A444" s="70" t="s">
        <v>2597</v>
      </c>
      <c r="B444" s="70" t="s">
        <v>2598</v>
      </c>
      <c r="C444" s="70">
        <f>COUNTIF(NGA_ADM2_POP_2020!G:G,Admin2!B444)</f>
        <v>1</v>
      </c>
      <c r="D444" s="70" t="s">
        <v>2597</v>
      </c>
      <c r="E444" s="70" t="s">
        <v>1014</v>
      </c>
      <c r="F444" s="70" t="s">
        <v>1014</v>
      </c>
      <c r="G444" s="70" t="s">
        <v>1382</v>
      </c>
      <c r="H444" s="70" t="s">
        <v>1383</v>
      </c>
      <c r="I444" s="70" t="s">
        <v>1351</v>
      </c>
      <c r="J444" s="70" t="s">
        <v>1352</v>
      </c>
      <c r="K444" s="71" t="s">
        <v>726</v>
      </c>
      <c r="L444" s="71" t="s">
        <v>1019</v>
      </c>
      <c r="M444" s="71">
        <v>42703</v>
      </c>
      <c r="N444" s="71">
        <v>43572</v>
      </c>
      <c r="O444" s="70" t="s">
        <v>1014</v>
      </c>
      <c r="P444" s="70">
        <v>1.24742</v>
      </c>
      <c r="Q444" s="70">
        <v>4.0383000000000002E-2</v>
      </c>
    </row>
    <row r="445" spans="1:17" hidden="1" x14ac:dyDescent="0.3">
      <c r="A445" s="70" t="s">
        <v>2613</v>
      </c>
      <c r="B445" s="70" t="s">
        <v>2614</v>
      </c>
      <c r="C445" s="70">
        <f>COUNTIF(NGA_ADM2_POP_2020!G:G,Admin2!B445)</f>
        <v>1</v>
      </c>
      <c r="D445" s="70" t="s">
        <v>2613</v>
      </c>
      <c r="E445" s="70" t="s">
        <v>1014</v>
      </c>
      <c r="F445" s="70" t="s">
        <v>1014</v>
      </c>
      <c r="G445" s="70" t="s">
        <v>1349</v>
      </c>
      <c r="H445" s="70" t="s">
        <v>1350</v>
      </c>
      <c r="I445" s="70" t="s">
        <v>1351</v>
      </c>
      <c r="J445" s="70" t="s">
        <v>1352</v>
      </c>
      <c r="K445" s="71" t="s">
        <v>726</v>
      </c>
      <c r="L445" s="71" t="s">
        <v>1019</v>
      </c>
      <c r="M445" s="71">
        <v>42703</v>
      </c>
      <c r="N445" s="71">
        <v>43572</v>
      </c>
      <c r="O445" s="70" t="s">
        <v>1014</v>
      </c>
      <c r="P445" s="70">
        <v>1.2978890000000001</v>
      </c>
      <c r="Q445" s="70">
        <v>5.7574E-2</v>
      </c>
    </row>
    <row r="446" spans="1:17" hidden="1" x14ac:dyDescent="0.3">
      <c r="A446" s="70" t="s">
        <v>2615</v>
      </c>
      <c r="B446" s="70" t="s">
        <v>2616</v>
      </c>
      <c r="C446" s="70">
        <f>COUNTIF(NGA_ADM2_POP_2020!G:G,Admin2!B446)</f>
        <v>1</v>
      </c>
      <c r="D446" s="70" t="s">
        <v>2615</v>
      </c>
      <c r="E446" s="70" t="s">
        <v>1014</v>
      </c>
      <c r="F446" s="70" t="s">
        <v>1014</v>
      </c>
      <c r="G446" s="70" t="s">
        <v>1382</v>
      </c>
      <c r="H446" s="70" t="s">
        <v>1383</v>
      </c>
      <c r="I446" s="70" t="s">
        <v>1351</v>
      </c>
      <c r="J446" s="70" t="s">
        <v>1352</v>
      </c>
      <c r="K446" s="71" t="s">
        <v>726</v>
      </c>
      <c r="L446" s="71" t="s">
        <v>1019</v>
      </c>
      <c r="M446" s="71">
        <v>42703</v>
      </c>
      <c r="N446" s="71">
        <v>43572</v>
      </c>
      <c r="O446" s="70" t="s">
        <v>1014</v>
      </c>
      <c r="P446" s="70">
        <v>1.4443919999999999</v>
      </c>
      <c r="Q446" s="70">
        <v>0.115554</v>
      </c>
    </row>
    <row r="447" spans="1:17" hidden="1" x14ac:dyDescent="0.3">
      <c r="A447" s="70" t="s">
        <v>2625</v>
      </c>
      <c r="B447" s="70" t="s">
        <v>2626</v>
      </c>
      <c r="C447" s="70">
        <f>COUNTIF(NGA_ADM2_POP_2020!G:G,Admin2!B447)</f>
        <v>1</v>
      </c>
      <c r="D447" s="70" t="s">
        <v>2625</v>
      </c>
      <c r="E447" s="70" t="s">
        <v>1014</v>
      </c>
      <c r="F447" s="70" t="s">
        <v>1014</v>
      </c>
      <c r="G447" s="70" t="s">
        <v>1389</v>
      </c>
      <c r="H447" s="70" t="s">
        <v>1390</v>
      </c>
      <c r="I447" s="70" t="s">
        <v>1351</v>
      </c>
      <c r="J447" s="70" t="s">
        <v>1352</v>
      </c>
      <c r="K447" s="71" t="s">
        <v>726</v>
      </c>
      <c r="L447" s="71" t="s">
        <v>1019</v>
      </c>
      <c r="M447" s="71">
        <v>42703</v>
      </c>
      <c r="N447" s="71">
        <v>43572</v>
      </c>
      <c r="O447" s="70" t="s">
        <v>1014</v>
      </c>
      <c r="P447" s="70">
        <v>0.82236299999999996</v>
      </c>
      <c r="Q447" s="70">
        <v>2.7241000000000001E-2</v>
      </c>
    </row>
    <row r="448" spans="1:17" hidden="1" x14ac:dyDescent="0.3">
      <c r="A448" s="70" t="s">
        <v>2826</v>
      </c>
      <c r="B448" s="70" t="s">
        <v>2827</v>
      </c>
      <c r="C448" s="70">
        <f>COUNTIF(NGA_ADM2_POP_2020!G:G,Admin2!B448)</f>
        <v>1</v>
      </c>
      <c r="D448" s="70" t="s">
        <v>2826</v>
      </c>
      <c r="E448" s="70" t="s">
        <v>1014</v>
      </c>
      <c r="F448" s="70" t="s">
        <v>1014</v>
      </c>
      <c r="G448" s="70" t="s">
        <v>1389</v>
      </c>
      <c r="H448" s="70" t="s">
        <v>1390</v>
      </c>
      <c r="I448" s="70" t="s">
        <v>1351</v>
      </c>
      <c r="J448" s="70" t="s">
        <v>1352</v>
      </c>
      <c r="K448" s="71" t="s">
        <v>726</v>
      </c>
      <c r="L448" s="71" t="s">
        <v>1019</v>
      </c>
      <c r="M448" s="71">
        <v>42703</v>
      </c>
      <c r="N448" s="71">
        <v>43572</v>
      </c>
      <c r="O448" s="70" t="s">
        <v>1014</v>
      </c>
      <c r="P448" s="70">
        <v>1.0033019999999999</v>
      </c>
      <c r="Q448" s="70">
        <v>4.3271999999999998E-2</v>
      </c>
    </row>
    <row r="449" spans="1:17" hidden="1" x14ac:dyDescent="0.3">
      <c r="A449" s="70" t="s">
        <v>1207</v>
      </c>
      <c r="B449" s="70" t="s">
        <v>1208</v>
      </c>
      <c r="C449" s="70">
        <f>COUNTIF(NGA_ADM2_POP_2020!G:G,Admin2!B449)</f>
        <v>1</v>
      </c>
      <c r="D449" s="70" t="s">
        <v>1207</v>
      </c>
      <c r="E449" s="70" t="s">
        <v>1014</v>
      </c>
      <c r="F449" s="70" t="s">
        <v>1014</v>
      </c>
      <c r="G449" s="70" t="s">
        <v>1209</v>
      </c>
      <c r="H449" s="70" t="s">
        <v>1210</v>
      </c>
      <c r="I449" s="70" t="s">
        <v>1211</v>
      </c>
      <c r="J449" s="70" t="s">
        <v>1212</v>
      </c>
      <c r="K449" s="71" t="s">
        <v>726</v>
      </c>
      <c r="L449" s="71" t="s">
        <v>1019</v>
      </c>
      <c r="M449" s="71">
        <v>42703</v>
      </c>
      <c r="N449" s="71">
        <v>43572</v>
      </c>
      <c r="O449" s="70" t="s">
        <v>1014</v>
      </c>
      <c r="P449" s="70">
        <v>0.67118999999999995</v>
      </c>
      <c r="Q449" s="70">
        <v>2.7834999999999999E-2</v>
      </c>
    </row>
    <row r="450" spans="1:17" hidden="1" x14ac:dyDescent="0.3">
      <c r="A450" s="70" t="s">
        <v>1273</v>
      </c>
      <c r="B450" s="70" t="s">
        <v>1274</v>
      </c>
      <c r="C450" s="70">
        <f>COUNTIF(NGA_ADM2_POP_2020!G:G,Admin2!B450)</f>
        <v>1</v>
      </c>
      <c r="D450" s="70" t="s">
        <v>1273</v>
      </c>
      <c r="E450" s="70" t="s">
        <v>1014</v>
      </c>
      <c r="F450" s="70" t="s">
        <v>1014</v>
      </c>
      <c r="G450" s="70" t="s">
        <v>1275</v>
      </c>
      <c r="H450" s="70" t="s">
        <v>1276</v>
      </c>
      <c r="I450" s="70" t="s">
        <v>1211</v>
      </c>
      <c r="J450" s="70" t="s">
        <v>1212</v>
      </c>
      <c r="K450" s="71" t="s">
        <v>726</v>
      </c>
      <c r="L450" s="71" t="s">
        <v>1019</v>
      </c>
      <c r="M450" s="71">
        <v>42703</v>
      </c>
      <c r="N450" s="71">
        <v>43572</v>
      </c>
      <c r="O450" s="70" t="s">
        <v>1014</v>
      </c>
      <c r="P450" s="70">
        <v>3.3565290000000001</v>
      </c>
      <c r="Q450" s="70">
        <v>0.33478400000000003</v>
      </c>
    </row>
    <row r="451" spans="1:17" hidden="1" x14ac:dyDescent="0.3">
      <c r="A451" s="70" t="s">
        <v>1277</v>
      </c>
      <c r="B451" s="70" t="s">
        <v>1278</v>
      </c>
      <c r="C451" s="70">
        <f>COUNTIF(NGA_ADM2_POP_2020!G:G,Admin2!B451)</f>
        <v>1</v>
      </c>
      <c r="D451" s="70" t="s">
        <v>1277</v>
      </c>
      <c r="E451" s="70" t="s">
        <v>1014</v>
      </c>
      <c r="F451" s="70" t="s">
        <v>1014</v>
      </c>
      <c r="G451" s="70" t="s">
        <v>1275</v>
      </c>
      <c r="H451" s="70" t="s">
        <v>1276</v>
      </c>
      <c r="I451" s="70" t="s">
        <v>1211</v>
      </c>
      <c r="J451" s="70" t="s">
        <v>1212</v>
      </c>
      <c r="K451" s="71" t="s">
        <v>726</v>
      </c>
      <c r="L451" s="71" t="s">
        <v>1019</v>
      </c>
      <c r="M451" s="71">
        <v>42703</v>
      </c>
      <c r="N451" s="71">
        <v>43572</v>
      </c>
      <c r="O451" s="70" t="s">
        <v>1014</v>
      </c>
      <c r="P451" s="70">
        <v>1.457047</v>
      </c>
      <c r="Q451" s="70">
        <v>9.1301999999999994E-2</v>
      </c>
    </row>
    <row r="452" spans="1:17" hidden="1" x14ac:dyDescent="0.3">
      <c r="A452" s="70" t="s">
        <v>1307</v>
      </c>
      <c r="B452" s="70" t="s">
        <v>1308</v>
      </c>
      <c r="C452" s="70">
        <f>COUNTIF(NGA_ADM2_POP_2020!G:G,Admin2!B452)</f>
        <v>1</v>
      </c>
      <c r="D452" s="70" t="s">
        <v>1307</v>
      </c>
      <c r="E452" s="70" t="s">
        <v>1014</v>
      </c>
      <c r="F452" s="70" t="s">
        <v>1014</v>
      </c>
      <c r="G452" s="70" t="s">
        <v>1275</v>
      </c>
      <c r="H452" s="70" t="s">
        <v>1276</v>
      </c>
      <c r="I452" s="70" t="s">
        <v>1211</v>
      </c>
      <c r="J452" s="70" t="s">
        <v>1212</v>
      </c>
      <c r="K452" s="71" t="s">
        <v>726</v>
      </c>
      <c r="L452" s="71" t="s">
        <v>1019</v>
      </c>
      <c r="M452" s="71">
        <v>42703</v>
      </c>
      <c r="N452" s="71">
        <v>43572</v>
      </c>
      <c r="O452" s="70" t="s">
        <v>1014</v>
      </c>
      <c r="P452" s="70">
        <v>1.580314</v>
      </c>
      <c r="Q452" s="70">
        <v>9.4944000000000001E-2</v>
      </c>
    </row>
    <row r="453" spans="1:17" hidden="1" x14ac:dyDescent="0.3">
      <c r="A453" s="70" t="s">
        <v>1339</v>
      </c>
      <c r="B453" s="70" t="s">
        <v>1340</v>
      </c>
      <c r="C453" s="70">
        <f>COUNTIF(NGA_ADM2_POP_2020!G:G,Admin2!B453)</f>
        <v>1</v>
      </c>
      <c r="D453" s="70" t="s">
        <v>1339</v>
      </c>
      <c r="E453" s="70" t="s">
        <v>1014</v>
      </c>
      <c r="F453" s="70" t="s">
        <v>1014</v>
      </c>
      <c r="G453" s="70" t="s">
        <v>1275</v>
      </c>
      <c r="H453" s="70" t="s">
        <v>1276</v>
      </c>
      <c r="I453" s="70" t="s">
        <v>1211</v>
      </c>
      <c r="J453" s="70" t="s">
        <v>1212</v>
      </c>
      <c r="K453" s="71" t="s">
        <v>726</v>
      </c>
      <c r="L453" s="71" t="s">
        <v>1019</v>
      </c>
      <c r="M453" s="71">
        <v>42703</v>
      </c>
      <c r="N453" s="71">
        <v>43572</v>
      </c>
      <c r="O453" s="70" t="s">
        <v>1014</v>
      </c>
      <c r="P453" s="70">
        <v>3.5170439999999998</v>
      </c>
      <c r="Q453" s="70">
        <v>0.42104900000000001</v>
      </c>
    </row>
    <row r="454" spans="1:17" hidden="1" x14ac:dyDescent="0.3">
      <c r="A454" s="70" t="s">
        <v>1429</v>
      </c>
      <c r="B454" s="70" t="s">
        <v>1430</v>
      </c>
      <c r="C454" s="70">
        <f>COUNTIF(NGA_ADM2_POP_2020!G:G,Admin2!B454)</f>
        <v>1</v>
      </c>
      <c r="D454" s="70" t="s">
        <v>1429</v>
      </c>
      <c r="E454" s="70" t="s">
        <v>1014</v>
      </c>
      <c r="F454" s="70" t="s">
        <v>1014</v>
      </c>
      <c r="G454" s="70" t="s">
        <v>1209</v>
      </c>
      <c r="H454" s="70" t="s">
        <v>1210</v>
      </c>
      <c r="I454" s="70" t="s">
        <v>1211</v>
      </c>
      <c r="J454" s="70" t="s">
        <v>1212</v>
      </c>
      <c r="K454" s="71" t="s">
        <v>726</v>
      </c>
      <c r="L454" s="71" t="s">
        <v>1019</v>
      </c>
      <c r="M454" s="71">
        <v>42703</v>
      </c>
      <c r="N454" s="71">
        <v>43572</v>
      </c>
      <c r="O454" s="70" t="s">
        <v>1014</v>
      </c>
      <c r="P454" s="70">
        <v>1.3525119999999999</v>
      </c>
      <c r="Q454" s="70">
        <v>8.9151999999999995E-2</v>
      </c>
    </row>
    <row r="455" spans="1:17" hidden="1" x14ac:dyDescent="0.3">
      <c r="A455" s="70" t="s">
        <v>1483</v>
      </c>
      <c r="B455" s="70" t="s">
        <v>1484</v>
      </c>
      <c r="C455" s="70">
        <f>COUNTIF(NGA_ADM2_POP_2020!G:G,Admin2!B455)</f>
        <v>1</v>
      </c>
      <c r="D455" s="70" t="s">
        <v>1483</v>
      </c>
      <c r="E455" s="70" t="s">
        <v>1014</v>
      </c>
      <c r="F455" s="70" t="s">
        <v>1014</v>
      </c>
      <c r="G455" s="70" t="s">
        <v>1209</v>
      </c>
      <c r="H455" s="70" t="s">
        <v>1210</v>
      </c>
      <c r="I455" s="70" t="s">
        <v>1211</v>
      </c>
      <c r="J455" s="70" t="s">
        <v>1212</v>
      </c>
      <c r="K455" s="71" t="s">
        <v>726</v>
      </c>
      <c r="L455" s="71" t="s">
        <v>1019</v>
      </c>
      <c r="M455" s="71">
        <v>42703</v>
      </c>
      <c r="N455" s="71">
        <v>43572</v>
      </c>
      <c r="O455" s="70" t="s">
        <v>1014</v>
      </c>
      <c r="P455" s="70">
        <v>1.468129</v>
      </c>
      <c r="Q455" s="70">
        <v>9.1672000000000003E-2</v>
      </c>
    </row>
    <row r="456" spans="1:17" hidden="1" x14ac:dyDescent="0.3">
      <c r="A456" s="70" t="s">
        <v>1527</v>
      </c>
      <c r="B456" s="70" t="s">
        <v>1528</v>
      </c>
      <c r="C456" s="70">
        <f>COUNTIF(NGA_ADM2_POP_2020!G:G,Admin2!B456)</f>
        <v>1</v>
      </c>
      <c r="D456" s="70" t="s">
        <v>1527</v>
      </c>
      <c r="E456" s="70" t="s">
        <v>1014</v>
      </c>
      <c r="F456" s="70" t="s">
        <v>1014</v>
      </c>
      <c r="G456" s="70" t="s">
        <v>1275</v>
      </c>
      <c r="H456" s="70" t="s">
        <v>1276</v>
      </c>
      <c r="I456" s="70" t="s">
        <v>1211</v>
      </c>
      <c r="J456" s="70" t="s">
        <v>1212</v>
      </c>
      <c r="K456" s="71" t="s">
        <v>726</v>
      </c>
      <c r="L456" s="71" t="s">
        <v>1019</v>
      </c>
      <c r="M456" s="71">
        <v>42703</v>
      </c>
      <c r="N456" s="71">
        <v>43572</v>
      </c>
      <c r="O456" s="70" t="s">
        <v>1014</v>
      </c>
      <c r="P456" s="70">
        <v>1.736845</v>
      </c>
      <c r="Q456" s="70">
        <v>0.16117200000000001</v>
      </c>
    </row>
    <row r="457" spans="1:17" hidden="1" x14ac:dyDescent="0.3">
      <c r="A457" s="70" t="s">
        <v>1702</v>
      </c>
      <c r="B457" s="70" t="s">
        <v>1703</v>
      </c>
      <c r="C457" s="70">
        <f>COUNTIF(NGA_ADM2_POP_2020!G:G,Admin2!B457)</f>
        <v>1</v>
      </c>
      <c r="D457" s="70" t="s">
        <v>1702</v>
      </c>
      <c r="E457" s="70" t="s">
        <v>1014</v>
      </c>
      <c r="F457" s="70" t="s">
        <v>1014</v>
      </c>
      <c r="G457" s="70" t="s">
        <v>1704</v>
      </c>
      <c r="H457" s="70" t="s">
        <v>1705</v>
      </c>
      <c r="I457" s="70" t="s">
        <v>1211</v>
      </c>
      <c r="J457" s="70" t="s">
        <v>1212</v>
      </c>
      <c r="K457" s="71" t="s">
        <v>726</v>
      </c>
      <c r="L457" s="71" t="s">
        <v>1019</v>
      </c>
      <c r="M457" s="71">
        <v>42703</v>
      </c>
      <c r="N457" s="71">
        <v>43572</v>
      </c>
      <c r="O457" s="70" t="s">
        <v>1014</v>
      </c>
      <c r="P457" s="70">
        <v>2.399267</v>
      </c>
      <c r="Q457" s="70">
        <v>0.186026</v>
      </c>
    </row>
    <row r="458" spans="1:17" hidden="1" x14ac:dyDescent="0.3">
      <c r="A458" s="70" t="s">
        <v>1799</v>
      </c>
      <c r="B458" s="70" t="s">
        <v>1800</v>
      </c>
      <c r="C458" s="70">
        <f>COUNTIF(NGA_ADM2_POP_2020!G:G,Admin2!B458)</f>
        <v>1</v>
      </c>
      <c r="D458" s="70" t="s">
        <v>1799</v>
      </c>
      <c r="E458" s="70" t="s">
        <v>1014</v>
      </c>
      <c r="F458" s="70" t="s">
        <v>1014</v>
      </c>
      <c r="G458" s="70" t="s">
        <v>1209</v>
      </c>
      <c r="H458" s="70" t="s">
        <v>1210</v>
      </c>
      <c r="I458" s="70" t="s">
        <v>1211</v>
      </c>
      <c r="J458" s="70" t="s">
        <v>1212</v>
      </c>
      <c r="K458" s="71" t="s">
        <v>726</v>
      </c>
      <c r="L458" s="71" t="s">
        <v>1019</v>
      </c>
      <c r="M458" s="71">
        <v>42703</v>
      </c>
      <c r="N458" s="71">
        <v>43572</v>
      </c>
      <c r="O458" s="70" t="s">
        <v>1014</v>
      </c>
      <c r="P458" s="70">
        <v>1.3935999999999999</v>
      </c>
      <c r="Q458" s="70">
        <v>8.7468000000000004E-2</v>
      </c>
    </row>
    <row r="459" spans="1:17" hidden="1" x14ac:dyDescent="0.3">
      <c r="A459" s="70" t="s">
        <v>2057</v>
      </c>
      <c r="B459" s="70" t="s">
        <v>2058</v>
      </c>
      <c r="C459" s="70">
        <f>COUNTIF(NGA_ADM2_POP_2020!G:G,Admin2!B459)</f>
        <v>1</v>
      </c>
      <c r="D459" s="70" t="s">
        <v>2057</v>
      </c>
      <c r="E459" s="70" t="s">
        <v>1014</v>
      </c>
      <c r="F459" s="70" t="s">
        <v>1014</v>
      </c>
      <c r="G459" s="70" t="s">
        <v>1275</v>
      </c>
      <c r="H459" s="70" t="s">
        <v>1276</v>
      </c>
      <c r="I459" s="70" t="s">
        <v>1211</v>
      </c>
      <c r="J459" s="70" t="s">
        <v>1212</v>
      </c>
      <c r="K459" s="71" t="s">
        <v>726</v>
      </c>
      <c r="L459" s="71" t="s">
        <v>1019</v>
      </c>
      <c r="M459" s="71">
        <v>42703</v>
      </c>
      <c r="N459" s="71">
        <v>43572</v>
      </c>
      <c r="O459" s="70" t="s">
        <v>1014</v>
      </c>
      <c r="P459" s="70">
        <v>1.7302230000000001</v>
      </c>
      <c r="Q459" s="70">
        <v>8.0211000000000005E-2</v>
      </c>
    </row>
    <row r="460" spans="1:17" hidden="1" x14ac:dyDescent="0.3">
      <c r="A460" s="70" t="s">
        <v>2098</v>
      </c>
      <c r="B460" s="70" t="s">
        <v>2099</v>
      </c>
      <c r="C460" s="70">
        <f>COUNTIF(NGA_ADM2_POP_2020!G:G,Admin2!B460)</f>
        <v>1</v>
      </c>
      <c r="D460" s="70" t="s">
        <v>2098</v>
      </c>
      <c r="E460" s="70" t="s">
        <v>1014</v>
      </c>
      <c r="F460" s="70" t="s">
        <v>1014</v>
      </c>
      <c r="G460" s="70" t="s">
        <v>1209</v>
      </c>
      <c r="H460" s="70" t="s">
        <v>1210</v>
      </c>
      <c r="I460" s="70" t="s">
        <v>1211</v>
      </c>
      <c r="J460" s="70" t="s">
        <v>1212</v>
      </c>
      <c r="K460" s="71" t="s">
        <v>726</v>
      </c>
      <c r="L460" s="71" t="s">
        <v>1019</v>
      </c>
      <c r="M460" s="71">
        <v>42703</v>
      </c>
      <c r="N460" s="71">
        <v>43572</v>
      </c>
      <c r="O460" s="70" t="s">
        <v>1014</v>
      </c>
      <c r="P460" s="70">
        <v>1.194224</v>
      </c>
      <c r="Q460" s="70">
        <v>5.0472000000000003E-2</v>
      </c>
    </row>
    <row r="461" spans="1:17" hidden="1" x14ac:dyDescent="0.3">
      <c r="A461" s="70" t="s">
        <v>2160</v>
      </c>
      <c r="B461" s="70" t="s">
        <v>2161</v>
      </c>
      <c r="C461" s="70">
        <f>COUNTIF(NGA_ADM2_POP_2020!G:G,Admin2!B461)</f>
        <v>1</v>
      </c>
      <c r="D461" s="70" t="s">
        <v>2160</v>
      </c>
      <c r="E461" s="70" t="s">
        <v>1014</v>
      </c>
      <c r="F461" s="70" t="s">
        <v>1014</v>
      </c>
      <c r="G461" s="70" t="s">
        <v>1209</v>
      </c>
      <c r="H461" s="70" t="s">
        <v>1210</v>
      </c>
      <c r="I461" s="70" t="s">
        <v>1211</v>
      </c>
      <c r="J461" s="70" t="s">
        <v>1212</v>
      </c>
      <c r="K461" s="71" t="s">
        <v>726</v>
      </c>
      <c r="L461" s="71" t="s">
        <v>1019</v>
      </c>
      <c r="M461" s="71">
        <v>42703</v>
      </c>
      <c r="N461" s="71">
        <v>43572</v>
      </c>
      <c r="O461" s="70" t="s">
        <v>1014</v>
      </c>
      <c r="P461" s="70">
        <v>1.901311</v>
      </c>
      <c r="Q461" s="70">
        <v>0.111281</v>
      </c>
    </row>
    <row r="462" spans="1:17" hidden="1" x14ac:dyDescent="0.3">
      <c r="A462" s="70" t="s">
        <v>2257</v>
      </c>
      <c r="B462" s="70" t="s">
        <v>2258</v>
      </c>
      <c r="C462" s="70">
        <f>COUNTIF(NGA_ADM2_POP_2020!G:G,Admin2!B462)</f>
        <v>1</v>
      </c>
      <c r="D462" s="70" t="s">
        <v>2257</v>
      </c>
      <c r="E462" s="70" t="s">
        <v>1014</v>
      </c>
      <c r="F462" s="70" t="s">
        <v>1014</v>
      </c>
      <c r="G462" s="70" t="s">
        <v>1209</v>
      </c>
      <c r="H462" s="70" t="s">
        <v>1210</v>
      </c>
      <c r="I462" s="70" t="s">
        <v>1211</v>
      </c>
      <c r="J462" s="70" t="s">
        <v>1212</v>
      </c>
      <c r="K462" s="71" t="s">
        <v>726</v>
      </c>
      <c r="L462" s="71" t="s">
        <v>1019</v>
      </c>
      <c r="M462" s="71">
        <v>42703</v>
      </c>
      <c r="N462" s="71">
        <v>43572</v>
      </c>
      <c r="O462" s="70" t="s">
        <v>1014</v>
      </c>
      <c r="P462" s="70">
        <v>2.0954380000000001</v>
      </c>
      <c r="Q462" s="70">
        <v>0.110726</v>
      </c>
    </row>
    <row r="463" spans="1:17" hidden="1" x14ac:dyDescent="0.3">
      <c r="A463" s="70" t="s">
        <v>2345</v>
      </c>
      <c r="B463" s="70" t="s">
        <v>2346</v>
      </c>
      <c r="C463" s="70">
        <f>COUNTIF(NGA_ADM2_POP_2020!G:G,Admin2!B463)</f>
        <v>1</v>
      </c>
      <c r="D463" s="70" t="s">
        <v>2345</v>
      </c>
      <c r="E463" s="70" t="s">
        <v>1014</v>
      </c>
      <c r="F463" s="70" t="s">
        <v>1014</v>
      </c>
      <c r="G463" s="70" t="s">
        <v>1704</v>
      </c>
      <c r="H463" s="70" t="s">
        <v>1705</v>
      </c>
      <c r="I463" s="70" t="s">
        <v>1211</v>
      </c>
      <c r="J463" s="70" t="s">
        <v>1212</v>
      </c>
      <c r="K463" s="71" t="s">
        <v>726</v>
      </c>
      <c r="L463" s="71" t="s">
        <v>1019</v>
      </c>
      <c r="M463" s="71">
        <v>42703</v>
      </c>
      <c r="N463" s="71">
        <v>43572</v>
      </c>
      <c r="O463" s="70" t="s">
        <v>1014</v>
      </c>
      <c r="P463" s="70">
        <v>3.0688369999999998</v>
      </c>
      <c r="Q463" s="70">
        <v>0.21526400000000001</v>
      </c>
    </row>
    <row r="464" spans="1:17" hidden="1" x14ac:dyDescent="0.3">
      <c r="A464" s="70" t="s">
        <v>2619</v>
      </c>
      <c r="B464" s="70" t="s">
        <v>2620</v>
      </c>
      <c r="C464" s="70">
        <f>COUNTIF(NGA_ADM2_POP_2020!G:G,Admin2!B464)</f>
        <v>1</v>
      </c>
      <c r="D464" s="70" t="s">
        <v>2619</v>
      </c>
      <c r="E464" s="70" t="s">
        <v>1014</v>
      </c>
      <c r="F464" s="70" t="s">
        <v>1014</v>
      </c>
      <c r="G464" s="70" t="s">
        <v>1704</v>
      </c>
      <c r="H464" s="70" t="s">
        <v>1705</v>
      </c>
      <c r="I464" s="70" t="s">
        <v>1211</v>
      </c>
      <c r="J464" s="70" t="s">
        <v>1212</v>
      </c>
      <c r="K464" s="71" t="s">
        <v>726</v>
      </c>
      <c r="L464" s="71" t="s">
        <v>1019</v>
      </c>
      <c r="M464" s="71">
        <v>42703</v>
      </c>
      <c r="N464" s="71">
        <v>43572</v>
      </c>
      <c r="O464" s="70" t="s">
        <v>1014</v>
      </c>
      <c r="P464" s="70">
        <v>1.6351739999999999</v>
      </c>
      <c r="Q464" s="70">
        <v>0.12019299999999999</v>
      </c>
    </row>
    <row r="465" spans="1:17" hidden="1" x14ac:dyDescent="0.3">
      <c r="A465" s="70" t="s">
        <v>2637</v>
      </c>
      <c r="B465" s="70" t="s">
        <v>2638</v>
      </c>
      <c r="C465" s="70">
        <f>COUNTIF(NGA_ADM2_POP_2020!G:G,Admin2!B465)</f>
        <v>1</v>
      </c>
      <c r="D465" s="70" t="s">
        <v>2637</v>
      </c>
      <c r="E465" s="70" t="s">
        <v>1014</v>
      </c>
      <c r="F465" s="70" t="s">
        <v>1014</v>
      </c>
      <c r="G465" s="70" t="s">
        <v>1704</v>
      </c>
      <c r="H465" s="70" t="s">
        <v>1705</v>
      </c>
      <c r="I465" s="70" t="s">
        <v>1211</v>
      </c>
      <c r="J465" s="70" t="s">
        <v>1212</v>
      </c>
      <c r="K465" s="71" t="s">
        <v>726</v>
      </c>
      <c r="L465" s="71" t="s">
        <v>1019</v>
      </c>
      <c r="M465" s="71">
        <v>42703</v>
      </c>
      <c r="N465" s="71">
        <v>43572</v>
      </c>
      <c r="O465" s="70" t="s">
        <v>1014</v>
      </c>
      <c r="P465" s="70">
        <v>2.7008009999999998</v>
      </c>
      <c r="Q465" s="70">
        <v>0.224437</v>
      </c>
    </row>
    <row r="466" spans="1:17" hidden="1" x14ac:dyDescent="0.3">
      <c r="A466" s="70" t="s">
        <v>2673</v>
      </c>
      <c r="B466" s="70" t="s">
        <v>2674</v>
      </c>
      <c r="C466" s="70">
        <f>COUNTIF(NGA_ADM2_POP_2020!G:G,Admin2!B466)</f>
        <v>1</v>
      </c>
      <c r="D466" s="70" t="s">
        <v>2673</v>
      </c>
      <c r="E466" s="70" t="s">
        <v>1014</v>
      </c>
      <c r="F466" s="70" t="s">
        <v>1014</v>
      </c>
      <c r="G466" s="70" t="s">
        <v>1275</v>
      </c>
      <c r="H466" s="70" t="s">
        <v>1276</v>
      </c>
      <c r="I466" s="70" t="s">
        <v>1211</v>
      </c>
      <c r="J466" s="70" t="s">
        <v>1212</v>
      </c>
      <c r="K466" s="71" t="s">
        <v>726</v>
      </c>
      <c r="L466" s="71" t="s">
        <v>1019</v>
      </c>
      <c r="M466" s="71">
        <v>42703</v>
      </c>
      <c r="N466" s="71">
        <v>43572</v>
      </c>
      <c r="O466" s="70" t="s">
        <v>1014</v>
      </c>
      <c r="P466" s="70">
        <v>1.862976</v>
      </c>
      <c r="Q466" s="70">
        <v>0.130077</v>
      </c>
    </row>
    <row r="467" spans="1:17" hidden="1" x14ac:dyDescent="0.3">
      <c r="A467" s="70" t="s">
        <v>2784</v>
      </c>
      <c r="B467" s="70" t="s">
        <v>2785</v>
      </c>
      <c r="C467" s="70">
        <f>COUNTIF(NGA_ADM2_POP_2020!G:G,Admin2!B467)</f>
        <v>1</v>
      </c>
      <c r="D467" s="70" t="s">
        <v>2784</v>
      </c>
      <c r="E467" s="70" t="s">
        <v>1014</v>
      </c>
      <c r="F467" s="70" t="s">
        <v>1014</v>
      </c>
      <c r="G467" s="70" t="s">
        <v>1704</v>
      </c>
      <c r="H467" s="70" t="s">
        <v>1705</v>
      </c>
      <c r="I467" s="70" t="s">
        <v>1211</v>
      </c>
      <c r="J467" s="70" t="s">
        <v>1212</v>
      </c>
      <c r="K467" s="71" t="s">
        <v>726</v>
      </c>
      <c r="L467" s="71" t="s">
        <v>1019</v>
      </c>
      <c r="M467" s="71">
        <v>42703</v>
      </c>
      <c r="N467" s="71">
        <v>43572</v>
      </c>
      <c r="O467" s="70" t="s">
        <v>1014</v>
      </c>
      <c r="P467" s="70">
        <v>3.6779419999999998</v>
      </c>
      <c r="Q467" s="70">
        <v>0.33923500000000001</v>
      </c>
    </row>
    <row r="468" spans="1:17" hidden="1" x14ac:dyDescent="0.3">
      <c r="A468" s="70" t="s">
        <v>2810</v>
      </c>
      <c r="B468" s="70" t="s">
        <v>2811</v>
      </c>
      <c r="C468" s="70">
        <f>COUNTIF(NGA_ADM2_POP_2020!G:G,Admin2!B468)</f>
        <v>1</v>
      </c>
      <c r="D468" s="70" t="s">
        <v>2810</v>
      </c>
      <c r="E468" s="70" t="s">
        <v>1014</v>
      </c>
      <c r="F468" s="70" t="s">
        <v>1014</v>
      </c>
      <c r="G468" s="70" t="s">
        <v>1704</v>
      </c>
      <c r="H468" s="70" t="s">
        <v>1705</v>
      </c>
      <c r="I468" s="70" t="s">
        <v>1211</v>
      </c>
      <c r="J468" s="70" t="s">
        <v>1212</v>
      </c>
      <c r="K468" s="71" t="s">
        <v>726</v>
      </c>
      <c r="L468" s="71" t="s">
        <v>1019</v>
      </c>
      <c r="M468" s="71">
        <v>42703</v>
      </c>
      <c r="N468" s="71">
        <v>43572</v>
      </c>
      <c r="O468" s="70" t="s">
        <v>1014</v>
      </c>
      <c r="P468" s="70">
        <v>0.70408700000000002</v>
      </c>
      <c r="Q468" s="70">
        <v>1.0151E-2</v>
      </c>
    </row>
    <row r="469" spans="1:17" hidden="1" x14ac:dyDescent="0.3">
      <c r="A469" s="70" t="s">
        <v>2836</v>
      </c>
      <c r="B469" s="70" t="s">
        <v>2837</v>
      </c>
      <c r="C469" s="70">
        <f>COUNTIF(NGA_ADM2_POP_2020!G:G,Admin2!B469)</f>
        <v>1</v>
      </c>
      <c r="D469" s="70" t="s">
        <v>2836</v>
      </c>
      <c r="E469" s="70" t="s">
        <v>1014</v>
      </c>
      <c r="F469" s="70" t="s">
        <v>1014</v>
      </c>
      <c r="G469" s="70" t="s">
        <v>1704</v>
      </c>
      <c r="H469" s="70" t="s">
        <v>1705</v>
      </c>
      <c r="I469" s="70" t="s">
        <v>1211</v>
      </c>
      <c r="J469" s="70" t="s">
        <v>1212</v>
      </c>
      <c r="K469" s="71" t="s">
        <v>726</v>
      </c>
      <c r="L469" s="71" t="s">
        <v>1019</v>
      </c>
      <c r="M469" s="71">
        <v>42703</v>
      </c>
      <c r="N469" s="71">
        <v>43572</v>
      </c>
      <c r="O469" s="70" t="s">
        <v>1014</v>
      </c>
      <c r="P469" s="70">
        <v>1.5804590000000001</v>
      </c>
      <c r="Q469" s="70">
        <v>5.7776000000000001E-2</v>
      </c>
    </row>
    <row r="470" spans="1:17" hidden="1" x14ac:dyDescent="0.3">
      <c r="A470" s="70" t="s">
        <v>1073</v>
      </c>
      <c r="B470" s="70" t="s">
        <v>1074</v>
      </c>
      <c r="C470" s="70">
        <f>COUNTIF(NGA_ADM2_POP_2020!G:G,Admin2!B470)</f>
        <v>1</v>
      </c>
      <c r="D470" s="70" t="s">
        <v>1073</v>
      </c>
      <c r="E470" s="70" t="s">
        <v>1014</v>
      </c>
      <c r="F470" s="70" t="s">
        <v>1014</v>
      </c>
      <c r="G470" s="70" t="s">
        <v>1075</v>
      </c>
      <c r="H470" s="70" t="s">
        <v>1076</v>
      </c>
      <c r="I470" s="70" t="s">
        <v>1077</v>
      </c>
      <c r="J470" s="70" t="s">
        <v>1078</v>
      </c>
      <c r="K470" s="71" t="s">
        <v>726</v>
      </c>
      <c r="L470" s="71" t="s">
        <v>1019</v>
      </c>
      <c r="M470" s="71">
        <v>42703</v>
      </c>
      <c r="N470" s="71">
        <v>43572</v>
      </c>
      <c r="O470" s="70" t="s">
        <v>1014</v>
      </c>
      <c r="P470" s="70">
        <v>1.5509539999999999</v>
      </c>
      <c r="Q470" s="70">
        <v>5.8465000000000003E-2</v>
      </c>
    </row>
    <row r="471" spans="1:17" hidden="1" x14ac:dyDescent="0.3">
      <c r="A471" s="70" t="s">
        <v>1149</v>
      </c>
      <c r="B471" s="70" t="s">
        <v>1150</v>
      </c>
      <c r="C471" s="70">
        <f>COUNTIF(NGA_ADM2_POP_2020!G:G,Admin2!B471)</f>
        <v>1</v>
      </c>
      <c r="D471" s="70" t="s">
        <v>1149</v>
      </c>
      <c r="E471" s="70" t="s">
        <v>1014</v>
      </c>
      <c r="F471" s="70" t="s">
        <v>1014</v>
      </c>
      <c r="G471" s="70" t="s">
        <v>1075</v>
      </c>
      <c r="H471" s="70" t="s">
        <v>1076</v>
      </c>
      <c r="I471" s="70" t="s">
        <v>1077</v>
      </c>
      <c r="J471" s="70" t="s">
        <v>1078</v>
      </c>
      <c r="K471" s="71" t="s">
        <v>726</v>
      </c>
      <c r="L471" s="71" t="s">
        <v>1019</v>
      </c>
      <c r="M471" s="71">
        <v>42703</v>
      </c>
      <c r="N471" s="71">
        <v>43572</v>
      </c>
      <c r="O471" s="70" t="s">
        <v>1014</v>
      </c>
      <c r="P471" s="70">
        <v>1.5544819999999999</v>
      </c>
      <c r="Q471" s="70">
        <v>0.113133</v>
      </c>
    </row>
    <row r="472" spans="1:17" hidden="1" x14ac:dyDescent="0.3">
      <c r="A472" s="70" t="s">
        <v>1257</v>
      </c>
      <c r="B472" s="70" t="s">
        <v>1258</v>
      </c>
      <c r="C472" s="70">
        <f>COUNTIF(NGA_ADM2_POP_2020!G:G,Admin2!B472)</f>
        <v>1</v>
      </c>
      <c r="D472" s="70" t="s">
        <v>1257</v>
      </c>
      <c r="E472" s="70" t="s">
        <v>1014</v>
      </c>
      <c r="F472" s="70" t="s">
        <v>1014</v>
      </c>
      <c r="G472" s="70" t="s">
        <v>1259</v>
      </c>
      <c r="H472" s="70" t="s">
        <v>1260</v>
      </c>
      <c r="I472" s="70" t="s">
        <v>1077</v>
      </c>
      <c r="J472" s="70" t="s">
        <v>1078</v>
      </c>
      <c r="K472" s="71" t="s">
        <v>726</v>
      </c>
      <c r="L472" s="71" t="s">
        <v>1019</v>
      </c>
      <c r="M472" s="71">
        <v>42703</v>
      </c>
      <c r="N472" s="71">
        <v>43572</v>
      </c>
      <c r="O472" s="70" t="s">
        <v>1014</v>
      </c>
      <c r="P472" s="70">
        <v>1.534008</v>
      </c>
      <c r="Q472" s="70">
        <v>0.10497099999999999</v>
      </c>
    </row>
    <row r="473" spans="1:17" hidden="1" x14ac:dyDescent="0.3">
      <c r="A473" s="70" t="s">
        <v>1377</v>
      </c>
      <c r="B473" s="70" t="s">
        <v>1378</v>
      </c>
      <c r="C473" s="70">
        <f>COUNTIF(NGA_ADM2_POP_2020!G:G,Admin2!B473)</f>
        <v>1</v>
      </c>
      <c r="D473" s="70" t="s">
        <v>1377</v>
      </c>
      <c r="E473" s="70" t="s">
        <v>1014</v>
      </c>
      <c r="F473" s="70" t="s">
        <v>1014</v>
      </c>
      <c r="G473" s="70" t="s">
        <v>1259</v>
      </c>
      <c r="H473" s="70" t="s">
        <v>1260</v>
      </c>
      <c r="I473" s="70" t="s">
        <v>1077</v>
      </c>
      <c r="J473" s="70" t="s">
        <v>1078</v>
      </c>
      <c r="K473" s="71" t="s">
        <v>726</v>
      </c>
      <c r="L473" s="71" t="s">
        <v>1019</v>
      </c>
      <c r="M473" s="71">
        <v>42703</v>
      </c>
      <c r="N473" s="71">
        <v>43572</v>
      </c>
      <c r="O473" s="70" t="s">
        <v>1014</v>
      </c>
      <c r="P473" s="70">
        <v>2.1862189999999999</v>
      </c>
      <c r="Q473" s="70">
        <v>0.15862999999999999</v>
      </c>
    </row>
    <row r="474" spans="1:17" hidden="1" x14ac:dyDescent="0.3">
      <c r="A474" s="70" t="s">
        <v>1547</v>
      </c>
      <c r="B474" s="70" t="s">
        <v>1548</v>
      </c>
      <c r="C474" s="70">
        <f>COUNTIF(NGA_ADM2_POP_2020!G:G,Admin2!B474)</f>
        <v>1</v>
      </c>
      <c r="D474" s="70" t="s">
        <v>1547</v>
      </c>
      <c r="E474" s="70" t="s">
        <v>1014</v>
      </c>
      <c r="F474" s="70" t="s">
        <v>1014</v>
      </c>
      <c r="G474" s="70" t="s">
        <v>1259</v>
      </c>
      <c r="H474" s="70" t="s">
        <v>1260</v>
      </c>
      <c r="I474" s="70" t="s">
        <v>1077</v>
      </c>
      <c r="J474" s="70" t="s">
        <v>1078</v>
      </c>
      <c r="K474" s="71" t="s">
        <v>726</v>
      </c>
      <c r="L474" s="71" t="s">
        <v>1019</v>
      </c>
      <c r="M474" s="71">
        <v>42703</v>
      </c>
      <c r="N474" s="71">
        <v>43572</v>
      </c>
      <c r="O474" s="70" t="s">
        <v>1014</v>
      </c>
      <c r="P474" s="70">
        <v>2.124285</v>
      </c>
      <c r="Q474" s="70">
        <v>0.19722600000000001</v>
      </c>
    </row>
    <row r="475" spans="1:17" hidden="1" x14ac:dyDescent="0.3">
      <c r="A475" s="70" t="s">
        <v>1831</v>
      </c>
      <c r="B475" s="70" t="s">
        <v>1832</v>
      </c>
      <c r="C475" s="70">
        <f>COUNTIF(NGA_ADM2_POP_2020!G:G,Admin2!B475)</f>
        <v>1</v>
      </c>
      <c r="D475" s="70" t="s">
        <v>1831</v>
      </c>
      <c r="E475" s="70" t="s">
        <v>1014</v>
      </c>
      <c r="F475" s="70" t="s">
        <v>1014</v>
      </c>
      <c r="G475" s="70" t="s">
        <v>1259</v>
      </c>
      <c r="H475" s="70" t="s">
        <v>1260</v>
      </c>
      <c r="I475" s="70" t="s">
        <v>1077</v>
      </c>
      <c r="J475" s="70" t="s">
        <v>1078</v>
      </c>
      <c r="K475" s="71" t="s">
        <v>726</v>
      </c>
      <c r="L475" s="71" t="s">
        <v>1019</v>
      </c>
      <c r="M475" s="71">
        <v>42703</v>
      </c>
      <c r="N475" s="71">
        <v>43572</v>
      </c>
      <c r="O475" s="70" t="s">
        <v>1014</v>
      </c>
      <c r="P475" s="70">
        <v>1.5058419999999999</v>
      </c>
      <c r="Q475" s="70">
        <v>0.109207</v>
      </c>
    </row>
    <row r="476" spans="1:17" hidden="1" x14ac:dyDescent="0.3">
      <c r="A476" s="70" t="s">
        <v>1849</v>
      </c>
      <c r="B476" s="70" t="s">
        <v>1850</v>
      </c>
      <c r="C476" s="70">
        <f>COUNTIF(NGA_ADM2_POP_2020!G:G,Admin2!B476)</f>
        <v>1</v>
      </c>
      <c r="D476" s="70" t="s">
        <v>1849</v>
      </c>
      <c r="E476" s="70" t="s">
        <v>1014</v>
      </c>
      <c r="F476" s="70" t="s">
        <v>1014</v>
      </c>
      <c r="G476" s="70" t="s">
        <v>1259</v>
      </c>
      <c r="H476" s="70" t="s">
        <v>1260</v>
      </c>
      <c r="I476" s="70" t="s">
        <v>1077</v>
      </c>
      <c r="J476" s="70" t="s">
        <v>1078</v>
      </c>
      <c r="K476" s="71" t="s">
        <v>726</v>
      </c>
      <c r="L476" s="71" t="s">
        <v>1019</v>
      </c>
      <c r="M476" s="71">
        <v>42703</v>
      </c>
      <c r="N476" s="71">
        <v>43572</v>
      </c>
      <c r="O476" s="70" t="s">
        <v>1014</v>
      </c>
      <c r="P476" s="70">
        <v>0.46633400000000003</v>
      </c>
      <c r="Q476" s="70">
        <v>1.098E-2</v>
      </c>
    </row>
    <row r="477" spans="1:17" hidden="1" x14ac:dyDescent="0.3">
      <c r="A477" s="70" t="s">
        <v>1890</v>
      </c>
      <c r="B477" s="70" t="s">
        <v>1891</v>
      </c>
      <c r="C477" s="70">
        <f>COUNTIF(NGA_ADM2_POP_2020!G:G,Admin2!B477)</f>
        <v>1</v>
      </c>
      <c r="D477" s="70" t="s">
        <v>1890</v>
      </c>
      <c r="E477" s="70" t="s">
        <v>1014</v>
      </c>
      <c r="F477" s="70" t="s">
        <v>1014</v>
      </c>
      <c r="G477" s="70" t="s">
        <v>1259</v>
      </c>
      <c r="H477" s="70" t="s">
        <v>1260</v>
      </c>
      <c r="I477" s="70" t="s">
        <v>1077</v>
      </c>
      <c r="J477" s="70" t="s">
        <v>1078</v>
      </c>
      <c r="K477" s="71" t="s">
        <v>726</v>
      </c>
      <c r="L477" s="71" t="s">
        <v>1019</v>
      </c>
      <c r="M477" s="71">
        <v>42703</v>
      </c>
      <c r="N477" s="71">
        <v>43572</v>
      </c>
      <c r="O477" s="70" t="s">
        <v>1014</v>
      </c>
      <c r="P477" s="70">
        <v>2.207144</v>
      </c>
      <c r="Q477" s="70">
        <v>0.17302500000000001</v>
      </c>
    </row>
    <row r="478" spans="1:17" hidden="1" x14ac:dyDescent="0.3">
      <c r="A478" s="70" t="s">
        <v>1917</v>
      </c>
      <c r="B478" s="70" t="s">
        <v>1918</v>
      </c>
      <c r="C478" s="70">
        <f>COUNTIF(NGA_ADM2_POP_2020!G:G,Admin2!B478)</f>
        <v>1</v>
      </c>
      <c r="D478" s="70" t="s">
        <v>1917</v>
      </c>
      <c r="E478" s="70" t="s">
        <v>1014</v>
      </c>
      <c r="F478" s="70" t="s">
        <v>1014</v>
      </c>
      <c r="G478" s="70" t="s">
        <v>1919</v>
      </c>
      <c r="H478" s="70" t="s">
        <v>1920</v>
      </c>
      <c r="I478" s="70" t="s">
        <v>1077</v>
      </c>
      <c r="J478" s="70" t="s">
        <v>1078</v>
      </c>
      <c r="K478" s="71" t="s">
        <v>726</v>
      </c>
      <c r="L478" s="71" t="s">
        <v>1019</v>
      </c>
      <c r="M478" s="71">
        <v>42703</v>
      </c>
      <c r="N478" s="71">
        <v>43572</v>
      </c>
      <c r="O478" s="70" t="s">
        <v>1014</v>
      </c>
      <c r="P478" s="70">
        <v>1.7234</v>
      </c>
      <c r="Q478" s="70">
        <v>0.105144</v>
      </c>
    </row>
    <row r="479" spans="1:17" hidden="1" x14ac:dyDescent="0.3">
      <c r="A479" s="70" t="s">
        <v>2072</v>
      </c>
      <c r="B479" s="70" t="s">
        <v>2073</v>
      </c>
      <c r="C479" s="70">
        <f>COUNTIF(NGA_ADM2_POP_2020!G:G,Admin2!B479)</f>
        <v>1</v>
      </c>
      <c r="D479" s="70" t="s">
        <v>2072</v>
      </c>
      <c r="E479" s="70" t="s">
        <v>1014</v>
      </c>
      <c r="F479" s="70" t="s">
        <v>1014</v>
      </c>
      <c r="G479" s="70" t="s">
        <v>1919</v>
      </c>
      <c r="H479" s="70" t="s">
        <v>1920</v>
      </c>
      <c r="I479" s="70" t="s">
        <v>1077</v>
      </c>
      <c r="J479" s="70" t="s">
        <v>1078</v>
      </c>
      <c r="K479" s="71" t="s">
        <v>726</v>
      </c>
      <c r="L479" s="71" t="s">
        <v>1019</v>
      </c>
      <c r="M479" s="71">
        <v>42703</v>
      </c>
      <c r="N479" s="71">
        <v>43572</v>
      </c>
      <c r="O479" s="70" t="s">
        <v>1014</v>
      </c>
      <c r="P479" s="70">
        <v>2.6109089999999999</v>
      </c>
      <c r="Q479" s="70">
        <v>0.220941</v>
      </c>
    </row>
    <row r="480" spans="1:17" hidden="1" x14ac:dyDescent="0.3">
      <c r="A480" s="70" t="s">
        <v>1077</v>
      </c>
      <c r="B480" s="70" t="s">
        <v>2159</v>
      </c>
      <c r="C480" s="70">
        <f>COUNTIF(NGA_ADM2_POP_2020!G:G,Admin2!B480)</f>
        <v>1</v>
      </c>
      <c r="D480" s="70" t="s">
        <v>1077</v>
      </c>
      <c r="E480" s="70" t="s">
        <v>1014</v>
      </c>
      <c r="F480" s="70" t="s">
        <v>1014</v>
      </c>
      <c r="G480" s="70" t="s">
        <v>1919</v>
      </c>
      <c r="H480" s="70" t="s">
        <v>1920</v>
      </c>
      <c r="I480" s="70" t="s">
        <v>1077</v>
      </c>
      <c r="J480" s="70" t="s">
        <v>1078</v>
      </c>
      <c r="K480" s="71" t="s">
        <v>726</v>
      </c>
      <c r="L480" s="71" t="s">
        <v>1019</v>
      </c>
      <c r="M480" s="71">
        <v>42703</v>
      </c>
      <c r="N480" s="71">
        <v>43572</v>
      </c>
      <c r="O480" s="70" t="s">
        <v>1014</v>
      </c>
      <c r="P480" s="70">
        <v>1.8320479999999999</v>
      </c>
      <c r="Q480" s="70">
        <v>0.122583</v>
      </c>
    </row>
    <row r="481" spans="1:17" hidden="1" x14ac:dyDescent="0.3">
      <c r="A481" s="70" t="s">
        <v>2232</v>
      </c>
      <c r="B481" s="70" t="s">
        <v>2233</v>
      </c>
      <c r="C481" s="70">
        <f>COUNTIF(NGA_ADM2_POP_2020!G:G,Admin2!B481)</f>
        <v>1</v>
      </c>
      <c r="D481" s="70" t="s">
        <v>2232</v>
      </c>
      <c r="E481" s="70" t="s">
        <v>1014</v>
      </c>
      <c r="F481" s="70" t="s">
        <v>1014</v>
      </c>
      <c r="G481" s="70" t="s">
        <v>1919</v>
      </c>
      <c r="H481" s="70" t="s">
        <v>1920</v>
      </c>
      <c r="I481" s="70" t="s">
        <v>1077</v>
      </c>
      <c r="J481" s="70" t="s">
        <v>1078</v>
      </c>
      <c r="K481" s="71" t="s">
        <v>726</v>
      </c>
      <c r="L481" s="71" t="s">
        <v>1019</v>
      </c>
      <c r="M481" s="71">
        <v>42703</v>
      </c>
      <c r="N481" s="71">
        <v>43572</v>
      </c>
      <c r="O481" s="70" t="s">
        <v>1014</v>
      </c>
      <c r="P481" s="70">
        <v>3.5190700000000001</v>
      </c>
      <c r="Q481" s="70">
        <v>0.262714</v>
      </c>
    </row>
    <row r="482" spans="1:17" hidden="1" x14ac:dyDescent="0.3">
      <c r="A482" s="70" t="s">
        <v>2313</v>
      </c>
      <c r="B482" s="70" t="s">
        <v>2314</v>
      </c>
      <c r="C482" s="70">
        <f>COUNTIF(NGA_ADM2_POP_2020!G:G,Admin2!B482)</f>
        <v>1</v>
      </c>
      <c r="D482" s="70" t="s">
        <v>2313</v>
      </c>
      <c r="E482" s="70" t="s">
        <v>1014</v>
      </c>
      <c r="F482" s="70" t="s">
        <v>1014</v>
      </c>
      <c r="G482" s="70" t="s">
        <v>1919</v>
      </c>
      <c r="H482" s="70" t="s">
        <v>1920</v>
      </c>
      <c r="I482" s="70" t="s">
        <v>1077</v>
      </c>
      <c r="J482" s="70" t="s">
        <v>1078</v>
      </c>
      <c r="K482" s="71" t="s">
        <v>726</v>
      </c>
      <c r="L482" s="71" t="s">
        <v>1019</v>
      </c>
      <c r="M482" s="71">
        <v>42703</v>
      </c>
      <c r="N482" s="71">
        <v>43572</v>
      </c>
      <c r="O482" s="70" t="s">
        <v>1014</v>
      </c>
      <c r="P482" s="70">
        <v>1.26617</v>
      </c>
      <c r="Q482" s="70">
        <v>6.8365999999999996E-2</v>
      </c>
    </row>
    <row r="483" spans="1:17" hidden="1" x14ac:dyDescent="0.3">
      <c r="A483" s="70" t="s">
        <v>2412</v>
      </c>
      <c r="B483" s="70" t="s">
        <v>2413</v>
      </c>
      <c r="C483" s="70">
        <f>COUNTIF(NGA_ADM2_POP_2020!G:G,Admin2!B483)</f>
        <v>1</v>
      </c>
      <c r="D483" s="70" t="s">
        <v>2412</v>
      </c>
      <c r="E483" s="70" t="s">
        <v>1014</v>
      </c>
      <c r="F483" s="70" t="s">
        <v>1014</v>
      </c>
      <c r="G483" s="70" t="s">
        <v>1259</v>
      </c>
      <c r="H483" s="70" t="s">
        <v>1260</v>
      </c>
      <c r="I483" s="70" t="s">
        <v>1077</v>
      </c>
      <c r="J483" s="70" t="s">
        <v>1078</v>
      </c>
      <c r="K483" s="71" t="s">
        <v>726</v>
      </c>
      <c r="L483" s="71" t="s">
        <v>1019</v>
      </c>
      <c r="M483" s="71">
        <v>42703</v>
      </c>
      <c r="N483" s="71">
        <v>43572</v>
      </c>
      <c r="O483" s="70" t="s">
        <v>1014</v>
      </c>
      <c r="P483" s="70">
        <v>2.42394</v>
      </c>
      <c r="Q483" s="70">
        <v>0.14047899999999999</v>
      </c>
    </row>
    <row r="484" spans="1:17" hidden="1" x14ac:dyDescent="0.3">
      <c r="A484" s="70" t="s">
        <v>2430</v>
      </c>
      <c r="B484" s="70" t="s">
        <v>2431</v>
      </c>
      <c r="C484" s="70">
        <f>COUNTIF(NGA_ADM2_POP_2020!G:G,Admin2!B484)</f>
        <v>1</v>
      </c>
      <c r="D484" s="70" t="s">
        <v>2430</v>
      </c>
      <c r="E484" s="70" t="s">
        <v>1014</v>
      </c>
      <c r="F484" s="70" t="s">
        <v>1014</v>
      </c>
      <c r="G484" s="70" t="s">
        <v>1075</v>
      </c>
      <c r="H484" s="70" t="s">
        <v>1076</v>
      </c>
      <c r="I484" s="70" t="s">
        <v>1077</v>
      </c>
      <c r="J484" s="70" t="s">
        <v>1078</v>
      </c>
      <c r="K484" s="71" t="s">
        <v>726</v>
      </c>
      <c r="L484" s="71" t="s">
        <v>1019</v>
      </c>
      <c r="M484" s="71">
        <v>42703</v>
      </c>
      <c r="N484" s="71">
        <v>43572</v>
      </c>
      <c r="O484" s="70" t="s">
        <v>1014</v>
      </c>
      <c r="P484" s="70">
        <v>0.34535700000000003</v>
      </c>
      <c r="Q484" s="70">
        <v>6.4970000000000002E-3</v>
      </c>
    </row>
    <row r="485" spans="1:17" hidden="1" x14ac:dyDescent="0.3">
      <c r="A485" s="70" t="s">
        <v>2456</v>
      </c>
      <c r="B485" s="70" t="s">
        <v>2457</v>
      </c>
      <c r="C485" s="70">
        <f>COUNTIF(NGA_ADM2_POP_2020!G:G,Admin2!B485)</f>
        <v>1</v>
      </c>
      <c r="D485" s="70" t="s">
        <v>2456</v>
      </c>
      <c r="E485" s="70" t="s">
        <v>1014</v>
      </c>
      <c r="F485" s="70" t="s">
        <v>1014</v>
      </c>
      <c r="G485" s="70" t="s">
        <v>1075</v>
      </c>
      <c r="H485" s="70" t="s">
        <v>1076</v>
      </c>
      <c r="I485" s="70" t="s">
        <v>1077</v>
      </c>
      <c r="J485" s="70" t="s">
        <v>1078</v>
      </c>
      <c r="K485" s="71" t="s">
        <v>726</v>
      </c>
      <c r="L485" s="71" t="s">
        <v>1019</v>
      </c>
      <c r="M485" s="71">
        <v>42703</v>
      </c>
      <c r="N485" s="71">
        <v>43572</v>
      </c>
      <c r="O485" s="70" t="s">
        <v>1014</v>
      </c>
      <c r="P485" s="70">
        <v>1.3734569999999999</v>
      </c>
      <c r="Q485" s="70">
        <v>5.4186999999999999E-2</v>
      </c>
    </row>
    <row r="486" spans="1:17" hidden="1" x14ac:dyDescent="0.3">
      <c r="A486" s="70" t="s">
        <v>2458</v>
      </c>
      <c r="B486" s="70" t="s">
        <v>2459</v>
      </c>
      <c r="C486" s="70">
        <f>COUNTIF(NGA_ADM2_POP_2020!G:G,Admin2!B486)</f>
        <v>1</v>
      </c>
      <c r="D486" s="70" t="s">
        <v>2458</v>
      </c>
      <c r="E486" s="70" t="s">
        <v>1014</v>
      </c>
      <c r="F486" s="70" t="s">
        <v>1014</v>
      </c>
      <c r="G486" s="70" t="s">
        <v>1075</v>
      </c>
      <c r="H486" s="70" t="s">
        <v>1076</v>
      </c>
      <c r="I486" s="70" t="s">
        <v>1077</v>
      </c>
      <c r="J486" s="70" t="s">
        <v>1078</v>
      </c>
      <c r="K486" s="71" t="s">
        <v>726</v>
      </c>
      <c r="L486" s="71" t="s">
        <v>1019</v>
      </c>
      <c r="M486" s="71">
        <v>42703</v>
      </c>
      <c r="N486" s="71">
        <v>43572</v>
      </c>
      <c r="O486" s="70" t="s">
        <v>1014</v>
      </c>
      <c r="P486" s="70">
        <v>1.005274</v>
      </c>
      <c r="Q486" s="70">
        <v>2.4438000000000001E-2</v>
      </c>
    </row>
    <row r="487" spans="1:17" hidden="1" x14ac:dyDescent="0.3">
      <c r="A487" s="70" t="s">
        <v>2474</v>
      </c>
      <c r="B487" s="70" t="s">
        <v>2475</v>
      </c>
      <c r="C487" s="70">
        <f>COUNTIF(NGA_ADM2_POP_2020!G:G,Admin2!B487)</f>
        <v>1</v>
      </c>
      <c r="D487" s="70" t="s">
        <v>2474</v>
      </c>
      <c r="E487" s="70" t="s">
        <v>1014</v>
      </c>
      <c r="F487" s="70" t="s">
        <v>1014</v>
      </c>
      <c r="G487" s="70" t="s">
        <v>1259</v>
      </c>
      <c r="H487" s="70" t="s">
        <v>1260</v>
      </c>
      <c r="I487" s="70" t="s">
        <v>1077</v>
      </c>
      <c r="J487" s="70" t="s">
        <v>1078</v>
      </c>
      <c r="K487" s="71" t="s">
        <v>726</v>
      </c>
      <c r="L487" s="71" t="s">
        <v>1019</v>
      </c>
      <c r="M487" s="71">
        <v>42703</v>
      </c>
      <c r="N487" s="71">
        <v>43572</v>
      </c>
      <c r="O487" s="70" t="s">
        <v>1014</v>
      </c>
      <c r="P487" s="70">
        <v>1.467109</v>
      </c>
      <c r="Q487" s="70">
        <v>8.1088999999999994E-2</v>
      </c>
    </row>
    <row r="488" spans="1:17" hidden="1" x14ac:dyDescent="0.3">
      <c r="A488" s="70" t="s">
        <v>2482</v>
      </c>
      <c r="B488" s="70" t="s">
        <v>2483</v>
      </c>
      <c r="C488" s="70">
        <f>COUNTIF(NGA_ADM2_POP_2020!G:G,Admin2!B488)</f>
        <v>1</v>
      </c>
      <c r="D488" s="70" t="s">
        <v>2482</v>
      </c>
      <c r="E488" s="70" t="s">
        <v>1014</v>
      </c>
      <c r="F488" s="70" t="s">
        <v>1014</v>
      </c>
      <c r="G488" s="70" t="s">
        <v>1259</v>
      </c>
      <c r="H488" s="70" t="s">
        <v>1260</v>
      </c>
      <c r="I488" s="70" t="s">
        <v>1077</v>
      </c>
      <c r="J488" s="70" t="s">
        <v>1078</v>
      </c>
      <c r="K488" s="71" t="s">
        <v>726</v>
      </c>
      <c r="L488" s="71" t="s">
        <v>1019</v>
      </c>
      <c r="M488" s="71">
        <v>42703</v>
      </c>
      <c r="N488" s="71">
        <v>43572</v>
      </c>
      <c r="O488" s="70" t="s">
        <v>1014</v>
      </c>
      <c r="P488" s="70">
        <v>1.6356550000000001</v>
      </c>
      <c r="Q488" s="70">
        <v>0.13048100000000001</v>
      </c>
    </row>
    <row r="489" spans="1:17" hidden="1" x14ac:dyDescent="0.3">
      <c r="A489" s="70" t="s">
        <v>2798</v>
      </c>
      <c r="B489" s="70" t="s">
        <v>2799</v>
      </c>
      <c r="C489" s="70">
        <f>COUNTIF(NGA_ADM2_POP_2020!G:G,Admin2!B489)</f>
        <v>1</v>
      </c>
      <c r="D489" s="70" t="s">
        <v>2798</v>
      </c>
      <c r="E489" s="70" t="s">
        <v>1014</v>
      </c>
      <c r="F489" s="70" t="s">
        <v>1014</v>
      </c>
      <c r="G489" s="70" t="s">
        <v>1919</v>
      </c>
      <c r="H489" s="70" t="s">
        <v>1920</v>
      </c>
      <c r="I489" s="70" t="s">
        <v>1077</v>
      </c>
      <c r="J489" s="70" t="s">
        <v>1078</v>
      </c>
      <c r="K489" s="71" t="s">
        <v>726</v>
      </c>
      <c r="L489" s="71" t="s">
        <v>1019</v>
      </c>
      <c r="M489" s="71">
        <v>42703</v>
      </c>
      <c r="N489" s="71">
        <v>43572</v>
      </c>
      <c r="O489" s="70" t="s">
        <v>1014</v>
      </c>
      <c r="P489" s="70">
        <v>2.0973250000000001</v>
      </c>
      <c r="Q489" s="70">
        <v>0.12084</v>
      </c>
    </row>
    <row r="490" spans="1:17" hidden="1" x14ac:dyDescent="0.3">
      <c r="A490" s="70" t="s">
        <v>2800</v>
      </c>
      <c r="B490" s="70" t="s">
        <v>2801</v>
      </c>
      <c r="C490" s="70">
        <f>COUNTIF(NGA_ADM2_POP_2020!G:G,Admin2!B490)</f>
        <v>1</v>
      </c>
      <c r="D490" s="70" t="s">
        <v>2800</v>
      </c>
      <c r="E490" s="70" t="s">
        <v>1014</v>
      </c>
      <c r="F490" s="70" t="s">
        <v>1014</v>
      </c>
      <c r="G490" s="70" t="s">
        <v>1919</v>
      </c>
      <c r="H490" s="70" t="s">
        <v>1920</v>
      </c>
      <c r="I490" s="70" t="s">
        <v>1077</v>
      </c>
      <c r="J490" s="70" t="s">
        <v>1078</v>
      </c>
      <c r="K490" s="71" t="s">
        <v>726</v>
      </c>
      <c r="L490" s="71" t="s">
        <v>1019</v>
      </c>
      <c r="M490" s="71">
        <v>42703</v>
      </c>
      <c r="N490" s="71">
        <v>43572</v>
      </c>
      <c r="O490" s="70" t="s">
        <v>1014</v>
      </c>
      <c r="P490" s="70">
        <v>1.594076</v>
      </c>
      <c r="Q490" s="70">
        <v>0.105485</v>
      </c>
    </row>
    <row r="491" spans="1:17" hidden="1" x14ac:dyDescent="0.3">
      <c r="A491" s="70" t="s">
        <v>1283</v>
      </c>
      <c r="B491" s="70" t="s">
        <v>1284</v>
      </c>
      <c r="C491" s="70">
        <f>COUNTIF(NGA_ADM2_POP_2020!G:G,Admin2!B491)</f>
        <v>1</v>
      </c>
      <c r="D491" s="70" t="s">
        <v>1283</v>
      </c>
      <c r="E491" s="70" t="s">
        <v>1014</v>
      </c>
      <c r="F491" s="70" t="s">
        <v>1014</v>
      </c>
      <c r="G491" s="70" t="s">
        <v>1285</v>
      </c>
      <c r="H491" s="70" t="s">
        <v>1286</v>
      </c>
      <c r="I491" s="70" t="s">
        <v>1287</v>
      </c>
      <c r="J491" s="70" t="s">
        <v>1288</v>
      </c>
      <c r="K491" s="71" t="s">
        <v>726</v>
      </c>
      <c r="L491" s="71" t="s">
        <v>1019</v>
      </c>
      <c r="M491" s="71">
        <v>42703</v>
      </c>
      <c r="N491" s="71">
        <v>43572</v>
      </c>
      <c r="O491" s="70" t="s">
        <v>1014</v>
      </c>
      <c r="P491" s="70">
        <v>1.8946289999999999</v>
      </c>
      <c r="Q491" s="70">
        <v>0.109682</v>
      </c>
    </row>
    <row r="492" spans="1:17" hidden="1" x14ac:dyDescent="0.3">
      <c r="A492" s="70" t="s">
        <v>1373</v>
      </c>
      <c r="B492" s="70" t="s">
        <v>1374</v>
      </c>
      <c r="C492" s="70">
        <f>COUNTIF(NGA_ADM2_POP_2020!G:G,Admin2!B492)</f>
        <v>1</v>
      </c>
      <c r="D492" s="70" t="s">
        <v>1373</v>
      </c>
      <c r="E492" s="70" t="s">
        <v>1014</v>
      </c>
      <c r="F492" s="70" t="s">
        <v>1014</v>
      </c>
      <c r="G492" s="70" t="s">
        <v>1375</v>
      </c>
      <c r="H492" s="70" t="s">
        <v>1376</v>
      </c>
      <c r="I492" s="70" t="s">
        <v>1287</v>
      </c>
      <c r="J492" s="70" t="s">
        <v>1288</v>
      </c>
      <c r="K492" s="71" t="s">
        <v>726</v>
      </c>
      <c r="L492" s="71" t="s">
        <v>1019</v>
      </c>
      <c r="M492" s="71">
        <v>42703</v>
      </c>
      <c r="N492" s="71">
        <v>43572</v>
      </c>
      <c r="O492" s="70" t="s">
        <v>1014</v>
      </c>
      <c r="P492" s="70">
        <v>4.9226419999999997</v>
      </c>
      <c r="Q492" s="70">
        <v>0.79642100000000005</v>
      </c>
    </row>
    <row r="493" spans="1:17" hidden="1" x14ac:dyDescent="0.3">
      <c r="A493" s="70" t="s">
        <v>1588</v>
      </c>
      <c r="B493" s="70" t="s">
        <v>1589</v>
      </c>
      <c r="C493" s="70">
        <f>COUNTIF(NGA_ADM2_POP_2020!G:G,Admin2!B493)</f>
        <v>1</v>
      </c>
      <c r="D493" s="70" t="s">
        <v>1588</v>
      </c>
      <c r="E493" s="70" t="s">
        <v>1014</v>
      </c>
      <c r="F493" s="70" t="s">
        <v>1014</v>
      </c>
      <c r="G493" s="70" t="s">
        <v>1375</v>
      </c>
      <c r="H493" s="70" t="s">
        <v>1376</v>
      </c>
      <c r="I493" s="70" t="s">
        <v>1287</v>
      </c>
      <c r="J493" s="70" t="s">
        <v>1288</v>
      </c>
      <c r="K493" s="71" t="s">
        <v>726</v>
      </c>
      <c r="L493" s="71" t="s">
        <v>1019</v>
      </c>
      <c r="M493" s="71">
        <v>42703</v>
      </c>
      <c r="N493" s="71">
        <v>43572</v>
      </c>
      <c r="O493" s="70" t="s">
        <v>1014</v>
      </c>
      <c r="P493" s="70">
        <v>2.4653749999999999</v>
      </c>
      <c r="Q493" s="70">
        <v>0.20836299999999999</v>
      </c>
    </row>
    <row r="494" spans="1:17" hidden="1" x14ac:dyDescent="0.3">
      <c r="A494" s="70" t="s">
        <v>1093</v>
      </c>
      <c r="B494" s="70" t="s">
        <v>1616</v>
      </c>
      <c r="C494" s="70">
        <f>COUNTIF(NGA_ADM2_POP_2020!G:G,Admin2!B494)</f>
        <v>1</v>
      </c>
      <c r="D494" s="70" t="s">
        <v>1093</v>
      </c>
      <c r="E494" s="70" t="s">
        <v>1014</v>
      </c>
      <c r="F494" s="70" t="s">
        <v>1014</v>
      </c>
      <c r="G494" s="70" t="s">
        <v>1617</v>
      </c>
      <c r="H494" s="70" t="s">
        <v>1618</v>
      </c>
      <c r="I494" s="70" t="s">
        <v>1287</v>
      </c>
      <c r="J494" s="70" t="s">
        <v>1288</v>
      </c>
      <c r="K494" s="71" t="s">
        <v>726</v>
      </c>
      <c r="L494" s="71" t="s">
        <v>1019</v>
      </c>
      <c r="M494" s="71">
        <v>42703</v>
      </c>
      <c r="N494" s="71">
        <v>43572</v>
      </c>
      <c r="O494" s="70" t="s">
        <v>1014</v>
      </c>
      <c r="P494" s="70">
        <v>0.96962599999999999</v>
      </c>
      <c r="Q494" s="70">
        <v>3.8995000000000002E-2</v>
      </c>
    </row>
    <row r="495" spans="1:17" hidden="1" x14ac:dyDescent="0.3">
      <c r="A495" s="70" t="s">
        <v>1883</v>
      </c>
      <c r="B495" s="70" t="s">
        <v>1884</v>
      </c>
      <c r="C495" s="70">
        <f>COUNTIF(NGA_ADM2_POP_2020!G:G,Admin2!B495)</f>
        <v>1</v>
      </c>
      <c r="D495" s="70" t="s">
        <v>1883</v>
      </c>
      <c r="E495" s="70" t="s">
        <v>1014</v>
      </c>
      <c r="F495" s="70" t="s">
        <v>1014</v>
      </c>
      <c r="G495" s="70" t="s">
        <v>1617</v>
      </c>
      <c r="H495" s="70" t="s">
        <v>1618</v>
      </c>
      <c r="I495" s="70" t="s">
        <v>1287</v>
      </c>
      <c r="J495" s="70" t="s">
        <v>1288</v>
      </c>
      <c r="K495" s="71" t="s">
        <v>726</v>
      </c>
      <c r="L495" s="71" t="s">
        <v>1019</v>
      </c>
      <c r="M495" s="71">
        <v>42703</v>
      </c>
      <c r="N495" s="71">
        <v>43572</v>
      </c>
      <c r="O495" s="70" t="s">
        <v>1014</v>
      </c>
      <c r="P495" s="70">
        <v>3.5716329999999998</v>
      </c>
      <c r="Q495" s="70">
        <v>0.282391</v>
      </c>
    </row>
    <row r="496" spans="1:17" hidden="1" x14ac:dyDescent="0.3">
      <c r="A496" s="70" t="s">
        <v>1975</v>
      </c>
      <c r="B496" s="70" t="s">
        <v>1976</v>
      </c>
      <c r="C496" s="70">
        <f>COUNTIF(NGA_ADM2_POP_2020!G:G,Admin2!B496)</f>
        <v>1</v>
      </c>
      <c r="D496" s="70" t="s">
        <v>1975</v>
      </c>
      <c r="E496" s="70" t="s">
        <v>1014</v>
      </c>
      <c r="F496" s="70" t="s">
        <v>1014</v>
      </c>
      <c r="G496" s="70" t="s">
        <v>1285</v>
      </c>
      <c r="H496" s="70" t="s">
        <v>1286</v>
      </c>
      <c r="I496" s="70" t="s">
        <v>1287</v>
      </c>
      <c r="J496" s="70" t="s">
        <v>1288</v>
      </c>
      <c r="K496" s="71" t="s">
        <v>726</v>
      </c>
      <c r="L496" s="71" t="s">
        <v>1019</v>
      </c>
      <c r="M496" s="71">
        <v>42703</v>
      </c>
      <c r="N496" s="71">
        <v>43572</v>
      </c>
      <c r="O496" s="70" t="s">
        <v>1014</v>
      </c>
      <c r="P496" s="70">
        <v>1.2029989999999999</v>
      </c>
      <c r="Q496" s="70">
        <v>3.7064E-2</v>
      </c>
    </row>
    <row r="497" spans="1:17" hidden="1" x14ac:dyDescent="0.3">
      <c r="A497" s="70" t="s">
        <v>1977</v>
      </c>
      <c r="B497" s="70" t="s">
        <v>1978</v>
      </c>
      <c r="C497" s="70">
        <f>COUNTIF(NGA_ADM2_POP_2020!G:G,Admin2!B497)</f>
        <v>1</v>
      </c>
      <c r="D497" s="70" t="s">
        <v>1977</v>
      </c>
      <c r="E497" s="70" t="s">
        <v>1014</v>
      </c>
      <c r="F497" s="70" t="s">
        <v>1014</v>
      </c>
      <c r="G497" s="70" t="s">
        <v>1285</v>
      </c>
      <c r="H497" s="70" t="s">
        <v>1286</v>
      </c>
      <c r="I497" s="70" t="s">
        <v>1287</v>
      </c>
      <c r="J497" s="70" t="s">
        <v>1288</v>
      </c>
      <c r="K497" s="71" t="s">
        <v>726</v>
      </c>
      <c r="L497" s="71" t="s">
        <v>1019</v>
      </c>
      <c r="M497" s="71">
        <v>42703</v>
      </c>
      <c r="N497" s="71">
        <v>43572</v>
      </c>
      <c r="O497" s="70" t="s">
        <v>1014</v>
      </c>
      <c r="P497" s="70">
        <v>0.86732299999999996</v>
      </c>
      <c r="Q497" s="70">
        <v>2.0154999999999999E-2</v>
      </c>
    </row>
    <row r="498" spans="1:17" hidden="1" x14ac:dyDescent="0.3">
      <c r="A498" s="70" t="s">
        <v>1979</v>
      </c>
      <c r="B498" s="70" t="s">
        <v>1980</v>
      </c>
      <c r="C498" s="70">
        <f>COUNTIF(NGA_ADM2_POP_2020!G:G,Admin2!B498)</f>
        <v>1</v>
      </c>
      <c r="D498" s="70" t="s">
        <v>1979</v>
      </c>
      <c r="E498" s="70" t="s">
        <v>1014</v>
      </c>
      <c r="F498" s="70" t="s">
        <v>1014</v>
      </c>
      <c r="G498" s="70" t="s">
        <v>1285</v>
      </c>
      <c r="H498" s="70" t="s">
        <v>1286</v>
      </c>
      <c r="I498" s="70" t="s">
        <v>1287</v>
      </c>
      <c r="J498" s="70" t="s">
        <v>1288</v>
      </c>
      <c r="K498" s="71" t="s">
        <v>726</v>
      </c>
      <c r="L498" s="71" t="s">
        <v>1019</v>
      </c>
      <c r="M498" s="71">
        <v>42703</v>
      </c>
      <c r="N498" s="71">
        <v>43572</v>
      </c>
      <c r="O498" s="70" t="s">
        <v>1014</v>
      </c>
      <c r="P498" s="70">
        <v>0.54371700000000001</v>
      </c>
      <c r="Q498" s="70">
        <v>1.2237E-2</v>
      </c>
    </row>
    <row r="499" spans="1:17" hidden="1" x14ac:dyDescent="0.3">
      <c r="A499" s="70" t="s">
        <v>1993</v>
      </c>
      <c r="B499" s="70" t="s">
        <v>1994</v>
      </c>
      <c r="C499" s="70">
        <f>COUNTIF(NGA_ADM2_POP_2020!G:G,Admin2!B499)</f>
        <v>1</v>
      </c>
      <c r="D499" s="70" t="s">
        <v>1993</v>
      </c>
      <c r="E499" s="70" t="s">
        <v>1014</v>
      </c>
      <c r="F499" s="70" t="s">
        <v>1014</v>
      </c>
      <c r="G499" s="70" t="s">
        <v>1617</v>
      </c>
      <c r="H499" s="70" t="s">
        <v>1618</v>
      </c>
      <c r="I499" s="70" t="s">
        <v>1287</v>
      </c>
      <c r="J499" s="70" t="s">
        <v>1288</v>
      </c>
      <c r="K499" s="71" t="s">
        <v>726</v>
      </c>
      <c r="L499" s="71" t="s">
        <v>1019</v>
      </c>
      <c r="M499" s="71">
        <v>42703</v>
      </c>
      <c r="N499" s="71">
        <v>43572</v>
      </c>
      <c r="O499" s="70" t="s">
        <v>1014</v>
      </c>
      <c r="P499" s="70">
        <v>1.485916</v>
      </c>
      <c r="Q499" s="70">
        <v>5.7521999999999997E-2</v>
      </c>
    </row>
    <row r="500" spans="1:17" hidden="1" x14ac:dyDescent="0.3">
      <c r="A500" s="70" t="s">
        <v>2016</v>
      </c>
      <c r="B500" s="70" t="s">
        <v>2017</v>
      </c>
      <c r="C500" s="70">
        <f>COUNTIF(NGA_ADM2_POP_2020!G:G,Admin2!B500)</f>
        <v>1</v>
      </c>
      <c r="D500" s="70" t="s">
        <v>2016</v>
      </c>
      <c r="E500" s="70" t="s">
        <v>1014</v>
      </c>
      <c r="F500" s="70" t="s">
        <v>1014</v>
      </c>
      <c r="G500" s="70" t="s">
        <v>1617</v>
      </c>
      <c r="H500" s="70" t="s">
        <v>1618</v>
      </c>
      <c r="I500" s="70" t="s">
        <v>1287</v>
      </c>
      <c r="J500" s="70" t="s">
        <v>1288</v>
      </c>
      <c r="K500" s="71" t="s">
        <v>726</v>
      </c>
      <c r="L500" s="71" t="s">
        <v>1019</v>
      </c>
      <c r="M500" s="71">
        <v>42703</v>
      </c>
      <c r="N500" s="71">
        <v>43572</v>
      </c>
      <c r="O500" s="70" t="s">
        <v>1014</v>
      </c>
      <c r="P500" s="70">
        <v>1.0104709999999999</v>
      </c>
      <c r="Q500" s="70">
        <v>5.1803000000000002E-2</v>
      </c>
    </row>
    <row r="501" spans="1:17" hidden="1" x14ac:dyDescent="0.3">
      <c r="A501" s="70" t="s">
        <v>2088</v>
      </c>
      <c r="B501" s="70" t="s">
        <v>2089</v>
      </c>
      <c r="C501" s="70">
        <f>COUNTIF(NGA_ADM2_POP_2020!G:G,Admin2!B501)</f>
        <v>1</v>
      </c>
      <c r="D501" s="70" t="s">
        <v>2088</v>
      </c>
      <c r="E501" s="70" t="s">
        <v>1014</v>
      </c>
      <c r="F501" s="70" t="s">
        <v>1014</v>
      </c>
      <c r="G501" s="70" t="s">
        <v>1375</v>
      </c>
      <c r="H501" s="70" t="s">
        <v>1376</v>
      </c>
      <c r="I501" s="70" t="s">
        <v>1287</v>
      </c>
      <c r="J501" s="70" t="s">
        <v>1288</v>
      </c>
      <c r="K501" s="71" t="s">
        <v>726</v>
      </c>
      <c r="L501" s="71" t="s">
        <v>1019</v>
      </c>
      <c r="M501" s="71">
        <v>42703</v>
      </c>
      <c r="N501" s="71">
        <v>43572</v>
      </c>
      <c r="O501" s="70" t="s">
        <v>1014</v>
      </c>
      <c r="P501" s="70">
        <v>3.6517780000000002</v>
      </c>
      <c r="Q501" s="70">
        <v>0.57096499999999994</v>
      </c>
    </row>
    <row r="502" spans="1:17" hidden="1" x14ac:dyDescent="0.3">
      <c r="A502" s="70" t="s">
        <v>2315</v>
      </c>
      <c r="B502" s="70" t="s">
        <v>2316</v>
      </c>
      <c r="C502" s="70">
        <f>COUNTIF(NGA_ADM2_POP_2020!G:G,Admin2!B502)</f>
        <v>1</v>
      </c>
      <c r="D502" s="70" t="s">
        <v>2315</v>
      </c>
      <c r="E502" s="70" t="s">
        <v>1014</v>
      </c>
      <c r="F502" s="70" t="s">
        <v>1014</v>
      </c>
      <c r="G502" s="70" t="s">
        <v>1375</v>
      </c>
      <c r="H502" s="70" t="s">
        <v>1376</v>
      </c>
      <c r="I502" s="70" t="s">
        <v>1287</v>
      </c>
      <c r="J502" s="70" t="s">
        <v>1288</v>
      </c>
      <c r="K502" s="71" t="s">
        <v>726</v>
      </c>
      <c r="L502" s="71" t="s">
        <v>1019</v>
      </c>
      <c r="M502" s="71">
        <v>42703</v>
      </c>
      <c r="N502" s="71">
        <v>43572</v>
      </c>
      <c r="O502" s="70" t="s">
        <v>1014</v>
      </c>
      <c r="P502" s="70">
        <v>2.306689</v>
      </c>
      <c r="Q502" s="70">
        <v>0.25648300000000002</v>
      </c>
    </row>
    <row r="503" spans="1:17" hidden="1" x14ac:dyDescent="0.3">
      <c r="A503" s="70" t="s">
        <v>2410</v>
      </c>
      <c r="B503" s="70" t="s">
        <v>2411</v>
      </c>
      <c r="C503" s="70">
        <f>COUNTIF(NGA_ADM2_POP_2020!G:G,Admin2!B503)</f>
        <v>1</v>
      </c>
      <c r="D503" s="70" t="s">
        <v>2410</v>
      </c>
      <c r="E503" s="70" t="s">
        <v>1014</v>
      </c>
      <c r="F503" s="70" t="s">
        <v>1014</v>
      </c>
      <c r="G503" s="70" t="s">
        <v>1285</v>
      </c>
      <c r="H503" s="70" t="s">
        <v>1286</v>
      </c>
      <c r="I503" s="70" t="s">
        <v>1287</v>
      </c>
      <c r="J503" s="70" t="s">
        <v>1288</v>
      </c>
      <c r="K503" s="71" t="s">
        <v>726</v>
      </c>
      <c r="L503" s="71" t="s">
        <v>1019</v>
      </c>
      <c r="M503" s="71">
        <v>42703</v>
      </c>
      <c r="N503" s="71">
        <v>43572</v>
      </c>
      <c r="O503" s="70" t="s">
        <v>1014</v>
      </c>
      <c r="P503" s="70">
        <v>0.38738699999999998</v>
      </c>
      <c r="Q503" s="70">
        <v>7.7380000000000001E-3</v>
      </c>
    </row>
    <row r="504" spans="1:17" hidden="1" x14ac:dyDescent="0.3">
      <c r="A504" s="70" t="s">
        <v>2454</v>
      </c>
      <c r="B504" s="70" t="s">
        <v>2455</v>
      </c>
      <c r="C504" s="70">
        <f>COUNTIF(NGA_ADM2_POP_2020!G:G,Admin2!B504)</f>
        <v>1</v>
      </c>
      <c r="D504" s="70" t="s">
        <v>2454</v>
      </c>
      <c r="E504" s="70" t="s">
        <v>1014</v>
      </c>
      <c r="F504" s="70" t="s">
        <v>1014</v>
      </c>
      <c r="G504" s="70" t="s">
        <v>1617</v>
      </c>
      <c r="H504" s="70" t="s">
        <v>1618</v>
      </c>
      <c r="I504" s="70" t="s">
        <v>1287</v>
      </c>
      <c r="J504" s="70" t="s">
        <v>1288</v>
      </c>
      <c r="K504" s="71" t="s">
        <v>726</v>
      </c>
      <c r="L504" s="71" t="s">
        <v>1019</v>
      </c>
      <c r="M504" s="71">
        <v>42703</v>
      </c>
      <c r="N504" s="71">
        <v>43572</v>
      </c>
      <c r="O504" s="70" t="s">
        <v>1014</v>
      </c>
      <c r="P504" s="70">
        <v>1.1755</v>
      </c>
      <c r="Q504" s="70">
        <v>3.5749000000000003E-2</v>
      </c>
    </row>
    <row r="505" spans="1:17" hidden="1" x14ac:dyDescent="0.3">
      <c r="A505" s="70" t="s">
        <v>2570</v>
      </c>
      <c r="B505" s="70" t="s">
        <v>2571</v>
      </c>
      <c r="C505" s="70">
        <f>COUNTIF(NGA_ADM2_POP_2020!G:G,Admin2!B505)</f>
        <v>1</v>
      </c>
      <c r="D505" s="70" t="s">
        <v>2570</v>
      </c>
      <c r="E505" s="70" t="s">
        <v>1014</v>
      </c>
      <c r="F505" s="70" t="s">
        <v>1014</v>
      </c>
      <c r="G505" s="70" t="s">
        <v>1617</v>
      </c>
      <c r="H505" s="70" t="s">
        <v>1618</v>
      </c>
      <c r="I505" s="70" t="s">
        <v>1287</v>
      </c>
      <c r="J505" s="70" t="s">
        <v>1288</v>
      </c>
      <c r="K505" s="71" t="s">
        <v>726</v>
      </c>
      <c r="L505" s="71" t="s">
        <v>1019</v>
      </c>
      <c r="M505" s="71">
        <v>42703</v>
      </c>
      <c r="N505" s="71">
        <v>43572</v>
      </c>
      <c r="O505" s="70" t="s">
        <v>1014</v>
      </c>
      <c r="P505" s="70">
        <v>1.4471849999999999</v>
      </c>
      <c r="Q505" s="70">
        <v>4.1748E-2</v>
      </c>
    </row>
    <row r="506" spans="1:17" hidden="1" x14ac:dyDescent="0.3">
      <c r="A506" s="70" t="s">
        <v>2578</v>
      </c>
      <c r="B506" s="70" t="s">
        <v>2579</v>
      </c>
      <c r="C506" s="70">
        <f>COUNTIF(NGA_ADM2_POP_2020!G:G,Admin2!B506)</f>
        <v>1</v>
      </c>
      <c r="D506" s="70" t="s">
        <v>2578</v>
      </c>
      <c r="E506" s="70" t="s">
        <v>1014</v>
      </c>
      <c r="F506" s="70" t="s">
        <v>1014</v>
      </c>
      <c r="G506" s="70" t="s">
        <v>1375</v>
      </c>
      <c r="H506" s="70" t="s">
        <v>1376</v>
      </c>
      <c r="I506" s="70" t="s">
        <v>1287</v>
      </c>
      <c r="J506" s="70" t="s">
        <v>1288</v>
      </c>
      <c r="K506" s="71" t="s">
        <v>726</v>
      </c>
      <c r="L506" s="71" t="s">
        <v>1019</v>
      </c>
      <c r="M506" s="71">
        <v>42703</v>
      </c>
      <c r="N506" s="71">
        <v>43572</v>
      </c>
      <c r="O506" s="70" t="s">
        <v>1014</v>
      </c>
      <c r="P506" s="70">
        <v>2.2217009999999999</v>
      </c>
      <c r="Q506" s="70">
        <v>0.238928</v>
      </c>
    </row>
    <row r="507" spans="1:17" hidden="1" x14ac:dyDescent="0.3">
      <c r="A507" s="70" t="s">
        <v>1115</v>
      </c>
      <c r="B507" s="70" t="s">
        <v>1116</v>
      </c>
      <c r="C507" s="70">
        <f>COUNTIF(NGA_ADM2_POP_2020!G:G,Admin2!B507)</f>
        <v>1</v>
      </c>
      <c r="D507" s="70" t="s">
        <v>1115</v>
      </c>
      <c r="E507" s="70" t="s">
        <v>1014</v>
      </c>
      <c r="F507" s="70" t="s">
        <v>1014</v>
      </c>
      <c r="G507" s="70" t="s">
        <v>1117</v>
      </c>
      <c r="H507" s="70" t="s">
        <v>1118</v>
      </c>
      <c r="I507" s="70" t="s">
        <v>1119</v>
      </c>
      <c r="J507" s="70" t="s">
        <v>1120</v>
      </c>
      <c r="K507" s="71" t="s">
        <v>726</v>
      </c>
      <c r="L507" s="71" t="s">
        <v>1019</v>
      </c>
      <c r="M507" s="71">
        <v>42703</v>
      </c>
      <c r="N507" s="71">
        <v>43572</v>
      </c>
      <c r="O507" s="70" t="s">
        <v>1014</v>
      </c>
      <c r="P507" s="70">
        <v>0.136929</v>
      </c>
      <c r="Q507" s="70">
        <v>9.3899999999999995E-4</v>
      </c>
    </row>
    <row r="508" spans="1:17" hidden="1" x14ac:dyDescent="0.3">
      <c r="A508" s="70" t="s">
        <v>1151</v>
      </c>
      <c r="B508" s="70" t="s">
        <v>1152</v>
      </c>
      <c r="C508" s="70">
        <f>COUNTIF(NGA_ADM2_POP_2020!G:G,Admin2!B508)</f>
        <v>1</v>
      </c>
      <c r="D508" s="70" t="s">
        <v>1151</v>
      </c>
      <c r="E508" s="70" t="s">
        <v>1014</v>
      </c>
      <c r="F508" s="70" t="s">
        <v>1014</v>
      </c>
      <c r="G508" s="70" t="s">
        <v>1117</v>
      </c>
      <c r="H508" s="70" t="s">
        <v>1118</v>
      </c>
      <c r="I508" s="70" t="s">
        <v>1119</v>
      </c>
      <c r="J508" s="70" t="s">
        <v>1120</v>
      </c>
      <c r="K508" s="71" t="s">
        <v>726</v>
      </c>
      <c r="L508" s="71" t="s">
        <v>1019</v>
      </c>
      <c r="M508" s="71">
        <v>42703</v>
      </c>
      <c r="N508" s="71">
        <v>43572</v>
      </c>
      <c r="O508" s="70" t="s">
        <v>1014</v>
      </c>
      <c r="P508" s="70">
        <v>0.13600499999999999</v>
      </c>
      <c r="Q508" s="70">
        <v>1.0430000000000001E-3</v>
      </c>
    </row>
    <row r="509" spans="1:17" hidden="1" x14ac:dyDescent="0.3">
      <c r="A509" s="70" t="s">
        <v>1213</v>
      </c>
      <c r="B509" s="70" t="s">
        <v>1214</v>
      </c>
      <c r="C509" s="70">
        <f>COUNTIF(NGA_ADM2_POP_2020!G:G,Admin2!B509)</f>
        <v>1</v>
      </c>
      <c r="D509" s="70" t="s">
        <v>1213</v>
      </c>
      <c r="E509" s="70" t="s">
        <v>1014</v>
      </c>
      <c r="F509" s="70" t="s">
        <v>1014</v>
      </c>
      <c r="G509" s="70" t="s">
        <v>1117</v>
      </c>
      <c r="H509" s="70" t="s">
        <v>1118</v>
      </c>
      <c r="I509" s="70" t="s">
        <v>1119</v>
      </c>
      <c r="J509" s="70" t="s">
        <v>1120</v>
      </c>
      <c r="K509" s="71" t="s">
        <v>726</v>
      </c>
      <c r="L509" s="71" t="s">
        <v>1019</v>
      </c>
      <c r="M509" s="71">
        <v>42703</v>
      </c>
      <c r="N509" s="71">
        <v>43572</v>
      </c>
      <c r="O509" s="70" t="s">
        <v>1014</v>
      </c>
      <c r="P509" s="70">
        <v>0.58976700000000004</v>
      </c>
      <c r="Q509" s="70">
        <v>1.5009E-2</v>
      </c>
    </row>
    <row r="510" spans="1:17" hidden="1" x14ac:dyDescent="0.3">
      <c r="A510" s="70" t="s">
        <v>1221</v>
      </c>
      <c r="B510" s="70" t="s">
        <v>1222</v>
      </c>
      <c r="C510" s="70">
        <f>COUNTIF(NGA_ADM2_POP_2020!G:G,Admin2!B510)</f>
        <v>1</v>
      </c>
      <c r="D510" s="70" t="s">
        <v>1221</v>
      </c>
      <c r="E510" s="70" t="s">
        <v>1014</v>
      </c>
      <c r="F510" s="70" t="s">
        <v>1014</v>
      </c>
      <c r="G510" s="70" t="s">
        <v>1117</v>
      </c>
      <c r="H510" s="70" t="s">
        <v>1118</v>
      </c>
      <c r="I510" s="70" t="s">
        <v>1119</v>
      </c>
      <c r="J510" s="70" t="s">
        <v>1120</v>
      </c>
      <c r="K510" s="71" t="s">
        <v>726</v>
      </c>
      <c r="L510" s="71" t="s">
        <v>1019</v>
      </c>
      <c r="M510" s="71">
        <v>42703</v>
      </c>
      <c r="N510" s="71">
        <v>43572</v>
      </c>
      <c r="O510" s="70" t="s">
        <v>1014</v>
      </c>
      <c r="P510" s="70">
        <v>0.690195</v>
      </c>
      <c r="Q510" s="70">
        <v>1.1342E-2</v>
      </c>
    </row>
    <row r="511" spans="1:17" hidden="1" x14ac:dyDescent="0.3">
      <c r="A511" s="70" t="s">
        <v>1263</v>
      </c>
      <c r="B511" s="70" t="s">
        <v>1264</v>
      </c>
      <c r="C511" s="70">
        <f>COUNTIF(NGA_ADM2_POP_2020!G:G,Admin2!B511)</f>
        <v>1</v>
      </c>
      <c r="D511" s="70" t="s">
        <v>1263</v>
      </c>
      <c r="E511" s="70" t="s">
        <v>1014</v>
      </c>
      <c r="F511" s="70" t="s">
        <v>1014</v>
      </c>
      <c r="G511" s="70" t="s">
        <v>1265</v>
      </c>
      <c r="H511" s="70" t="s">
        <v>1266</v>
      </c>
      <c r="I511" s="70" t="s">
        <v>1119</v>
      </c>
      <c r="J511" s="70" t="s">
        <v>1120</v>
      </c>
      <c r="K511" s="71" t="s">
        <v>726</v>
      </c>
      <c r="L511" s="71" t="s">
        <v>1019</v>
      </c>
      <c r="M511" s="71">
        <v>42703</v>
      </c>
      <c r="N511" s="71">
        <v>43572</v>
      </c>
      <c r="O511" s="70" t="s">
        <v>1014</v>
      </c>
      <c r="P511" s="70">
        <v>0.28154699999999999</v>
      </c>
      <c r="Q511" s="70">
        <v>1.64E-3</v>
      </c>
    </row>
    <row r="512" spans="1:17" hidden="1" x14ac:dyDescent="0.3">
      <c r="A512" s="70" t="s">
        <v>1331</v>
      </c>
      <c r="B512" s="70" t="s">
        <v>1332</v>
      </c>
      <c r="C512" s="70">
        <f>COUNTIF(NGA_ADM2_POP_2020!G:G,Admin2!B512)</f>
        <v>1</v>
      </c>
      <c r="D512" s="70" t="s">
        <v>1331</v>
      </c>
      <c r="E512" s="70" t="s">
        <v>1014</v>
      </c>
      <c r="F512" s="70" t="s">
        <v>1014</v>
      </c>
      <c r="G512" s="70" t="s">
        <v>1117</v>
      </c>
      <c r="H512" s="70" t="s">
        <v>1118</v>
      </c>
      <c r="I512" s="70" t="s">
        <v>1119</v>
      </c>
      <c r="J512" s="70" t="s">
        <v>1120</v>
      </c>
      <c r="K512" s="71" t="s">
        <v>726</v>
      </c>
      <c r="L512" s="71" t="s">
        <v>1019</v>
      </c>
      <c r="M512" s="71">
        <v>42703</v>
      </c>
      <c r="N512" s="71">
        <v>43572</v>
      </c>
      <c r="O512" s="70" t="s">
        <v>1014</v>
      </c>
      <c r="P512" s="70">
        <v>1.0888979999999999</v>
      </c>
      <c r="Q512" s="70">
        <v>3.6984999999999997E-2</v>
      </c>
    </row>
    <row r="513" spans="1:17" hidden="1" x14ac:dyDescent="0.3">
      <c r="A513" s="70" t="s">
        <v>1642</v>
      </c>
      <c r="B513" s="70" t="s">
        <v>1643</v>
      </c>
      <c r="C513" s="70">
        <f>COUNTIF(NGA_ADM2_POP_2020!G:G,Admin2!B513)</f>
        <v>1</v>
      </c>
      <c r="D513" s="70" t="s">
        <v>1642</v>
      </c>
      <c r="E513" s="70" t="s">
        <v>1014</v>
      </c>
      <c r="F513" s="70" t="s">
        <v>1014</v>
      </c>
      <c r="G513" s="70" t="s">
        <v>1644</v>
      </c>
      <c r="H513" s="70" t="s">
        <v>1645</v>
      </c>
      <c r="I513" s="70" t="s">
        <v>1119</v>
      </c>
      <c r="J513" s="70" t="s">
        <v>1120</v>
      </c>
      <c r="K513" s="71" t="s">
        <v>726</v>
      </c>
      <c r="L513" s="71" t="s">
        <v>1019</v>
      </c>
      <c r="M513" s="71">
        <v>42703</v>
      </c>
      <c r="N513" s="71">
        <v>43572</v>
      </c>
      <c r="O513" s="70" t="s">
        <v>1014</v>
      </c>
      <c r="P513" s="70">
        <v>2.401748</v>
      </c>
      <c r="Q513" s="70">
        <v>9.6546999999999994E-2</v>
      </c>
    </row>
    <row r="514" spans="1:17" hidden="1" x14ac:dyDescent="0.3">
      <c r="A514" s="70" t="s">
        <v>1672</v>
      </c>
      <c r="B514" s="70" t="s">
        <v>1673</v>
      </c>
      <c r="C514" s="70">
        <f>COUNTIF(NGA_ADM2_POP_2020!G:G,Admin2!B514)</f>
        <v>1</v>
      </c>
      <c r="D514" s="70" t="s">
        <v>1672</v>
      </c>
      <c r="E514" s="70" t="s">
        <v>1014</v>
      </c>
      <c r="F514" s="70" t="s">
        <v>1014</v>
      </c>
      <c r="G514" s="70" t="s">
        <v>1265</v>
      </c>
      <c r="H514" s="70" t="s">
        <v>1266</v>
      </c>
      <c r="I514" s="70" t="s">
        <v>1119</v>
      </c>
      <c r="J514" s="70" t="s">
        <v>1120</v>
      </c>
      <c r="K514" s="71" t="s">
        <v>726</v>
      </c>
      <c r="L514" s="71" t="s">
        <v>1019</v>
      </c>
      <c r="M514" s="71">
        <v>42703</v>
      </c>
      <c r="N514" s="71">
        <v>43572</v>
      </c>
      <c r="O514" s="70" t="s">
        <v>1014</v>
      </c>
      <c r="P514" s="70">
        <v>0.75012900000000005</v>
      </c>
      <c r="Q514" s="70">
        <v>1.5616E-2</v>
      </c>
    </row>
    <row r="515" spans="1:17" hidden="1" x14ac:dyDescent="0.3">
      <c r="A515" s="70" t="s">
        <v>1839</v>
      </c>
      <c r="B515" s="70" t="s">
        <v>1840</v>
      </c>
      <c r="C515" s="70">
        <f>COUNTIF(NGA_ADM2_POP_2020!G:G,Admin2!B515)</f>
        <v>1</v>
      </c>
      <c r="D515" s="70" t="s">
        <v>1839</v>
      </c>
      <c r="E515" s="70" t="s">
        <v>1014</v>
      </c>
      <c r="F515" s="70" t="s">
        <v>1014</v>
      </c>
      <c r="G515" s="70" t="s">
        <v>1644</v>
      </c>
      <c r="H515" s="70" t="s">
        <v>1645</v>
      </c>
      <c r="I515" s="70" t="s">
        <v>1119</v>
      </c>
      <c r="J515" s="70" t="s">
        <v>1120</v>
      </c>
      <c r="K515" s="71" t="s">
        <v>726</v>
      </c>
      <c r="L515" s="71" t="s">
        <v>1019</v>
      </c>
      <c r="M515" s="71">
        <v>42703</v>
      </c>
      <c r="N515" s="71">
        <v>43572</v>
      </c>
      <c r="O515" s="70" t="s">
        <v>1014</v>
      </c>
      <c r="P515" s="70">
        <v>1.428596</v>
      </c>
      <c r="Q515" s="70">
        <v>3.6954000000000001E-2</v>
      </c>
    </row>
    <row r="516" spans="1:17" hidden="1" x14ac:dyDescent="0.3">
      <c r="A516" s="70" t="s">
        <v>1869</v>
      </c>
      <c r="B516" s="70" t="s">
        <v>1870</v>
      </c>
      <c r="C516" s="70">
        <f>COUNTIF(NGA_ADM2_POP_2020!G:G,Admin2!B516)</f>
        <v>1</v>
      </c>
      <c r="D516" s="70" t="s">
        <v>1869</v>
      </c>
      <c r="E516" s="70" t="s">
        <v>1014</v>
      </c>
      <c r="F516" s="70" t="s">
        <v>1014</v>
      </c>
      <c r="G516" s="70" t="s">
        <v>1117</v>
      </c>
      <c r="H516" s="70" t="s">
        <v>1118</v>
      </c>
      <c r="I516" s="70" t="s">
        <v>1119</v>
      </c>
      <c r="J516" s="70" t="s">
        <v>1120</v>
      </c>
      <c r="K516" s="71" t="s">
        <v>726</v>
      </c>
      <c r="L516" s="71" t="s">
        <v>1019</v>
      </c>
      <c r="M516" s="71">
        <v>42703</v>
      </c>
      <c r="N516" s="71">
        <v>43572</v>
      </c>
      <c r="O516" s="70" t="s">
        <v>1014</v>
      </c>
      <c r="P516" s="70">
        <v>0.26754899999999998</v>
      </c>
      <c r="Q516" s="70">
        <v>2.7030000000000001E-3</v>
      </c>
    </row>
    <row r="517" spans="1:17" hidden="1" x14ac:dyDescent="0.3">
      <c r="A517" s="70" t="s">
        <v>1933</v>
      </c>
      <c r="B517" s="70" t="s">
        <v>1934</v>
      </c>
      <c r="C517" s="70">
        <f>COUNTIF(NGA_ADM2_POP_2020!G:G,Admin2!B517)</f>
        <v>1</v>
      </c>
      <c r="D517" s="70" t="s">
        <v>1933</v>
      </c>
      <c r="E517" s="70" t="s">
        <v>1014</v>
      </c>
      <c r="F517" s="70" t="s">
        <v>1014</v>
      </c>
      <c r="G517" s="70" t="s">
        <v>1117</v>
      </c>
      <c r="H517" s="70" t="s">
        <v>1118</v>
      </c>
      <c r="I517" s="70" t="s">
        <v>1119</v>
      </c>
      <c r="J517" s="70" t="s">
        <v>1120</v>
      </c>
      <c r="K517" s="71" t="s">
        <v>726</v>
      </c>
      <c r="L517" s="71" t="s">
        <v>1019</v>
      </c>
      <c r="M517" s="71">
        <v>42703</v>
      </c>
      <c r="N517" s="71">
        <v>43572</v>
      </c>
      <c r="O517" s="70" t="s">
        <v>1014</v>
      </c>
      <c r="P517" s="70">
        <v>0.37201800000000002</v>
      </c>
      <c r="Q517" s="70">
        <v>3.8089999999999999E-3</v>
      </c>
    </row>
    <row r="518" spans="1:17" hidden="1" x14ac:dyDescent="0.3">
      <c r="A518" s="70" t="s">
        <v>1945</v>
      </c>
      <c r="B518" s="70" t="s">
        <v>1946</v>
      </c>
      <c r="C518" s="70">
        <f>COUNTIF(NGA_ADM2_POP_2020!G:G,Admin2!B518)</f>
        <v>1</v>
      </c>
      <c r="D518" s="70" t="s">
        <v>1945</v>
      </c>
      <c r="E518" s="70" t="s">
        <v>1014</v>
      </c>
      <c r="F518" s="70" t="s">
        <v>1014</v>
      </c>
      <c r="G518" s="70" t="s">
        <v>1644</v>
      </c>
      <c r="H518" s="70" t="s">
        <v>1645</v>
      </c>
      <c r="I518" s="70" t="s">
        <v>1119</v>
      </c>
      <c r="J518" s="70" t="s">
        <v>1120</v>
      </c>
      <c r="K518" s="71" t="s">
        <v>726</v>
      </c>
      <c r="L518" s="71" t="s">
        <v>1019</v>
      </c>
      <c r="M518" s="71">
        <v>42703</v>
      </c>
      <c r="N518" s="71">
        <v>43572</v>
      </c>
      <c r="O518" s="70" t="s">
        <v>1014</v>
      </c>
      <c r="P518" s="70">
        <v>0.86934699999999998</v>
      </c>
      <c r="Q518" s="70">
        <v>3.2615999999999999E-2</v>
      </c>
    </row>
    <row r="519" spans="1:17" hidden="1" x14ac:dyDescent="0.3">
      <c r="A519" s="70" t="s">
        <v>2174</v>
      </c>
      <c r="B519" s="70" t="s">
        <v>2175</v>
      </c>
      <c r="C519" s="70">
        <f>COUNTIF(NGA_ADM2_POP_2020!G:G,Admin2!B519)</f>
        <v>1</v>
      </c>
      <c r="D519" s="70" t="s">
        <v>2174</v>
      </c>
      <c r="E519" s="70" t="s">
        <v>1014</v>
      </c>
      <c r="F519" s="70" t="s">
        <v>1014</v>
      </c>
      <c r="G519" s="70" t="s">
        <v>1644</v>
      </c>
      <c r="H519" s="70" t="s">
        <v>1645</v>
      </c>
      <c r="I519" s="70" t="s">
        <v>1119</v>
      </c>
      <c r="J519" s="70" t="s">
        <v>1120</v>
      </c>
      <c r="K519" s="71" t="s">
        <v>726</v>
      </c>
      <c r="L519" s="71" t="s">
        <v>1019</v>
      </c>
      <c r="M519" s="71">
        <v>42703</v>
      </c>
      <c r="N519" s="71">
        <v>43572</v>
      </c>
      <c r="O519" s="70" t="s">
        <v>1014</v>
      </c>
      <c r="P519" s="70">
        <v>0.40218300000000001</v>
      </c>
      <c r="Q519" s="70">
        <v>6.6689999999999996E-3</v>
      </c>
    </row>
    <row r="520" spans="1:17" hidden="1" x14ac:dyDescent="0.3">
      <c r="A520" s="70" t="s">
        <v>2210</v>
      </c>
      <c r="B520" s="70" t="s">
        <v>2211</v>
      </c>
      <c r="C520" s="70">
        <f>COUNTIF(NGA_ADM2_POP_2020!G:G,Admin2!B520)</f>
        <v>1</v>
      </c>
      <c r="D520" s="70" t="s">
        <v>2210</v>
      </c>
      <c r="E520" s="70" t="s">
        <v>1014</v>
      </c>
      <c r="F520" s="70" t="s">
        <v>1014</v>
      </c>
      <c r="G520" s="70" t="s">
        <v>1265</v>
      </c>
      <c r="H520" s="70" t="s">
        <v>1266</v>
      </c>
      <c r="I520" s="70" t="s">
        <v>1119</v>
      </c>
      <c r="J520" s="70" t="s">
        <v>1120</v>
      </c>
      <c r="K520" s="71" t="s">
        <v>726</v>
      </c>
      <c r="L520" s="71" t="s">
        <v>1019</v>
      </c>
      <c r="M520" s="71">
        <v>42703</v>
      </c>
      <c r="N520" s="71">
        <v>43572</v>
      </c>
      <c r="O520" s="70" t="s">
        <v>1014</v>
      </c>
      <c r="P520" s="70">
        <v>0.10410800000000001</v>
      </c>
      <c r="Q520" s="70">
        <v>7.0299999999999996E-4</v>
      </c>
    </row>
    <row r="521" spans="1:17" hidden="1" x14ac:dyDescent="0.3">
      <c r="A521" s="70" t="s">
        <v>2212</v>
      </c>
      <c r="B521" s="70" t="s">
        <v>2213</v>
      </c>
      <c r="C521" s="70">
        <f>COUNTIF(NGA_ADM2_POP_2020!G:G,Admin2!B521)</f>
        <v>1</v>
      </c>
      <c r="D521" s="70" t="s">
        <v>2212</v>
      </c>
      <c r="E521" s="70" t="s">
        <v>1014</v>
      </c>
      <c r="F521" s="70" t="s">
        <v>1014</v>
      </c>
      <c r="G521" s="70" t="s">
        <v>1265</v>
      </c>
      <c r="H521" s="70" t="s">
        <v>1266</v>
      </c>
      <c r="I521" s="70" t="s">
        <v>1119</v>
      </c>
      <c r="J521" s="70" t="s">
        <v>1120</v>
      </c>
      <c r="K521" s="71" t="s">
        <v>726</v>
      </c>
      <c r="L521" s="71" t="s">
        <v>1019</v>
      </c>
      <c r="M521" s="71">
        <v>42703</v>
      </c>
      <c r="N521" s="71">
        <v>43572</v>
      </c>
      <c r="O521" s="70" t="s">
        <v>1014</v>
      </c>
      <c r="P521" s="70">
        <v>0.197079</v>
      </c>
      <c r="Q521" s="70">
        <v>1.921E-3</v>
      </c>
    </row>
    <row r="522" spans="1:17" hidden="1" x14ac:dyDescent="0.3">
      <c r="A522" s="70" t="s">
        <v>2323</v>
      </c>
      <c r="B522" s="70" t="s">
        <v>2324</v>
      </c>
      <c r="C522" s="70">
        <f>COUNTIF(NGA_ADM2_POP_2020!G:G,Admin2!B522)</f>
        <v>1</v>
      </c>
      <c r="D522" s="70" t="s">
        <v>2323</v>
      </c>
      <c r="E522" s="70" t="s">
        <v>1014</v>
      </c>
      <c r="F522" s="70" t="s">
        <v>1014</v>
      </c>
      <c r="G522" s="70" t="s">
        <v>1117</v>
      </c>
      <c r="H522" s="70" t="s">
        <v>1118</v>
      </c>
      <c r="I522" s="70" t="s">
        <v>1119</v>
      </c>
      <c r="J522" s="70" t="s">
        <v>1120</v>
      </c>
      <c r="K522" s="71" t="s">
        <v>726</v>
      </c>
      <c r="L522" s="71" t="s">
        <v>1019</v>
      </c>
      <c r="M522" s="71">
        <v>42703</v>
      </c>
      <c r="N522" s="71">
        <v>43572</v>
      </c>
      <c r="O522" s="70" t="s">
        <v>1014</v>
      </c>
      <c r="P522" s="70">
        <v>0.182036</v>
      </c>
      <c r="Q522" s="70">
        <v>1.354E-3</v>
      </c>
    </row>
    <row r="523" spans="1:17" hidden="1" x14ac:dyDescent="0.3">
      <c r="A523" s="70" t="s">
        <v>2450</v>
      </c>
      <c r="B523" s="70" t="s">
        <v>2451</v>
      </c>
      <c r="C523" s="70">
        <f>COUNTIF(NGA_ADM2_POP_2020!G:G,Admin2!B523)</f>
        <v>1</v>
      </c>
      <c r="D523" s="70" t="s">
        <v>2450</v>
      </c>
      <c r="E523" s="70" t="s">
        <v>1014</v>
      </c>
      <c r="F523" s="70" t="s">
        <v>1014</v>
      </c>
      <c r="G523" s="70" t="s">
        <v>1117</v>
      </c>
      <c r="H523" s="70" t="s">
        <v>1118</v>
      </c>
      <c r="I523" s="70" t="s">
        <v>1119</v>
      </c>
      <c r="J523" s="70" t="s">
        <v>1120</v>
      </c>
      <c r="K523" s="71" t="s">
        <v>726</v>
      </c>
      <c r="L523" s="71" t="s">
        <v>1019</v>
      </c>
      <c r="M523" s="71">
        <v>42703</v>
      </c>
      <c r="N523" s="71">
        <v>43572</v>
      </c>
      <c r="O523" s="70" t="s">
        <v>1014</v>
      </c>
      <c r="P523" s="70">
        <v>0.66876899999999995</v>
      </c>
      <c r="Q523" s="70">
        <v>1.3216E-2</v>
      </c>
    </row>
    <row r="524" spans="1:17" hidden="1" x14ac:dyDescent="0.3">
      <c r="A524" s="70" t="s">
        <v>2536</v>
      </c>
      <c r="B524" s="70" t="s">
        <v>2537</v>
      </c>
      <c r="C524" s="70">
        <f>COUNTIF(NGA_ADM2_POP_2020!G:G,Admin2!B524)</f>
        <v>1</v>
      </c>
      <c r="D524" s="70" t="s">
        <v>2536</v>
      </c>
      <c r="E524" s="70" t="s">
        <v>1014</v>
      </c>
      <c r="F524" s="70" t="s">
        <v>1014</v>
      </c>
      <c r="G524" s="70" t="s">
        <v>1117</v>
      </c>
      <c r="H524" s="70" t="s">
        <v>1118</v>
      </c>
      <c r="I524" s="70" t="s">
        <v>1119</v>
      </c>
      <c r="J524" s="70" t="s">
        <v>1120</v>
      </c>
      <c r="K524" s="71" t="s">
        <v>726</v>
      </c>
      <c r="L524" s="71" t="s">
        <v>1019</v>
      </c>
      <c r="M524" s="71">
        <v>42703</v>
      </c>
      <c r="N524" s="71">
        <v>43572</v>
      </c>
      <c r="O524" s="70" t="s">
        <v>1014</v>
      </c>
      <c r="P524" s="70">
        <v>0.31535200000000002</v>
      </c>
      <c r="Q524" s="70">
        <v>3.6080000000000001E-3</v>
      </c>
    </row>
    <row r="525" spans="1:17" hidden="1" x14ac:dyDescent="0.3">
      <c r="A525" s="70" t="s">
        <v>2655</v>
      </c>
      <c r="B525" s="70" t="s">
        <v>2656</v>
      </c>
      <c r="C525" s="70">
        <f>COUNTIF(NGA_ADM2_POP_2020!G:G,Admin2!B525)</f>
        <v>1</v>
      </c>
      <c r="D525" s="70" t="s">
        <v>2655</v>
      </c>
      <c r="E525" s="70" t="s">
        <v>1014</v>
      </c>
      <c r="F525" s="70" t="s">
        <v>1014</v>
      </c>
      <c r="G525" s="70" t="s">
        <v>1644</v>
      </c>
      <c r="H525" s="70" t="s">
        <v>1645</v>
      </c>
      <c r="I525" s="70" t="s">
        <v>1119</v>
      </c>
      <c r="J525" s="70" t="s">
        <v>1120</v>
      </c>
      <c r="K525" s="71" t="s">
        <v>726</v>
      </c>
      <c r="L525" s="71" t="s">
        <v>1019</v>
      </c>
      <c r="M525" s="71">
        <v>42703</v>
      </c>
      <c r="N525" s="71">
        <v>43572</v>
      </c>
      <c r="O525" s="70" t="s">
        <v>1014</v>
      </c>
      <c r="P525" s="70">
        <v>0.13782</v>
      </c>
      <c r="Q525" s="70">
        <v>9.1399999999999999E-4</v>
      </c>
    </row>
    <row r="526" spans="1:17" hidden="1" x14ac:dyDescent="0.3">
      <c r="A526" s="70" t="s">
        <v>2675</v>
      </c>
      <c r="B526" s="70" t="s">
        <v>2676</v>
      </c>
      <c r="C526" s="70">
        <f>COUNTIF(NGA_ADM2_POP_2020!G:G,Admin2!B526)</f>
        <v>1</v>
      </c>
      <c r="D526" s="70" t="s">
        <v>2675</v>
      </c>
      <c r="E526" s="70" t="s">
        <v>1014</v>
      </c>
      <c r="F526" s="70" t="s">
        <v>1014</v>
      </c>
      <c r="G526" s="70" t="s">
        <v>1265</v>
      </c>
      <c r="H526" s="70" t="s">
        <v>1266</v>
      </c>
      <c r="I526" s="70" t="s">
        <v>1119</v>
      </c>
      <c r="J526" s="70" t="s">
        <v>1120</v>
      </c>
      <c r="K526" s="71" t="s">
        <v>726</v>
      </c>
      <c r="L526" s="71" t="s">
        <v>1019</v>
      </c>
      <c r="M526" s="71">
        <v>42703</v>
      </c>
      <c r="N526" s="71">
        <v>43572</v>
      </c>
      <c r="O526" s="70" t="s">
        <v>1014</v>
      </c>
      <c r="P526" s="70">
        <v>0.21376500000000001</v>
      </c>
      <c r="Q526" s="70">
        <v>1.598E-3</v>
      </c>
    </row>
    <row r="527" spans="1:17" hidden="1" x14ac:dyDescent="0.3">
      <c r="A527" s="70" t="s">
        <v>1199</v>
      </c>
      <c r="B527" s="70" t="s">
        <v>1200</v>
      </c>
      <c r="C527" s="70">
        <f>COUNTIF(NGA_ADM2_POP_2020!G:G,Admin2!B527)</f>
        <v>1</v>
      </c>
      <c r="D527" s="70" t="s">
        <v>1199</v>
      </c>
      <c r="E527" s="70" t="s">
        <v>1014</v>
      </c>
      <c r="F527" s="70" t="s">
        <v>1014</v>
      </c>
      <c r="G527" s="70" t="s">
        <v>1201</v>
      </c>
      <c r="H527" s="70" t="s">
        <v>1202</v>
      </c>
      <c r="I527" s="70" t="s">
        <v>1203</v>
      </c>
      <c r="J527" s="70" t="s">
        <v>1204</v>
      </c>
      <c r="K527" s="71" t="s">
        <v>726</v>
      </c>
      <c r="L527" s="71" t="s">
        <v>1019</v>
      </c>
      <c r="M527" s="71">
        <v>42703</v>
      </c>
      <c r="N527" s="71">
        <v>43572</v>
      </c>
      <c r="O527" s="70" t="s">
        <v>1014</v>
      </c>
      <c r="P527" s="70">
        <v>1.2289730000000001</v>
      </c>
      <c r="Q527" s="70">
        <v>7.6952000000000007E-2</v>
      </c>
    </row>
    <row r="528" spans="1:17" hidden="1" x14ac:dyDescent="0.3">
      <c r="A528" s="70" t="s">
        <v>1315</v>
      </c>
      <c r="B528" s="70" t="s">
        <v>1316</v>
      </c>
      <c r="C528" s="70">
        <f>COUNTIF(NGA_ADM2_POP_2020!G:G,Admin2!B528)</f>
        <v>1</v>
      </c>
      <c r="D528" s="70" t="s">
        <v>1315</v>
      </c>
      <c r="E528" s="70" t="s">
        <v>1014</v>
      </c>
      <c r="F528" s="70" t="s">
        <v>1014</v>
      </c>
      <c r="G528" s="70" t="s">
        <v>1317</v>
      </c>
      <c r="H528" s="70" t="s">
        <v>1318</v>
      </c>
      <c r="I528" s="70" t="s">
        <v>1203</v>
      </c>
      <c r="J528" s="70" t="s">
        <v>1204</v>
      </c>
      <c r="K528" s="71" t="s">
        <v>726</v>
      </c>
      <c r="L528" s="71" t="s">
        <v>1019</v>
      </c>
      <c r="M528" s="71">
        <v>42703</v>
      </c>
      <c r="N528" s="71">
        <v>43572</v>
      </c>
      <c r="O528" s="70" t="s">
        <v>1014</v>
      </c>
      <c r="P528" s="70">
        <v>2.572784</v>
      </c>
      <c r="Q528" s="70">
        <v>0.21675</v>
      </c>
    </row>
    <row r="529" spans="1:17" hidden="1" x14ac:dyDescent="0.3">
      <c r="A529" s="70" t="s">
        <v>1559</v>
      </c>
      <c r="B529" s="70" t="s">
        <v>1560</v>
      </c>
      <c r="C529" s="70">
        <f>COUNTIF(NGA_ADM2_POP_2020!G:G,Admin2!B529)</f>
        <v>1</v>
      </c>
      <c r="D529" s="70" t="s">
        <v>1559</v>
      </c>
      <c r="E529" s="70" t="s">
        <v>1014</v>
      </c>
      <c r="F529" s="70" t="s">
        <v>1014</v>
      </c>
      <c r="G529" s="70" t="s">
        <v>1317</v>
      </c>
      <c r="H529" s="70" t="s">
        <v>1318</v>
      </c>
      <c r="I529" s="70" t="s">
        <v>1203</v>
      </c>
      <c r="J529" s="70" t="s">
        <v>1204</v>
      </c>
      <c r="K529" s="71" t="s">
        <v>726</v>
      </c>
      <c r="L529" s="71" t="s">
        <v>1019</v>
      </c>
      <c r="M529" s="71">
        <v>42703</v>
      </c>
      <c r="N529" s="71">
        <v>43572</v>
      </c>
      <c r="O529" s="70" t="s">
        <v>1014</v>
      </c>
      <c r="P529" s="70">
        <v>2.2939120000000002</v>
      </c>
      <c r="Q529" s="70">
        <v>0.20413600000000001</v>
      </c>
    </row>
    <row r="530" spans="1:17" hidden="1" x14ac:dyDescent="0.3">
      <c r="A530" s="70" t="s">
        <v>2118</v>
      </c>
      <c r="B530" s="70" t="s">
        <v>2119</v>
      </c>
      <c r="C530" s="70">
        <f>COUNTIF(NGA_ADM2_POP_2020!G:G,Admin2!B530)</f>
        <v>1</v>
      </c>
      <c r="D530" s="70" t="s">
        <v>2118</v>
      </c>
      <c r="E530" s="70" t="s">
        <v>1014</v>
      </c>
      <c r="F530" s="70" t="s">
        <v>1014</v>
      </c>
      <c r="G530" s="70" t="s">
        <v>2120</v>
      </c>
      <c r="H530" s="70" t="s">
        <v>2121</v>
      </c>
      <c r="I530" s="70" t="s">
        <v>1203</v>
      </c>
      <c r="J530" s="70" t="s">
        <v>1204</v>
      </c>
      <c r="K530" s="71" t="s">
        <v>726</v>
      </c>
      <c r="L530" s="71" t="s">
        <v>1019</v>
      </c>
      <c r="M530" s="71">
        <v>42703</v>
      </c>
      <c r="N530" s="71">
        <v>43572</v>
      </c>
      <c r="O530" s="70" t="s">
        <v>1014</v>
      </c>
      <c r="P530" s="70">
        <v>2.573639</v>
      </c>
      <c r="Q530" s="70">
        <v>0.23727100000000001</v>
      </c>
    </row>
    <row r="531" spans="1:17" hidden="1" x14ac:dyDescent="0.3">
      <c r="A531" s="70" t="s">
        <v>2141</v>
      </c>
      <c r="B531" s="70" t="s">
        <v>2142</v>
      </c>
      <c r="C531" s="70">
        <f>COUNTIF(NGA_ADM2_POP_2020!G:G,Admin2!B531)</f>
        <v>1</v>
      </c>
      <c r="D531" s="70" t="s">
        <v>2141</v>
      </c>
      <c r="E531" s="70" t="s">
        <v>1014</v>
      </c>
      <c r="F531" s="70" t="s">
        <v>1014</v>
      </c>
      <c r="G531" s="70" t="s">
        <v>1317</v>
      </c>
      <c r="H531" s="70" t="s">
        <v>1318</v>
      </c>
      <c r="I531" s="70" t="s">
        <v>1203</v>
      </c>
      <c r="J531" s="70" t="s">
        <v>1204</v>
      </c>
      <c r="K531" s="71" t="s">
        <v>726</v>
      </c>
      <c r="L531" s="71" t="s">
        <v>1019</v>
      </c>
      <c r="M531" s="71">
        <v>42703</v>
      </c>
      <c r="N531" s="71">
        <v>43572</v>
      </c>
      <c r="O531" s="70" t="s">
        <v>1014</v>
      </c>
      <c r="P531" s="70">
        <v>1.6462079999999999</v>
      </c>
      <c r="Q531" s="70">
        <v>9.5629000000000006E-2</v>
      </c>
    </row>
    <row r="532" spans="1:17" hidden="1" x14ac:dyDescent="0.3">
      <c r="A532" s="70" t="s">
        <v>2145</v>
      </c>
      <c r="B532" s="70" t="s">
        <v>2146</v>
      </c>
      <c r="C532" s="70">
        <f>COUNTIF(NGA_ADM2_POP_2020!G:G,Admin2!B532)</f>
        <v>1</v>
      </c>
      <c r="D532" s="70" t="s">
        <v>2145</v>
      </c>
      <c r="E532" s="70" t="s">
        <v>1014</v>
      </c>
      <c r="F532" s="70" t="s">
        <v>1014</v>
      </c>
      <c r="G532" s="70" t="s">
        <v>2120</v>
      </c>
      <c r="H532" s="70" t="s">
        <v>2121</v>
      </c>
      <c r="I532" s="70" t="s">
        <v>1203</v>
      </c>
      <c r="J532" s="70" t="s">
        <v>1204</v>
      </c>
      <c r="K532" s="71" t="s">
        <v>726</v>
      </c>
      <c r="L532" s="71" t="s">
        <v>1019</v>
      </c>
      <c r="M532" s="71">
        <v>42703</v>
      </c>
      <c r="N532" s="71">
        <v>43572</v>
      </c>
      <c r="O532" s="70" t="s">
        <v>1014</v>
      </c>
      <c r="P532" s="70">
        <v>0.386133</v>
      </c>
      <c r="Q532" s="70">
        <v>9.2709999999999997E-3</v>
      </c>
    </row>
    <row r="533" spans="1:17" hidden="1" x14ac:dyDescent="0.3">
      <c r="A533" s="70" t="s">
        <v>2162</v>
      </c>
      <c r="B533" s="70" t="s">
        <v>2163</v>
      </c>
      <c r="C533" s="70">
        <f>COUNTIF(NGA_ADM2_POP_2020!G:G,Admin2!B533)</f>
        <v>1</v>
      </c>
      <c r="D533" s="70" t="s">
        <v>2162</v>
      </c>
      <c r="E533" s="70" t="s">
        <v>1014</v>
      </c>
      <c r="F533" s="70" t="s">
        <v>1014</v>
      </c>
      <c r="G533" s="70" t="s">
        <v>2120</v>
      </c>
      <c r="H533" s="70" t="s">
        <v>2121</v>
      </c>
      <c r="I533" s="70" t="s">
        <v>1203</v>
      </c>
      <c r="J533" s="70" t="s">
        <v>1204</v>
      </c>
      <c r="K533" s="71" t="s">
        <v>726</v>
      </c>
      <c r="L533" s="71" t="s">
        <v>1019</v>
      </c>
      <c r="M533" s="71">
        <v>42703</v>
      </c>
      <c r="N533" s="71">
        <v>43572</v>
      </c>
      <c r="O533" s="70" t="s">
        <v>1014</v>
      </c>
      <c r="P533" s="70">
        <v>2.329736</v>
      </c>
      <c r="Q533" s="70">
        <v>0.20998</v>
      </c>
    </row>
    <row r="534" spans="1:17" hidden="1" x14ac:dyDescent="0.3">
      <c r="A534" s="70" t="s">
        <v>2206</v>
      </c>
      <c r="B534" s="70" t="s">
        <v>2207</v>
      </c>
      <c r="C534" s="70">
        <f>COUNTIF(NGA_ADM2_POP_2020!G:G,Admin2!B534)</f>
        <v>1</v>
      </c>
      <c r="D534" s="70" t="s">
        <v>2206</v>
      </c>
      <c r="E534" s="70" t="s">
        <v>1014</v>
      </c>
      <c r="F534" s="70" t="s">
        <v>1014</v>
      </c>
      <c r="G534" s="70" t="s">
        <v>1317</v>
      </c>
      <c r="H534" s="70" t="s">
        <v>1318</v>
      </c>
      <c r="I534" s="70" t="s">
        <v>1203</v>
      </c>
      <c r="J534" s="70" t="s">
        <v>1204</v>
      </c>
      <c r="K534" s="71" t="s">
        <v>726</v>
      </c>
      <c r="L534" s="71" t="s">
        <v>1019</v>
      </c>
      <c r="M534" s="71">
        <v>42703</v>
      </c>
      <c r="N534" s="71">
        <v>43572</v>
      </c>
      <c r="O534" s="70" t="s">
        <v>1014</v>
      </c>
      <c r="P534" s="70">
        <v>3.2729370000000002</v>
      </c>
      <c r="Q534" s="70">
        <v>0.21831200000000001</v>
      </c>
    </row>
    <row r="535" spans="1:17" hidden="1" x14ac:dyDescent="0.3">
      <c r="A535" s="70" t="s">
        <v>1203</v>
      </c>
      <c r="B535" s="70" t="s">
        <v>2332</v>
      </c>
      <c r="C535" s="70">
        <f>COUNTIF(NGA_ADM2_POP_2020!G:G,Admin2!B535)</f>
        <v>1</v>
      </c>
      <c r="D535" s="70" t="s">
        <v>1203</v>
      </c>
      <c r="E535" s="70" t="s">
        <v>1014</v>
      </c>
      <c r="F535" s="70" t="s">
        <v>1014</v>
      </c>
      <c r="G535" s="70" t="s">
        <v>2120</v>
      </c>
      <c r="H535" s="70" t="s">
        <v>2121</v>
      </c>
      <c r="I535" s="70" t="s">
        <v>1203</v>
      </c>
      <c r="J535" s="70" t="s">
        <v>1204</v>
      </c>
      <c r="K535" s="71" t="s">
        <v>726</v>
      </c>
      <c r="L535" s="71" t="s">
        <v>1019</v>
      </c>
      <c r="M535" s="71">
        <v>42703</v>
      </c>
      <c r="N535" s="71">
        <v>43572</v>
      </c>
      <c r="O535" s="70" t="s">
        <v>1014</v>
      </c>
      <c r="P535" s="70">
        <v>2.8596539999999999</v>
      </c>
      <c r="Q535" s="70">
        <v>0.39842899999999998</v>
      </c>
    </row>
    <row r="536" spans="1:17" hidden="1" x14ac:dyDescent="0.3">
      <c r="A536" s="70" t="s">
        <v>2333</v>
      </c>
      <c r="B536" s="70" t="s">
        <v>2334</v>
      </c>
      <c r="C536" s="70">
        <f>COUNTIF(NGA_ADM2_POP_2020!G:G,Admin2!B536)</f>
        <v>1</v>
      </c>
      <c r="D536" s="70" t="s">
        <v>2333</v>
      </c>
      <c r="E536" s="70" t="s">
        <v>1014</v>
      </c>
      <c r="F536" s="70" t="s">
        <v>1014</v>
      </c>
      <c r="G536" s="70" t="s">
        <v>1201</v>
      </c>
      <c r="H536" s="70" t="s">
        <v>1202</v>
      </c>
      <c r="I536" s="70" t="s">
        <v>1203</v>
      </c>
      <c r="J536" s="70" t="s">
        <v>1204</v>
      </c>
      <c r="K536" s="71" t="s">
        <v>726</v>
      </c>
      <c r="L536" s="71" t="s">
        <v>1019</v>
      </c>
      <c r="M536" s="71">
        <v>42703</v>
      </c>
      <c r="N536" s="71">
        <v>43572</v>
      </c>
      <c r="O536" s="70" t="s">
        <v>1014</v>
      </c>
      <c r="P536" s="70">
        <v>1.5919410000000001</v>
      </c>
      <c r="Q536" s="70">
        <v>0.103406</v>
      </c>
    </row>
    <row r="537" spans="1:17" hidden="1" x14ac:dyDescent="0.3">
      <c r="A537" s="70" t="s">
        <v>2383</v>
      </c>
      <c r="B537" s="70" t="s">
        <v>2385</v>
      </c>
      <c r="C537" s="70">
        <f>COUNTIF(NGA_ADM2_POP_2020!G:G,Admin2!B537)</f>
        <v>1</v>
      </c>
      <c r="D537" s="70" t="s">
        <v>2383</v>
      </c>
      <c r="E537" s="70" t="s">
        <v>1014</v>
      </c>
      <c r="F537" s="70" t="s">
        <v>1014</v>
      </c>
      <c r="G537" s="70" t="s">
        <v>1317</v>
      </c>
      <c r="H537" s="70" t="s">
        <v>1318</v>
      </c>
      <c r="I537" s="70" t="s">
        <v>1203</v>
      </c>
      <c r="J537" s="70" t="s">
        <v>1204</v>
      </c>
      <c r="K537" s="71" t="s">
        <v>726</v>
      </c>
      <c r="L537" s="71" t="s">
        <v>1019</v>
      </c>
      <c r="M537" s="71">
        <v>42703</v>
      </c>
      <c r="N537" s="71">
        <v>43572</v>
      </c>
      <c r="O537" s="70" t="s">
        <v>1014</v>
      </c>
      <c r="P537" s="70">
        <v>1.500567</v>
      </c>
      <c r="Q537" s="70">
        <v>8.3435999999999996E-2</v>
      </c>
    </row>
    <row r="538" spans="1:17" hidden="1" x14ac:dyDescent="0.3">
      <c r="A538" s="70" t="s">
        <v>2706</v>
      </c>
      <c r="B538" s="70" t="s">
        <v>2707</v>
      </c>
      <c r="C538" s="70">
        <f>COUNTIF(NGA_ADM2_POP_2020!G:G,Admin2!B538)</f>
        <v>1</v>
      </c>
      <c r="D538" s="70" t="s">
        <v>2706</v>
      </c>
      <c r="E538" s="70" t="s">
        <v>1014</v>
      </c>
      <c r="F538" s="70" t="s">
        <v>1014</v>
      </c>
      <c r="G538" s="70" t="s">
        <v>2120</v>
      </c>
      <c r="H538" s="70" t="s">
        <v>2121</v>
      </c>
      <c r="I538" s="70" t="s">
        <v>1203</v>
      </c>
      <c r="J538" s="70" t="s">
        <v>1204</v>
      </c>
      <c r="K538" s="71" t="s">
        <v>726</v>
      </c>
      <c r="L538" s="71" t="s">
        <v>1019</v>
      </c>
      <c r="M538" s="71">
        <v>42703</v>
      </c>
      <c r="N538" s="71">
        <v>43572</v>
      </c>
      <c r="O538" s="70" t="s">
        <v>1014</v>
      </c>
      <c r="P538" s="70">
        <v>2.4387880000000002</v>
      </c>
      <c r="Q538" s="70">
        <v>0.24482799999999999</v>
      </c>
    </row>
    <row r="539" spans="1:17" hidden="1" x14ac:dyDescent="0.3">
      <c r="A539" s="70" t="s">
        <v>2772</v>
      </c>
      <c r="B539" s="70" t="s">
        <v>2773</v>
      </c>
      <c r="C539" s="70">
        <f>COUNTIF(NGA_ADM2_POP_2020!G:G,Admin2!B539)</f>
        <v>1</v>
      </c>
      <c r="D539" s="70" t="s">
        <v>2772</v>
      </c>
      <c r="E539" s="70" t="s">
        <v>1014</v>
      </c>
      <c r="F539" s="70" t="s">
        <v>1014</v>
      </c>
      <c r="G539" s="70" t="s">
        <v>1201</v>
      </c>
      <c r="H539" s="70" t="s">
        <v>1202</v>
      </c>
      <c r="I539" s="70" t="s">
        <v>1203</v>
      </c>
      <c r="J539" s="70" t="s">
        <v>1204</v>
      </c>
      <c r="K539" s="71" t="s">
        <v>726</v>
      </c>
      <c r="L539" s="71" t="s">
        <v>1019</v>
      </c>
      <c r="M539" s="71">
        <v>42703</v>
      </c>
      <c r="N539" s="71">
        <v>43572</v>
      </c>
      <c r="O539" s="70" t="s">
        <v>1014</v>
      </c>
      <c r="P539" s="70">
        <v>1.462369</v>
      </c>
      <c r="Q539" s="70">
        <v>9.9527000000000004E-2</v>
      </c>
    </row>
    <row r="540" spans="1:17" hidden="1" x14ac:dyDescent="0.3">
      <c r="A540" s="70" t="s">
        <v>1107</v>
      </c>
      <c r="B540" s="70" t="s">
        <v>1108</v>
      </c>
      <c r="C540" s="70">
        <f>COUNTIF(NGA_ADM2_POP_2020!G:G,Admin2!B540)</f>
        <v>1</v>
      </c>
      <c r="D540" s="70" t="s">
        <v>1107</v>
      </c>
      <c r="E540" s="70" t="s">
        <v>1014</v>
      </c>
      <c r="F540" s="70" t="s">
        <v>1014</v>
      </c>
      <c r="G540" s="70" t="s">
        <v>1109</v>
      </c>
      <c r="H540" s="70" t="s">
        <v>1110</v>
      </c>
      <c r="I540" s="70" t="s">
        <v>1111</v>
      </c>
      <c r="J540" s="70" t="s">
        <v>1112</v>
      </c>
      <c r="K540" s="71" t="s">
        <v>726</v>
      </c>
      <c r="L540" s="71" t="s">
        <v>1019</v>
      </c>
      <c r="M540" s="71">
        <v>42703</v>
      </c>
      <c r="N540" s="71">
        <v>43572</v>
      </c>
      <c r="O540" s="70" t="s">
        <v>1014</v>
      </c>
      <c r="P540" s="70">
        <v>1.878563</v>
      </c>
      <c r="Q540" s="70">
        <v>0.15784799999999999</v>
      </c>
    </row>
    <row r="541" spans="1:17" hidden="1" x14ac:dyDescent="0.3">
      <c r="A541" s="70" t="s">
        <v>1127</v>
      </c>
      <c r="B541" s="70" t="s">
        <v>1128</v>
      </c>
      <c r="C541" s="70">
        <f>COUNTIF(NGA_ADM2_POP_2020!G:G,Admin2!B541)</f>
        <v>1</v>
      </c>
      <c r="D541" s="70" t="s">
        <v>1127</v>
      </c>
      <c r="E541" s="70" t="s">
        <v>1014</v>
      </c>
      <c r="F541" s="70" t="s">
        <v>1014</v>
      </c>
      <c r="G541" s="70" t="s">
        <v>1129</v>
      </c>
      <c r="H541" s="70" t="s">
        <v>1130</v>
      </c>
      <c r="I541" s="70" t="s">
        <v>1111</v>
      </c>
      <c r="J541" s="70" t="s">
        <v>1112</v>
      </c>
      <c r="K541" s="71" t="s">
        <v>726</v>
      </c>
      <c r="L541" s="71" t="s">
        <v>1019</v>
      </c>
      <c r="M541" s="71">
        <v>42703</v>
      </c>
      <c r="N541" s="71">
        <v>43572</v>
      </c>
      <c r="O541" s="70" t="s">
        <v>1014</v>
      </c>
      <c r="P541" s="70">
        <v>1.545463</v>
      </c>
      <c r="Q541" s="70">
        <v>0.12163400000000001</v>
      </c>
    </row>
    <row r="542" spans="1:17" hidden="1" x14ac:dyDescent="0.3">
      <c r="A542" s="70" t="s">
        <v>1405</v>
      </c>
      <c r="B542" s="70" t="s">
        <v>1406</v>
      </c>
      <c r="C542" s="70">
        <f>COUNTIF(NGA_ADM2_POP_2020!G:G,Admin2!B542)</f>
        <v>1</v>
      </c>
      <c r="D542" s="70" t="s">
        <v>1405</v>
      </c>
      <c r="E542" s="70" t="s">
        <v>1014</v>
      </c>
      <c r="F542" s="70" t="s">
        <v>1014</v>
      </c>
      <c r="G542" s="70" t="s">
        <v>1109</v>
      </c>
      <c r="H542" s="70" t="s">
        <v>1110</v>
      </c>
      <c r="I542" s="70" t="s">
        <v>1111</v>
      </c>
      <c r="J542" s="70" t="s">
        <v>1112</v>
      </c>
      <c r="K542" s="71" t="s">
        <v>726</v>
      </c>
      <c r="L542" s="71" t="s">
        <v>1019</v>
      </c>
      <c r="M542" s="71">
        <v>42703</v>
      </c>
      <c r="N542" s="71">
        <v>43572</v>
      </c>
      <c r="O542" s="70" t="s">
        <v>1014</v>
      </c>
      <c r="P542" s="70">
        <v>0.25109500000000001</v>
      </c>
      <c r="Q542" s="70">
        <v>4.2859999999999999E-3</v>
      </c>
    </row>
    <row r="543" spans="1:17" hidden="1" x14ac:dyDescent="0.3">
      <c r="A543" s="70" t="s">
        <v>1459</v>
      </c>
      <c r="B543" s="70" t="s">
        <v>1460</v>
      </c>
      <c r="C543" s="70">
        <f>COUNTIF(NGA_ADM2_POP_2020!G:G,Admin2!B543)</f>
        <v>1</v>
      </c>
      <c r="D543" s="70" t="s">
        <v>1459</v>
      </c>
      <c r="E543" s="70" t="s">
        <v>1014</v>
      </c>
      <c r="F543" s="70" t="s">
        <v>1014</v>
      </c>
      <c r="G543" s="70" t="s">
        <v>1129</v>
      </c>
      <c r="H543" s="70" t="s">
        <v>1130</v>
      </c>
      <c r="I543" s="70" t="s">
        <v>1111</v>
      </c>
      <c r="J543" s="70" t="s">
        <v>1112</v>
      </c>
      <c r="K543" s="71" t="s">
        <v>726</v>
      </c>
      <c r="L543" s="71" t="s">
        <v>1019</v>
      </c>
      <c r="M543" s="71">
        <v>42703</v>
      </c>
      <c r="N543" s="71">
        <v>43572</v>
      </c>
      <c r="O543" s="70" t="s">
        <v>1014</v>
      </c>
      <c r="P543" s="70">
        <v>5.6794380000000002</v>
      </c>
      <c r="Q543" s="70">
        <v>0.92906900000000003</v>
      </c>
    </row>
    <row r="544" spans="1:17" hidden="1" x14ac:dyDescent="0.3">
      <c r="A544" s="70" t="s">
        <v>1463</v>
      </c>
      <c r="B544" s="70" t="s">
        <v>1464</v>
      </c>
      <c r="C544" s="70">
        <f>COUNTIF(NGA_ADM2_POP_2020!G:G,Admin2!B544)</f>
        <v>1</v>
      </c>
      <c r="D544" s="70" t="s">
        <v>1463</v>
      </c>
      <c r="E544" s="70" t="s">
        <v>1014</v>
      </c>
      <c r="F544" s="70" t="s">
        <v>1014</v>
      </c>
      <c r="G544" s="70" t="s">
        <v>1465</v>
      </c>
      <c r="H544" s="70" t="s">
        <v>1466</v>
      </c>
      <c r="I544" s="70" t="s">
        <v>1111</v>
      </c>
      <c r="J544" s="70" t="s">
        <v>1112</v>
      </c>
      <c r="K544" s="71" t="s">
        <v>726</v>
      </c>
      <c r="L544" s="71" t="s">
        <v>1019</v>
      </c>
      <c r="M544" s="71">
        <v>42703</v>
      </c>
      <c r="N544" s="71">
        <v>43572</v>
      </c>
      <c r="O544" s="70" t="s">
        <v>1014</v>
      </c>
      <c r="P544" s="70">
        <v>1.876768</v>
      </c>
      <c r="Q544" s="70">
        <v>0.125171</v>
      </c>
    </row>
    <row r="545" spans="1:17" hidden="1" x14ac:dyDescent="0.3">
      <c r="A545" s="70" t="s">
        <v>1501</v>
      </c>
      <c r="B545" s="70" t="s">
        <v>1502</v>
      </c>
      <c r="C545" s="70">
        <f>COUNTIF(NGA_ADM2_POP_2020!G:G,Admin2!B545)</f>
        <v>1</v>
      </c>
      <c r="D545" s="70" t="s">
        <v>1501</v>
      </c>
      <c r="E545" s="70" t="s">
        <v>1014</v>
      </c>
      <c r="F545" s="70" t="s">
        <v>1014</v>
      </c>
      <c r="G545" s="70" t="s">
        <v>1465</v>
      </c>
      <c r="H545" s="70" t="s">
        <v>1466</v>
      </c>
      <c r="I545" s="70" t="s">
        <v>1111</v>
      </c>
      <c r="J545" s="70" t="s">
        <v>1112</v>
      </c>
      <c r="K545" s="71" t="s">
        <v>726</v>
      </c>
      <c r="L545" s="71" t="s">
        <v>1019</v>
      </c>
      <c r="M545" s="71">
        <v>42703</v>
      </c>
      <c r="N545" s="71">
        <v>43572</v>
      </c>
      <c r="O545" s="70" t="s">
        <v>1014</v>
      </c>
      <c r="P545" s="70">
        <v>0.29452499999999998</v>
      </c>
      <c r="Q545" s="70">
        <v>5.2040000000000003E-3</v>
      </c>
    </row>
    <row r="546" spans="1:17" hidden="1" x14ac:dyDescent="0.3">
      <c r="A546" s="70" t="s">
        <v>1582</v>
      </c>
      <c r="B546" s="70" t="s">
        <v>1583</v>
      </c>
      <c r="C546" s="70">
        <f>COUNTIF(NGA_ADM2_POP_2020!G:G,Admin2!B546)</f>
        <v>1</v>
      </c>
      <c r="D546" s="70" t="s">
        <v>1582</v>
      </c>
      <c r="E546" s="70" t="s">
        <v>1014</v>
      </c>
      <c r="F546" s="70" t="s">
        <v>1014</v>
      </c>
      <c r="G546" s="70" t="s">
        <v>1109</v>
      </c>
      <c r="H546" s="70" t="s">
        <v>1110</v>
      </c>
      <c r="I546" s="70" t="s">
        <v>1111</v>
      </c>
      <c r="J546" s="70" t="s">
        <v>1112</v>
      </c>
      <c r="K546" s="71" t="s">
        <v>726</v>
      </c>
      <c r="L546" s="71" t="s">
        <v>1019</v>
      </c>
      <c r="M546" s="71">
        <v>42703</v>
      </c>
      <c r="N546" s="71">
        <v>43572</v>
      </c>
      <c r="O546" s="70" t="s">
        <v>1014</v>
      </c>
      <c r="P546" s="70">
        <v>1.299838</v>
      </c>
      <c r="Q546" s="70">
        <v>7.4950000000000003E-2</v>
      </c>
    </row>
    <row r="547" spans="1:17" hidden="1" x14ac:dyDescent="0.3">
      <c r="A547" s="70" t="s">
        <v>1748</v>
      </c>
      <c r="B547" s="70" t="s">
        <v>1749</v>
      </c>
      <c r="C547" s="70">
        <f>COUNTIF(NGA_ADM2_POP_2020!G:G,Admin2!B547)</f>
        <v>1</v>
      </c>
      <c r="D547" s="70" t="s">
        <v>1748</v>
      </c>
      <c r="E547" s="70" t="s">
        <v>1014</v>
      </c>
      <c r="F547" s="70" t="s">
        <v>1014</v>
      </c>
      <c r="G547" s="70" t="s">
        <v>1109</v>
      </c>
      <c r="H547" s="70" t="s">
        <v>1110</v>
      </c>
      <c r="I547" s="70" t="s">
        <v>1111</v>
      </c>
      <c r="J547" s="70" t="s">
        <v>1112</v>
      </c>
      <c r="K547" s="71" t="s">
        <v>726</v>
      </c>
      <c r="L547" s="71" t="s">
        <v>1019</v>
      </c>
      <c r="M547" s="71">
        <v>42703</v>
      </c>
      <c r="N547" s="71">
        <v>43572</v>
      </c>
      <c r="O547" s="70" t="s">
        <v>1014</v>
      </c>
      <c r="P547" s="70">
        <v>1.9667129999999999</v>
      </c>
      <c r="Q547" s="70">
        <v>0.14404</v>
      </c>
    </row>
    <row r="548" spans="1:17" hidden="1" x14ac:dyDescent="0.3">
      <c r="A548" s="70" t="s">
        <v>1783</v>
      </c>
      <c r="B548" s="70" t="s">
        <v>1784</v>
      </c>
      <c r="C548" s="70">
        <f>COUNTIF(NGA_ADM2_POP_2020!G:G,Admin2!B548)</f>
        <v>1</v>
      </c>
      <c r="D548" s="70" t="s">
        <v>1783</v>
      </c>
      <c r="E548" s="70" t="s">
        <v>1014</v>
      </c>
      <c r="F548" s="70" t="s">
        <v>1014</v>
      </c>
      <c r="G548" s="70" t="s">
        <v>1465</v>
      </c>
      <c r="H548" s="70" t="s">
        <v>1466</v>
      </c>
      <c r="I548" s="70" t="s">
        <v>1111</v>
      </c>
      <c r="J548" s="70" t="s">
        <v>1112</v>
      </c>
      <c r="K548" s="71" t="s">
        <v>726</v>
      </c>
      <c r="L548" s="71" t="s">
        <v>1019</v>
      </c>
      <c r="M548" s="71">
        <v>42703</v>
      </c>
      <c r="N548" s="71">
        <v>43572</v>
      </c>
      <c r="O548" s="70" t="s">
        <v>1014</v>
      </c>
      <c r="P548" s="70">
        <v>2.0987309999999999</v>
      </c>
      <c r="Q548" s="70">
        <v>9.307E-2</v>
      </c>
    </row>
    <row r="549" spans="1:17" hidden="1" x14ac:dyDescent="0.3">
      <c r="A549" s="70" t="s">
        <v>2124</v>
      </c>
      <c r="B549" s="70" t="s">
        <v>2125</v>
      </c>
      <c r="C549" s="70">
        <f>COUNTIF(NGA_ADM2_POP_2020!G:G,Admin2!B549)</f>
        <v>1</v>
      </c>
      <c r="D549" s="70" t="s">
        <v>2124</v>
      </c>
      <c r="E549" s="70" t="s">
        <v>1014</v>
      </c>
      <c r="F549" s="70" t="s">
        <v>1014</v>
      </c>
      <c r="G549" s="70" t="s">
        <v>1109</v>
      </c>
      <c r="H549" s="70" t="s">
        <v>1110</v>
      </c>
      <c r="I549" s="70" t="s">
        <v>1111</v>
      </c>
      <c r="J549" s="70" t="s">
        <v>1112</v>
      </c>
      <c r="K549" s="71" t="s">
        <v>726</v>
      </c>
      <c r="L549" s="71" t="s">
        <v>1019</v>
      </c>
      <c r="M549" s="71">
        <v>42703</v>
      </c>
      <c r="N549" s="71">
        <v>43572</v>
      </c>
      <c r="O549" s="70" t="s">
        <v>1014</v>
      </c>
      <c r="P549" s="70">
        <v>2.5417139999999998</v>
      </c>
      <c r="Q549" s="70">
        <v>0.13578599999999999</v>
      </c>
    </row>
    <row r="550" spans="1:17" hidden="1" x14ac:dyDescent="0.3">
      <c r="A550" s="70" t="s">
        <v>2172</v>
      </c>
      <c r="B550" s="70" t="s">
        <v>2173</v>
      </c>
      <c r="C550" s="70">
        <f>COUNTIF(NGA_ADM2_POP_2020!G:G,Admin2!B550)</f>
        <v>1</v>
      </c>
      <c r="D550" s="70" t="s">
        <v>2172</v>
      </c>
      <c r="E550" s="70" t="s">
        <v>1014</v>
      </c>
      <c r="F550" s="70" t="s">
        <v>1014</v>
      </c>
      <c r="G550" s="70" t="s">
        <v>1129</v>
      </c>
      <c r="H550" s="70" t="s">
        <v>1130</v>
      </c>
      <c r="I550" s="70" t="s">
        <v>1111</v>
      </c>
      <c r="J550" s="70" t="s">
        <v>1112</v>
      </c>
      <c r="K550" s="71" t="s">
        <v>726</v>
      </c>
      <c r="L550" s="71" t="s">
        <v>1019</v>
      </c>
      <c r="M550" s="71">
        <v>42703</v>
      </c>
      <c r="N550" s="71">
        <v>43572</v>
      </c>
      <c r="O550" s="70" t="s">
        <v>1014</v>
      </c>
      <c r="P550" s="70">
        <v>1.849329</v>
      </c>
      <c r="Q550" s="70">
        <v>0.14632899999999999</v>
      </c>
    </row>
    <row r="551" spans="1:17" hidden="1" x14ac:dyDescent="0.3">
      <c r="A551" s="70" t="s">
        <v>2222</v>
      </c>
      <c r="B551" s="70" t="s">
        <v>2223</v>
      </c>
      <c r="C551" s="70">
        <f>COUNTIF(NGA_ADM2_POP_2020!G:G,Admin2!B551)</f>
        <v>1</v>
      </c>
      <c r="D551" s="70" t="s">
        <v>2222</v>
      </c>
      <c r="E551" s="70" t="s">
        <v>1014</v>
      </c>
      <c r="F551" s="70" t="s">
        <v>1014</v>
      </c>
      <c r="G551" s="70" t="s">
        <v>1109</v>
      </c>
      <c r="H551" s="70" t="s">
        <v>1110</v>
      </c>
      <c r="I551" s="70" t="s">
        <v>1111</v>
      </c>
      <c r="J551" s="70" t="s">
        <v>1112</v>
      </c>
      <c r="K551" s="71" t="s">
        <v>726</v>
      </c>
      <c r="L551" s="71" t="s">
        <v>1019</v>
      </c>
      <c r="M551" s="71">
        <v>42703</v>
      </c>
      <c r="N551" s="71">
        <v>43572</v>
      </c>
      <c r="O551" s="70" t="s">
        <v>1014</v>
      </c>
      <c r="P551" s="70">
        <v>3.3981110000000001</v>
      </c>
      <c r="Q551" s="70">
        <v>0.24900800000000001</v>
      </c>
    </row>
    <row r="552" spans="1:17" hidden="1" x14ac:dyDescent="0.3">
      <c r="A552" s="70" t="s">
        <v>2226</v>
      </c>
      <c r="B552" s="70" t="s">
        <v>2227</v>
      </c>
      <c r="C552" s="70">
        <f>COUNTIF(NGA_ADM2_POP_2020!G:G,Admin2!B552)</f>
        <v>1</v>
      </c>
      <c r="D552" s="70" t="s">
        <v>2226</v>
      </c>
      <c r="E552" s="70" t="s">
        <v>1014</v>
      </c>
      <c r="F552" s="70" t="s">
        <v>1014</v>
      </c>
      <c r="G552" s="70" t="s">
        <v>1109</v>
      </c>
      <c r="H552" s="70" t="s">
        <v>1110</v>
      </c>
      <c r="I552" s="70" t="s">
        <v>1111</v>
      </c>
      <c r="J552" s="70" t="s">
        <v>1112</v>
      </c>
      <c r="K552" s="71" t="s">
        <v>726</v>
      </c>
      <c r="L552" s="71" t="s">
        <v>1019</v>
      </c>
      <c r="M552" s="71">
        <v>42703</v>
      </c>
      <c r="N552" s="71">
        <v>43572</v>
      </c>
      <c r="O552" s="70" t="s">
        <v>1014</v>
      </c>
      <c r="P552" s="70">
        <v>2.1350310000000001</v>
      </c>
      <c r="Q552" s="70">
        <v>0.213168</v>
      </c>
    </row>
    <row r="553" spans="1:17" hidden="1" x14ac:dyDescent="0.3">
      <c r="A553" s="70" t="s">
        <v>2244</v>
      </c>
      <c r="B553" s="70" t="s">
        <v>2245</v>
      </c>
      <c r="C553" s="70">
        <f>COUNTIF(NGA_ADM2_POP_2020!G:G,Admin2!B553)</f>
        <v>1</v>
      </c>
      <c r="D553" s="70" t="s">
        <v>2244</v>
      </c>
      <c r="E553" s="70" t="s">
        <v>1014</v>
      </c>
      <c r="F553" s="70" t="s">
        <v>1014</v>
      </c>
      <c r="G553" s="70" t="s">
        <v>1129</v>
      </c>
      <c r="H553" s="70" t="s">
        <v>1130</v>
      </c>
      <c r="I553" s="70" t="s">
        <v>1111</v>
      </c>
      <c r="J553" s="70" t="s">
        <v>1112</v>
      </c>
      <c r="K553" s="71" t="s">
        <v>726</v>
      </c>
      <c r="L553" s="71" t="s">
        <v>1019</v>
      </c>
      <c r="M553" s="71">
        <v>42703</v>
      </c>
      <c r="N553" s="71">
        <v>43572</v>
      </c>
      <c r="O553" s="70" t="s">
        <v>1014</v>
      </c>
      <c r="P553" s="70">
        <v>3.514294</v>
      </c>
      <c r="Q553" s="70">
        <v>0.33486700000000003</v>
      </c>
    </row>
    <row r="554" spans="1:17" hidden="1" x14ac:dyDescent="0.3">
      <c r="A554" s="70" t="s">
        <v>2273</v>
      </c>
      <c r="B554" s="70" t="s">
        <v>2274</v>
      </c>
      <c r="C554" s="70">
        <f>COUNTIF(NGA_ADM2_POP_2020!G:G,Admin2!B554)</f>
        <v>1</v>
      </c>
      <c r="D554" s="70" t="s">
        <v>2273</v>
      </c>
      <c r="E554" s="70" t="s">
        <v>1014</v>
      </c>
      <c r="F554" s="70" t="s">
        <v>1014</v>
      </c>
      <c r="G554" s="70" t="s">
        <v>1129</v>
      </c>
      <c r="H554" s="70" t="s">
        <v>1130</v>
      </c>
      <c r="I554" s="70" t="s">
        <v>1111</v>
      </c>
      <c r="J554" s="70" t="s">
        <v>1112</v>
      </c>
      <c r="K554" s="71" t="s">
        <v>726</v>
      </c>
      <c r="L554" s="71" t="s">
        <v>1019</v>
      </c>
      <c r="M554" s="71">
        <v>42703</v>
      </c>
      <c r="N554" s="71">
        <v>43572</v>
      </c>
      <c r="O554" s="70" t="s">
        <v>1014</v>
      </c>
      <c r="P554" s="70">
        <v>3.5743260000000001</v>
      </c>
      <c r="Q554" s="70">
        <v>0.47688999999999998</v>
      </c>
    </row>
    <row r="555" spans="1:17" hidden="1" x14ac:dyDescent="0.3">
      <c r="A555" s="70" t="s">
        <v>2281</v>
      </c>
      <c r="B555" s="70" t="s">
        <v>2282</v>
      </c>
      <c r="C555" s="70">
        <f>COUNTIF(NGA_ADM2_POP_2020!G:G,Admin2!B555)</f>
        <v>1</v>
      </c>
      <c r="D555" s="70" t="s">
        <v>2281</v>
      </c>
      <c r="E555" s="70" t="s">
        <v>1014</v>
      </c>
      <c r="F555" s="70" t="s">
        <v>1014</v>
      </c>
      <c r="G555" s="70" t="s">
        <v>1129</v>
      </c>
      <c r="H555" s="70" t="s">
        <v>1130</v>
      </c>
      <c r="I555" s="70" t="s">
        <v>1111</v>
      </c>
      <c r="J555" s="70" t="s">
        <v>1112</v>
      </c>
      <c r="K555" s="71" t="s">
        <v>726</v>
      </c>
      <c r="L555" s="71" t="s">
        <v>1019</v>
      </c>
      <c r="M555" s="71">
        <v>42703</v>
      </c>
      <c r="N555" s="71">
        <v>43572</v>
      </c>
      <c r="O555" s="70" t="s">
        <v>1014</v>
      </c>
      <c r="P555" s="70">
        <v>4.4986050000000004</v>
      </c>
      <c r="Q555" s="70">
        <v>0.76663400000000004</v>
      </c>
    </row>
    <row r="556" spans="1:17" hidden="1" x14ac:dyDescent="0.3">
      <c r="A556" s="70" t="s">
        <v>2309</v>
      </c>
      <c r="B556" s="70" t="s">
        <v>2310</v>
      </c>
      <c r="C556" s="70">
        <f>COUNTIF(NGA_ADM2_POP_2020!G:G,Admin2!B556)</f>
        <v>1</v>
      </c>
      <c r="D556" s="70" t="s">
        <v>2309</v>
      </c>
      <c r="E556" s="70" t="s">
        <v>1014</v>
      </c>
      <c r="F556" s="70" t="s">
        <v>1014</v>
      </c>
      <c r="G556" s="70" t="s">
        <v>1109</v>
      </c>
      <c r="H556" s="70" t="s">
        <v>1110</v>
      </c>
      <c r="I556" s="70" t="s">
        <v>1111</v>
      </c>
      <c r="J556" s="70" t="s">
        <v>1112</v>
      </c>
      <c r="K556" s="71" t="s">
        <v>726</v>
      </c>
      <c r="L556" s="71" t="s">
        <v>1019</v>
      </c>
      <c r="M556" s="71">
        <v>42703</v>
      </c>
      <c r="N556" s="71">
        <v>43572</v>
      </c>
      <c r="O556" s="70" t="s">
        <v>1014</v>
      </c>
      <c r="P556" s="70">
        <v>6.7681550000000001</v>
      </c>
      <c r="Q556" s="70">
        <v>0.43607600000000002</v>
      </c>
    </row>
    <row r="557" spans="1:17" hidden="1" x14ac:dyDescent="0.3">
      <c r="A557" s="70" t="s">
        <v>2325</v>
      </c>
      <c r="B557" s="70" t="s">
        <v>2326</v>
      </c>
      <c r="C557" s="70">
        <f>COUNTIF(NGA_ADM2_POP_2020!G:G,Admin2!B557)</f>
        <v>1</v>
      </c>
      <c r="D557" s="70" t="s">
        <v>2325</v>
      </c>
      <c r="E557" s="70" t="s">
        <v>1014</v>
      </c>
      <c r="F557" s="70" t="s">
        <v>1014</v>
      </c>
      <c r="G557" s="70" t="s">
        <v>1465</v>
      </c>
      <c r="H557" s="70" t="s">
        <v>1466</v>
      </c>
      <c r="I557" s="70" t="s">
        <v>1111</v>
      </c>
      <c r="J557" s="70" t="s">
        <v>1112</v>
      </c>
      <c r="K557" s="71" t="s">
        <v>726</v>
      </c>
      <c r="L557" s="71" t="s">
        <v>1019</v>
      </c>
      <c r="M557" s="71">
        <v>42703</v>
      </c>
      <c r="N557" s="71">
        <v>43572</v>
      </c>
      <c r="O557" s="70" t="s">
        <v>1014</v>
      </c>
      <c r="P557" s="70">
        <v>2.0646719999999998</v>
      </c>
      <c r="Q557" s="70">
        <v>0.171991</v>
      </c>
    </row>
    <row r="558" spans="1:17" hidden="1" x14ac:dyDescent="0.3">
      <c r="A558" s="70" t="s">
        <v>2572</v>
      </c>
      <c r="B558" s="70" t="s">
        <v>2573</v>
      </c>
      <c r="C558" s="70">
        <f>COUNTIF(NGA_ADM2_POP_2020!G:G,Admin2!B558)</f>
        <v>1</v>
      </c>
      <c r="D558" s="70" t="s">
        <v>2572</v>
      </c>
      <c r="E558" s="70" t="s">
        <v>1014</v>
      </c>
      <c r="F558" s="70" t="s">
        <v>1014</v>
      </c>
      <c r="G558" s="70" t="s">
        <v>1465</v>
      </c>
      <c r="H558" s="70" t="s">
        <v>1466</v>
      </c>
      <c r="I558" s="70" t="s">
        <v>1111</v>
      </c>
      <c r="J558" s="70" t="s">
        <v>1112</v>
      </c>
      <c r="K558" s="71" t="s">
        <v>726</v>
      </c>
      <c r="L558" s="71" t="s">
        <v>1019</v>
      </c>
      <c r="M558" s="71">
        <v>42703</v>
      </c>
      <c r="N558" s="71">
        <v>43572</v>
      </c>
      <c r="O558" s="70" t="s">
        <v>1014</v>
      </c>
      <c r="P558" s="70">
        <v>2.8258760000000001</v>
      </c>
      <c r="Q558" s="70">
        <v>0.17198099999999999</v>
      </c>
    </row>
    <row r="559" spans="1:17" hidden="1" x14ac:dyDescent="0.3">
      <c r="A559" s="70" t="s">
        <v>2589</v>
      </c>
      <c r="B559" s="70" t="s">
        <v>2590</v>
      </c>
      <c r="C559" s="70">
        <f>COUNTIF(NGA_ADM2_POP_2020!G:G,Admin2!B559)</f>
        <v>1</v>
      </c>
      <c r="D559" s="70" t="s">
        <v>2589</v>
      </c>
      <c r="E559" s="70" t="s">
        <v>1014</v>
      </c>
      <c r="F559" s="70" t="s">
        <v>1014</v>
      </c>
      <c r="G559" s="70" t="s">
        <v>1465</v>
      </c>
      <c r="H559" s="70" t="s">
        <v>1466</v>
      </c>
      <c r="I559" s="70" t="s">
        <v>1111</v>
      </c>
      <c r="J559" s="70" t="s">
        <v>1112</v>
      </c>
      <c r="K559" s="71" t="s">
        <v>726</v>
      </c>
      <c r="L559" s="71" t="s">
        <v>1019</v>
      </c>
      <c r="M559" s="71">
        <v>42703</v>
      </c>
      <c r="N559" s="71">
        <v>43572</v>
      </c>
      <c r="O559" s="70" t="s">
        <v>1014</v>
      </c>
      <c r="P559" s="70">
        <v>2.9780730000000002</v>
      </c>
      <c r="Q559" s="70">
        <v>0.30377100000000001</v>
      </c>
    </row>
    <row r="560" spans="1:17" hidden="1" x14ac:dyDescent="0.3">
      <c r="A560" s="70" t="s">
        <v>2595</v>
      </c>
      <c r="B560" s="70" t="s">
        <v>2596</v>
      </c>
      <c r="C560" s="70">
        <f>COUNTIF(NGA_ADM2_POP_2020!G:G,Admin2!B560)</f>
        <v>1</v>
      </c>
      <c r="D560" s="70" t="s">
        <v>2595</v>
      </c>
      <c r="E560" s="70" t="s">
        <v>1014</v>
      </c>
      <c r="F560" s="70" t="s">
        <v>1014</v>
      </c>
      <c r="G560" s="70" t="s">
        <v>1129</v>
      </c>
      <c r="H560" s="70" t="s">
        <v>1130</v>
      </c>
      <c r="I560" s="70" t="s">
        <v>1111</v>
      </c>
      <c r="J560" s="70" t="s">
        <v>1112</v>
      </c>
      <c r="K560" s="71" t="s">
        <v>726</v>
      </c>
      <c r="L560" s="71" t="s">
        <v>1019</v>
      </c>
      <c r="M560" s="71">
        <v>42703</v>
      </c>
      <c r="N560" s="71">
        <v>43572</v>
      </c>
      <c r="O560" s="70" t="s">
        <v>1014</v>
      </c>
      <c r="P560" s="70">
        <v>3.260586</v>
      </c>
      <c r="Q560" s="70">
        <v>0.25809300000000002</v>
      </c>
    </row>
    <row r="561" spans="1:17" hidden="1" x14ac:dyDescent="0.3">
      <c r="A561" s="70" t="s">
        <v>2651</v>
      </c>
      <c r="B561" s="70" t="s">
        <v>2652</v>
      </c>
      <c r="C561" s="70">
        <f>COUNTIF(NGA_ADM2_POP_2020!G:G,Admin2!B561)</f>
        <v>1</v>
      </c>
      <c r="D561" s="70" t="s">
        <v>2651</v>
      </c>
      <c r="E561" s="70" t="s">
        <v>1014</v>
      </c>
      <c r="F561" s="70" t="s">
        <v>1014</v>
      </c>
      <c r="G561" s="70" t="s">
        <v>1465</v>
      </c>
      <c r="H561" s="70" t="s">
        <v>1466</v>
      </c>
      <c r="I561" s="70" t="s">
        <v>1111</v>
      </c>
      <c r="J561" s="70" t="s">
        <v>1112</v>
      </c>
      <c r="K561" s="71" t="s">
        <v>726</v>
      </c>
      <c r="L561" s="71" t="s">
        <v>1019</v>
      </c>
      <c r="M561" s="71">
        <v>42703</v>
      </c>
      <c r="N561" s="71">
        <v>43572</v>
      </c>
      <c r="O561" s="70" t="s">
        <v>1014</v>
      </c>
      <c r="P561" s="70">
        <v>4.3402200000000004</v>
      </c>
      <c r="Q561" s="70">
        <v>0.43140099999999998</v>
      </c>
    </row>
    <row r="562" spans="1:17" hidden="1" x14ac:dyDescent="0.3">
      <c r="A562" s="70" t="s">
        <v>2669</v>
      </c>
      <c r="B562" s="70" t="s">
        <v>2670</v>
      </c>
      <c r="C562" s="70">
        <f>COUNTIF(NGA_ADM2_POP_2020!G:G,Admin2!B562)</f>
        <v>1</v>
      </c>
      <c r="D562" s="70" t="s">
        <v>2669</v>
      </c>
      <c r="E562" s="70" t="s">
        <v>1014</v>
      </c>
      <c r="F562" s="70" t="s">
        <v>1014</v>
      </c>
      <c r="G562" s="70" t="s">
        <v>1465</v>
      </c>
      <c r="H562" s="70" t="s">
        <v>1466</v>
      </c>
      <c r="I562" s="70" t="s">
        <v>1111</v>
      </c>
      <c r="J562" s="70" t="s">
        <v>1112</v>
      </c>
      <c r="K562" s="71" t="s">
        <v>726</v>
      </c>
      <c r="L562" s="71" t="s">
        <v>1019</v>
      </c>
      <c r="M562" s="71">
        <v>42703</v>
      </c>
      <c r="N562" s="71">
        <v>43572</v>
      </c>
      <c r="O562" s="70" t="s">
        <v>1014</v>
      </c>
      <c r="P562" s="70">
        <v>0.50146000000000002</v>
      </c>
      <c r="Q562" s="70">
        <v>1.0626E-2</v>
      </c>
    </row>
    <row r="563" spans="1:17" hidden="1" x14ac:dyDescent="0.3">
      <c r="A563" s="70" t="s">
        <v>2678</v>
      </c>
      <c r="B563" s="70" t="s">
        <v>2679</v>
      </c>
      <c r="C563" s="70">
        <f>COUNTIF(NGA_ADM2_POP_2020!G:G,Admin2!B563)</f>
        <v>1</v>
      </c>
      <c r="D563" s="70" t="s">
        <v>2678</v>
      </c>
      <c r="E563" s="70" t="s">
        <v>1014</v>
      </c>
      <c r="F563" s="70" t="s">
        <v>1014</v>
      </c>
      <c r="G563" s="70" t="s">
        <v>1465</v>
      </c>
      <c r="H563" s="70" t="s">
        <v>1466</v>
      </c>
      <c r="I563" s="70" t="s">
        <v>1111</v>
      </c>
      <c r="J563" s="70" t="s">
        <v>1112</v>
      </c>
      <c r="K563" s="71" t="s">
        <v>726</v>
      </c>
      <c r="L563" s="71" t="s">
        <v>1019</v>
      </c>
      <c r="M563" s="71">
        <v>42703</v>
      </c>
      <c r="N563" s="71">
        <v>43572</v>
      </c>
      <c r="O563" s="70" t="s">
        <v>1014</v>
      </c>
      <c r="P563" s="70">
        <v>0.67094299999999996</v>
      </c>
      <c r="Q563" s="70">
        <v>1.9875E-2</v>
      </c>
    </row>
    <row r="564" spans="1:17" hidden="1" x14ac:dyDescent="0.3">
      <c r="A564" s="70" t="s">
        <v>2794</v>
      </c>
      <c r="B564" s="70" t="s">
        <v>2795</v>
      </c>
      <c r="C564" s="70">
        <f>COUNTIF(NGA_ADM2_POP_2020!G:G,Admin2!B564)</f>
        <v>1</v>
      </c>
      <c r="D564" s="70" t="s">
        <v>2794</v>
      </c>
      <c r="E564" s="70" t="s">
        <v>1014</v>
      </c>
      <c r="F564" s="70" t="s">
        <v>1014</v>
      </c>
      <c r="G564" s="70" t="s">
        <v>1129</v>
      </c>
      <c r="H564" s="70" t="s">
        <v>1130</v>
      </c>
      <c r="I564" s="70" t="s">
        <v>1111</v>
      </c>
      <c r="J564" s="70" t="s">
        <v>1112</v>
      </c>
      <c r="K564" s="71" t="s">
        <v>726</v>
      </c>
      <c r="L564" s="71" t="s">
        <v>1019</v>
      </c>
      <c r="M564" s="71">
        <v>42703</v>
      </c>
      <c r="N564" s="71">
        <v>43572</v>
      </c>
      <c r="O564" s="70" t="s">
        <v>1014</v>
      </c>
      <c r="P564" s="70">
        <v>2.311801</v>
      </c>
      <c r="Q564" s="70">
        <v>0.14918799999999999</v>
      </c>
    </row>
    <row r="565" spans="1:17" hidden="1" x14ac:dyDescent="0.3">
      <c r="A565" s="70" t="s">
        <v>1045</v>
      </c>
      <c r="B565" s="70" t="s">
        <v>1046</v>
      </c>
      <c r="C565" s="70">
        <f>COUNTIF(NGA_ADM2_POP_2020!G:G,Admin2!B565)</f>
        <v>1</v>
      </c>
      <c r="D565" s="70" t="s">
        <v>1045</v>
      </c>
      <c r="E565" s="70" t="s">
        <v>1014</v>
      </c>
      <c r="F565" s="70" t="s">
        <v>1014</v>
      </c>
      <c r="G565" s="70" t="s">
        <v>1047</v>
      </c>
      <c r="H565" s="70" t="s">
        <v>1048</v>
      </c>
      <c r="I565" s="70" t="s">
        <v>1049</v>
      </c>
      <c r="J565" s="70" t="s">
        <v>1050</v>
      </c>
      <c r="K565" s="71" t="s">
        <v>726</v>
      </c>
      <c r="L565" s="71" t="s">
        <v>1019</v>
      </c>
      <c r="M565" s="71">
        <v>42703</v>
      </c>
      <c r="N565" s="71">
        <v>43572</v>
      </c>
      <c r="O565" s="70" t="s">
        <v>1014</v>
      </c>
      <c r="P565" s="70">
        <v>1.187195</v>
      </c>
      <c r="Q565" s="70">
        <v>6.2916E-2</v>
      </c>
    </row>
    <row r="566" spans="1:17" hidden="1" x14ac:dyDescent="0.3">
      <c r="A566" s="70" t="s">
        <v>1051</v>
      </c>
      <c r="B566" s="70" t="s">
        <v>1052</v>
      </c>
      <c r="C566" s="70">
        <f>COUNTIF(NGA_ADM2_POP_2020!G:G,Admin2!B566)</f>
        <v>1</v>
      </c>
      <c r="D566" s="70" t="s">
        <v>1051</v>
      </c>
      <c r="E566" s="70" t="s">
        <v>1014</v>
      </c>
      <c r="F566" s="70" t="s">
        <v>1014</v>
      </c>
      <c r="G566" s="70" t="s">
        <v>1047</v>
      </c>
      <c r="H566" s="70" t="s">
        <v>1048</v>
      </c>
      <c r="I566" s="70" t="s">
        <v>1049</v>
      </c>
      <c r="J566" s="70" t="s">
        <v>1050</v>
      </c>
      <c r="K566" s="71" t="s">
        <v>726</v>
      </c>
      <c r="L566" s="71" t="s">
        <v>1019</v>
      </c>
      <c r="M566" s="71">
        <v>42703</v>
      </c>
      <c r="N566" s="71">
        <v>43572</v>
      </c>
      <c r="O566" s="70" t="s">
        <v>1014</v>
      </c>
      <c r="P566" s="70">
        <v>0.315971</v>
      </c>
      <c r="Q566" s="70">
        <v>4.6090000000000002E-3</v>
      </c>
    </row>
    <row r="567" spans="1:17" hidden="1" x14ac:dyDescent="0.3">
      <c r="A567" s="70" t="s">
        <v>1085</v>
      </c>
      <c r="B567" s="70" t="s">
        <v>1086</v>
      </c>
      <c r="C567" s="70">
        <f>COUNTIF(NGA_ADM2_POP_2020!G:G,Admin2!B567)</f>
        <v>1</v>
      </c>
      <c r="D567" s="70" t="s">
        <v>1085</v>
      </c>
      <c r="E567" s="70" t="s">
        <v>1014</v>
      </c>
      <c r="F567" s="70" t="s">
        <v>1014</v>
      </c>
      <c r="G567" s="70" t="s">
        <v>1087</v>
      </c>
      <c r="H567" s="70" t="s">
        <v>1088</v>
      </c>
      <c r="I567" s="70" t="s">
        <v>1049</v>
      </c>
      <c r="J567" s="70" t="s">
        <v>1050</v>
      </c>
      <c r="K567" s="71" t="s">
        <v>726</v>
      </c>
      <c r="L567" s="71" t="s">
        <v>1019</v>
      </c>
      <c r="M567" s="71">
        <v>42703</v>
      </c>
      <c r="N567" s="71">
        <v>43572</v>
      </c>
      <c r="O567" s="70" t="s">
        <v>1014</v>
      </c>
      <c r="P567" s="70">
        <v>1.2109840000000001</v>
      </c>
      <c r="Q567" s="70">
        <v>6.9839999999999999E-2</v>
      </c>
    </row>
    <row r="568" spans="1:17" hidden="1" x14ac:dyDescent="0.3">
      <c r="A568" s="70" t="s">
        <v>1592</v>
      </c>
      <c r="B568" s="70" t="s">
        <v>1593</v>
      </c>
      <c r="C568" s="70">
        <f>COUNTIF(NGA_ADM2_POP_2020!G:G,Admin2!B568)</f>
        <v>1</v>
      </c>
      <c r="D568" s="70" t="s">
        <v>1592</v>
      </c>
      <c r="E568" s="70" t="s">
        <v>1014</v>
      </c>
      <c r="F568" s="70" t="s">
        <v>1014</v>
      </c>
      <c r="G568" s="70" t="s">
        <v>1087</v>
      </c>
      <c r="H568" s="70" t="s">
        <v>1088</v>
      </c>
      <c r="I568" s="70" t="s">
        <v>1049</v>
      </c>
      <c r="J568" s="70" t="s">
        <v>1050</v>
      </c>
      <c r="K568" s="71" t="s">
        <v>726</v>
      </c>
      <c r="L568" s="71" t="s">
        <v>1019</v>
      </c>
      <c r="M568" s="71">
        <v>42703</v>
      </c>
      <c r="N568" s="71">
        <v>43572</v>
      </c>
      <c r="O568" s="70" t="s">
        <v>1014</v>
      </c>
      <c r="P568" s="70">
        <v>1.820608</v>
      </c>
      <c r="Q568" s="70">
        <v>0.15198800000000001</v>
      </c>
    </row>
    <row r="569" spans="1:17" hidden="1" x14ac:dyDescent="0.3">
      <c r="A569" s="70" t="s">
        <v>1594</v>
      </c>
      <c r="B569" s="70" t="s">
        <v>1595</v>
      </c>
      <c r="C569" s="70">
        <f>COUNTIF(NGA_ADM2_POP_2020!G:G,Admin2!B569)</f>
        <v>1</v>
      </c>
      <c r="D569" s="70" t="s">
        <v>1594</v>
      </c>
      <c r="E569" s="70" t="s">
        <v>1014</v>
      </c>
      <c r="F569" s="70" t="s">
        <v>1014</v>
      </c>
      <c r="G569" s="70" t="s">
        <v>1087</v>
      </c>
      <c r="H569" s="70" t="s">
        <v>1088</v>
      </c>
      <c r="I569" s="70" t="s">
        <v>1049</v>
      </c>
      <c r="J569" s="70" t="s">
        <v>1050</v>
      </c>
      <c r="K569" s="71" t="s">
        <v>726</v>
      </c>
      <c r="L569" s="71" t="s">
        <v>1019</v>
      </c>
      <c r="M569" s="71">
        <v>42703</v>
      </c>
      <c r="N569" s="71">
        <v>43572</v>
      </c>
      <c r="O569" s="70" t="s">
        <v>1014</v>
      </c>
      <c r="P569" s="70">
        <v>1.2006030000000001</v>
      </c>
      <c r="Q569" s="70">
        <v>5.9610000000000003E-2</v>
      </c>
    </row>
    <row r="570" spans="1:17" hidden="1" x14ac:dyDescent="0.3">
      <c r="A570" s="70" t="s">
        <v>1688</v>
      </c>
      <c r="B570" s="70" t="s">
        <v>1689</v>
      </c>
      <c r="C570" s="70">
        <f>COUNTIF(NGA_ADM2_POP_2020!G:G,Admin2!B570)</f>
        <v>1</v>
      </c>
      <c r="D570" s="70" t="s">
        <v>1688</v>
      </c>
      <c r="E570" s="70" t="s">
        <v>1014</v>
      </c>
      <c r="F570" s="70" t="s">
        <v>1014</v>
      </c>
      <c r="G570" s="70" t="s">
        <v>1047</v>
      </c>
      <c r="H570" s="70" t="s">
        <v>1048</v>
      </c>
      <c r="I570" s="70" t="s">
        <v>1049</v>
      </c>
      <c r="J570" s="70" t="s">
        <v>1050</v>
      </c>
      <c r="K570" s="71" t="s">
        <v>726</v>
      </c>
      <c r="L570" s="71" t="s">
        <v>1019</v>
      </c>
      <c r="M570" s="71">
        <v>42703</v>
      </c>
      <c r="N570" s="71">
        <v>43572</v>
      </c>
      <c r="O570" s="70" t="s">
        <v>1014</v>
      </c>
      <c r="P570" s="70">
        <v>1.050152</v>
      </c>
      <c r="Q570" s="70">
        <v>5.1181999999999998E-2</v>
      </c>
    </row>
    <row r="571" spans="1:17" hidden="1" x14ac:dyDescent="0.3">
      <c r="A571" s="70" t="s">
        <v>1886</v>
      </c>
      <c r="B571" s="70" t="s">
        <v>1887</v>
      </c>
      <c r="C571" s="70">
        <f>COUNTIF(NGA_ADM2_POP_2020!G:G,Admin2!B571)</f>
        <v>1</v>
      </c>
      <c r="D571" s="70" t="s">
        <v>1886</v>
      </c>
      <c r="E571" s="70" t="s">
        <v>1014</v>
      </c>
      <c r="F571" s="70" t="s">
        <v>1014</v>
      </c>
      <c r="G571" s="70" t="s">
        <v>1047</v>
      </c>
      <c r="H571" s="70" t="s">
        <v>1048</v>
      </c>
      <c r="I571" s="70" t="s">
        <v>1049</v>
      </c>
      <c r="J571" s="70" t="s">
        <v>1050</v>
      </c>
      <c r="K571" s="71" t="s">
        <v>726</v>
      </c>
      <c r="L571" s="71" t="s">
        <v>1019</v>
      </c>
      <c r="M571" s="71">
        <v>42703</v>
      </c>
      <c r="N571" s="71">
        <v>43572</v>
      </c>
      <c r="O571" s="70" t="s">
        <v>1014</v>
      </c>
      <c r="P571" s="70">
        <v>1.128587</v>
      </c>
      <c r="Q571" s="70">
        <v>4.4047000000000003E-2</v>
      </c>
    </row>
    <row r="572" spans="1:17" hidden="1" x14ac:dyDescent="0.3">
      <c r="A572" s="70" t="s">
        <v>1905</v>
      </c>
      <c r="B572" s="70" t="s">
        <v>1906</v>
      </c>
      <c r="C572" s="70">
        <f>COUNTIF(NGA_ADM2_POP_2020!G:G,Admin2!B572)</f>
        <v>1</v>
      </c>
      <c r="D572" s="70" t="s">
        <v>1905</v>
      </c>
      <c r="E572" s="70" t="s">
        <v>1014</v>
      </c>
      <c r="F572" s="70" t="s">
        <v>1014</v>
      </c>
      <c r="G572" s="70" t="s">
        <v>1907</v>
      </c>
      <c r="H572" s="70" t="s">
        <v>1908</v>
      </c>
      <c r="I572" s="70" t="s">
        <v>1049</v>
      </c>
      <c r="J572" s="70" t="s">
        <v>1050</v>
      </c>
      <c r="K572" s="71" t="s">
        <v>726</v>
      </c>
      <c r="L572" s="71" t="s">
        <v>1019</v>
      </c>
      <c r="M572" s="71">
        <v>42703</v>
      </c>
      <c r="N572" s="71">
        <v>43572</v>
      </c>
      <c r="O572" s="70" t="s">
        <v>1014</v>
      </c>
      <c r="P572" s="70">
        <v>2.2601529999999999</v>
      </c>
      <c r="Q572" s="70">
        <v>0.17746600000000001</v>
      </c>
    </row>
    <row r="573" spans="1:17" hidden="1" x14ac:dyDescent="0.3">
      <c r="A573" s="70" t="s">
        <v>1909</v>
      </c>
      <c r="B573" s="70" t="s">
        <v>1910</v>
      </c>
      <c r="C573" s="70">
        <f>COUNTIF(NGA_ADM2_POP_2020!G:G,Admin2!B573)</f>
        <v>1</v>
      </c>
      <c r="D573" s="70" t="s">
        <v>1909</v>
      </c>
      <c r="E573" s="70" t="s">
        <v>1014</v>
      </c>
      <c r="F573" s="70" t="s">
        <v>1014</v>
      </c>
      <c r="G573" s="70" t="s">
        <v>1907</v>
      </c>
      <c r="H573" s="70" t="s">
        <v>1908</v>
      </c>
      <c r="I573" s="70" t="s">
        <v>1049</v>
      </c>
      <c r="J573" s="70" t="s">
        <v>1050</v>
      </c>
      <c r="K573" s="71" t="s">
        <v>726</v>
      </c>
      <c r="L573" s="71" t="s">
        <v>1019</v>
      </c>
      <c r="M573" s="71">
        <v>42703</v>
      </c>
      <c r="N573" s="71">
        <v>43572</v>
      </c>
      <c r="O573" s="70" t="s">
        <v>1014</v>
      </c>
      <c r="P573" s="70">
        <v>1.207948</v>
      </c>
      <c r="Q573" s="70">
        <v>7.8051999999999996E-2</v>
      </c>
    </row>
    <row r="574" spans="1:17" hidden="1" x14ac:dyDescent="0.3">
      <c r="A574" s="70" t="s">
        <v>1911</v>
      </c>
      <c r="B574" s="70" t="s">
        <v>1912</v>
      </c>
      <c r="C574" s="70">
        <f>COUNTIF(NGA_ADM2_POP_2020!G:G,Admin2!B574)</f>
        <v>1</v>
      </c>
      <c r="D574" s="70" t="s">
        <v>1911</v>
      </c>
      <c r="E574" s="70" t="s">
        <v>1014</v>
      </c>
      <c r="F574" s="70" t="s">
        <v>1014</v>
      </c>
      <c r="G574" s="70" t="s">
        <v>1907</v>
      </c>
      <c r="H574" s="70" t="s">
        <v>1908</v>
      </c>
      <c r="I574" s="70" t="s">
        <v>1049</v>
      </c>
      <c r="J574" s="70" t="s">
        <v>1050</v>
      </c>
      <c r="K574" s="71" t="s">
        <v>726</v>
      </c>
      <c r="L574" s="71" t="s">
        <v>1019</v>
      </c>
      <c r="M574" s="71">
        <v>42703</v>
      </c>
      <c r="N574" s="71">
        <v>43572</v>
      </c>
      <c r="O574" s="70" t="s">
        <v>1014</v>
      </c>
      <c r="P574" s="70">
        <v>0.65312400000000004</v>
      </c>
      <c r="Q574" s="70">
        <v>1.7361000000000001E-2</v>
      </c>
    </row>
    <row r="575" spans="1:17" hidden="1" x14ac:dyDescent="0.3">
      <c r="A575" s="70" t="s">
        <v>1913</v>
      </c>
      <c r="B575" s="70" t="s">
        <v>1914</v>
      </c>
      <c r="C575" s="70">
        <f>COUNTIF(NGA_ADM2_POP_2020!G:G,Admin2!B575)</f>
        <v>1</v>
      </c>
      <c r="D575" s="70" t="s">
        <v>1913</v>
      </c>
      <c r="E575" s="70" t="s">
        <v>1014</v>
      </c>
      <c r="F575" s="70" t="s">
        <v>1014</v>
      </c>
      <c r="G575" s="70" t="s">
        <v>1907</v>
      </c>
      <c r="H575" s="70" t="s">
        <v>1908</v>
      </c>
      <c r="I575" s="70" t="s">
        <v>1049</v>
      </c>
      <c r="J575" s="70" t="s">
        <v>1050</v>
      </c>
      <c r="K575" s="71" t="s">
        <v>726</v>
      </c>
      <c r="L575" s="71" t="s">
        <v>1019</v>
      </c>
      <c r="M575" s="71">
        <v>42703</v>
      </c>
      <c r="N575" s="71">
        <v>43572</v>
      </c>
      <c r="O575" s="70" t="s">
        <v>1014</v>
      </c>
      <c r="P575" s="70">
        <v>0.69523800000000002</v>
      </c>
      <c r="Q575" s="70">
        <v>1.1665E-2</v>
      </c>
    </row>
    <row r="576" spans="1:17" hidden="1" x14ac:dyDescent="0.3">
      <c r="A576" s="70" t="s">
        <v>1935</v>
      </c>
      <c r="B576" s="70" t="s">
        <v>1936</v>
      </c>
      <c r="C576" s="70">
        <f>COUNTIF(NGA_ADM2_POP_2020!G:G,Admin2!B576)</f>
        <v>1</v>
      </c>
      <c r="D576" s="70" t="s">
        <v>1935</v>
      </c>
      <c r="E576" s="70" t="s">
        <v>1014</v>
      </c>
      <c r="F576" s="70" t="s">
        <v>1014</v>
      </c>
      <c r="G576" s="70" t="s">
        <v>1907</v>
      </c>
      <c r="H576" s="70" t="s">
        <v>1908</v>
      </c>
      <c r="I576" s="70" t="s">
        <v>1049</v>
      </c>
      <c r="J576" s="70" t="s">
        <v>1050</v>
      </c>
      <c r="K576" s="71" t="s">
        <v>726</v>
      </c>
      <c r="L576" s="71" t="s">
        <v>1019</v>
      </c>
      <c r="M576" s="71">
        <v>42703</v>
      </c>
      <c r="N576" s="71">
        <v>43572</v>
      </c>
      <c r="O576" s="70" t="s">
        <v>1014</v>
      </c>
      <c r="P576" s="70">
        <v>0.53322099999999995</v>
      </c>
      <c r="Q576" s="70">
        <v>1.1922E-2</v>
      </c>
    </row>
    <row r="577" spans="1:17" hidden="1" x14ac:dyDescent="0.3">
      <c r="A577" s="70" t="s">
        <v>1981</v>
      </c>
      <c r="B577" s="70" t="s">
        <v>1982</v>
      </c>
      <c r="C577" s="70">
        <f>COUNTIF(NGA_ADM2_POP_2020!G:G,Admin2!B577)</f>
        <v>1</v>
      </c>
      <c r="D577" s="70" t="s">
        <v>1981</v>
      </c>
      <c r="E577" s="70" t="s">
        <v>1014</v>
      </c>
      <c r="F577" s="70" t="s">
        <v>1014</v>
      </c>
      <c r="G577" s="70" t="s">
        <v>1087</v>
      </c>
      <c r="H577" s="70" t="s">
        <v>1088</v>
      </c>
      <c r="I577" s="70" t="s">
        <v>1049</v>
      </c>
      <c r="J577" s="70" t="s">
        <v>1050</v>
      </c>
      <c r="K577" s="71" t="s">
        <v>726</v>
      </c>
      <c r="L577" s="71" t="s">
        <v>1019</v>
      </c>
      <c r="M577" s="71">
        <v>42703</v>
      </c>
      <c r="N577" s="71">
        <v>43572</v>
      </c>
      <c r="O577" s="70" t="s">
        <v>1014</v>
      </c>
      <c r="P577" s="70">
        <v>2.253841</v>
      </c>
      <c r="Q577" s="70">
        <v>0.14815</v>
      </c>
    </row>
    <row r="578" spans="1:17" hidden="1" x14ac:dyDescent="0.3">
      <c r="A578" s="70" t="s">
        <v>1987</v>
      </c>
      <c r="B578" s="70" t="s">
        <v>1988</v>
      </c>
      <c r="C578" s="70">
        <f>COUNTIF(NGA_ADM2_POP_2020!G:G,Admin2!B578)</f>
        <v>1</v>
      </c>
      <c r="D578" s="70" t="s">
        <v>1987</v>
      </c>
      <c r="E578" s="70" t="s">
        <v>1014</v>
      </c>
      <c r="F578" s="70" t="s">
        <v>1014</v>
      </c>
      <c r="G578" s="70" t="s">
        <v>1087</v>
      </c>
      <c r="H578" s="70" t="s">
        <v>1088</v>
      </c>
      <c r="I578" s="70" t="s">
        <v>1049</v>
      </c>
      <c r="J578" s="70" t="s">
        <v>1050</v>
      </c>
      <c r="K578" s="71" t="s">
        <v>726</v>
      </c>
      <c r="L578" s="71" t="s">
        <v>1019</v>
      </c>
      <c r="M578" s="71">
        <v>42703</v>
      </c>
      <c r="N578" s="71">
        <v>43572</v>
      </c>
      <c r="O578" s="70" t="s">
        <v>1014</v>
      </c>
      <c r="P578" s="70">
        <v>1.2878510000000001</v>
      </c>
      <c r="Q578" s="70">
        <v>4.6809000000000003E-2</v>
      </c>
    </row>
    <row r="579" spans="1:17" hidden="1" x14ac:dyDescent="0.3">
      <c r="A579" s="70" t="s">
        <v>2379</v>
      </c>
      <c r="B579" s="70" t="s">
        <v>2380</v>
      </c>
      <c r="C579" s="70">
        <f>COUNTIF(NGA_ADM2_POP_2020!G:G,Admin2!B579)</f>
        <v>1</v>
      </c>
      <c r="D579" s="70" t="s">
        <v>2379</v>
      </c>
      <c r="E579" s="70" t="s">
        <v>1014</v>
      </c>
      <c r="F579" s="70" t="s">
        <v>1014</v>
      </c>
      <c r="G579" s="70" t="s">
        <v>1047</v>
      </c>
      <c r="H579" s="70" t="s">
        <v>1048</v>
      </c>
      <c r="I579" s="70" t="s">
        <v>1049</v>
      </c>
      <c r="J579" s="70" t="s">
        <v>1050</v>
      </c>
      <c r="K579" s="71" t="s">
        <v>726</v>
      </c>
      <c r="L579" s="71" t="s">
        <v>1019</v>
      </c>
      <c r="M579" s="71">
        <v>42703</v>
      </c>
      <c r="N579" s="71">
        <v>43572</v>
      </c>
      <c r="O579" s="70" t="s">
        <v>1014</v>
      </c>
      <c r="P579" s="70">
        <v>1.7791699999999999</v>
      </c>
      <c r="Q579" s="70">
        <v>0.120672</v>
      </c>
    </row>
    <row r="580" spans="1:17" hidden="1" x14ac:dyDescent="0.3">
      <c r="A580" s="70" t="s">
        <v>2400</v>
      </c>
      <c r="B580" s="70" t="s">
        <v>2401</v>
      </c>
      <c r="C580" s="70">
        <f>COUNTIF(NGA_ADM2_POP_2020!G:G,Admin2!B580)</f>
        <v>1</v>
      </c>
      <c r="D580" s="70" t="s">
        <v>2400</v>
      </c>
      <c r="E580" s="70" t="s">
        <v>1014</v>
      </c>
      <c r="F580" s="70" t="s">
        <v>1014</v>
      </c>
      <c r="G580" s="70" t="s">
        <v>1047</v>
      </c>
      <c r="H580" s="70" t="s">
        <v>1048</v>
      </c>
      <c r="I580" s="70" t="s">
        <v>1049</v>
      </c>
      <c r="J580" s="70" t="s">
        <v>1050</v>
      </c>
      <c r="K580" s="71" t="s">
        <v>726</v>
      </c>
      <c r="L580" s="71" t="s">
        <v>1019</v>
      </c>
      <c r="M580" s="71">
        <v>42703</v>
      </c>
      <c r="N580" s="71">
        <v>43572</v>
      </c>
      <c r="O580" s="70" t="s">
        <v>1014</v>
      </c>
      <c r="P580" s="70">
        <v>1.920277</v>
      </c>
      <c r="Q580" s="70">
        <v>0.117553</v>
      </c>
    </row>
    <row r="581" spans="1:17" hidden="1" x14ac:dyDescent="0.3">
      <c r="A581" s="70" t="s">
        <v>2406</v>
      </c>
      <c r="B581" s="70" t="s">
        <v>2407</v>
      </c>
      <c r="C581" s="70">
        <f>COUNTIF(NGA_ADM2_POP_2020!G:G,Admin2!B581)</f>
        <v>1</v>
      </c>
      <c r="D581" s="70" t="s">
        <v>2406</v>
      </c>
      <c r="E581" s="70" t="s">
        <v>1014</v>
      </c>
      <c r="F581" s="70" t="s">
        <v>1014</v>
      </c>
      <c r="G581" s="70" t="s">
        <v>1907</v>
      </c>
      <c r="H581" s="70" t="s">
        <v>1908</v>
      </c>
      <c r="I581" s="70" t="s">
        <v>1049</v>
      </c>
      <c r="J581" s="70" t="s">
        <v>1050</v>
      </c>
      <c r="K581" s="71" t="s">
        <v>726</v>
      </c>
      <c r="L581" s="71" t="s">
        <v>1019</v>
      </c>
      <c r="M581" s="71">
        <v>42703</v>
      </c>
      <c r="N581" s="71">
        <v>43572</v>
      </c>
      <c r="O581" s="70" t="s">
        <v>1014</v>
      </c>
      <c r="P581" s="70">
        <v>0.93334600000000001</v>
      </c>
      <c r="Q581" s="70">
        <v>4.4794E-2</v>
      </c>
    </row>
    <row r="582" spans="1:17" hidden="1" x14ac:dyDescent="0.3">
      <c r="A582" s="70" t="s">
        <v>2434</v>
      </c>
      <c r="B582" s="70" t="s">
        <v>2435</v>
      </c>
      <c r="C582" s="70">
        <f>COUNTIF(NGA_ADM2_POP_2020!G:G,Admin2!B582)</f>
        <v>1</v>
      </c>
      <c r="D582" s="70" t="s">
        <v>2434</v>
      </c>
      <c r="E582" s="70" t="s">
        <v>1014</v>
      </c>
      <c r="F582" s="70" t="s">
        <v>1014</v>
      </c>
      <c r="G582" s="70" t="s">
        <v>1907</v>
      </c>
      <c r="H582" s="70" t="s">
        <v>1908</v>
      </c>
      <c r="I582" s="70" t="s">
        <v>1049</v>
      </c>
      <c r="J582" s="70" t="s">
        <v>1050</v>
      </c>
      <c r="K582" s="71" t="s">
        <v>726</v>
      </c>
      <c r="L582" s="71" t="s">
        <v>1019</v>
      </c>
      <c r="M582" s="71">
        <v>42703</v>
      </c>
      <c r="N582" s="71">
        <v>43572</v>
      </c>
      <c r="O582" s="70" t="s">
        <v>1014</v>
      </c>
      <c r="P582" s="70">
        <v>1.8156779999999999</v>
      </c>
      <c r="Q582" s="70">
        <v>7.9252000000000003E-2</v>
      </c>
    </row>
    <row r="583" spans="1:17" hidden="1" x14ac:dyDescent="0.3">
      <c r="A583" s="70" t="s">
        <v>2593</v>
      </c>
      <c r="B583" s="70" t="s">
        <v>2594</v>
      </c>
      <c r="C583" s="70">
        <f>COUNTIF(NGA_ADM2_POP_2020!G:G,Admin2!B583)</f>
        <v>1</v>
      </c>
      <c r="D583" s="70" t="s">
        <v>2593</v>
      </c>
      <c r="E583" s="70" t="s">
        <v>1014</v>
      </c>
      <c r="F583" s="70" t="s">
        <v>1014</v>
      </c>
      <c r="G583" s="70" t="s">
        <v>1907</v>
      </c>
      <c r="H583" s="70" t="s">
        <v>1908</v>
      </c>
      <c r="I583" s="70" t="s">
        <v>1049</v>
      </c>
      <c r="J583" s="70" t="s">
        <v>1050</v>
      </c>
      <c r="K583" s="71" t="s">
        <v>726</v>
      </c>
      <c r="L583" s="71" t="s">
        <v>1019</v>
      </c>
      <c r="M583" s="71">
        <v>42703</v>
      </c>
      <c r="N583" s="71">
        <v>43572</v>
      </c>
      <c r="O583" s="70" t="s">
        <v>1014</v>
      </c>
      <c r="P583" s="70">
        <v>0.59487400000000001</v>
      </c>
      <c r="Q583" s="70">
        <v>1.7101999999999999E-2</v>
      </c>
    </row>
    <row r="584" spans="1:17" hidden="1" x14ac:dyDescent="0.3">
      <c r="A584" s="70" t="s">
        <v>2633</v>
      </c>
      <c r="B584" s="70" t="s">
        <v>2634</v>
      </c>
      <c r="C584" s="70">
        <f>COUNTIF(NGA_ADM2_POP_2020!G:G,Admin2!B584)</f>
        <v>1</v>
      </c>
      <c r="D584" s="70" t="s">
        <v>2633</v>
      </c>
      <c r="E584" s="70" t="s">
        <v>1014</v>
      </c>
      <c r="F584" s="70" t="s">
        <v>1014</v>
      </c>
      <c r="G584" s="70" t="s">
        <v>1907</v>
      </c>
      <c r="H584" s="70" t="s">
        <v>1908</v>
      </c>
      <c r="I584" s="70" t="s">
        <v>1049</v>
      </c>
      <c r="J584" s="70" t="s">
        <v>1050</v>
      </c>
      <c r="K584" s="71" t="s">
        <v>726</v>
      </c>
      <c r="L584" s="71" t="s">
        <v>1019</v>
      </c>
      <c r="M584" s="71">
        <v>42703</v>
      </c>
      <c r="N584" s="71">
        <v>43572</v>
      </c>
      <c r="O584" s="70" t="s">
        <v>1014</v>
      </c>
      <c r="P584" s="70">
        <v>0.97443500000000005</v>
      </c>
      <c r="Q584" s="70">
        <v>4.9029999999999997E-2</v>
      </c>
    </row>
    <row r="585" spans="1:17" hidden="1" x14ac:dyDescent="0.3">
      <c r="A585" s="70" t="s">
        <v>1177</v>
      </c>
      <c r="B585" s="70" t="s">
        <v>1178</v>
      </c>
      <c r="C585" s="70">
        <f>COUNTIF(NGA_ADM2_POP_2020!G:G,Admin2!B585)</f>
        <v>1</v>
      </c>
      <c r="D585" s="70" t="s">
        <v>1177</v>
      </c>
      <c r="E585" s="70" t="s">
        <v>1014</v>
      </c>
      <c r="F585" s="70" t="s">
        <v>1014</v>
      </c>
      <c r="G585" s="70" t="s">
        <v>1179</v>
      </c>
      <c r="H585" s="70" t="s">
        <v>1180</v>
      </c>
      <c r="I585" s="70" t="s">
        <v>1181</v>
      </c>
      <c r="J585" s="70" t="s">
        <v>1182</v>
      </c>
      <c r="K585" s="71" t="s">
        <v>726</v>
      </c>
      <c r="L585" s="71" t="s">
        <v>1019</v>
      </c>
      <c r="M585" s="71">
        <v>42703</v>
      </c>
      <c r="N585" s="71">
        <v>43572</v>
      </c>
      <c r="O585" s="70" t="s">
        <v>1014</v>
      </c>
      <c r="P585" s="70">
        <v>1.0086809999999999</v>
      </c>
      <c r="Q585" s="70">
        <v>2.8181000000000001E-2</v>
      </c>
    </row>
    <row r="586" spans="1:17" hidden="1" x14ac:dyDescent="0.3">
      <c r="A586" s="70" t="s">
        <v>1183</v>
      </c>
      <c r="B586" s="70" t="s">
        <v>1184</v>
      </c>
      <c r="C586" s="70">
        <f>COUNTIF(NGA_ADM2_POP_2020!G:G,Admin2!B586)</f>
        <v>1</v>
      </c>
      <c r="D586" s="70" t="s">
        <v>1183</v>
      </c>
      <c r="E586" s="70" t="s">
        <v>1014</v>
      </c>
      <c r="F586" s="70" t="s">
        <v>1014</v>
      </c>
      <c r="G586" s="70" t="s">
        <v>1179</v>
      </c>
      <c r="H586" s="70" t="s">
        <v>1180</v>
      </c>
      <c r="I586" s="70" t="s">
        <v>1181</v>
      </c>
      <c r="J586" s="70" t="s">
        <v>1182</v>
      </c>
      <c r="K586" s="71" t="s">
        <v>726</v>
      </c>
      <c r="L586" s="71" t="s">
        <v>1019</v>
      </c>
      <c r="M586" s="71">
        <v>42703</v>
      </c>
      <c r="N586" s="71">
        <v>43572</v>
      </c>
      <c r="O586" s="70" t="s">
        <v>1014</v>
      </c>
      <c r="P586" s="70">
        <v>1.0276339999999999</v>
      </c>
      <c r="Q586" s="70">
        <v>4.6643999999999998E-2</v>
      </c>
    </row>
    <row r="587" spans="1:17" hidden="1" x14ac:dyDescent="0.3">
      <c r="A587" s="70" t="s">
        <v>1185</v>
      </c>
      <c r="B587" s="70" t="s">
        <v>1186</v>
      </c>
      <c r="C587" s="70">
        <f>COUNTIF(NGA_ADM2_POP_2020!G:G,Admin2!B587)</f>
        <v>1</v>
      </c>
      <c r="D587" s="70" t="s">
        <v>1185</v>
      </c>
      <c r="E587" s="70" t="s">
        <v>1014</v>
      </c>
      <c r="F587" s="70" t="s">
        <v>1014</v>
      </c>
      <c r="G587" s="70" t="s">
        <v>1179</v>
      </c>
      <c r="H587" s="70" t="s">
        <v>1180</v>
      </c>
      <c r="I587" s="70" t="s">
        <v>1181</v>
      </c>
      <c r="J587" s="70" t="s">
        <v>1182</v>
      </c>
      <c r="K587" s="71" t="s">
        <v>726</v>
      </c>
      <c r="L587" s="71" t="s">
        <v>1019</v>
      </c>
      <c r="M587" s="71">
        <v>42703</v>
      </c>
      <c r="N587" s="71">
        <v>43572</v>
      </c>
      <c r="O587" s="70" t="s">
        <v>1014</v>
      </c>
      <c r="P587" s="70">
        <v>0.58377000000000001</v>
      </c>
      <c r="Q587" s="70">
        <v>1.8186999999999998E-2</v>
      </c>
    </row>
    <row r="588" spans="1:17" hidden="1" x14ac:dyDescent="0.3">
      <c r="A588" s="70" t="s">
        <v>1187</v>
      </c>
      <c r="B588" s="70" t="s">
        <v>1188</v>
      </c>
      <c r="C588" s="70">
        <f>COUNTIF(NGA_ADM2_POP_2020!G:G,Admin2!B588)</f>
        <v>1</v>
      </c>
      <c r="D588" s="70" t="s">
        <v>1187</v>
      </c>
      <c r="E588" s="70" t="s">
        <v>1014</v>
      </c>
      <c r="F588" s="70" t="s">
        <v>1014</v>
      </c>
      <c r="G588" s="70" t="s">
        <v>1179</v>
      </c>
      <c r="H588" s="70" t="s">
        <v>1180</v>
      </c>
      <c r="I588" s="70" t="s">
        <v>1181</v>
      </c>
      <c r="J588" s="70" t="s">
        <v>1182</v>
      </c>
      <c r="K588" s="71" t="s">
        <v>726</v>
      </c>
      <c r="L588" s="71" t="s">
        <v>1019</v>
      </c>
      <c r="M588" s="71">
        <v>42703</v>
      </c>
      <c r="N588" s="71">
        <v>43572</v>
      </c>
      <c r="O588" s="70" t="s">
        <v>1014</v>
      </c>
      <c r="P588" s="70">
        <v>0.87552399999999997</v>
      </c>
      <c r="Q588" s="70">
        <v>4.0118000000000001E-2</v>
      </c>
    </row>
    <row r="589" spans="1:17" hidden="1" x14ac:dyDescent="0.3">
      <c r="A589" s="70" t="s">
        <v>1193</v>
      </c>
      <c r="B589" s="70" t="s">
        <v>1194</v>
      </c>
      <c r="C589" s="70">
        <f>COUNTIF(NGA_ADM2_POP_2020!G:G,Admin2!B589)</f>
        <v>1</v>
      </c>
      <c r="D589" s="70" t="s">
        <v>1193</v>
      </c>
      <c r="E589" s="70" t="s">
        <v>1014</v>
      </c>
      <c r="F589" s="70" t="s">
        <v>1014</v>
      </c>
      <c r="G589" s="70" t="s">
        <v>1195</v>
      </c>
      <c r="H589" s="70" t="s">
        <v>1196</v>
      </c>
      <c r="I589" s="70" t="s">
        <v>1181</v>
      </c>
      <c r="J589" s="70" t="s">
        <v>1182</v>
      </c>
      <c r="K589" s="71" t="s">
        <v>726</v>
      </c>
      <c r="L589" s="71" t="s">
        <v>1019</v>
      </c>
      <c r="M589" s="71">
        <v>42703</v>
      </c>
      <c r="N589" s="71">
        <v>43572</v>
      </c>
      <c r="O589" s="70" t="s">
        <v>1014</v>
      </c>
      <c r="P589" s="70">
        <v>1.1541859999999999</v>
      </c>
      <c r="Q589" s="70">
        <v>5.5335000000000002E-2</v>
      </c>
    </row>
    <row r="590" spans="1:17" hidden="1" x14ac:dyDescent="0.3">
      <c r="A590" s="70" t="s">
        <v>1197</v>
      </c>
      <c r="B590" s="70" t="s">
        <v>1198</v>
      </c>
      <c r="C590" s="70">
        <f>COUNTIF(NGA_ADM2_POP_2020!G:G,Admin2!B590)</f>
        <v>1</v>
      </c>
      <c r="D590" s="70" t="s">
        <v>1197</v>
      </c>
      <c r="E590" s="70" t="s">
        <v>1014</v>
      </c>
      <c r="F590" s="70" t="s">
        <v>1014</v>
      </c>
      <c r="G590" s="70" t="s">
        <v>1195</v>
      </c>
      <c r="H590" s="70" t="s">
        <v>1196</v>
      </c>
      <c r="I590" s="70" t="s">
        <v>1181</v>
      </c>
      <c r="J590" s="70" t="s">
        <v>1182</v>
      </c>
      <c r="K590" s="71" t="s">
        <v>726</v>
      </c>
      <c r="L590" s="71" t="s">
        <v>1019</v>
      </c>
      <c r="M590" s="71">
        <v>42703</v>
      </c>
      <c r="N590" s="71">
        <v>43572</v>
      </c>
      <c r="O590" s="70" t="s">
        <v>1014</v>
      </c>
      <c r="P590" s="70">
        <v>0.80938399999999999</v>
      </c>
      <c r="Q590" s="70">
        <v>2.5222000000000001E-2</v>
      </c>
    </row>
    <row r="591" spans="1:17" hidden="1" x14ac:dyDescent="0.3">
      <c r="A591" s="70" t="s">
        <v>1656</v>
      </c>
      <c r="B591" s="70" t="s">
        <v>1657</v>
      </c>
      <c r="C591" s="70">
        <f>COUNTIF(NGA_ADM2_POP_2020!G:G,Admin2!B591)</f>
        <v>1</v>
      </c>
      <c r="D591" s="70" t="s">
        <v>1656</v>
      </c>
      <c r="E591" s="70" t="s">
        <v>1014</v>
      </c>
      <c r="F591" s="70" t="s">
        <v>1014</v>
      </c>
      <c r="G591" s="70" t="s">
        <v>1658</v>
      </c>
      <c r="H591" s="70" t="s">
        <v>1659</v>
      </c>
      <c r="I591" s="70" t="s">
        <v>1181</v>
      </c>
      <c r="J591" s="70" t="s">
        <v>1182</v>
      </c>
      <c r="K591" s="71" t="s">
        <v>726</v>
      </c>
      <c r="L591" s="71" t="s">
        <v>1019</v>
      </c>
      <c r="M591" s="71">
        <v>42703</v>
      </c>
      <c r="N591" s="71">
        <v>43572</v>
      </c>
      <c r="O591" s="70" t="s">
        <v>1014</v>
      </c>
      <c r="P591" s="70">
        <v>1.5300009999999999</v>
      </c>
      <c r="Q591" s="70">
        <v>8.8011000000000006E-2</v>
      </c>
    </row>
    <row r="592" spans="1:17" hidden="1" x14ac:dyDescent="0.3">
      <c r="A592" s="70" t="s">
        <v>1851</v>
      </c>
      <c r="B592" s="70" t="s">
        <v>1852</v>
      </c>
      <c r="C592" s="70">
        <f>COUNTIF(NGA_ADM2_POP_2020!G:G,Admin2!B592)</f>
        <v>1</v>
      </c>
      <c r="D592" s="70" t="s">
        <v>1851</v>
      </c>
      <c r="E592" s="70" t="s">
        <v>1014</v>
      </c>
      <c r="F592" s="70" t="s">
        <v>1014</v>
      </c>
      <c r="G592" s="70" t="s">
        <v>1195</v>
      </c>
      <c r="H592" s="70" t="s">
        <v>1196</v>
      </c>
      <c r="I592" s="70" t="s">
        <v>1181</v>
      </c>
      <c r="J592" s="70" t="s">
        <v>1182</v>
      </c>
      <c r="K592" s="71" t="s">
        <v>726</v>
      </c>
      <c r="L592" s="71" t="s">
        <v>1019</v>
      </c>
      <c r="M592" s="71">
        <v>42703</v>
      </c>
      <c r="N592" s="71">
        <v>43572</v>
      </c>
      <c r="O592" s="70" t="s">
        <v>1014</v>
      </c>
      <c r="P592" s="70">
        <v>1.868533</v>
      </c>
      <c r="Q592" s="70">
        <v>0.15682499999999999</v>
      </c>
    </row>
    <row r="593" spans="1:17" hidden="1" x14ac:dyDescent="0.3">
      <c r="A593" s="70" t="s">
        <v>1881</v>
      </c>
      <c r="B593" s="70" t="s">
        <v>1882</v>
      </c>
      <c r="C593" s="70">
        <f>COUNTIF(NGA_ADM2_POP_2020!G:G,Admin2!B593)</f>
        <v>1</v>
      </c>
      <c r="D593" s="70" t="s">
        <v>1881</v>
      </c>
      <c r="E593" s="70" t="s">
        <v>1014</v>
      </c>
      <c r="F593" s="70" t="s">
        <v>1014</v>
      </c>
      <c r="G593" s="70" t="s">
        <v>1195</v>
      </c>
      <c r="H593" s="70" t="s">
        <v>1196</v>
      </c>
      <c r="I593" s="70" t="s">
        <v>1181</v>
      </c>
      <c r="J593" s="70" t="s">
        <v>1182</v>
      </c>
      <c r="K593" s="71" t="s">
        <v>726</v>
      </c>
      <c r="L593" s="71" t="s">
        <v>1019</v>
      </c>
      <c r="M593" s="71">
        <v>42703</v>
      </c>
      <c r="N593" s="71">
        <v>43572</v>
      </c>
      <c r="O593" s="70" t="s">
        <v>1014</v>
      </c>
      <c r="P593" s="70">
        <v>0.72815200000000002</v>
      </c>
      <c r="Q593" s="70">
        <v>2.5995999999999998E-2</v>
      </c>
    </row>
    <row r="594" spans="1:17" hidden="1" x14ac:dyDescent="0.3">
      <c r="A594" s="70" t="s">
        <v>1963</v>
      </c>
      <c r="B594" s="70" t="s">
        <v>1964</v>
      </c>
      <c r="C594" s="70">
        <f>COUNTIF(NGA_ADM2_POP_2020!G:G,Admin2!B594)</f>
        <v>1</v>
      </c>
      <c r="D594" s="70" t="s">
        <v>1963</v>
      </c>
      <c r="E594" s="70" t="s">
        <v>1014</v>
      </c>
      <c r="F594" s="70" t="s">
        <v>1014</v>
      </c>
      <c r="G594" s="70" t="s">
        <v>1658</v>
      </c>
      <c r="H594" s="70" t="s">
        <v>1659</v>
      </c>
      <c r="I594" s="70" t="s">
        <v>1181</v>
      </c>
      <c r="J594" s="70" t="s">
        <v>1182</v>
      </c>
      <c r="K594" s="71" t="s">
        <v>726</v>
      </c>
      <c r="L594" s="71" t="s">
        <v>1019</v>
      </c>
      <c r="M594" s="71">
        <v>42703</v>
      </c>
      <c r="N594" s="71">
        <v>43572</v>
      </c>
      <c r="O594" s="70" t="s">
        <v>1014</v>
      </c>
      <c r="P594" s="70">
        <v>2.149216</v>
      </c>
      <c r="Q594" s="70">
        <v>7.8757999999999995E-2</v>
      </c>
    </row>
    <row r="595" spans="1:17" hidden="1" x14ac:dyDescent="0.3">
      <c r="A595" s="70" t="s">
        <v>1965</v>
      </c>
      <c r="B595" s="70" t="s">
        <v>1966</v>
      </c>
      <c r="C595" s="70">
        <f>COUNTIF(NGA_ADM2_POP_2020!G:G,Admin2!B595)</f>
        <v>1</v>
      </c>
      <c r="D595" s="70" t="s">
        <v>1965</v>
      </c>
      <c r="E595" s="70" t="s">
        <v>1014</v>
      </c>
      <c r="F595" s="70" t="s">
        <v>1014</v>
      </c>
      <c r="G595" s="70" t="s">
        <v>1658</v>
      </c>
      <c r="H595" s="70" t="s">
        <v>1659</v>
      </c>
      <c r="I595" s="70" t="s">
        <v>1181</v>
      </c>
      <c r="J595" s="70" t="s">
        <v>1182</v>
      </c>
      <c r="K595" s="71" t="s">
        <v>726</v>
      </c>
      <c r="L595" s="71" t="s">
        <v>1019</v>
      </c>
      <c r="M595" s="71">
        <v>42703</v>
      </c>
      <c r="N595" s="71">
        <v>43572</v>
      </c>
      <c r="O595" s="70" t="s">
        <v>1014</v>
      </c>
      <c r="P595" s="70">
        <v>1.2835920000000001</v>
      </c>
      <c r="Q595" s="70">
        <v>4.8736000000000002E-2</v>
      </c>
    </row>
    <row r="596" spans="1:17" hidden="1" x14ac:dyDescent="0.3">
      <c r="A596" s="70" t="s">
        <v>1989</v>
      </c>
      <c r="B596" s="70" t="s">
        <v>1990</v>
      </c>
      <c r="C596" s="70">
        <f>COUNTIF(NGA_ADM2_POP_2020!G:G,Admin2!B596)</f>
        <v>1</v>
      </c>
      <c r="D596" s="70" t="s">
        <v>1989</v>
      </c>
      <c r="E596" s="70" t="s">
        <v>1014</v>
      </c>
      <c r="F596" s="70" t="s">
        <v>1014</v>
      </c>
      <c r="G596" s="70" t="s">
        <v>1658</v>
      </c>
      <c r="H596" s="70" t="s">
        <v>1659</v>
      </c>
      <c r="I596" s="70" t="s">
        <v>1181</v>
      </c>
      <c r="J596" s="70" t="s">
        <v>1182</v>
      </c>
      <c r="K596" s="71" t="s">
        <v>726</v>
      </c>
      <c r="L596" s="71" t="s">
        <v>1019</v>
      </c>
      <c r="M596" s="71">
        <v>42703</v>
      </c>
      <c r="N596" s="71">
        <v>43572</v>
      </c>
      <c r="O596" s="70" t="s">
        <v>1014</v>
      </c>
      <c r="P596" s="70">
        <v>1.283047</v>
      </c>
      <c r="Q596" s="70">
        <v>7.2873999999999994E-2</v>
      </c>
    </row>
    <row r="597" spans="1:17" hidden="1" x14ac:dyDescent="0.3">
      <c r="A597" s="70" t="s">
        <v>2402</v>
      </c>
      <c r="B597" s="70" t="s">
        <v>2403</v>
      </c>
      <c r="C597" s="70">
        <f>COUNTIF(NGA_ADM2_POP_2020!G:G,Admin2!B597)</f>
        <v>1</v>
      </c>
      <c r="D597" s="70" t="s">
        <v>2402</v>
      </c>
      <c r="E597" s="70" t="s">
        <v>1014</v>
      </c>
      <c r="F597" s="70" t="s">
        <v>1014</v>
      </c>
      <c r="G597" s="70" t="s">
        <v>1658</v>
      </c>
      <c r="H597" s="70" t="s">
        <v>1659</v>
      </c>
      <c r="I597" s="70" t="s">
        <v>1181</v>
      </c>
      <c r="J597" s="70" t="s">
        <v>1182</v>
      </c>
      <c r="K597" s="71" t="s">
        <v>726</v>
      </c>
      <c r="L597" s="71" t="s">
        <v>1019</v>
      </c>
      <c r="M597" s="71">
        <v>42703</v>
      </c>
      <c r="N597" s="71">
        <v>43572</v>
      </c>
      <c r="O597" s="70" t="s">
        <v>1014</v>
      </c>
      <c r="P597" s="70">
        <v>2.4951370000000002</v>
      </c>
      <c r="Q597" s="70">
        <v>0.15364700000000001</v>
      </c>
    </row>
    <row r="598" spans="1:17" hidden="1" x14ac:dyDescent="0.3">
      <c r="A598" s="70" t="s">
        <v>2462</v>
      </c>
      <c r="B598" s="70" t="s">
        <v>2463</v>
      </c>
      <c r="C598" s="70">
        <f>COUNTIF(NGA_ADM2_POP_2020!G:G,Admin2!B598)</f>
        <v>1</v>
      </c>
      <c r="D598" s="70" t="s">
        <v>2462</v>
      </c>
      <c r="E598" s="70" t="s">
        <v>1014</v>
      </c>
      <c r="F598" s="70" t="s">
        <v>1014</v>
      </c>
      <c r="G598" s="70" t="s">
        <v>1658</v>
      </c>
      <c r="H598" s="70" t="s">
        <v>1659</v>
      </c>
      <c r="I598" s="70" t="s">
        <v>1181</v>
      </c>
      <c r="J598" s="70" t="s">
        <v>1182</v>
      </c>
      <c r="K598" s="71" t="s">
        <v>726</v>
      </c>
      <c r="L598" s="71" t="s">
        <v>1019</v>
      </c>
      <c r="M598" s="71">
        <v>42703</v>
      </c>
      <c r="N598" s="71">
        <v>43572</v>
      </c>
      <c r="O598" s="70" t="s">
        <v>1014</v>
      </c>
      <c r="P598" s="70">
        <v>1.299822</v>
      </c>
      <c r="Q598" s="70">
        <v>6.9954000000000002E-2</v>
      </c>
    </row>
    <row r="599" spans="1:17" hidden="1" x14ac:dyDescent="0.3">
      <c r="A599" s="70" t="s">
        <v>2488</v>
      </c>
      <c r="B599" s="70" t="s">
        <v>2489</v>
      </c>
      <c r="C599" s="70">
        <f>COUNTIF(NGA_ADM2_POP_2020!G:G,Admin2!B599)</f>
        <v>1</v>
      </c>
      <c r="D599" s="70" t="s">
        <v>2488</v>
      </c>
      <c r="E599" s="70" t="s">
        <v>1014</v>
      </c>
      <c r="F599" s="70" t="s">
        <v>1014</v>
      </c>
      <c r="G599" s="70" t="s">
        <v>1195</v>
      </c>
      <c r="H599" s="70" t="s">
        <v>1196</v>
      </c>
      <c r="I599" s="70" t="s">
        <v>1181</v>
      </c>
      <c r="J599" s="70" t="s">
        <v>1182</v>
      </c>
      <c r="K599" s="71" t="s">
        <v>726</v>
      </c>
      <c r="L599" s="71" t="s">
        <v>1019</v>
      </c>
      <c r="M599" s="71">
        <v>42703</v>
      </c>
      <c r="N599" s="71">
        <v>43572</v>
      </c>
      <c r="O599" s="70" t="s">
        <v>1014</v>
      </c>
      <c r="P599" s="70">
        <v>1.406148</v>
      </c>
      <c r="Q599" s="70">
        <v>3.6711000000000001E-2</v>
      </c>
    </row>
    <row r="600" spans="1:17" hidden="1" x14ac:dyDescent="0.3">
      <c r="A600" s="70" t="s">
        <v>2490</v>
      </c>
      <c r="B600" s="70" t="s">
        <v>2491</v>
      </c>
      <c r="C600" s="70">
        <f>COUNTIF(NGA_ADM2_POP_2020!G:G,Admin2!B600)</f>
        <v>1</v>
      </c>
      <c r="D600" s="70" t="s">
        <v>2490</v>
      </c>
      <c r="E600" s="70" t="s">
        <v>1014</v>
      </c>
      <c r="F600" s="70" t="s">
        <v>1014</v>
      </c>
      <c r="G600" s="70" t="s">
        <v>1195</v>
      </c>
      <c r="H600" s="70" t="s">
        <v>1196</v>
      </c>
      <c r="I600" s="70" t="s">
        <v>1181</v>
      </c>
      <c r="J600" s="70" t="s">
        <v>1182</v>
      </c>
      <c r="K600" s="71" t="s">
        <v>726</v>
      </c>
      <c r="L600" s="71" t="s">
        <v>1019</v>
      </c>
      <c r="M600" s="71">
        <v>42703</v>
      </c>
      <c r="N600" s="71">
        <v>43572</v>
      </c>
      <c r="O600" s="70" t="s">
        <v>1014</v>
      </c>
      <c r="P600" s="70">
        <v>1.3387279999999999</v>
      </c>
      <c r="Q600" s="70">
        <v>7.8507999999999994E-2</v>
      </c>
    </row>
    <row r="601" spans="1:17" hidden="1" x14ac:dyDescent="0.3">
      <c r="A601" s="70" t="s">
        <v>2530</v>
      </c>
      <c r="B601" s="70" t="s">
        <v>2531</v>
      </c>
      <c r="C601" s="70">
        <f>COUNTIF(NGA_ADM2_POP_2020!G:G,Admin2!B601)</f>
        <v>1</v>
      </c>
      <c r="D601" s="70" t="s">
        <v>2530</v>
      </c>
      <c r="E601" s="70" t="s">
        <v>1014</v>
      </c>
      <c r="F601" s="70" t="s">
        <v>1014</v>
      </c>
      <c r="G601" s="70" t="s">
        <v>1179</v>
      </c>
      <c r="H601" s="70" t="s">
        <v>1180</v>
      </c>
      <c r="I601" s="70" t="s">
        <v>1181</v>
      </c>
      <c r="J601" s="70" t="s">
        <v>1182</v>
      </c>
      <c r="K601" s="71" t="s">
        <v>726</v>
      </c>
      <c r="L601" s="71" t="s">
        <v>1019</v>
      </c>
      <c r="M601" s="71">
        <v>42703</v>
      </c>
      <c r="N601" s="71">
        <v>43572</v>
      </c>
      <c r="O601" s="70" t="s">
        <v>1014</v>
      </c>
      <c r="P601" s="70">
        <v>2.1152869999999999</v>
      </c>
      <c r="Q601" s="70">
        <v>0.11665399999999999</v>
      </c>
    </row>
    <row r="602" spans="1:17" hidden="1" x14ac:dyDescent="0.3">
      <c r="A602" s="70" t="s">
        <v>2558</v>
      </c>
      <c r="B602" s="70" t="s">
        <v>2559</v>
      </c>
      <c r="C602" s="70">
        <f>COUNTIF(NGA_ADM2_POP_2020!G:G,Admin2!B602)</f>
        <v>1</v>
      </c>
      <c r="D602" s="70" t="s">
        <v>2558</v>
      </c>
      <c r="E602" s="70" t="s">
        <v>1014</v>
      </c>
      <c r="F602" s="70" t="s">
        <v>1014</v>
      </c>
      <c r="G602" s="70" t="s">
        <v>1179</v>
      </c>
      <c r="H602" s="70" t="s">
        <v>1180</v>
      </c>
      <c r="I602" s="70" t="s">
        <v>1181</v>
      </c>
      <c r="J602" s="70" t="s">
        <v>1182</v>
      </c>
      <c r="K602" s="71" t="s">
        <v>726</v>
      </c>
      <c r="L602" s="71" t="s">
        <v>1019</v>
      </c>
      <c r="M602" s="71">
        <v>42703</v>
      </c>
      <c r="N602" s="71">
        <v>43572</v>
      </c>
      <c r="O602" s="70" t="s">
        <v>1014</v>
      </c>
      <c r="P602" s="70">
        <v>1.497398</v>
      </c>
      <c r="Q602" s="70">
        <v>9.3185000000000004E-2</v>
      </c>
    </row>
    <row r="603" spans="1:17" hidden="1" x14ac:dyDescent="0.3">
      <c r="A603" s="70" t="s">
        <v>1137</v>
      </c>
      <c r="B603" s="70" t="s">
        <v>1138</v>
      </c>
      <c r="C603" s="70">
        <f>COUNTIF(NGA_ADM2_POP_2020!G:G,Admin2!B603)</f>
        <v>1</v>
      </c>
      <c r="D603" s="70" t="s">
        <v>1137</v>
      </c>
      <c r="E603" s="70" t="s">
        <v>1014</v>
      </c>
      <c r="F603" s="70" t="s">
        <v>1014</v>
      </c>
      <c r="G603" s="70" t="s">
        <v>1139</v>
      </c>
      <c r="H603" s="70" t="s">
        <v>1140</v>
      </c>
      <c r="I603" s="70" t="s">
        <v>1141</v>
      </c>
      <c r="J603" s="70" t="s">
        <v>1142</v>
      </c>
      <c r="K603" s="71" t="s">
        <v>726</v>
      </c>
      <c r="L603" s="71" t="s">
        <v>1019</v>
      </c>
      <c r="M603" s="71">
        <v>42703</v>
      </c>
      <c r="N603" s="71">
        <v>43572</v>
      </c>
      <c r="O603" s="70" t="s">
        <v>1014</v>
      </c>
      <c r="P603" s="70">
        <v>1.79514</v>
      </c>
      <c r="Q603" s="70">
        <v>6.2435999999999998E-2</v>
      </c>
    </row>
    <row r="604" spans="1:17" hidden="1" x14ac:dyDescent="0.3">
      <c r="A604" s="70" t="s">
        <v>1143</v>
      </c>
      <c r="B604" s="70" t="s">
        <v>1144</v>
      </c>
      <c r="C604" s="70">
        <f>COUNTIF(NGA_ADM2_POP_2020!G:G,Admin2!B604)</f>
        <v>1</v>
      </c>
      <c r="D604" s="70" t="s">
        <v>1143</v>
      </c>
      <c r="E604" s="70" t="s">
        <v>1014</v>
      </c>
      <c r="F604" s="70" t="s">
        <v>1014</v>
      </c>
      <c r="G604" s="70" t="s">
        <v>1139</v>
      </c>
      <c r="H604" s="70" t="s">
        <v>1140</v>
      </c>
      <c r="I604" s="70" t="s">
        <v>1141</v>
      </c>
      <c r="J604" s="70" t="s">
        <v>1142</v>
      </c>
      <c r="K604" s="71" t="s">
        <v>726</v>
      </c>
      <c r="L604" s="71" t="s">
        <v>1019</v>
      </c>
      <c r="M604" s="71">
        <v>42703</v>
      </c>
      <c r="N604" s="71">
        <v>43572</v>
      </c>
      <c r="O604" s="70" t="s">
        <v>1014</v>
      </c>
      <c r="P604" s="70">
        <v>0.71014999999999995</v>
      </c>
      <c r="Q604" s="70">
        <v>2.4818E-2</v>
      </c>
    </row>
    <row r="605" spans="1:17" hidden="1" x14ac:dyDescent="0.3">
      <c r="A605" s="70" t="s">
        <v>1295</v>
      </c>
      <c r="B605" s="70" t="s">
        <v>1296</v>
      </c>
      <c r="C605" s="70">
        <f>COUNTIF(NGA_ADM2_POP_2020!G:G,Admin2!B605)</f>
        <v>1</v>
      </c>
      <c r="D605" s="70" t="s">
        <v>1295</v>
      </c>
      <c r="E605" s="70" t="s">
        <v>1014</v>
      </c>
      <c r="F605" s="70" t="s">
        <v>1014</v>
      </c>
      <c r="G605" s="70" t="s">
        <v>1297</v>
      </c>
      <c r="H605" s="70" t="s">
        <v>1298</v>
      </c>
      <c r="I605" s="70" t="s">
        <v>1141</v>
      </c>
      <c r="J605" s="70" t="s">
        <v>1142</v>
      </c>
      <c r="K605" s="71" t="s">
        <v>726</v>
      </c>
      <c r="L605" s="71" t="s">
        <v>1019</v>
      </c>
      <c r="M605" s="71">
        <v>42703</v>
      </c>
      <c r="N605" s="71">
        <v>43572</v>
      </c>
      <c r="O605" s="70" t="s">
        <v>1014</v>
      </c>
      <c r="P605" s="70">
        <v>0.919956</v>
      </c>
      <c r="Q605" s="70">
        <v>3.8003000000000002E-2</v>
      </c>
    </row>
    <row r="606" spans="1:17" hidden="1" x14ac:dyDescent="0.3">
      <c r="A606" s="70" t="s">
        <v>1299</v>
      </c>
      <c r="B606" s="70" t="s">
        <v>1300</v>
      </c>
      <c r="C606" s="70">
        <f>COUNTIF(NGA_ADM2_POP_2020!G:G,Admin2!B606)</f>
        <v>1</v>
      </c>
      <c r="D606" s="70" t="s">
        <v>1299</v>
      </c>
      <c r="E606" s="70" t="s">
        <v>1014</v>
      </c>
      <c r="F606" s="70" t="s">
        <v>1014</v>
      </c>
      <c r="G606" s="70" t="s">
        <v>1297</v>
      </c>
      <c r="H606" s="70" t="s">
        <v>1298</v>
      </c>
      <c r="I606" s="70" t="s">
        <v>1141</v>
      </c>
      <c r="J606" s="70" t="s">
        <v>1142</v>
      </c>
      <c r="K606" s="71" t="s">
        <v>726</v>
      </c>
      <c r="L606" s="71" t="s">
        <v>1019</v>
      </c>
      <c r="M606" s="71">
        <v>42703</v>
      </c>
      <c r="N606" s="71">
        <v>43572</v>
      </c>
      <c r="O606" s="70" t="s">
        <v>1014</v>
      </c>
      <c r="P606" s="70">
        <v>0.85027799999999998</v>
      </c>
      <c r="Q606" s="70">
        <v>3.0446000000000001E-2</v>
      </c>
    </row>
    <row r="607" spans="1:17" hidden="1" x14ac:dyDescent="0.3">
      <c r="A607" s="70" t="s">
        <v>1449</v>
      </c>
      <c r="B607" s="70" t="s">
        <v>1450</v>
      </c>
      <c r="C607" s="70">
        <f>COUNTIF(NGA_ADM2_POP_2020!G:G,Admin2!B607)</f>
        <v>1</v>
      </c>
      <c r="D607" s="70" t="s">
        <v>1449</v>
      </c>
      <c r="E607" s="70" t="s">
        <v>1014</v>
      </c>
      <c r="F607" s="70" t="s">
        <v>1014</v>
      </c>
      <c r="G607" s="70" t="s">
        <v>1451</v>
      </c>
      <c r="H607" s="70" t="s">
        <v>1452</v>
      </c>
      <c r="I607" s="70" t="s">
        <v>1141</v>
      </c>
      <c r="J607" s="70" t="s">
        <v>1142</v>
      </c>
      <c r="K607" s="71" t="s">
        <v>726</v>
      </c>
      <c r="L607" s="71" t="s">
        <v>1019</v>
      </c>
      <c r="M607" s="71">
        <v>42703</v>
      </c>
      <c r="N607" s="71">
        <v>43572</v>
      </c>
      <c r="O607" s="70" t="s">
        <v>1014</v>
      </c>
      <c r="P607" s="70">
        <v>0.52127699999999999</v>
      </c>
      <c r="Q607" s="70">
        <v>1.2213E-2</v>
      </c>
    </row>
    <row r="608" spans="1:17" hidden="1" x14ac:dyDescent="0.3">
      <c r="A608" s="70" t="s">
        <v>1461</v>
      </c>
      <c r="B608" s="70" t="s">
        <v>1462</v>
      </c>
      <c r="C608" s="70">
        <f>COUNTIF(NGA_ADM2_POP_2020!G:G,Admin2!B608)</f>
        <v>1</v>
      </c>
      <c r="D608" s="70" t="s">
        <v>1461</v>
      </c>
      <c r="E608" s="70" t="s">
        <v>1014</v>
      </c>
      <c r="F608" s="70" t="s">
        <v>1014</v>
      </c>
      <c r="G608" s="70" t="s">
        <v>1451</v>
      </c>
      <c r="H608" s="70" t="s">
        <v>1452</v>
      </c>
      <c r="I608" s="70" t="s">
        <v>1141</v>
      </c>
      <c r="J608" s="70" t="s">
        <v>1142</v>
      </c>
      <c r="K608" s="71" t="s">
        <v>726</v>
      </c>
      <c r="L608" s="71" t="s">
        <v>1019</v>
      </c>
      <c r="M608" s="71">
        <v>42703</v>
      </c>
      <c r="N608" s="71">
        <v>43572</v>
      </c>
      <c r="O608" s="70" t="s">
        <v>1014</v>
      </c>
      <c r="P608" s="70">
        <v>0.60889300000000002</v>
      </c>
      <c r="Q608" s="70">
        <v>1.1828E-2</v>
      </c>
    </row>
    <row r="609" spans="1:17" hidden="1" x14ac:dyDescent="0.3">
      <c r="A609" s="70" t="s">
        <v>1584</v>
      </c>
      <c r="B609" s="70" t="s">
        <v>1585</v>
      </c>
      <c r="C609" s="70">
        <f>COUNTIF(NGA_ADM2_POP_2020!G:G,Admin2!B609)</f>
        <v>1</v>
      </c>
      <c r="D609" s="70" t="s">
        <v>1584</v>
      </c>
      <c r="E609" s="70" t="s">
        <v>1014</v>
      </c>
      <c r="F609" s="70" t="s">
        <v>1014</v>
      </c>
      <c r="G609" s="70" t="s">
        <v>1139</v>
      </c>
      <c r="H609" s="70" t="s">
        <v>1140</v>
      </c>
      <c r="I609" s="70" t="s">
        <v>1141</v>
      </c>
      <c r="J609" s="70" t="s">
        <v>1142</v>
      </c>
      <c r="K609" s="71" t="s">
        <v>726</v>
      </c>
      <c r="L609" s="71" t="s">
        <v>1019</v>
      </c>
      <c r="M609" s="71">
        <v>42703</v>
      </c>
      <c r="N609" s="71">
        <v>43572</v>
      </c>
      <c r="O609" s="70" t="s">
        <v>1014</v>
      </c>
      <c r="P609" s="70">
        <v>0.47144000000000003</v>
      </c>
      <c r="Q609" s="70">
        <v>8.3440000000000007E-3</v>
      </c>
    </row>
    <row r="610" spans="1:17" hidden="1" x14ac:dyDescent="0.3">
      <c r="A610" s="70" t="s">
        <v>1586</v>
      </c>
      <c r="B610" s="70" t="s">
        <v>1587</v>
      </c>
      <c r="C610" s="70">
        <f>COUNTIF(NGA_ADM2_POP_2020!G:G,Admin2!B610)</f>
        <v>1</v>
      </c>
      <c r="D610" s="70" t="s">
        <v>1586</v>
      </c>
      <c r="E610" s="70" t="s">
        <v>1014</v>
      </c>
      <c r="F610" s="70" t="s">
        <v>1014</v>
      </c>
      <c r="G610" s="70" t="s">
        <v>1139</v>
      </c>
      <c r="H610" s="70" t="s">
        <v>1140</v>
      </c>
      <c r="I610" s="70" t="s">
        <v>1141</v>
      </c>
      <c r="J610" s="70" t="s">
        <v>1142</v>
      </c>
      <c r="K610" s="71" t="s">
        <v>726</v>
      </c>
      <c r="L610" s="71" t="s">
        <v>1019</v>
      </c>
      <c r="M610" s="71">
        <v>42703</v>
      </c>
      <c r="N610" s="71">
        <v>43572</v>
      </c>
      <c r="O610" s="70" t="s">
        <v>1014</v>
      </c>
      <c r="P610" s="70">
        <v>0.56602300000000005</v>
      </c>
      <c r="Q610" s="70">
        <v>1.7624000000000001E-2</v>
      </c>
    </row>
    <row r="611" spans="1:17" hidden="1" x14ac:dyDescent="0.3">
      <c r="A611" s="70" t="s">
        <v>1598</v>
      </c>
      <c r="B611" s="70" t="s">
        <v>1599</v>
      </c>
      <c r="C611" s="70">
        <f>COUNTIF(NGA_ADM2_POP_2020!G:G,Admin2!B611)</f>
        <v>1</v>
      </c>
      <c r="D611" s="70" t="s">
        <v>1598</v>
      </c>
      <c r="E611" s="70" t="s">
        <v>1014</v>
      </c>
      <c r="F611" s="70" t="s">
        <v>1014</v>
      </c>
      <c r="G611" s="70" t="s">
        <v>1139</v>
      </c>
      <c r="H611" s="70" t="s">
        <v>1140</v>
      </c>
      <c r="I611" s="70" t="s">
        <v>1141</v>
      </c>
      <c r="J611" s="70" t="s">
        <v>1142</v>
      </c>
      <c r="K611" s="71" t="s">
        <v>726</v>
      </c>
      <c r="L611" s="71" t="s">
        <v>1019</v>
      </c>
      <c r="M611" s="71">
        <v>42703</v>
      </c>
      <c r="N611" s="71">
        <v>43572</v>
      </c>
      <c r="O611" s="70" t="s">
        <v>1014</v>
      </c>
      <c r="P611" s="70">
        <v>0.82731200000000005</v>
      </c>
      <c r="Q611" s="70">
        <v>2.2026E-2</v>
      </c>
    </row>
    <row r="612" spans="1:17" hidden="1" x14ac:dyDescent="0.3">
      <c r="A612" s="70" t="s">
        <v>1608</v>
      </c>
      <c r="B612" s="70" t="s">
        <v>1609</v>
      </c>
      <c r="C612" s="70">
        <f>COUNTIF(NGA_ADM2_POP_2020!G:G,Admin2!B612)</f>
        <v>1</v>
      </c>
      <c r="D612" s="70" t="s">
        <v>1608</v>
      </c>
      <c r="E612" s="70" t="s">
        <v>1014</v>
      </c>
      <c r="F612" s="70" t="s">
        <v>1014</v>
      </c>
      <c r="G612" s="70" t="s">
        <v>1139</v>
      </c>
      <c r="H612" s="70" t="s">
        <v>1140</v>
      </c>
      <c r="I612" s="70" t="s">
        <v>1141</v>
      </c>
      <c r="J612" s="70" t="s">
        <v>1142</v>
      </c>
      <c r="K612" s="71" t="s">
        <v>726</v>
      </c>
      <c r="L612" s="71" t="s">
        <v>1019</v>
      </c>
      <c r="M612" s="71">
        <v>42703</v>
      </c>
      <c r="N612" s="71">
        <v>43572</v>
      </c>
      <c r="O612" s="70" t="s">
        <v>1014</v>
      </c>
      <c r="P612" s="70">
        <v>1.130485</v>
      </c>
      <c r="Q612" s="70">
        <v>2.9791000000000002E-2</v>
      </c>
    </row>
    <row r="613" spans="1:17" hidden="1" x14ac:dyDescent="0.3">
      <c r="A613" s="70" t="s">
        <v>1871</v>
      </c>
      <c r="B613" s="70" t="s">
        <v>1872</v>
      </c>
      <c r="C613" s="70">
        <f>COUNTIF(NGA_ADM2_POP_2020!G:G,Admin2!B613)</f>
        <v>1</v>
      </c>
      <c r="D613" s="70" t="s">
        <v>1871</v>
      </c>
      <c r="E613" s="70" t="s">
        <v>1014</v>
      </c>
      <c r="F613" s="70" t="s">
        <v>1014</v>
      </c>
      <c r="G613" s="70" t="s">
        <v>1297</v>
      </c>
      <c r="H613" s="70" t="s">
        <v>1298</v>
      </c>
      <c r="I613" s="70" t="s">
        <v>1141</v>
      </c>
      <c r="J613" s="70" t="s">
        <v>1142</v>
      </c>
      <c r="K613" s="71" t="s">
        <v>726</v>
      </c>
      <c r="L613" s="71" t="s">
        <v>1019</v>
      </c>
      <c r="M613" s="71">
        <v>42703</v>
      </c>
      <c r="N613" s="71">
        <v>43572</v>
      </c>
      <c r="O613" s="70" t="s">
        <v>1014</v>
      </c>
      <c r="P613" s="70">
        <v>0.39880300000000002</v>
      </c>
      <c r="Q613" s="70">
        <v>9.0709999999999992E-3</v>
      </c>
    </row>
    <row r="614" spans="1:17" hidden="1" x14ac:dyDescent="0.3">
      <c r="A614" s="70" t="s">
        <v>1873</v>
      </c>
      <c r="B614" s="70" t="s">
        <v>1874</v>
      </c>
      <c r="C614" s="70">
        <f>COUNTIF(NGA_ADM2_POP_2020!G:G,Admin2!B614)</f>
        <v>1</v>
      </c>
      <c r="D614" s="70" t="s">
        <v>1873</v>
      </c>
      <c r="E614" s="70" t="s">
        <v>1014</v>
      </c>
      <c r="F614" s="70" t="s">
        <v>1014</v>
      </c>
      <c r="G614" s="70" t="s">
        <v>1297</v>
      </c>
      <c r="H614" s="70" t="s">
        <v>1298</v>
      </c>
      <c r="I614" s="70" t="s">
        <v>1141</v>
      </c>
      <c r="J614" s="70" t="s">
        <v>1142</v>
      </c>
      <c r="K614" s="71" t="s">
        <v>726</v>
      </c>
      <c r="L614" s="71" t="s">
        <v>1019</v>
      </c>
      <c r="M614" s="71">
        <v>42703</v>
      </c>
      <c r="N614" s="71">
        <v>43572</v>
      </c>
      <c r="O614" s="70" t="s">
        <v>1014</v>
      </c>
      <c r="P614" s="70">
        <v>0.75209499999999996</v>
      </c>
      <c r="Q614" s="70">
        <v>1.5706999999999999E-2</v>
      </c>
    </row>
    <row r="615" spans="1:17" hidden="1" x14ac:dyDescent="0.3">
      <c r="A615" s="70" t="s">
        <v>1875</v>
      </c>
      <c r="B615" s="70" t="s">
        <v>1876</v>
      </c>
      <c r="C615" s="70">
        <f>COUNTIF(NGA_ADM2_POP_2020!G:G,Admin2!B615)</f>
        <v>1</v>
      </c>
      <c r="D615" s="70" t="s">
        <v>1875</v>
      </c>
      <c r="E615" s="70" t="s">
        <v>1014</v>
      </c>
      <c r="F615" s="70" t="s">
        <v>1014</v>
      </c>
      <c r="G615" s="70" t="s">
        <v>1297</v>
      </c>
      <c r="H615" s="70" t="s">
        <v>1298</v>
      </c>
      <c r="I615" s="70" t="s">
        <v>1141</v>
      </c>
      <c r="J615" s="70" t="s">
        <v>1142</v>
      </c>
      <c r="K615" s="71" t="s">
        <v>726</v>
      </c>
      <c r="L615" s="71" t="s">
        <v>1019</v>
      </c>
      <c r="M615" s="71">
        <v>42703</v>
      </c>
      <c r="N615" s="71">
        <v>43572</v>
      </c>
      <c r="O615" s="70" t="s">
        <v>1014</v>
      </c>
      <c r="P615" s="70">
        <v>1.8470169999999999</v>
      </c>
      <c r="Q615" s="70">
        <v>7.3727000000000001E-2</v>
      </c>
    </row>
    <row r="616" spans="1:17" hidden="1" x14ac:dyDescent="0.3">
      <c r="A616" s="70" t="s">
        <v>1877</v>
      </c>
      <c r="B616" s="70" t="s">
        <v>1878</v>
      </c>
      <c r="C616" s="70">
        <f>COUNTIF(NGA_ADM2_POP_2020!G:G,Admin2!B616)</f>
        <v>1</v>
      </c>
      <c r="D616" s="70" t="s">
        <v>1877</v>
      </c>
      <c r="E616" s="70" t="s">
        <v>1014</v>
      </c>
      <c r="F616" s="70" t="s">
        <v>1014</v>
      </c>
      <c r="G616" s="70" t="s">
        <v>1297</v>
      </c>
      <c r="H616" s="70" t="s">
        <v>1298</v>
      </c>
      <c r="I616" s="70" t="s">
        <v>1141</v>
      </c>
      <c r="J616" s="70" t="s">
        <v>1142</v>
      </c>
      <c r="K616" s="71" t="s">
        <v>726</v>
      </c>
      <c r="L616" s="71" t="s">
        <v>1019</v>
      </c>
      <c r="M616" s="71">
        <v>42703</v>
      </c>
      <c r="N616" s="71">
        <v>43572</v>
      </c>
      <c r="O616" s="70" t="s">
        <v>1014</v>
      </c>
      <c r="P616" s="70">
        <v>1.4060490000000001</v>
      </c>
      <c r="Q616" s="70">
        <v>6.0430999999999999E-2</v>
      </c>
    </row>
    <row r="617" spans="1:17" hidden="1" x14ac:dyDescent="0.3">
      <c r="A617" s="70" t="s">
        <v>1879</v>
      </c>
      <c r="B617" s="70" t="s">
        <v>1880</v>
      </c>
      <c r="C617" s="70">
        <f>COUNTIF(NGA_ADM2_POP_2020!G:G,Admin2!B617)</f>
        <v>1</v>
      </c>
      <c r="D617" s="70" t="s">
        <v>1879</v>
      </c>
      <c r="E617" s="70" t="s">
        <v>1014</v>
      </c>
      <c r="F617" s="70" t="s">
        <v>1014</v>
      </c>
      <c r="G617" s="70" t="s">
        <v>1451</v>
      </c>
      <c r="H617" s="70" t="s">
        <v>1452</v>
      </c>
      <c r="I617" s="70" t="s">
        <v>1141</v>
      </c>
      <c r="J617" s="70" t="s">
        <v>1142</v>
      </c>
      <c r="K617" s="71" t="s">
        <v>726</v>
      </c>
      <c r="L617" s="71" t="s">
        <v>1019</v>
      </c>
      <c r="M617" s="71">
        <v>42703</v>
      </c>
      <c r="N617" s="71">
        <v>43572</v>
      </c>
      <c r="O617" s="70" t="s">
        <v>1014</v>
      </c>
      <c r="P617" s="70">
        <v>0.65635299999999996</v>
      </c>
      <c r="Q617" s="70">
        <v>1.1342E-2</v>
      </c>
    </row>
    <row r="618" spans="1:17" hidden="1" x14ac:dyDescent="0.3">
      <c r="A618" s="70" t="s">
        <v>1883</v>
      </c>
      <c r="B618" s="70" t="s">
        <v>1885</v>
      </c>
      <c r="C618" s="70">
        <f>COUNTIF(NGA_ADM2_POP_2020!G:G,Admin2!B618)</f>
        <v>1</v>
      </c>
      <c r="D618" s="70" t="s">
        <v>1883</v>
      </c>
      <c r="E618" s="70" t="s">
        <v>1014</v>
      </c>
      <c r="F618" s="70" t="s">
        <v>1014</v>
      </c>
      <c r="G618" s="70" t="s">
        <v>1451</v>
      </c>
      <c r="H618" s="70" t="s">
        <v>1452</v>
      </c>
      <c r="I618" s="70" t="s">
        <v>1141</v>
      </c>
      <c r="J618" s="70" t="s">
        <v>1142</v>
      </c>
      <c r="K618" s="71" t="s">
        <v>726</v>
      </c>
      <c r="L618" s="71" t="s">
        <v>1019</v>
      </c>
      <c r="M618" s="71">
        <v>42703</v>
      </c>
      <c r="N618" s="71">
        <v>43572</v>
      </c>
      <c r="O618" s="70" t="s">
        <v>1014</v>
      </c>
      <c r="P618" s="70">
        <v>0.47980899999999999</v>
      </c>
      <c r="Q618" s="70">
        <v>9.7560000000000008E-3</v>
      </c>
    </row>
    <row r="619" spans="1:17" hidden="1" x14ac:dyDescent="0.3">
      <c r="A619" s="70" t="s">
        <v>1961</v>
      </c>
      <c r="B619" s="70" t="s">
        <v>1962</v>
      </c>
      <c r="C619" s="70">
        <f>COUNTIF(NGA_ADM2_POP_2020!G:G,Admin2!B619)</f>
        <v>1</v>
      </c>
      <c r="D619" s="70" t="s">
        <v>1961</v>
      </c>
      <c r="E619" s="70" t="s">
        <v>1014</v>
      </c>
      <c r="F619" s="70" t="s">
        <v>1014</v>
      </c>
      <c r="G619" s="70" t="s">
        <v>1451</v>
      </c>
      <c r="H619" s="70" t="s">
        <v>1452</v>
      </c>
      <c r="I619" s="70" t="s">
        <v>1141</v>
      </c>
      <c r="J619" s="70" t="s">
        <v>1142</v>
      </c>
      <c r="K619" s="71" t="s">
        <v>726</v>
      </c>
      <c r="L619" s="71" t="s">
        <v>1019</v>
      </c>
      <c r="M619" s="71">
        <v>42703</v>
      </c>
      <c r="N619" s="71">
        <v>43572</v>
      </c>
      <c r="O619" s="70" t="s">
        <v>1014</v>
      </c>
      <c r="P619" s="70">
        <v>0.79963499999999998</v>
      </c>
      <c r="Q619" s="70">
        <v>2.2901999999999999E-2</v>
      </c>
    </row>
    <row r="620" spans="1:17" hidden="1" x14ac:dyDescent="0.3">
      <c r="A620" s="70" t="s">
        <v>1969</v>
      </c>
      <c r="B620" s="70" t="s">
        <v>1970</v>
      </c>
      <c r="C620" s="70">
        <f>COUNTIF(NGA_ADM2_POP_2020!G:G,Admin2!B620)</f>
        <v>1</v>
      </c>
      <c r="D620" s="70" t="s">
        <v>1969</v>
      </c>
      <c r="E620" s="70" t="s">
        <v>1014</v>
      </c>
      <c r="F620" s="70" t="s">
        <v>1014</v>
      </c>
      <c r="G620" s="70" t="s">
        <v>1297</v>
      </c>
      <c r="H620" s="70" t="s">
        <v>1298</v>
      </c>
      <c r="I620" s="70" t="s">
        <v>1141</v>
      </c>
      <c r="J620" s="70" t="s">
        <v>1142</v>
      </c>
      <c r="K620" s="71" t="s">
        <v>726</v>
      </c>
      <c r="L620" s="71" t="s">
        <v>1019</v>
      </c>
      <c r="M620" s="71">
        <v>42703</v>
      </c>
      <c r="N620" s="71">
        <v>43572</v>
      </c>
      <c r="O620" s="70" t="s">
        <v>1014</v>
      </c>
      <c r="P620" s="70">
        <v>0.31809399999999999</v>
      </c>
      <c r="Q620" s="70">
        <v>5.7000000000000002E-3</v>
      </c>
    </row>
    <row r="621" spans="1:17" hidden="1" x14ac:dyDescent="0.3">
      <c r="A621" s="70" t="s">
        <v>1971</v>
      </c>
      <c r="B621" s="70" t="s">
        <v>1972</v>
      </c>
      <c r="C621" s="70">
        <f>COUNTIF(NGA_ADM2_POP_2020!G:G,Admin2!B621)</f>
        <v>1</v>
      </c>
      <c r="D621" s="70" t="s">
        <v>1971</v>
      </c>
      <c r="E621" s="70" t="s">
        <v>1014</v>
      </c>
      <c r="F621" s="70" t="s">
        <v>1014</v>
      </c>
      <c r="G621" s="70" t="s">
        <v>1297</v>
      </c>
      <c r="H621" s="70" t="s">
        <v>1298</v>
      </c>
      <c r="I621" s="70" t="s">
        <v>1141</v>
      </c>
      <c r="J621" s="70" t="s">
        <v>1142</v>
      </c>
      <c r="K621" s="71" t="s">
        <v>726</v>
      </c>
      <c r="L621" s="71" t="s">
        <v>1019</v>
      </c>
      <c r="M621" s="71">
        <v>42703</v>
      </c>
      <c r="N621" s="71">
        <v>43572</v>
      </c>
      <c r="O621" s="70" t="s">
        <v>1014</v>
      </c>
      <c r="P621" s="70">
        <v>0.291576</v>
      </c>
      <c r="Q621" s="70">
        <v>3.4880000000000002E-3</v>
      </c>
    </row>
    <row r="622" spans="1:17" hidden="1" x14ac:dyDescent="0.3">
      <c r="A622" s="70" t="s">
        <v>1993</v>
      </c>
      <c r="B622" s="70" t="s">
        <v>1995</v>
      </c>
      <c r="C622" s="70">
        <f>COUNTIF(NGA_ADM2_POP_2020!G:G,Admin2!B622)</f>
        <v>1</v>
      </c>
      <c r="D622" s="70" t="s">
        <v>1993</v>
      </c>
      <c r="E622" s="70" t="s">
        <v>1014</v>
      </c>
      <c r="F622" s="70" t="s">
        <v>1014</v>
      </c>
      <c r="G622" s="70" t="s">
        <v>1451</v>
      </c>
      <c r="H622" s="70" t="s">
        <v>1452</v>
      </c>
      <c r="I622" s="70" t="s">
        <v>1141</v>
      </c>
      <c r="J622" s="70" t="s">
        <v>1142</v>
      </c>
      <c r="K622" s="71" t="s">
        <v>726</v>
      </c>
      <c r="L622" s="71" t="s">
        <v>1019</v>
      </c>
      <c r="M622" s="71">
        <v>42703</v>
      </c>
      <c r="N622" s="71">
        <v>43572</v>
      </c>
      <c r="O622" s="70" t="s">
        <v>1014</v>
      </c>
      <c r="P622" s="70">
        <v>0.264457</v>
      </c>
      <c r="Q622" s="70">
        <v>2.4859999999999999E-3</v>
      </c>
    </row>
    <row r="623" spans="1:17" hidden="1" x14ac:dyDescent="0.3">
      <c r="A623" s="70" t="s">
        <v>1998</v>
      </c>
      <c r="B623" s="70" t="s">
        <v>1999</v>
      </c>
      <c r="C623" s="70">
        <f>COUNTIF(NGA_ADM2_POP_2020!G:G,Admin2!B623)</f>
        <v>1</v>
      </c>
      <c r="D623" s="70" t="s">
        <v>1998</v>
      </c>
      <c r="E623" s="70" t="s">
        <v>1014</v>
      </c>
      <c r="F623" s="70" t="s">
        <v>1014</v>
      </c>
      <c r="G623" s="70" t="s">
        <v>1139</v>
      </c>
      <c r="H623" s="70" t="s">
        <v>1140</v>
      </c>
      <c r="I623" s="70" t="s">
        <v>1141</v>
      </c>
      <c r="J623" s="70" t="s">
        <v>1142</v>
      </c>
      <c r="K623" s="71" t="s">
        <v>726</v>
      </c>
      <c r="L623" s="71" t="s">
        <v>1019</v>
      </c>
      <c r="M623" s="71">
        <v>42703</v>
      </c>
      <c r="N623" s="71">
        <v>43572</v>
      </c>
      <c r="O623" s="70" t="s">
        <v>1014</v>
      </c>
      <c r="P623" s="70">
        <v>0.61741699999999999</v>
      </c>
      <c r="Q623" s="70">
        <v>2.1475000000000001E-2</v>
      </c>
    </row>
    <row r="624" spans="1:17" hidden="1" x14ac:dyDescent="0.3">
      <c r="A624" s="70" t="s">
        <v>2020</v>
      </c>
      <c r="B624" s="70" t="s">
        <v>2021</v>
      </c>
      <c r="C624" s="70">
        <f>COUNTIF(NGA_ADM2_POP_2020!G:G,Admin2!B624)</f>
        <v>1</v>
      </c>
      <c r="D624" s="70" t="s">
        <v>2020</v>
      </c>
      <c r="E624" s="70" t="s">
        <v>1014</v>
      </c>
      <c r="F624" s="70" t="s">
        <v>1014</v>
      </c>
      <c r="G624" s="70" t="s">
        <v>1139</v>
      </c>
      <c r="H624" s="70" t="s">
        <v>1140</v>
      </c>
      <c r="I624" s="70" t="s">
        <v>1141</v>
      </c>
      <c r="J624" s="70" t="s">
        <v>1142</v>
      </c>
      <c r="K624" s="71" t="s">
        <v>726</v>
      </c>
      <c r="L624" s="71" t="s">
        <v>1019</v>
      </c>
      <c r="M624" s="71">
        <v>42703</v>
      </c>
      <c r="N624" s="71">
        <v>43572</v>
      </c>
      <c r="O624" s="70" t="s">
        <v>1014</v>
      </c>
      <c r="P624" s="70">
        <v>0.88058199999999998</v>
      </c>
      <c r="Q624" s="70">
        <v>3.5756000000000003E-2</v>
      </c>
    </row>
    <row r="625" spans="1:17" hidden="1" x14ac:dyDescent="0.3">
      <c r="A625" s="70" t="s">
        <v>2038</v>
      </c>
      <c r="B625" s="70" t="s">
        <v>2039</v>
      </c>
      <c r="C625" s="70">
        <f>COUNTIF(NGA_ADM2_POP_2020!G:G,Admin2!B625)</f>
        <v>1</v>
      </c>
      <c r="D625" s="70" t="s">
        <v>2038</v>
      </c>
      <c r="E625" s="70" t="s">
        <v>1014</v>
      </c>
      <c r="F625" s="70" t="s">
        <v>1014</v>
      </c>
      <c r="G625" s="70" t="s">
        <v>1139</v>
      </c>
      <c r="H625" s="70" t="s">
        <v>1140</v>
      </c>
      <c r="I625" s="70" t="s">
        <v>1141</v>
      </c>
      <c r="J625" s="70" t="s">
        <v>1142</v>
      </c>
      <c r="K625" s="71" t="s">
        <v>726</v>
      </c>
      <c r="L625" s="71" t="s">
        <v>1019</v>
      </c>
      <c r="M625" s="71">
        <v>42703</v>
      </c>
      <c r="N625" s="71">
        <v>43572</v>
      </c>
      <c r="O625" s="70" t="s">
        <v>1014</v>
      </c>
      <c r="P625" s="70">
        <v>0.81366700000000003</v>
      </c>
      <c r="Q625" s="70">
        <v>2.2348E-2</v>
      </c>
    </row>
    <row r="626" spans="1:17" hidden="1" x14ac:dyDescent="0.3">
      <c r="A626" s="70" t="s">
        <v>2390</v>
      </c>
      <c r="B626" s="70" t="s">
        <v>2391</v>
      </c>
      <c r="C626" s="70">
        <f>COUNTIF(NGA_ADM2_POP_2020!G:G,Admin2!B626)</f>
        <v>1</v>
      </c>
      <c r="D626" s="70" t="s">
        <v>2390</v>
      </c>
      <c r="E626" s="70" t="s">
        <v>1014</v>
      </c>
      <c r="F626" s="70" t="s">
        <v>1014</v>
      </c>
      <c r="G626" s="70" t="s">
        <v>1297</v>
      </c>
      <c r="H626" s="70" t="s">
        <v>1298</v>
      </c>
      <c r="I626" s="70" t="s">
        <v>1141</v>
      </c>
      <c r="J626" s="70" t="s">
        <v>1142</v>
      </c>
      <c r="K626" s="71" t="s">
        <v>726</v>
      </c>
      <c r="L626" s="71" t="s">
        <v>1019</v>
      </c>
      <c r="M626" s="71">
        <v>42703</v>
      </c>
      <c r="N626" s="71">
        <v>43572</v>
      </c>
      <c r="O626" s="70" t="s">
        <v>1014</v>
      </c>
      <c r="P626" s="70">
        <v>0.89686100000000002</v>
      </c>
      <c r="Q626" s="70">
        <v>4.1651000000000001E-2</v>
      </c>
    </row>
    <row r="627" spans="1:17" hidden="1" x14ac:dyDescent="0.3">
      <c r="A627" s="70" t="s">
        <v>2404</v>
      </c>
      <c r="B627" s="70" t="s">
        <v>2405</v>
      </c>
      <c r="C627" s="70">
        <f>COUNTIF(NGA_ADM2_POP_2020!G:G,Admin2!B627)</f>
        <v>1</v>
      </c>
      <c r="D627" s="70" t="s">
        <v>2404</v>
      </c>
      <c r="E627" s="70" t="s">
        <v>1014</v>
      </c>
      <c r="F627" s="70" t="s">
        <v>1014</v>
      </c>
      <c r="G627" s="70" t="s">
        <v>1451</v>
      </c>
      <c r="H627" s="70" t="s">
        <v>1452</v>
      </c>
      <c r="I627" s="70" t="s">
        <v>1141</v>
      </c>
      <c r="J627" s="70" t="s">
        <v>1142</v>
      </c>
      <c r="K627" s="71" t="s">
        <v>726</v>
      </c>
      <c r="L627" s="71" t="s">
        <v>1019</v>
      </c>
      <c r="M627" s="71">
        <v>42703</v>
      </c>
      <c r="N627" s="71">
        <v>43572</v>
      </c>
      <c r="O627" s="70" t="s">
        <v>1014</v>
      </c>
      <c r="P627" s="70">
        <v>0.74656999999999996</v>
      </c>
      <c r="Q627" s="70">
        <v>2.3861E-2</v>
      </c>
    </row>
    <row r="628" spans="1:17" hidden="1" x14ac:dyDescent="0.3">
      <c r="A628" s="70" t="s">
        <v>2472</v>
      </c>
      <c r="B628" s="70" t="s">
        <v>2473</v>
      </c>
      <c r="C628" s="70">
        <f>COUNTIF(NGA_ADM2_POP_2020!G:G,Admin2!B628)</f>
        <v>1</v>
      </c>
      <c r="D628" s="70" t="s">
        <v>2472</v>
      </c>
      <c r="E628" s="70" t="s">
        <v>1014</v>
      </c>
      <c r="F628" s="70" t="s">
        <v>1014</v>
      </c>
      <c r="G628" s="70" t="s">
        <v>1139</v>
      </c>
      <c r="H628" s="70" t="s">
        <v>1140</v>
      </c>
      <c r="I628" s="70" t="s">
        <v>1141</v>
      </c>
      <c r="J628" s="70" t="s">
        <v>1142</v>
      </c>
      <c r="K628" s="71" t="s">
        <v>726</v>
      </c>
      <c r="L628" s="71" t="s">
        <v>1019</v>
      </c>
      <c r="M628" s="71">
        <v>42703</v>
      </c>
      <c r="N628" s="71">
        <v>43572</v>
      </c>
      <c r="O628" s="70" t="s">
        <v>1014</v>
      </c>
      <c r="P628" s="70">
        <v>0.70234799999999997</v>
      </c>
      <c r="Q628" s="70">
        <v>2.6731000000000001E-2</v>
      </c>
    </row>
    <row r="629" spans="1:17" hidden="1" x14ac:dyDescent="0.3">
      <c r="A629" s="70" t="s">
        <v>2476</v>
      </c>
      <c r="B629" s="70" t="s">
        <v>2477</v>
      </c>
      <c r="C629" s="70">
        <f>COUNTIF(NGA_ADM2_POP_2020!G:G,Admin2!B629)</f>
        <v>1</v>
      </c>
      <c r="D629" s="70" t="s">
        <v>2476</v>
      </c>
      <c r="E629" s="70" t="s">
        <v>1014</v>
      </c>
      <c r="F629" s="70" t="s">
        <v>1014</v>
      </c>
      <c r="G629" s="70" t="s">
        <v>1451</v>
      </c>
      <c r="H629" s="70" t="s">
        <v>1452</v>
      </c>
      <c r="I629" s="70" t="s">
        <v>1141</v>
      </c>
      <c r="J629" s="70" t="s">
        <v>1142</v>
      </c>
      <c r="K629" s="71" t="s">
        <v>726</v>
      </c>
      <c r="L629" s="71" t="s">
        <v>1019</v>
      </c>
      <c r="M629" s="71">
        <v>42703</v>
      </c>
      <c r="N629" s="71">
        <v>43572</v>
      </c>
      <c r="O629" s="70" t="s">
        <v>1014</v>
      </c>
      <c r="P629" s="70">
        <v>0.54840199999999995</v>
      </c>
      <c r="Q629" s="70">
        <v>8.8950000000000001E-3</v>
      </c>
    </row>
    <row r="630" spans="1:17" hidden="1" x14ac:dyDescent="0.3">
      <c r="A630" s="70" t="s">
        <v>2510</v>
      </c>
      <c r="B630" s="70" t="s">
        <v>2511</v>
      </c>
      <c r="C630" s="70">
        <f>COUNTIF(NGA_ADM2_POP_2020!G:G,Admin2!B630)</f>
        <v>1</v>
      </c>
      <c r="D630" s="70" t="s">
        <v>2510</v>
      </c>
      <c r="E630" s="70" t="s">
        <v>1014</v>
      </c>
      <c r="F630" s="70" t="s">
        <v>1014</v>
      </c>
      <c r="G630" s="70" t="s">
        <v>1297</v>
      </c>
      <c r="H630" s="70" t="s">
        <v>1298</v>
      </c>
      <c r="I630" s="70" t="s">
        <v>1141</v>
      </c>
      <c r="J630" s="70" t="s">
        <v>1142</v>
      </c>
      <c r="K630" s="71" t="s">
        <v>726</v>
      </c>
      <c r="L630" s="71" t="s">
        <v>1019</v>
      </c>
      <c r="M630" s="71">
        <v>42703</v>
      </c>
      <c r="N630" s="71">
        <v>43572</v>
      </c>
      <c r="O630" s="70" t="s">
        <v>1014</v>
      </c>
      <c r="P630" s="70">
        <v>1.0945419999999999</v>
      </c>
      <c r="Q630" s="70">
        <v>3.7733999999999997E-2</v>
      </c>
    </row>
    <row r="631" spans="1:17" hidden="1" x14ac:dyDescent="0.3">
      <c r="A631" s="70" t="s">
        <v>2514</v>
      </c>
      <c r="B631" s="70" t="s">
        <v>2515</v>
      </c>
      <c r="C631" s="70">
        <f>COUNTIF(NGA_ADM2_POP_2020!G:G,Admin2!B631)</f>
        <v>1</v>
      </c>
      <c r="D631" s="70" t="s">
        <v>2514</v>
      </c>
      <c r="E631" s="70" t="s">
        <v>1014</v>
      </c>
      <c r="F631" s="70" t="s">
        <v>1014</v>
      </c>
      <c r="G631" s="70" t="s">
        <v>1451</v>
      </c>
      <c r="H631" s="70" t="s">
        <v>1452</v>
      </c>
      <c r="I631" s="70" t="s">
        <v>1141</v>
      </c>
      <c r="J631" s="70" t="s">
        <v>1142</v>
      </c>
      <c r="K631" s="71" t="s">
        <v>726</v>
      </c>
      <c r="L631" s="71" t="s">
        <v>1019</v>
      </c>
      <c r="M631" s="71">
        <v>42703</v>
      </c>
      <c r="N631" s="71">
        <v>43572</v>
      </c>
      <c r="O631" s="70" t="s">
        <v>1014</v>
      </c>
      <c r="P631" s="70">
        <v>0.42825000000000002</v>
      </c>
      <c r="Q631" s="70">
        <v>8.9569999999999997E-3</v>
      </c>
    </row>
    <row r="632" spans="1:17" hidden="1" x14ac:dyDescent="0.3">
      <c r="A632" s="70" t="s">
        <v>2540</v>
      </c>
      <c r="B632" s="70" t="s">
        <v>2541</v>
      </c>
      <c r="C632" s="70">
        <f>COUNTIF(NGA_ADM2_POP_2020!G:G,Admin2!B632)</f>
        <v>1</v>
      </c>
      <c r="D632" s="70" t="s">
        <v>2540</v>
      </c>
      <c r="E632" s="70" t="s">
        <v>1014</v>
      </c>
      <c r="F632" s="70" t="s">
        <v>1014</v>
      </c>
      <c r="G632" s="70" t="s">
        <v>1451</v>
      </c>
      <c r="H632" s="70" t="s">
        <v>1452</v>
      </c>
      <c r="I632" s="70" t="s">
        <v>1141</v>
      </c>
      <c r="J632" s="70" t="s">
        <v>1142</v>
      </c>
      <c r="K632" s="71" t="s">
        <v>726</v>
      </c>
      <c r="L632" s="71" t="s">
        <v>1019</v>
      </c>
      <c r="M632" s="71">
        <v>42703</v>
      </c>
      <c r="N632" s="71">
        <v>43572</v>
      </c>
      <c r="O632" s="70" t="s">
        <v>1014</v>
      </c>
      <c r="P632" s="70">
        <v>0.36162</v>
      </c>
      <c r="Q632" s="70">
        <v>4.999E-3</v>
      </c>
    </row>
    <row r="633" spans="1:17" hidden="1" x14ac:dyDescent="0.3">
      <c r="A633" s="70" t="s">
        <v>1095</v>
      </c>
      <c r="B633" s="70" t="s">
        <v>1096</v>
      </c>
      <c r="C633" s="70">
        <f>COUNTIF(NGA_ADM2_POP_2020!G:G,Admin2!B633)</f>
        <v>1</v>
      </c>
      <c r="D633" s="70" t="s">
        <v>1095</v>
      </c>
      <c r="E633" s="70" t="s">
        <v>1014</v>
      </c>
      <c r="F633" s="70" t="s">
        <v>1014</v>
      </c>
      <c r="G633" s="70" t="s">
        <v>1097</v>
      </c>
      <c r="H633" s="70" t="s">
        <v>1098</v>
      </c>
      <c r="I633" s="70" t="s">
        <v>1099</v>
      </c>
      <c r="J633" s="70" t="s">
        <v>1100</v>
      </c>
      <c r="K633" s="71" t="s">
        <v>726</v>
      </c>
      <c r="L633" s="71" t="s">
        <v>1019</v>
      </c>
      <c r="M633" s="71">
        <v>42703</v>
      </c>
      <c r="N633" s="71">
        <v>43572</v>
      </c>
      <c r="O633" s="70" t="s">
        <v>1014</v>
      </c>
      <c r="P633" s="70">
        <v>1.0027619999999999</v>
      </c>
      <c r="Q633" s="70">
        <v>2.7144000000000001E-2</v>
      </c>
    </row>
    <row r="634" spans="1:17" hidden="1" x14ac:dyDescent="0.3">
      <c r="A634" s="70" t="s">
        <v>1163</v>
      </c>
      <c r="B634" s="70" t="s">
        <v>1164</v>
      </c>
      <c r="C634" s="70">
        <f>COUNTIF(NGA_ADM2_POP_2020!G:G,Admin2!B634)</f>
        <v>1</v>
      </c>
      <c r="D634" s="70" t="s">
        <v>1163</v>
      </c>
      <c r="E634" s="70" t="s">
        <v>1014</v>
      </c>
      <c r="F634" s="70" t="s">
        <v>1014</v>
      </c>
      <c r="G634" s="70" t="s">
        <v>1097</v>
      </c>
      <c r="H634" s="70" t="s">
        <v>1098</v>
      </c>
      <c r="I634" s="70" t="s">
        <v>1099</v>
      </c>
      <c r="J634" s="70" t="s">
        <v>1100</v>
      </c>
      <c r="K634" s="71" t="s">
        <v>726</v>
      </c>
      <c r="L634" s="71" t="s">
        <v>1019</v>
      </c>
      <c r="M634" s="71">
        <v>42703</v>
      </c>
      <c r="N634" s="71">
        <v>43572</v>
      </c>
      <c r="O634" s="70" t="s">
        <v>1014</v>
      </c>
      <c r="P634" s="70">
        <v>1.050549</v>
      </c>
      <c r="Q634" s="70">
        <v>4.8890999999999997E-2</v>
      </c>
    </row>
    <row r="635" spans="1:17" hidden="1" x14ac:dyDescent="0.3">
      <c r="A635" s="70" t="s">
        <v>1301</v>
      </c>
      <c r="B635" s="70" t="s">
        <v>1302</v>
      </c>
      <c r="C635" s="70">
        <f>COUNTIF(NGA_ADM2_POP_2020!G:G,Admin2!B635)</f>
        <v>1</v>
      </c>
      <c r="D635" s="70" t="s">
        <v>1301</v>
      </c>
      <c r="E635" s="70" t="s">
        <v>1014</v>
      </c>
      <c r="F635" s="70" t="s">
        <v>1014</v>
      </c>
      <c r="G635" s="70" t="s">
        <v>1097</v>
      </c>
      <c r="H635" s="70" t="s">
        <v>1098</v>
      </c>
      <c r="I635" s="70" t="s">
        <v>1099</v>
      </c>
      <c r="J635" s="70" t="s">
        <v>1100</v>
      </c>
      <c r="K635" s="71" t="s">
        <v>726</v>
      </c>
      <c r="L635" s="71" t="s">
        <v>1019</v>
      </c>
      <c r="M635" s="71">
        <v>42703</v>
      </c>
      <c r="N635" s="71">
        <v>43572</v>
      </c>
      <c r="O635" s="70" t="s">
        <v>1014</v>
      </c>
      <c r="P635" s="70">
        <v>2.0446430000000002</v>
      </c>
      <c r="Q635" s="70">
        <v>0.148558</v>
      </c>
    </row>
    <row r="636" spans="1:17" hidden="1" x14ac:dyDescent="0.3">
      <c r="A636" s="70" t="s">
        <v>1303</v>
      </c>
      <c r="B636" s="70" t="s">
        <v>1304</v>
      </c>
      <c r="C636" s="70">
        <f>COUNTIF(NGA_ADM2_POP_2020!G:G,Admin2!B636)</f>
        <v>1</v>
      </c>
      <c r="D636" s="70" t="s">
        <v>1303</v>
      </c>
      <c r="E636" s="70" t="s">
        <v>1014</v>
      </c>
      <c r="F636" s="70" t="s">
        <v>1014</v>
      </c>
      <c r="G636" s="70" t="s">
        <v>1305</v>
      </c>
      <c r="H636" s="70" t="s">
        <v>1306</v>
      </c>
      <c r="I636" s="70" t="s">
        <v>1099</v>
      </c>
      <c r="J636" s="70" t="s">
        <v>1100</v>
      </c>
      <c r="K636" s="71" t="s">
        <v>726</v>
      </c>
      <c r="L636" s="71" t="s">
        <v>1019</v>
      </c>
      <c r="M636" s="71">
        <v>42703</v>
      </c>
      <c r="N636" s="71">
        <v>43572</v>
      </c>
      <c r="O636" s="70" t="s">
        <v>1014</v>
      </c>
      <c r="P636" s="70">
        <v>2.9793189999999998</v>
      </c>
      <c r="Q636" s="70">
        <v>0.23683199999999999</v>
      </c>
    </row>
    <row r="637" spans="1:17" hidden="1" x14ac:dyDescent="0.3">
      <c r="A637" s="70" t="s">
        <v>1596</v>
      </c>
      <c r="B637" s="70" t="s">
        <v>1597</v>
      </c>
      <c r="C637" s="70">
        <f>COUNTIF(NGA_ADM2_POP_2020!G:G,Admin2!B637)</f>
        <v>1</v>
      </c>
      <c r="D637" s="70" t="s">
        <v>1596</v>
      </c>
      <c r="E637" s="70" t="s">
        <v>1014</v>
      </c>
      <c r="F637" s="70" t="s">
        <v>1014</v>
      </c>
      <c r="G637" s="70" t="s">
        <v>1097</v>
      </c>
      <c r="H637" s="70" t="s">
        <v>1098</v>
      </c>
      <c r="I637" s="70" t="s">
        <v>1099</v>
      </c>
      <c r="J637" s="70" t="s">
        <v>1100</v>
      </c>
      <c r="K637" s="71" t="s">
        <v>726</v>
      </c>
      <c r="L637" s="71" t="s">
        <v>1019</v>
      </c>
      <c r="M637" s="71">
        <v>42703</v>
      </c>
      <c r="N637" s="71">
        <v>43572</v>
      </c>
      <c r="O637" s="70" t="s">
        <v>1014</v>
      </c>
      <c r="P637" s="70">
        <v>0.71937399999999996</v>
      </c>
      <c r="Q637" s="70">
        <v>2.1169E-2</v>
      </c>
    </row>
    <row r="638" spans="1:17" hidden="1" x14ac:dyDescent="0.3">
      <c r="A638" s="70" t="s">
        <v>1819</v>
      </c>
      <c r="B638" s="70" t="s">
        <v>1820</v>
      </c>
      <c r="C638" s="70">
        <f>COUNTIF(NGA_ADM2_POP_2020!G:G,Admin2!B638)</f>
        <v>1</v>
      </c>
      <c r="D638" s="70" t="s">
        <v>1819</v>
      </c>
      <c r="E638" s="70" t="s">
        <v>1014</v>
      </c>
      <c r="F638" s="70" t="s">
        <v>1014</v>
      </c>
      <c r="G638" s="70" t="s">
        <v>1821</v>
      </c>
      <c r="H638" s="70" t="s">
        <v>1822</v>
      </c>
      <c r="I638" s="70" t="s">
        <v>1099</v>
      </c>
      <c r="J638" s="70" t="s">
        <v>1100</v>
      </c>
      <c r="K638" s="71" t="s">
        <v>726</v>
      </c>
      <c r="L638" s="71" t="s">
        <v>1019</v>
      </c>
      <c r="M638" s="71">
        <v>42703</v>
      </c>
      <c r="N638" s="71">
        <v>43572</v>
      </c>
      <c r="O638" s="70" t="s">
        <v>1014</v>
      </c>
      <c r="P638" s="70">
        <v>0.230378</v>
      </c>
      <c r="Q638" s="70">
        <v>3.1900000000000001E-3</v>
      </c>
    </row>
    <row r="639" spans="1:17" hidden="1" x14ac:dyDescent="0.3">
      <c r="A639" s="70" t="s">
        <v>1823</v>
      </c>
      <c r="B639" s="70" t="s">
        <v>1824</v>
      </c>
      <c r="C639" s="70">
        <f>COUNTIF(NGA_ADM2_POP_2020!G:G,Admin2!B639)</f>
        <v>1</v>
      </c>
      <c r="D639" s="70" t="s">
        <v>1823</v>
      </c>
      <c r="E639" s="70" t="s">
        <v>1014</v>
      </c>
      <c r="F639" s="70" t="s">
        <v>1014</v>
      </c>
      <c r="G639" s="70" t="s">
        <v>1821</v>
      </c>
      <c r="H639" s="70" t="s">
        <v>1822</v>
      </c>
      <c r="I639" s="70" t="s">
        <v>1099</v>
      </c>
      <c r="J639" s="70" t="s">
        <v>1100</v>
      </c>
      <c r="K639" s="71" t="s">
        <v>726</v>
      </c>
      <c r="L639" s="71" t="s">
        <v>1019</v>
      </c>
      <c r="M639" s="71">
        <v>42703</v>
      </c>
      <c r="N639" s="71">
        <v>43572</v>
      </c>
      <c r="O639" s="70" t="s">
        <v>1014</v>
      </c>
      <c r="P639" s="70">
        <v>0.17288500000000001</v>
      </c>
      <c r="Q639" s="70">
        <v>1.0839999999999999E-3</v>
      </c>
    </row>
    <row r="640" spans="1:17" hidden="1" x14ac:dyDescent="0.3">
      <c r="A640" s="70" t="s">
        <v>1825</v>
      </c>
      <c r="B640" s="70" t="s">
        <v>1826</v>
      </c>
      <c r="C640" s="70">
        <f>COUNTIF(NGA_ADM2_POP_2020!G:G,Admin2!B640)</f>
        <v>1</v>
      </c>
      <c r="D640" s="70" t="s">
        <v>1825</v>
      </c>
      <c r="E640" s="70" t="s">
        <v>1014</v>
      </c>
      <c r="F640" s="70" t="s">
        <v>1014</v>
      </c>
      <c r="G640" s="70" t="s">
        <v>1821</v>
      </c>
      <c r="H640" s="70" t="s">
        <v>1822</v>
      </c>
      <c r="I640" s="70" t="s">
        <v>1099</v>
      </c>
      <c r="J640" s="70" t="s">
        <v>1100</v>
      </c>
      <c r="K640" s="71" t="s">
        <v>726</v>
      </c>
      <c r="L640" s="71" t="s">
        <v>1019</v>
      </c>
      <c r="M640" s="71">
        <v>42703</v>
      </c>
      <c r="N640" s="71">
        <v>43572</v>
      </c>
      <c r="O640" s="70" t="s">
        <v>1014</v>
      </c>
      <c r="P640" s="70">
        <v>0.15354599999999999</v>
      </c>
      <c r="Q640" s="70">
        <v>9.3700000000000001E-4</v>
      </c>
    </row>
    <row r="641" spans="1:17" hidden="1" x14ac:dyDescent="0.3">
      <c r="A641" s="70" t="s">
        <v>1827</v>
      </c>
      <c r="B641" s="70" t="s">
        <v>1828</v>
      </c>
      <c r="C641" s="70">
        <f>COUNTIF(NGA_ADM2_POP_2020!G:G,Admin2!B641)</f>
        <v>1</v>
      </c>
      <c r="D641" s="70" t="s">
        <v>1827</v>
      </c>
      <c r="E641" s="70" t="s">
        <v>1014</v>
      </c>
      <c r="F641" s="70" t="s">
        <v>1014</v>
      </c>
      <c r="G641" s="70" t="s">
        <v>1821</v>
      </c>
      <c r="H641" s="70" t="s">
        <v>1822</v>
      </c>
      <c r="I641" s="70" t="s">
        <v>1099</v>
      </c>
      <c r="J641" s="70" t="s">
        <v>1100</v>
      </c>
      <c r="K641" s="71" t="s">
        <v>726</v>
      </c>
      <c r="L641" s="71" t="s">
        <v>1019</v>
      </c>
      <c r="M641" s="71">
        <v>42703</v>
      </c>
      <c r="N641" s="71">
        <v>43572</v>
      </c>
      <c r="O641" s="70" t="s">
        <v>1014</v>
      </c>
      <c r="P641" s="70">
        <v>0.160162</v>
      </c>
      <c r="Q641" s="70">
        <v>1.1490000000000001E-3</v>
      </c>
    </row>
    <row r="642" spans="1:17" hidden="1" x14ac:dyDescent="0.3">
      <c r="A642" s="70" t="s">
        <v>1829</v>
      </c>
      <c r="B642" s="70" t="s">
        <v>1830</v>
      </c>
      <c r="C642" s="70">
        <f>COUNTIF(NGA_ADM2_POP_2020!G:G,Admin2!B642)</f>
        <v>1</v>
      </c>
      <c r="D642" s="70" t="s">
        <v>1829</v>
      </c>
      <c r="E642" s="70" t="s">
        <v>1014</v>
      </c>
      <c r="F642" s="70" t="s">
        <v>1014</v>
      </c>
      <c r="G642" s="70" t="s">
        <v>1821</v>
      </c>
      <c r="H642" s="70" t="s">
        <v>1822</v>
      </c>
      <c r="I642" s="70" t="s">
        <v>1099</v>
      </c>
      <c r="J642" s="70" t="s">
        <v>1100</v>
      </c>
      <c r="K642" s="71" t="s">
        <v>726</v>
      </c>
      <c r="L642" s="71" t="s">
        <v>1019</v>
      </c>
      <c r="M642" s="71">
        <v>42703</v>
      </c>
      <c r="N642" s="71">
        <v>43572</v>
      </c>
      <c r="O642" s="70" t="s">
        <v>1014</v>
      </c>
      <c r="P642" s="70">
        <v>0.30798799999999998</v>
      </c>
      <c r="Q642" s="70">
        <v>3.9449999999999997E-3</v>
      </c>
    </row>
    <row r="643" spans="1:17" hidden="1" x14ac:dyDescent="0.3">
      <c r="A643" s="70" t="s">
        <v>1833</v>
      </c>
      <c r="B643" s="70" t="s">
        <v>1834</v>
      </c>
      <c r="C643" s="70">
        <f>COUNTIF(NGA_ADM2_POP_2020!G:G,Admin2!B643)</f>
        <v>1</v>
      </c>
      <c r="D643" s="70" t="s">
        <v>1833</v>
      </c>
      <c r="E643" s="70" t="s">
        <v>1014</v>
      </c>
      <c r="F643" s="70" t="s">
        <v>1014</v>
      </c>
      <c r="G643" s="70" t="s">
        <v>1821</v>
      </c>
      <c r="H643" s="70" t="s">
        <v>1822</v>
      </c>
      <c r="I643" s="70" t="s">
        <v>1099</v>
      </c>
      <c r="J643" s="70" t="s">
        <v>1100</v>
      </c>
      <c r="K643" s="71" t="s">
        <v>726</v>
      </c>
      <c r="L643" s="71" t="s">
        <v>1019</v>
      </c>
      <c r="M643" s="71">
        <v>42703</v>
      </c>
      <c r="N643" s="71">
        <v>43572</v>
      </c>
      <c r="O643" s="70" t="s">
        <v>1014</v>
      </c>
      <c r="P643" s="70">
        <v>1.180247</v>
      </c>
      <c r="Q643" s="70">
        <v>5.5997999999999999E-2</v>
      </c>
    </row>
    <row r="644" spans="1:17" hidden="1" x14ac:dyDescent="0.3">
      <c r="A644" s="70" t="s">
        <v>1835</v>
      </c>
      <c r="B644" s="70" t="s">
        <v>1836</v>
      </c>
      <c r="C644" s="70">
        <f>COUNTIF(NGA_ADM2_POP_2020!G:G,Admin2!B644)</f>
        <v>1</v>
      </c>
      <c r="D644" s="70" t="s">
        <v>1835</v>
      </c>
      <c r="E644" s="70" t="s">
        <v>1014</v>
      </c>
      <c r="F644" s="70" t="s">
        <v>1014</v>
      </c>
      <c r="G644" s="70" t="s">
        <v>1821</v>
      </c>
      <c r="H644" s="70" t="s">
        <v>1822</v>
      </c>
      <c r="I644" s="70" t="s">
        <v>1099</v>
      </c>
      <c r="J644" s="70" t="s">
        <v>1100</v>
      </c>
      <c r="K644" s="71" t="s">
        <v>726</v>
      </c>
      <c r="L644" s="71" t="s">
        <v>1019</v>
      </c>
      <c r="M644" s="71">
        <v>42703</v>
      </c>
      <c r="N644" s="71">
        <v>43572</v>
      </c>
      <c r="O644" s="70" t="s">
        <v>1014</v>
      </c>
      <c r="P644" s="70">
        <v>1.31402</v>
      </c>
      <c r="Q644" s="70">
        <v>6.1663999999999997E-2</v>
      </c>
    </row>
    <row r="645" spans="1:17" hidden="1" x14ac:dyDescent="0.3">
      <c r="A645" s="70" t="s">
        <v>1837</v>
      </c>
      <c r="B645" s="70" t="s">
        <v>1838</v>
      </c>
      <c r="C645" s="70">
        <f>COUNTIF(NGA_ADM2_POP_2020!G:G,Admin2!B645)</f>
        <v>1</v>
      </c>
      <c r="D645" s="70" t="s">
        <v>1837</v>
      </c>
      <c r="E645" s="70" t="s">
        <v>1014</v>
      </c>
      <c r="F645" s="70" t="s">
        <v>1014</v>
      </c>
      <c r="G645" s="70" t="s">
        <v>1821</v>
      </c>
      <c r="H645" s="70" t="s">
        <v>1822</v>
      </c>
      <c r="I645" s="70" t="s">
        <v>1099</v>
      </c>
      <c r="J645" s="70" t="s">
        <v>1100</v>
      </c>
      <c r="K645" s="71" t="s">
        <v>726</v>
      </c>
      <c r="L645" s="71" t="s">
        <v>1019</v>
      </c>
      <c r="M645" s="71">
        <v>42703</v>
      </c>
      <c r="N645" s="71">
        <v>43572</v>
      </c>
      <c r="O645" s="70" t="s">
        <v>1014</v>
      </c>
      <c r="P645" s="70">
        <v>1.257018</v>
      </c>
      <c r="Q645" s="70">
        <v>7.8902E-2</v>
      </c>
    </row>
    <row r="646" spans="1:17" hidden="1" x14ac:dyDescent="0.3">
      <c r="A646" s="70" t="s">
        <v>1863</v>
      </c>
      <c r="B646" s="70" t="s">
        <v>1864</v>
      </c>
      <c r="C646" s="70">
        <f>COUNTIF(NGA_ADM2_POP_2020!G:G,Admin2!B646)</f>
        <v>1</v>
      </c>
      <c r="D646" s="70" t="s">
        <v>1863</v>
      </c>
      <c r="E646" s="70" t="s">
        <v>1014</v>
      </c>
      <c r="F646" s="70" t="s">
        <v>1014</v>
      </c>
      <c r="G646" s="70" t="s">
        <v>1821</v>
      </c>
      <c r="H646" s="70" t="s">
        <v>1822</v>
      </c>
      <c r="I646" s="70" t="s">
        <v>1099</v>
      </c>
      <c r="J646" s="70" t="s">
        <v>1100</v>
      </c>
      <c r="K646" s="71" t="s">
        <v>726</v>
      </c>
      <c r="L646" s="71" t="s">
        <v>1019</v>
      </c>
      <c r="M646" s="71">
        <v>42703</v>
      </c>
      <c r="N646" s="71">
        <v>43572</v>
      </c>
      <c r="O646" s="70" t="s">
        <v>1014</v>
      </c>
      <c r="P646" s="70">
        <v>1.477938</v>
      </c>
      <c r="Q646" s="70">
        <v>7.0934999999999998E-2</v>
      </c>
    </row>
    <row r="647" spans="1:17" hidden="1" x14ac:dyDescent="0.3">
      <c r="A647" s="70" t="s">
        <v>1991</v>
      </c>
      <c r="B647" s="70" t="s">
        <v>1992</v>
      </c>
      <c r="C647" s="70">
        <f>COUNTIF(NGA_ADM2_POP_2020!G:G,Admin2!B647)</f>
        <v>1</v>
      </c>
      <c r="D647" s="70" t="s">
        <v>1991</v>
      </c>
      <c r="E647" s="70" t="s">
        <v>1014</v>
      </c>
      <c r="F647" s="70" t="s">
        <v>1014</v>
      </c>
      <c r="G647" s="70" t="s">
        <v>1305</v>
      </c>
      <c r="H647" s="70" t="s">
        <v>1306</v>
      </c>
      <c r="I647" s="70" t="s">
        <v>1099</v>
      </c>
      <c r="J647" s="70" t="s">
        <v>1100</v>
      </c>
      <c r="K647" s="71" t="s">
        <v>726</v>
      </c>
      <c r="L647" s="71" t="s">
        <v>1019</v>
      </c>
      <c r="M647" s="71">
        <v>42703</v>
      </c>
      <c r="N647" s="71">
        <v>43572</v>
      </c>
      <c r="O647" s="70" t="s">
        <v>1014</v>
      </c>
      <c r="P647" s="70">
        <v>1.316746</v>
      </c>
      <c r="Q647" s="70">
        <v>8.0480999999999997E-2</v>
      </c>
    </row>
    <row r="648" spans="1:17" hidden="1" x14ac:dyDescent="0.3">
      <c r="A648" s="70" t="s">
        <v>2004</v>
      </c>
      <c r="B648" s="70" t="s">
        <v>2005</v>
      </c>
      <c r="C648" s="70">
        <f>COUNTIF(NGA_ADM2_POP_2020!G:G,Admin2!B648)</f>
        <v>1</v>
      </c>
      <c r="D648" s="70" t="s">
        <v>2004</v>
      </c>
      <c r="E648" s="70" t="s">
        <v>1014</v>
      </c>
      <c r="F648" s="70" t="s">
        <v>1014</v>
      </c>
      <c r="G648" s="70" t="s">
        <v>1305</v>
      </c>
      <c r="H648" s="70" t="s">
        <v>1306</v>
      </c>
      <c r="I648" s="70" t="s">
        <v>1099</v>
      </c>
      <c r="J648" s="70" t="s">
        <v>1100</v>
      </c>
      <c r="K648" s="71" t="s">
        <v>726</v>
      </c>
      <c r="L648" s="71" t="s">
        <v>1019</v>
      </c>
      <c r="M648" s="71">
        <v>42703</v>
      </c>
      <c r="N648" s="71">
        <v>43572</v>
      </c>
      <c r="O648" s="70" t="s">
        <v>1014</v>
      </c>
      <c r="P648" s="70">
        <v>2.1105170000000002</v>
      </c>
      <c r="Q648" s="70">
        <v>0.148675</v>
      </c>
    </row>
    <row r="649" spans="1:17" hidden="1" x14ac:dyDescent="0.3">
      <c r="A649" s="70" t="s">
        <v>2030</v>
      </c>
      <c r="B649" s="70" t="s">
        <v>2031</v>
      </c>
      <c r="C649" s="70">
        <f>COUNTIF(NGA_ADM2_POP_2020!G:G,Admin2!B649)</f>
        <v>1</v>
      </c>
      <c r="D649" s="70" t="s">
        <v>2030</v>
      </c>
      <c r="E649" s="70" t="s">
        <v>1014</v>
      </c>
      <c r="F649" s="70" t="s">
        <v>1014</v>
      </c>
      <c r="G649" s="70" t="s">
        <v>1305</v>
      </c>
      <c r="H649" s="70" t="s">
        <v>1306</v>
      </c>
      <c r="I649" s="70" t="s">
        <v>1099</v>
      </c>
      <c r="J649" s="70" t="s">
        <v>1100</v>
      </c>
      <c r="K649" s="71" t="s">
        <v>726</v>
      </c>
      <c r="L649" s="71" t="s">
        <v>1019</v>
      </c>
      <c r="M649" s="71">
        <v>42703</v>
      </c>
      <c r="N649" s="71">
        <v>43572</v>
      </c>
      <c r="O649" s="70" t="s">
        <v>1014</v>
      </c>
      <c r="P649" s="70">
        <v>1.856225</v>
      </c>
      <c r="Q649" s="70">
        <v>0.12639400000000001</v>
      </c>
    </row>
    <row r="650" spans="1:17" hidden="1" x14ac:dyDescent="0.3">
      <c r="A650" s="70" t="s">
        <v>2036</v>
      </c>
      <c r="B650" s="70" t="s">
        <v>2037</v>
      </c>
      <c r="C650" s="70">
        <f>COUNTIF(NGA_ADM2_POP_2020!G:G,Admin2!B650)</f>
        <v>1</v>
      </c>
      <c r="D650" s="70" t="s">
        <v>2036</v>
      </c>
      <c r="E650" s="70" t="s">
        <v>1014</v>
      </c>
      <c r="F650" s="70" t="s">
        <v>1014</v>
      </c>
      <c r="G650" s="70" t="s">
        <v>1305</v>
      </c>
      <c r="H650" s="70" t="s">
        <v>1306</v>
      </c>
      <c r="I650" s="70" t="s">
        <v>1099</v>
      </c>
      <c r="J650" s="70" t="s">
        <v>1100</v>
      </c>
      <c r="K650" s="71" t="s">
        <v>726</v>
      </c>
      <c r="L650" s="71" t="s">
        <v>1019</v>
      </c>
      <c r="M650" s="71">
        <v>42703</v>
      </c>
      <c r="N650" s="71">
        <v>43572</v>
      </c>
      <c r="O650" s="70" t="s">
        <v>1014</v>
      </c>
      <c r="P650" s="70">
        <v>2.3793950000000001</v>
      </c>
      <c r="Q650" s="70">
        <v>0.19581499999999999</v>
      </c>
    </row>
    <row r="651" spans="1:17" hidden="1" x14ac:dyDescent="0.3">
      <c r="A651" s="70" t="s">
        <v>2092</v>
      </c>
      <c r="B651" s="70" t="s">
        <v>2093</v>
      </c>
      <c r="C651" s="70">
        <f>COUNTIF(NGA_ADM2_POP_2020!G:G,Admin2!B651)</f>
        <v>1</v>
      </c>
      <c r="D651" s="70" t="s">
        <v>2092</v>
      </c>
      <c r="E651" s="70" t="s">
        <v>1014</v>
      </c>
      <c r="F651" s="70" t="s">
        <v>1014</v>
      </c>
      <c r="G651" s="70" t="s">
        <v>1305</v>
      </c>
      <c r="H651" s="70" t="s">
        <v>1306</v>
      </c>
      <c r="I651" s="70" t="s">
        <v>1099</v>
      </c>
      <c r="J651" s="70" t="s">
        <v>1100</v>
      </c>
      <c r="K651" s="71" t="s">
        <v>726</v>
      </c>
      <c r="L651" s="71" t="s">
        <v>1019</v>
      </c>
      <c r="M651" s="71">
        <v>42703</v>
      </c>
      <c r="N651" s="71">
        <v>43572</v>
      </c>
      <c r="O651" s="70" t="s">
        <v>1014</v>
      </c>
      <c r="P651" s="70">
        <v>0.93363200000000002</v>
      </c>
      <c r="Q651" s="70">
        <v>4.9564999999999998E-2</v>
      </c>
    </row>
    <row r="652" spans="1:17" hidden="1" x14ac:dyDescent="0.3">
      <c r="A652" s="70" t="s">
        <v>2208</v>
      </c>
      <c r="B652" s="70" t="s">
        <v>2209</v>
      </c>
      <c r="C652" s="70">
        <f>COUNTIF(NGA_ADM2_POP_2020!G:G,Admin2!B652)</f>
        <v>1</v>
      </c>
      <c r="D652" s="70" t="s">
        <v>2208</v>
      </c>
      <c r="E652" s="70" t="s">
        <v>1014</v>
      </c>
      <c r="F652" s="70" t="s">
        <v>1014</v>
      </c>
      <c r="G652" s="70" t="s">
        <v>1097</v>
      </c>
      <c r="H652" s="70" t="s">
        <v>1098</v>
      </c>
      <c r="I652" s="70" t="s">
        <v>1099</v>
      </c>
      <c r="J652" s="70" t="s">
        <v>1100</v>
      </c>
      <c r="K652" s="71" t="s">
        <v>726</v>
      </c>
      <c r="L652" s="71" t="s">
        <v>1019</v>
      </c>
      <c r="M652" s="71">
        <v>42703</v>
      </c>
      <c r="N652" s="71">
        <v>43572</v>
      </c>
      <c r="O652" s="70" t="s">
        <v>1014</v>
      </c>
      <c r="P652" s="70">
        <v>0.87967399999999996</v>
      </c>
      <c r="Q652" s="70">
        <v>2.2349000000000001E-2</v>
      </c>
    </row>
    <row r="653" spans="1:17" hidden="1" x14ac:dyDescent="0.3">
      <c r="A653" s="70" t="s">
        <v>2422</v>
      </c>
      <c r="B653" s="70" t="s">
        <v>2423</v>
      </c>
      <c r="C653" s="70">
        <f>COUNTIF(NGA_ADM2_POP_2020!G:G,Admin2!B653)</f>
        <v>1</v>
      </c>
      <c r="D653" s="70" t="s">
        <v>2422</v>
      </c>
      <c r="E653" s="70" t="s">
        <v>1014</v>
      </c>
      <c r="F653" s="70" t="s">
        <v>1014</v>
      </c>
      <c r="G653" s="70" t="s">
        <v>1305</v>
      </c>
      <c r="H653" s="70" t="s">
        <v>1306</v>
      </c>
      <c r="I653" s="70" t="s">
        <v>1099</v>
      </c>
      <c r="J653" s="70" t="s">
        <v>1100</v>
      </c>
      <c r="K653" s="71" t="s">
        <v>726</v>
      </c>
      <c r="L653" s="71" t="s">
        <v>1019</v>
      </c>
      <c r="M653" s="71">
        <v>42703</v>
      </c>
      <c r="N653" s="71">
        <v>43572</v>
      </c>
      <c r="O653" s="70" t="s">
        <v>1014</v>
      </c>
      <c r="P653" s="70">
        <v>0.39590199999999998</v>
      </c>
      <c r="Q653" s="70">
        <v>7.476E-3</v>
      </c>
    </row>
    <row r="654" spans="1:17" hidden="1" x14ac:dyDescent="0.3">
      <c r="A654" s="70" t="s">
        <v>2424</v>
      </c>
      <c r="B654" s="70" t="s">
        <v>2425</v>
      </c>
      <c r="C654" s="70">
        <f>COUNTIF(NGA_ADM2_POP_2020!G:G,Admin2!B654)</f>
        <v>1</v>
      </c>
      <c r="D654" s="70" t="s">
        <v>2424</v>
      </c>
      <c r="E654" s="70" t="s">
        <v>1014</v>
      </c>
      <c r="F654" s="70" t="s">
        <v>1014</v>
      </c>
      <c r="G654" s="70" t="s">
        <v>1305</v>
      </c>
      <c r="H654" s="70" t="s">
        <v>1306</v>
      </c>
      <c r="I654" s="70" t="s">
        <v>1099</v>
      </c>
      <c r="J654" s="70" t="s">
        <v>1100</v>
      </c>
      <c r="K654" s="71" t="s">
        <v>726</v>
      </c>
      <c r="L654" s="71" t="s">
        <v>1019</v>
      </c>
      <c r="M654" s="71">
        <v>42703</v>
      </c>
      <c r="N654" s="71">
        <v>43572</v>
      </c>
      <c r="O654" s="70" t="s">
        <v>1014</v>
      </c>
      <c r="P654" s="70">
        <v>0.27553899999999998</v>
      </c>
      <c r="Q654" s="70">
        <v>2.3779999999999999E-3</v>
      </c>
    </row>
    <row r="655" spans="1:17" hidden="1" x14ac:dyDescent="0.3">
      <c r="A655" s="70" t="s">
        <v>2426</v>
      </c>
      <c r="B655" s="70" t="s">
        <v>2427</v>
      </c>
      <c r="C655" s="70">
        <f>COUNTIF(NGA_ADM2_POP_2020!G:G,Admin2!B655)</f>
        <v>1</v>
      </c>
      <c r="D655" s="70" t="s">
        <v>2426</v>
      </c>
      <c r="E655" s="70" t="s">
        <v>1014</v>
      </c>
      <c r="F655" s="70" t="s">
        <v>1014</v>
      </c>
      <c r="G655" s="70" t="s">
        <v>1097</v>
      </c>
      <c r="H655" s="70" t="s">
        <v>1098</v>
      </c>
      <c r="I655" s="70" t="s">
        <v>1099</v>
      </c>
      <c r="J655" s="70" t="s">
        <v>1100</v>
      </c>
      <c r="K655" s="71" t="s">
        <v>726</v>
      </c>
      <c r="L655" s="71" t="s">
        <v>1019</v>
      </c>
      <c r="M655" s="71">
        <v>42703</v>
      </c>
      <c r="N655" s="71">
        <v>43572</v>
      </c>
      <c r="O655" s="70" t="s">
        <v>1014</v>
      </c>
      <c r="P655" s="70">
        <v>0.85256600000000005</v>
      </c>
      <c r="Q655" s="70">
        <v>3.0757E-2</v>
      </c>
    </row>
    <row r="656" spans="1:17" hidden="1" x14ac:dyDescent="0.3">
      <c r="A656" s="70" t="s">
        <v>2478</v>
      </c>
      <c r="B656" s="70" t="s">
        <v>2479</v>
      </c>
      <c r="C656" s="70">
        <f>COUNTIF(NGA_ADM2_POP_2020!G:G,Admin2!B656)</f>
        <v>1</v>
      </c>
      <c r="D656" s="70" t="s">
        <v>2478</v>
      </c>
      <c r="E656" s="70" t="s">
        <v>1014</v>
      </c>
      <c r="F656" s="70" t="s">
        <v>1014</v>
      </c>
      <c r="G656" s="70" t="s">
        <v>1305</v>
      </c>
      <c r="H656" s="70" t="s">
        <v>1306</v>
      </c>
      <c r="I656" s="70" t="s">
        <v>1099</v>
      </c>
      <c r="J656" s="70" t="s">
        <v>1100</v>
      </c>
      <c r="K656" s="71" t="s">
        <v>726</v>
      </c>
      <c r="L656" s="71" t="s">
        <v>1019</v>
      </c>
      <c r="M656" s="71">
        <v>42703</v>
      </c>
      <c r="N656" s="71">
        <v>43572</v>
      </c>
      <c r="O656" s="70" t="s">
        <v>1014</v>
      </c>
      <c r="P656" s="70">
        <v>1.38662</v>
      </c>
      <c r="Q656" s="70">
        <v>8.6915000000000006E-2</v>
      </c>
    </row>
    <row r="657" spans="1:17" hidden="1" x14ac:dyDescent="0.3">
      <c r="A657" s="70" t="s">
        <v>2480</v>
      </c>
      <c r="B657" s="70" t="s">
        <v>2481</v>
      </c>
      <c r="C657" s="70">
        <f>COUNTIF(NGA_ADM2_POP_2020!G:G,Admin2!B657)</f>
        <v>1</v>
      </c>
      <c r="D657" s="70" t="s">
        <v>2480</v>
      </c>
      <c r="E657" s="70" t="s">
        <v>1014</v>
      </c>
      <c r="F657" s="70" t="s">
        <v>1014</v>
      </c>
      <c r="G657" s="70" t="s">
        <v>1097</v>
      </c>
      <c r="H657" s="70" t="s">
        <v>1098</v>
      </c>
      <c r="I657" s="70" t="s">
        <v>1099</v>
      </c>
      <c r="J657" s="70" t="s">
        <v>1100</v>
      </c>
      <c r="K657" s="71" t="s">
        <v>726</v>
      </c>
      <c r="L657" s="71" t="s">
        <v>1019</v>
      </c>
      <c r="M657" s="71">
        <v>42703</v>
      </c>
      <c r="N657" s="71">
        <v>43572</v>
      </c>
      <c r="O657" s="70" t="s">
        <v>1014</v>
      </c>
      <c r="P657" s="70">
        <v>1.0160130000000001</v>
      </c>
      <c r="Q657" s="70">
        <v>5.4685999999999998E-2</v>
      </c>
    </row>
    <row r="658" spans="1:17" hidden="1" x14ac:dyDescent="0.3">
      <c r="A658" s="70" t="s">
        <v>2486</v>
      </c>
      <c r="B658" s="70" t="s">
        <v>2487</v>
      </c>
      <c r="C658" s="70">
        <f>COUNTIF(NGA_ADM2_POP_2020!G:G,Admin2!B658)</f>
        <v>1</v>
      </c>
      <c r="D658" s="70" t="s">
        <v>2486</v>
      </c>
      <c r="E658" s="70" t="s">
        <v>1014</v>
      </c>
      <c r="F658" s="70" t="s">
        <v>1014</v>
      </c>
      <c r="G658" s="70" t="s">
        <v>1097</v>
      </c>
      <c r="H658" s="70" t="s">
        <v>1098</v>
      </c>
      <c r="I658" s="70" t="s">
        <v>1099</v>
      </c>
      <c r="J658" s="70" t="s">
        <v>1100</v>
      </c>
      <c r="K658" s="71" t="s">
        <v>726</v>
      </c>
      <c r="L658" s="71" t="s">
        <v>1019</v>
      </c>
      <c r="M658" s="71">
        <v>42703</v>
      </c>
      <c r="N658" s="71">
        <v>43572</v>
      </c>
      <c r="O658" s="70" t="s">
        <v>1014</v>
      </c>
      <c r="P658" s="70">
        <v>0.84297200000000005</v>
      </c>
      <c r="Q658" s="70">
        <v>2.7215E-2</v>
      </c>
    </row>
    <row r="659" spans="1:17" hidden="1" x14ac:dyDescent="0.3">
      <c r="A659" s="70" t="s">
        <v>2504</v>
      </c>
      <c r="B659" s="70" t="s">
        <v>2505</v>
      </c>
      <c r="C659" s="70">
        <f>COUNTIF(NGA_ADM2_POP_2020!G:G,Admin2!B659)</f>
        <v>1</v>
      </c>
      <c r="D659" s="70" t="s">
        <v>2504</v>
      </c>
      <c r="E659" s="70" t="s">
        <v>1014</v>
      </c>
      <c r="F659" s="70" t="s">
        <v>1014</v>
      </c>
      <c r="G659" s="70" t="s">
        <v>1305</v>
      </c>
      <c r="H659" s="70" t="s">
        <v>1306</v>
      </c>
      <c r="I659" s="70" t="s">
        <v>1099</v>
      </c>
      <c r="J659" s="70" t="s">
        <v>1100</v>
      </c>
      <c r="K659" s="71" t="s">
        <v>726</v>
      </c>
      <c r="L659" s="71" t="s">
        <v>1019</v>
      </c>
      <c r="M659" s="71">
        <v>42703</v>
      </c>
      <c r="N659" s="71">
        <v>43572</v>
      </c>
      <c r="O659" s="70" t="s">
        <v>1014</v>
      </c>
      <c r="P659" s="70">
        <v>1.274656</v>
      </c>
      <c r="Q659" s="70">
        <v>7.4928999999999996E-2</v>
      </c>
    </row>
    <row r="660" spans="1:17" hidden="1" x14ac:dyDescent="0.3">
      <c r="A660" s="70" t="s">
        <v>2508</v>
      </c>
      <c r="B660" s="70" t="s">
        <v>2509</v>
      </c>
      <c r="C660" s="70">
        <f>COUNTIF(NGA_ADM2_POP_2020!G:G,Admin2!B660)</f>
        <v>1</v>
      </c>
      <c r="D660" s="70" t="s">
        <v>2508</v>
      </c>
      <c r="E660" s="70" t="s">
        <v>1014</v>
      </c>
      <c r="F660" s="70" t="s">
        <v>1014</v>
      </c>
      <c r="G660" s="70" t="s">
        <v>1305</v>
      </c>
      <c r="H660" s="70" t="s">
        <v>1306</v>
      </c>
      <c r="I660" s="70" t="s">
        <v>1099</v>
      </c>
      <c r="J660" s="70" t="s">
        <v>1100</v>
      </c>
      <c r="K660" s="71" t="s">
        <v>726</v>
      </c>
      <c r="L660" s="71" t="s">
        <v>1019</v>
      </c>
      <c r="M660" s="71">
        <v>42703</v>
      </c>
      <c r="N660" s="71">
        <v>43572</v>
      </c>
      <c r="O660" s="70" t="s">
        <v>1014</v>
      </c>
      <c r="P660" s="70">
        <v>1.9375690000000001</v>
      </c>
      <c r="Q660" s="70">
        <v>0.16694400000000001</v>
      </c>
    </row>
    <row r="661" spans="1:17" hidden="1" x14ac:dyDescent="0.3">
      <c r="A661" s="70" t="s">
        <v>2566</v>
      </c>
      <c r="B661" s="70" t="s">
        <v>2567</v>
      </c>
      <c r="C661" s="70">
        <f>COUNTIF(NGA_ADM2_POP_2020!G:G,Admin2!B661)</f>
        <v>1</v>
      </c>
      <c r="D661" s="70" t="s">
        <v>2566</v>
      </c>
      <c r="E661" s="70" t="s">
        <v>1014</v>
      </c>
      <c r="F661" s="70" t="s">
        <v>1014</v>
      </c>
      <c r="G661" s="70" t="s">
        <v>1097</v>
      </c>
      <c r="H661" s="70" t="s">
        <v>1098</v>
      </c>
      <c r="I661" s="70" t="s">
        <v>1099</v>
      </c>
      <c r="J661" s="70" t="s">
        <v>1100</v>
      </c>
      <c r="K661" s="71" t="s">
        <v>726</v>
      </c>
      <c r="L661" s="71" t="s">
        <v>1019</v>
      </c>
      <c r="M661" s="71">
        <v>42703</v>
      </c>
      <c r="N661" s="71">
        <v>43572</v>
      </c>
      <c r="O661" s="70" t="s">
        <v>1014</v>
      </c>
      <c r="P661" s="70">
        <v>1.0654729999999999</v>
      </c>
      <c r="Q661" s="70">
        <v>2.9295000000000002E-2</v>
      </c>
    </row>
    <row r="662" spans="1:17" hidden="1" x14ac:dyDescent="0.3">
      <c r="A662" s="70" t="s">
        <v>2568</v>
      </c>
      <c r="B662" s="70" t="s">
        <v>2569</v>
      </c>
      <c r="C662" s="70">
        <f>COUNTIF(NGA_ADM2_POP_2020!G:G,Admin2!B662)</f>
        <v>1</v>
      </c>
      <c r="D662" s="70" t="s">
        <v>2568</v>
      </c>
      <c r="E662" s="70" t="s">
        <v>1014</v>
      </c>
      <c r="F662" s="70" t="s">
        <v>1014</v>
      </c>
      <c r="G662" s="70" t="s">
        <v>1097</v>
      </c>
      <c r="H662" s="70" t="s">
        <v>1098</v>
      </c>
      <c r="I662" s="70" t="s">
        <v>1099</v>
      </c>
      <c r="J662" s="70" t="s">
        <v>1100</v>
      </c>
      <c r="K662" s="71" t="s">
        <v>726</v>
      </c>
      <c r="L662" s="71" t="s">
        <v>1019</v>
      </c>
      <c r="M662" s="71">
        <v>42703</v>
      </c>
      <c r="N662" s="71">
        <v>43572</v>
      </c>
      <c r="O662" s="70" t="s">
        <v>1014</v>
      </c>
      <c r="P662" s="70">
        <v>1.358344</v>
      </c>
      <c r="Q662" s="70">
        <v>4.8842000000000003E-2</v>
      </c>
    </row>
    <row r="663" spans="1:17" hidden="1" x14ac:dyDescent="0.3">
      <c r="A663" s="70" t="s">
        <v>2621</v>
      </c>
      <c r="B663" s="70" t="s">
        <v>2622</v>
      </c>
      <c r="C663" s="70">
        <f>COUNTIF(NGA_ADM2_POP_2020!G:G,Admin2!B663)</f>
        <v>1</v>
      </c>
      <c r="D663" s="70" t="s">
        <v>2621</v>
      </c>
      <c r="E663" s="70" t="s">
        <v>1014</v>
      </c>
      <c r="F663" s="70" t="s">
        <v>1014</v>
      </c>
      <c r="G663" s="70" t="s">
        <v>1305</v>
      </c>
      <c r="H663" s="70" t="s">
        <v>1306</v>
      </c>
      <c r="I663" s="70" t="s">
        <v>1099</v>
      </c>
      <c r="J663" s="70" t="s">
        <v>1100</v>
      </c>
      <c r="K663" s="71" t="s">
        <v>726</v>
      </c>
      <c r="L663" s="71" t="s">
        <v>1019</v>
      </c>
      <c r="M663" s="71">
        <v>42703</v>
      </c>
      <c r="N663" s="71">
        <v>43572</v>
      </c>
      <c r="O663" s="70" t="s">
        <v>1014</v>
      </c>
      <c r="P663" s="70">
        <v>1.6055120000000001</v>
      </c>
      <c r="Q663" s="70">
        <v>0.112368</v>
      </c>
    </row>
    <row r="664" spans="1:17" hidden="1" x14ac:dyDescent="0.3">
      <c r="A664" s="70" t="s">
        <v>2623</v>
      </c>
      <c r="B664" s="70" t="s">
        <v>2624</v>
      </c>
      <c r="C664" s="70">
        <f>COUNTIF(NGA_ADM2_POP_2020!G:G,Admin2!B664)</f>
        <v>1</v>
      </c>
      <c r="D664" s="70" t="s">
        <v>2623</v>
      </c>
      <c r="E664" s="70" t="s">
        <v>1014</v>
      </c>
      <c r="F664" s="70" t="s">
        <v>1014</v>
      </c>
      <c r="G664" s="70" t="s">
        <v>1305</v>
      </c>
      <c r="H664" s="70" t="s">
        <v>1306</v>
      </c>
      <c r="I664" s="70" t="s">
        <v>1099</v>
      </c>
      <c r="J664" s="70" t="s">
        <v>1100</v>
      </c>
      <c r="K664" s="71" t="s">
        <v>726</v>
      </c>
      <c r="L664" s="71" t="s">
        <v>1019</v>
      </c>
      <c r="M664" s="71">
        <v>42703</v>
      </c>
      <c r="N664" s="71">
        <v>43572</v>
      </c>
      <c r="O664" s="70" t="s">
        <v>1014</v>
      </c>
      <c r="P664" s="70">
        <v>2.0474860000000001</v>
      </c>
      <c r="Q664" s="70">
        <v>0.154395</v>
      </c>
    </row>
    <row r="665" spans="1:17" hidden="1" x14ac:dyDescent="0.3">
      <c r="A665" s="70" t="s">
        <v>2675</v>
      </c>
      <c r="B665" s="70" t="s">
        <v>2677</v>
      </c>
      <c r="C665" s="70">
        <f>COUNTIF(NGA_ADM2_POP_2020!G:G,Admin2!B665)</f>
        <v>1</v>
      </c>
      <c r="D665" s="70" t="s">
        <v>2675</v>
      </c>
      <c r="E665" s="70" t="s">
        <v>1014</v>
      </c>
      <c r="F665" s="70" t="s">
        <v>1014</v>
      </c>
      <c r="G665" s="70" t="s">
        <v>1097</v>
      </c>
      <c r="H665" s="70" t="s">
        <v>1098</v>
      </c>
      <c r="I665" s="70" t="s">
        <v>1099</v>
      </c>
      <c r="J665" s="70" t="s">
        <v>1100</v>
      </c>
      <c r="K665" s="71" t="s">
        <v>726</v>
      </c>
      <c r="L665" s="71" t="s">
        <v>1019</v>
      </c>
      <c r="M665" s="71">
        <v>42703</v>
      </c>
      <c r="N665" s="71">
        <v>43572</v>
      </c>
      <c r="O665" s="70" t="s">
        <v>1014</v>
      </c>
      <c r="P665" s="70">
        <v>1.3269200000000001</v>
      </c>
      <c r="Q665" s="70">
        <v>8.5041000000000005E-2</v>
      </c>
    </row>
    <row r="666" spans="1:17" hidden="1" x14ac:dyDescent="0.3">
      <c r="A666" s="70" t="s">
        <v>1367</v>
      </c>
      <c r="B666" s="70" t="s">
        <v>1368</v>
      </c>
      <c r="C666" s="70">
        <f>COUNTIF(NGA_ADM2_POP_2020!G:G,Admin2!B666)</f>
        <v>1</v>
      </c>
      <c r="D666" s="70" t="s">
        <v>1367</v>
      </c>
      <c r="E666" s="70" t="s">
        <v>1014</v>
      </c>
      <c r="F666" s="70" t="s">
        <v>1014</v>
      </c>
      <c r="G666" s="70" t="s">
        <v>1369</v>
      </c>
      <c r="H666" s="70" t="s">
        <v>1370</v>
      </c>
      <c r="I666" s="70" t="s">
        <v>1371</v>
      </c>
      <c r="J666" s="70" t="s">
        <v>1372</v>
      </c>
      <c r="K666" s="71" t="s">
        <v>726</v>
      </c>
      <c r="L666" s="71" t="s">
        <v>1019</v>
      </c>
      <c r="M666" s="71">
        <v>42703</v>
      </c>
      <c r="N666" s="71">
        <v>43572</v>
      </c>
      <c r="O666" s="70" t="s">
        <v>1014</v>
      </c>
      <c r="P666" s="70">
        <v>1.532894</v>
      </c>
      <c r="Q666" s="70">
        <v>8.2086999999999993E-2</v>
      </c>
    </row>
    <row r="667" spans="1:17" hidden="1" x14ac:dyDescent="0.3">
      <c r="A667" s="70" t="s">
        <v>1377</v>
      </c>
      <c r="B667" s="70" t="s">
        <v>1379</v>
      </c>
      <c r="C667" s="70">
        <f>COUNTIF(NGA_ADM2_POP_2020!G:G,Admin2!B667)</f>
        <v>1</v>
      </c>
      <c r="D667" s="70" t="s">
        <v>1377</v>
      </c>
      <c r="E667" s="70" t="s">
        <v>1014</v>
      </c>
      <c r="F667" s="70" t="s">
        <v>1014</v>
      </c>
      <c r="G667" s="70" t="s">
        <v>1369</v>
      </c>
      <c r="H667" s="70" t="s">
        <v>1370</v>
      </c>
      <c r="I667" s="70" t="s">
        <v>1371</v>
      </c>
      <c r="J667" s="70" t="s">
        <v>1372</v>
      </c>
      <c r="K667" s="71" t="s">
        <v>726</v>
      </c>
      <c r="L667" s="71" t="s">
        <v>1019</v>
      </c>
      <c r="M667" s="71">
        <v>42703</v>
      </c>
      <c r="N667" s="71">
        <v>43572</v>
      </c>
      <c r="O667" s="70" t="s">
        <v>1014</v>
      </c>
      <c r="P667" s="70">
        <v>1.9254389999999999</v>
      </c>
      <c r="Q667" s="70">
        <v>0.13589300000000001</v>
      </c>
    </row>
    <row r="668" spans="1:17" hidden="1" x14ac:dyDescent="0.3">
      <c r="A668" s="70" t="s">
        <v>1445</v>
      </c>
      <c r="B668" s="70" t="s">
        <v>1446</v>
      </c>
      <c r="C668" s="70">
        <f>COUNTIF(NGA_ADM2_POP_2020!G:G,Admin2!B668)</f>
        <v>1</v>
      </c>
      <c r="D668" s="70" t="s">
        <v>1445</v>
      </c>
      <c r="E668" s="70" t="s">
        <v>1014</v>
      </c>
      <c r="F668" s="70" t="s">
        <v>1014</v>
      </c>
      <c r="G668" s="70" t="s">
        <v>1447</v>
      </c>
      <c r="H668" s="70" t="s">
        <v>1448</v>
      </c>
      <c r="I668" s="70" t="s">
        <v>1371</v>
      </c>
      <c r="J668" s="70" t="s">
        <v>1372</v>
      </c>
      <c r="K668" s="71" t="s">
        <v>726</v>
      </c>
      <c r="L668" s="71" t="s">
        <v>1019</v>
      </c>
      <c r="M668" s="71">
        <v>42703</v>
      </c>
      <c r="N668" s="71">
        <v>43572</v>
      </c>
      <c r="O668" s="70" t="s">
        <v>1014</v>
      </c>
      <c r="P668" s="70">
        <v>1.5590630000000001</v>
      </c>
      <c r="Q668" s="70">
        <v>0.14163700000000001</v>
      </c>
    </row>
    <row r="669" spans="1:17" hidden="1" x14ac:dyDescent="0.3">
      <c r="A669" s="70" t="s">
        <v>2066</v>
      </c>
      <c r="B669" s="70" t="s">
        <v>2067</v>
      </c>
      <c r="C669" s="70">
        <f>COUNTIF(NGA_ADM2_POP_2020!G:G,Admin2!B669)</f>
        <v>1</v>
      </c>
      <c r="D669" s="70" t="s">
        <v>2066</v>
      </c>
      <c r="E669" s="70" t="s">
        <v>1014</v>
      </c>
      <c r="F669" s="70" t="s">
        <v>1014</v>
      </c>
      <c r="G669" s="70" t="s">
        <v>1369</v>
      </c>
      <c r="H669" s="70" t="s">
        <v>1370</v>
      </c>
      <c r="I669" s="70" t="s">
        <v>1371</v>
      </c>
      <c r="J669" s="70" t="s">
        <v>1372</v>
      </c>
      <c r="K669" s="71" t="s">
        <v>726</v>
      </c>
      <c r="L669" s="71" t="s">
        <v>1019</v>
      </c>
      <c r="M669" s="71">
        <v>42703</v>
      </c>
      <c r="N669" s="71">
        <v>43572</v>
      </c>
      <c r="O669" s="70" t="s">
        <v>1014</v>
      </c>
      <c r="P669" s="70">
        <v>1.133167</v>
      </c>
      <c r="Q669" s="70">
        <v>8.4719000000000003E-2</v>
      </c>
    </row>
    <row r="670" spans="1:17" hidden="1" x14ac:dyDescent="0.3">
      <c r="A670" s="70" t="s">
        <v>2068</v>
      </c>
      <c r="B670" s="70" t="s">
        <v>2069</v>
      </c>
      <c r="C670" s="70">
        <f>COUNTIF(NGA_ADM2_POP_2020!G:G,Admin2!B670)</f>
        <v>1</v>
      </c>
      <c r="D670" s="70" t="s">
        <v>2068</v>
      </c>
      <c r="E670" s="70" t="s">
        <v>1014</v>
      </c>
      <c r="F670" s="70" t="s">
        <v>1014</v>
      </c>
      <c r="G670" s="70" t="s">
        <v>1369</v>
      </c>
      <c r="H670" s="70" t="s">
        <v>1370</v>
      </c>
      <c r="I670" s="70" t="s">
        <v>1371</v>
      </c>
      <c r="J670" s="70" t="s">
        <v>1372</v>
      </c>
      <c r="K670" s="71" t="s">
        <v>726</v>
      </c>
      <c r="L670" s="71" t="s">
        <v>1019</v>
      </c>
      <c r="M670" s="71">
        <v>42703</v>
      </c>
      <c r="N670" s="71">
        <v>43572</v>
      </c>
      <c r="O670" s="70" t="s">
        <v>1014</v>
      </c>
      <c r="P670" s="70">
        <v>0.63027999999999995</v>
      </c>
      <c r="Q670" s="70">
        <v>2.1617000000000001E-2</v>
      </c>
    </row>
    <row r="671" spans="1:17" hidden="1" x14ac:dyDescent="0.3">
      <c r="A671" s="70" t="s">
        <v>2070</v>
      </c>
      <c r="B671" s="70" t="s">
        <v>2071</v>
      </c>
      <c r="C671" s="70">
        <f>COUNTIF(NGA_ADM2_POP_2020!G:G,Admin2!B671)</f>
        <v>1</v>
      </c>
      <c r="D671" s="70" t="s">
        <v>2070</v>
      </c>
      <c r="E671" s="70" t="s">
        <v>1014</v>
      </c>
      <c r="F671" s="70" t="s">
        <v>1014</v>
      </c>
      <c r="G671" s="70" t="s">
        <v>1369</v>
      </c>
      <c r="H671" s="70" t="s">
        <v>1370</v>
      </c>
      <c r="I671" s="70" t="s">
        <v>1371</v>
      </c>
      <c r="J671" s="70" t="s">
        <v>1372</v>
      </c>
      <c r="K671" s="71" t="s">
        <v>726</v>
      </c>
      <c r="L671" s="71" t="s">
        <v>1019</v>
      </c>
      <c r="M671" s="71">
        <v>42703</v>
      </c>
      <c r="N671" s="71">
        <v>43572</v>
      </c>
      <c r="O671" s="70" t="s">
        <v>1014</v>
      </c>
      <c r="P671" s="70">
        <v>1.0014380000000001</v>
      </c>
      <c r="Q671" s="70">
        <v>4.6653E-2</v>
      </c>
    </row>
    <row r="672" spans="1:17" hidden="1" x14ac:dyDescent="0.3">
      <c r="A672" s="70" t="s">
        <v>2102</v>
      </c>
      <c r="B672" s="70" t="s">
        <v>2103</v>
      </c>
      <c r="C672" s="70">
        <f>COUNTIF(NGA_ADM2_POP_2020!G:G,Admin2!B672)</f>
        <v>1</v>
      </c>
      <c r="D672" s="70" t="s">
        <v>2102</v>
      </c>
      <c r="E672" s="70" t="s">
        <v>1014</v>
      </c>
      <c r="F672" s="70" t="s">
        <v>1014</v>
      </c>
      <c r="G672" s="70" t="s">
        <v>1447</v>
      </c>
      <c r="H672" s="70" t="s">
        <v>1448</v>
      </c>
      <c r="I672" s="70" t="s">
        <v>1371</v>
      </c>
      <c r="J672" s="70" t="s">
        <v>1372</v>
      </c>
      <c r="K672" s="71" t="s">
        <v>726</v>
      </c>
      <c r="L672" s="71" t="s">
        <v>1019</v>
      </c>
      <c r="M672" s="71">
        <v>42703</v>
      </c>
      <c r="N672" s="71">
        <v>43572</v>
      </c>
      <c r="O672" s="70" t="s">
        <v>1014</v>
      </c>
      <c r="P672" s="70">
        <v>2.588371</v>
      </c>
      <c r="Q672" s="70">
        <v>0.22609699999999999</v>
      </c>
    </row>
    <row r="673" spans="1:17" hidden="1" x14ac:dyDescent="0.3">
      <c r="A673" s="70" t="s">
        <v>2106</v>
      </c>
      <c r="B673" s="70" t="s">
        <v>2107</v>
      </c>
      <c r="C673" s="70">
        <f>COUNTIF(NGA_ADM2_POP_2020!G:G,Admin2!B673)</f>
        <v>1</v>
      </c>
      <c r="D673" s="70" t="s">
        <v>2106</v>
      </c>
      <c r="E673" s="70" t="s">
        <v>1014</v>
      </c>
      <c r="F673" s="70" t="s">
        <v>1014</v>
      </c>
      <c r="G673" s="70" t="s">
        <v>1447</v>
      </c>
      <c r="H673" s="70" t="s">
        <v>1448</v>
      </c>
      <c r="I673" s="70" t="s">
        <v>1371</v>
      </c>
      <c r="J673" s="70" t="s">
        <v>1372</v>
      </c>
      <c r="K673" s="71" t="s">
        <v>726</v>
      </c>
      <c r="L673" s="71" t="s">
        <v>1019</v>
      </c>
      <c r="M673" s="71">
        <v>42703</v>
      </c>
      <c r="N673" s="71">
        <v>43572</v>
      </c>
      <c r="O673" s="70" t="s">
        <v>1014</v>
      </c>
      <c r="P673" s="70">
        <v>1.390781</v>
      </c>
      <c r="Q673" s="70">
        <v>7.7404000000000001E-2</v>
      </c>
    </row>
    <row r="674" spans="1:17" hidden="1" x14ac:dyDescent="0.3">
      <c r="A674" s="70" t="s">
        <v>2216</v>
      </c>
      <c r="B674" s="70" t="s">
        <v>2217</v>
      </c>
      <c r="C674" s="70">
        <f>COUNTIF(NGA_ADM2_POP_2020!G:G,Admin2!B674)</f>
        <v>1</v>
      </c>
      <c r="D674" s="70" t="s">
        <v>2216</v>
      </c>
      <c r="E674" s="70" t="s">
        <v>1014</v>
      </c>
      <c r="F674" s="70" t="s">
        <v>1014</v>
      </c>
      <c r="G674" s="70" t="s">
        <v>2218</v>
      </c>
      <c r="H674" s="70" t="s">
        <v>2219</v>
      </c>
      <c r="I674" s="70" t="s">
        <v>1371</v>
      </c>
      <c r="J674" s="70" t="s">
        <v>1372</v>
      </c>
      <c r="K674" s="71" t="s">
        <v>726</v>
      </c>
      <c r="L674" s="71" t="s">
        <v>1019</v>
      </c>
      <c r="M674" s="71">
        <v>42703</v>
      </c>
      <c r="N674" s="71">
        <v>43572</v>
      </c>
      <c r="O674" s="70" t="s">
        <v>1014</v>
      </c>
      <c r="P674" s="70">
        <v>1.449416</v>
      </c>
      <c r="Q674" s="70">
        <v>6.4352000000000006E-2</v>
      </c>
    </row>
    <row r="675" spans="1:17" hidden="1" x14ac:dyDescent="0.3">
      <c r="A675" s="70" t="s">
        <v>2220</v>
      </c>
      <c r="B675" s="70" t="s">
        <v>2221</v>
      </c>
      <c r="C675" s="70">
        <f>COUNTIF(NGA_ADM2_POP_2020!G:G,Admin2!B675)</f>
        <v>1</v>
      </c>
      <c r="D675" s="70" t="s">
        <v>2220</v>
      </c>
      <c r="E675" s="70" t="s">
        <v>1014</v>
      </c>
      <c r="F675" s="70" t="s">
        <v>1014</v>
      </c>
      <c r="G675" s="70" t="s">
        <v>2218</v>
      </c>
      <c r="H675" s="70" t="s">
        <v>2219</v>
      </c>
      <c r="I675" s="70" t="s">
        <v>1371</v>
      </c>
      <c r="J675" s="70" t="s">
        <v>1372</v>
      </c>
      <c r="K675" s="71" t="s">
        <v>726</v>
      </c>
      <c r="L675" s="71" t="s">
        <v>1019</v>
      </c>
      <c r="M675" s="71">
        <v>42703</v>
      </c>
      <c r="N675" s="71">
        <v>43572</v>
      </c>
      <c r="O675" s="70" t="s">
        <v>1014</v>
      </c>
      <c r="P675" s="70">
        <v>1.4459690000000001</v>
      </c>
      <c r="Q675" s="70">
        <v>9.8475999999999994E-2</v>
      </c>
    </row>
    <row r="676" spans="1:17" hidden="1" x14ac:dyDescent="0.3">
      <c r="A676" s="70" t="s">
        <v>2267</v>
      </c>
      <c r="B676" s="70" t="s">
        <v>2268</v>
      </c>
      <c r="C676" s="70">
        <f>COUNTIF(NGA_ADM2_POP_2020!G:G,Admin2!B676)</f>
        <v>1</v>
      </c>
      <c r="D676" s="70" t="s">
        <v>2267</v>
      </c>
      <c r="E676" s="70" t="s">
        <v>1014</v>
      </c>
      <c r="F676" s="70" t="s">
        <v>1014</v>
      </c>
      <c r="G676" s="70" t="s">
        <v>1447</v>
      </c>
      <c r="H676" s="70" t="s">
        <v>1448</v>
      </c>
      <c r="I676" s="70" t="s">
        <v>1371</v>
      </c>
      <c r="J676" s="70" t="s">
        <v>1372</v>
      </c>
      <c r="K676" s="71" t="s">
        <v>726</v>
      </c>
      <c r="L676" s="71" t="s">
        <v>1019</v>
      </c>
      <c r="M676" s="71">
        <v>42703</v>
      </c>
      <c r="N676" s="71">
        <v>43572</v>
      </c>
      <c r="O676" s="70" t="s">
        <v>1014</v>
      </c>
      <c r="P676" s="70">
        <v>2.118042</v>
      </c>
      <c r="Q676" s="70">
        <v>0.13250600000000001</v>
      </c>
    </row>
    <row r="677" spans="1:17" hidden="1" x14ac:dyDescent="0.3">
      <c r="A677" s="70" t="s">
        <v>2297</v>
      </c>
      <c r="B677" s="70" t="s">
        <v>2298</v>
      </c>
      <c r="C677" s="70">
        <f>COUNTIF(NGA_ADM2_POP_2020!G:G,Admin2!B677)</f>
        <v>1</v>
      </c>
      <c r="D677" s="70" t="s">
        <v>2297</v>
      </c>
      <c r="E677" s="70" t="s">
        <v>1014</v>
      </c>
      <c r="F677" s="70" t="s">
        <v>1014</v>
      </c>
      <c r="G677" s="70" t="s">
        <v>2218</v>
      </c>
      <c r="H677" s="70" t="s">
        <v>2219</v>
      </c>
      <c r="I677" s="70" t="s">
        <v>1371</v>
      </c>
      <c r="J677" s="70" t="s">
        <v>1372</v>
      </c>
      <c r="K677" s="71" t="s">
        <v>726</v>
      </c>
      <c r="L677" s="71" t="s">
        <v>1019</v>
      </c>
      <c r="M677" s="71">
        <v>42703</v>
      </c>
      <c r="N677" s="71">
        <v>43572</v>
      </c>
      <c r="O677" s="70" t="s">
        <v>1014</v>
      </c>
      <c r="P677" s="70">
        <v>1.289164</v>
      </c>
      <c r="Q677" s="70">
        <v>6.4569000000000001E-2</v>
      </c>
    </row>
    <row r="678" spans="1:17" hidden="1" x14ac:dyDescent="0.3">
      <c r="A678" s="70" t="s">
        <v>2574</v>
      </c>
      <c r="B678" s="70" t="s">
        <v>2575</v>
      </c>
      <c r="C678" s="70">
        <f>COUNTIF(NGA_ADM2_POP_2020!G:G,Admin2!B678)</f>
        <v>1</v>
      </c>
      <c r="D678" s="70" t="s">
        <v>2574</v>
      </c>
      <c r="E678" s="70" t="s">
        <v>1014</v>
      </c>
      <c r="F678" s="70" t="s">
        <v>1014</v>
      </c>
      <c r="G678" s="70" t="s">
        <v>1447</v>
      </c>
      <c r="H678" s="70" t="s">
        <v>1448</v>
      </c>
      <c r="I678" s="70" t="s">
        <v>1371</v>
      </c>
      <c r="J678" s="70" t="s">
        <v>1372</v>
      </c>
      <c r="K678" s="71" t="s">
        <v>726</v>
      </c>
      <c r="L678" s="71" t="s">
        <v>1019</v>
      </c>
      <c r="M678" s="71">
        <v>42703</v>
      </c>
      <c r="N678" s="71">
        <v>43572</v>
      </c>
      <c r="O678" s="70" t="s">
        <v>1014</v>
      </c>
      <c r="P678" s="70">
        <v>2.0435430000000001</v>
      </c>
      <c r="Q678" s="70">
        <v>0.118058</v>
      </c>
    </row>
    <row r="679" spans="1:17" hidden="1" x14ac:dyDescent="0.3">
      <c r="A679" s="70" t="s">
        <v>2584</v>
      </c>
      <c r="B679" s="70" t="s">
        <v>2585</v>
      </c>
      <c r="C679" s="70">
        <f>COUNTIF(NGA_ADM2_POP_2020!G:G,Admin2!B679)</f>
        <v>1</v>
      </c>
      <c r="D679" s="70" t="s">
        <v>2586</v>
      </c>
      <c r="E679" s="70" t="s">
        <v>1014</v>
      </c>
      <c r="F679" s="70" t="s">
        <v>1014</v>
      </c>
      <c r="G679" s="70" t="s">
        <v>2218</v>
      </c>
      <c r="H679" s="70" t="s">
        <v>2219</v>
      </c>
      <c r="I679" s="70" t="s">
        <v>1371</v>
      </c>
      <c r="J679" s="70" t="s">
        <v>1372</v>
      </c>
      <c r="K679" s="71" t="s">
        <v>726</v>
      </c>
      <c r="L679" s="71" t="s">
        <v>1019</v>
      </c>
      <c r="M679" s="71">
        <v>42703</v>
      </c>
      <c r="N679" s="71">
        <v>43572</v>
      </c>
      <c r="O679" s="70" t="s">
        <v>1014</v>
      </c>
      <c r="P679" s="70">
        <v>2.303706</v>
      </c>
      <c r="Q679" s="70">
        <v>0.20871200000000001</v>
      </c>
    </row>
    <row r="680" spans="1:17" hidden="1" x14ac:dyDescent="0.3">
      <c r="A680" s="70" t="s">
        <v>2603</v>
      </c>
      <c r="B680" s="70" t="s">
        <v>2604</v>
      </c>
      <c r="C680" s="70">
        <f>COUNTIF(NGA_ADM2_POP_2020!G:G,Admin2!B680)</f>
        <v>1</v>
      </c>
      <c r="D680" s="70" t="s">
        <v>2603</v>
      </c>
      <c r="E680" s="70" t="s">
        <v>1014</v>
      </c>
      <c r="F680" s="70" t="s">
        <v>1014</v>
      </c>
      <c r="G680" s="70" t="s">
        <v>1369</v>
      </c>
      <c r="H680" s="70" t="s">
        <v>1370</v>
      </c>
      <c r="I680" s="70" t="s">
        <v>1371</v>
      </c>
      <c r="J680" s="70" t="s">
        <v>1372</v>
      </c>
      <c r="K680" s="71" t="s">
        <v>726</v>
      </c>
      <c r="L680" s="71" t="s">
        <v>1019</v>
      </c>
      <c r="M680" s="71">
        <v>42703</v>
      </c>
      <c r="N680" s="71">
        <v>43572</v>
      </c>
      <c r="O680" s="70" t="s">
        <v>1014</v>
      </c>
      <c r="P680" s="70">
        <v>1.266718</v>
      </c>
      <c r="Q680" s="70">
        <v>6.8228999999999998E-2</v>
      </c>
    </row>
    <row r="681" spans="1:17" hidden="1" x14ac:dyDescent="0.3">
      <c r="A681" s="70" t="s">
        <v>2645</v>
      </c>
      <c r="B681" s="70" t="s">
        <v>2646</v>
      </c>
      <c r="C681" s="70">
        <f>COUNTIF(NGA_ADM2_POP_2020!G:G,Admin2!B681)</f>
        <v>1</v>
      </c>
      <c r="D681" s="70" t="s">
        <v>2645</v>
      </c>
      <c r="E681" s="70" t="s">
        <v>1014</v>
      </c>
      <c r="F681" s="70" t="s">
        <v>1014</v>
      </c>
      <c r="G681" s="70" t="s">
        <v>2218</v>
      </c>
      <c r="H681" s="70" t="s">
        <v>2219</v>
      </c>
      <c r="I681" s="70" t="s">
        <v>1371</v>
      </c>
      <c r="J681" s="70" t="s">
        <v>1372</v>
      </c>
      <c r="K681" s="71" t="s">
        <v>726</v>
      </c>
      <c r="L681" s="71" t="s">
        <v>1019</v>
      </c>
      <c r="M681" s="71">
        <v>42703</v>
      </c>
      <c r="N681" s="71">
        <v>43572</v>
      </c>
      <c r="O681" s="70" t="s">
        <v>1014</v>
      </c>
      <c r="P681" s="70">
        <v>2.5971099999999998</v>
      </c>
      <c r="Q681" s="70">
        <v>0.200463</v>
      </c>
    </row>
    <row r="682" spans="1:17" hidden="1" x14ac:dyDescent="0.3">
      <c r="A682" s="70" t="s">
        <v>2786</v>
      </c>
      <c r="B682" s="70" t="s">
        <v>2787</v>
      </c>
      <c r="C682" s="70">
        <f>COUNTIF(NGA_ADM2_POP_2020!G:G,Admin2!B682)</f>
        <v>1</v>
      </c>
      <c r="D682" s="70" t="s">
        <v>2786</v>
      </c>
      <c r="E682" s="70" t="s">
        <v>1014</v>
      </c>
      <c r="F682" s="70" t="s">
        <v>1014</v>
      </c>
      <c r="G682" s="70" t="s">
        <v>2218</v>
      </c>
      <c r="H682" s="70" t="s">
        <v>2219</v>
      </c>
      <c r="I682" s="70" t="s">
        <v>1371</v>
      </c>
      <c r="J682" s="70" t="s">
        <v>1372</v>
      </c>
      <c r="K682" s="71" t="s">
        <v>726</v>
      </c>
      <c r="L682" s="71" t="s">
        <v>1019</v>
      </c>
      <c r="M682" s="71">
        <v>42703</v>
      </c>
      <c r="N682" s="71">
        <v>43572</v>
      </c>
      <c r="O682" s="70" t="s">
        <v>1014</v>
      </c>
      <c r="P682" s="70">
        <v>2.9223150000000002</v>
      </c>
      <c r="Q682" s="70">
        <v>0.40952300000000003</v>
      </c>
    </row>
    <row r="683" spans="1:17" hidden="1" x14ac:dyDescent="0.3">
      <c r="A683" s="70" t="s">
        <v>1065</v>
      </c>
      <c r="B683" s="70" t="s">
        <v>1066</v>
      </c>
      <c r="C683" s="70">
        <f>COUNTIF(NGA_ADM2_POP_2020!G:G,Admin2!B683)</f>
        <v>1</v>
      </c>
      <c r="D683" s="70" t="s">
        <v>1065</v>
      </c>
      <c r="E683" s="70" t="s">
        <v>1014</v>
      </c>
      <c r="F683" s="70" t="s">
        <v>1014</v>
      </c>
      <c r="G683" s="70" t="s">
        <v>1067</v>
      </c>
      <c r="H683" s="70" t="s">
        <v>1068</v>
      </c>
      <c r="I683" s="70" t="s">
        <v>1069</v>
      </c>
      <c r="J683" s="70" t="s">
        <v>1070</v>
      </c>
      <c r="K683" s="71" t="s">
        <v>726</v>
      </c>
      <c r="L683" s="71" t="s">
        <v>1019</v>
      </c>
      <c r="M683" s="71">
        <v>42703</v>
      </c>
      <c r="N683" s="71">
        <v>43572</v>
      </c>
      <c r="O683" s="70" t="s">
        <v>1014</v>
      </c>
      <c r="P683" s="70">
        <v>1.2570650000000001</v>
      </c>
      <c r="Q683" s="70">
        <v>5.8377999999999999E-2</v>
      </c>
    </row>
    <row r="684" spans="1:17" hidden="1" x14ac:dyDescent="0.3">
      <c r="A684" s="70" t="s">
        <v>1133</v>
      </c>
      <c r="B684" s="70" t="s">
        <v>1134</v>
      </c>
      <c r="C684" s="70">
        <f>COUNTIF(NGA_ADM2_POP_2020!G:G,Admin2!B684)</f>
        <v>1</v>
      </c>
      <c r="D684" s="70" t="s">
        <v>1133</v>
      </c>
      <c r="E684" s="70" t="s">
        <v>1014</v>
      </c>
      <c r="F684" s="70" t="s">
        <v>1014</v>
      </c>
      <c r="G684" s="70" t="s">
        <v>1067</v>
      </c>
      <c r="H684" s="70" t="s">
        <v>1068</v>
      </c>
      <c r="I684" s="70" t="s">
        <v>1069</v>
      </c>
      <c r="J684" s="70" t="s">
        <v>1070</v>
      </c>
      <c r="K684" s="71" t="s">
        <v>726</v>
      </c>
      <c r="L684" s="71" t="s">
        <v>1019</v>
      </c>
      <c r="M684" s="71">
        <v>42703</v>
      </c>
      <c r="N684" s="71">
        <v>43572</v>
      </c>
      <c r="O684" s="70" t="s">
        <v>1014</v>
      </c>
      <c r="P684" s="70">
        <v>0.93118999999999996</v>
      </c>
      <c r="Q684" s="70">
        <v>2.5944999999999999E-2</v>
      </c>
    </row>
    <row r="685" spans="1:17" hidden="1" x14ac:dyDescent="0.3">
      <c r="A685" s="70" t="s">
        <v>1135</v>
      </c>
      <c r="B685" s="70" t="s">
        <v>1136</v>
      </c>
      <c r="C685" s="70">
        <f>COUNTIF(NGA_ADM2_POP_2020!G:G,Admin2!B685)</f>
        <v>1</v>
      </c>
      <c r="D685" s="70" t="s">
        <v>1135</v>
      </c>
      <c r="E685" s="70" t="s">
        <v>1014</v>
      </c>
      <c r="F685" s="70" t="s">
        <v>1014</v>
      </c>
      <c r="G685" s="70" t="s">
        <v>1067</v>
      </c>
      <c r="H685" s="70" t="s">
        <v>1068</v>
      </c>
      <c r="I685" s="70" t="s">
        <v>1069</v>
      </c>
      <c r="J685" s="70" t="s">
        <v>1070</v>
      </c>
      <c r="K685" s="71" t="s">
        <v>726</v>
      </c>
      <c r="L685" s="71" t="s">
        <v>1019</v>
      </c>
      <c r="M685" s="71">
        <v>42703</v>
      </c>
      <c r="N685" s="71">
        <v>43572</v>
      </c>
      <c r="O685" s="70" t="s">
        <v>1014</v>
      </c>
      <c r="P685" s="70">
        <v>0.96111000000000002</v>
      </c>
      <c r="Q685" s="70">
        <v>3.5915999999999997E-2</v>
      </c>
    </row>
    <row r="686" spans="1:17" hidden="1" x14ac:dyDescent="0.3">
      <c r="A686" s="70" t="s">
        <v>1191</v>
      </c>
      <c r="B686" s="70" t="s">
        <v>1192</v>
      </c>
      <c r="C686" s="70">
        <f>COUNTIF(NGA_ADM2_POP_2020!G:G,Admin2!B686)</f>
        <v>1</v>
      </c>
      <c r="D686" s="70" t="s">
        <v>1191</v>
      </c>
      <c r="E686" s="70" t="s">
        <v>1014</v>
      </c>
      <c r="F686" s="70" t="s">
        <v>1014</v>
      </c>
      <c r="G686" s="70" t="s">
        <v>1067</v>
      </c>
      <c r="H686" s="70" t="s">
        <v>1068</v>
      </c>
      <c r="I686" s="70" t="s">
        <v>1069</v>
      </c>
      <c r="J686" s="70" t="s">
        <v>1070</v>
      </c>
      <c r="K686" s="71" t="s">
        <v>726</v>
      </c>
      <c r="L686" s="71" t="s">
        <v>1019</v>
      </c>
      <c r="M686" s="71">
        <v>42703</v>
      </c>
      <c r="N686" s="71">
        <v>43572</v>
      </c>
      <c r="O686" s="70" t="s">
        <v>1014</v>
      </c>
      <c r="P686" s="70">
        <v>1.420045</v>
      </c>
      <c r="Q686" s="70">
        <v>0.101608</v>
      </c>
    </row>
    <row r="687" spans="1:17" hidden="1" x14ac:dyDescent="0.3">
      <c r="A687" s="70" t="s">
        <v>1233</v>
      </c>
      <c r="B687" s="70" t="s">
        <v>1234</v>
      </c>
      <c r="C687" s="70">
        <f>COUNTIF(NGA_ADM2_POP_2020!G:G,Admin2!B687)</f>
        <v>1</v>
      </c>
      <c r="D687" s="70" t="s">
        <v>1233</v>
      </c>
      <c r="E687" s="70" t="s">
        <v>1014</v>
      </c>
      <c r="F687" s="70" t="s">
        <v>1014</v>
      </c>
      <c r="G687" s="70" t="s">
        <v>1235</v>
      </c>
      <c r="H687" s="70" t="s">
        <v>1236</v>
      </c>
      <c r="I687" s="70" t="s">
        <v>1069</v>
      </c>
      <c r="J687" s="70" t="s">
        <v>1070</v>
      </c>
      <c r="K687" s="71" t="s">
        <v>726</v>
      </c>
      <c r="L687" s="71" t="s">
        <v>1019</v>
      </c>
      <c r="M687" s="71">
        <v>42703</v>
      </c>
      <c r="N687" s="71">
        <v>43572</v>
      </c>
      <c r="O687" s="70" t="s">
        <v>1014</v>
      </c>
      <c r="P687" s="70">
        <v>0.72716000000000003</v>
      </c>
      <c r="Q687" s="70">
        <v>2.0468E-2</v>
      </c>
    </row>
    <row r="688" spans="1:17" hidden="1" x14ac:dyDescent="0.3">
      <c r="A688" s="70" t="s">
        <v>1289</v>
      </c>
      <c r="B688" s="70" t="s">
        <v>1290</v>
      </c>
      <c r="C688" s="70">
        <f>COUNTIF(NGA_ADM2_POP_2020!G:G,Admin2!B688)</f>
        <v>1</v>
      </c>
      <c r="D688" s="70" t="s">
        <v>1289</v>
      </c>
      <c r="E688" s="70" t="s">
        <v>1014</v>
      </c>
      <c r="F688" s="70" t="s">
        <v>1014</v>
      </c>
      <c r="G688" s="70" t="s">
        <v>1067</v>
      </c>
      <c r="H688" s="70" t="s">
        <v>1068</v>
      </c>
      <c r="I688" s="70" t="s">
        <v>1069</v>
      </c>
      <c r="J688" s="70" t="s">
        <v>1070</v>
      </c>
      <c r="K688" s="71" t="s">
        <v>726</v>
      </c>
      <c r="L688" s="71" t="s">
        <v>1019</v>
      </c>
      <c r="M688" s="71">
        <v>42703</v>
      </c>
      <c r="N688" s="71">
        <v>43572</v>
      </c>
      <c r="O688" s="70" t="s">
        <v>1014</v>
      </c>
      <c r="P688" s="70">
        <v>0.53492300000000004</v>
      </c>
      <c r="Q688" s="70">
        <v>9.3760000000000007E-3</v>
      </c>
    </row>
    <row r="689" spans="1:17" hidden="1" x14ac:dyDescent="0.3">
      <c r="A689" s="70" t="s">
        <v>1457</v>
      </c>
      <c r="B689" s="70" t="s">
        <v>1458</v>
      </c>
      <c r="C689" s="70">
        <f>COUNTIF(NGA_ADM2_POP_2020!G:G,Admin2!B689)</f>
        <v>1</v>
      </c>
      <c r="D689" s="70" t="s">
        <v>1457</v>
      </c>
      <c r="E689" s="70" t="s">
        <v>1014</v>
      </c>
      <c r="F689" s="70" t="s">
        <v>1014</v>
      </c>
      <c r="G689" s="70" t="s">
        <v>1067</v>
      </c>
      <c r="H689" s="70" t="s">
        <v>1068</v>
      </c>
      <c r="I689" s="70" t="s">
        <v>1069</v>
      </c>
      <c r="J689" s="70" t="s">
        <v>1070</v>
      </c>
      <c r="K689" s="71" t="s">
        <v>726</v>
      </c>
      <c r="L689" s="71" t="s">
        <v>1019</v>
      </c>
      <c r="M689" s="71">
        <v>42703</v>
      </c>
      <c r="N689" s="71">
        <v>43572</v>
      </c>
      <c r="O689" s="70" t="s">
        <v>1014</v>
      </c>
      <c r="P689" s="70">
        <v>1.2868580000000001</v>
      </c>
      <c r="Q689" s="70">
        <v>4.4942999999999997E-2</v>
      </c>
    </row>
    <row r="690" spans="1:17" hidden="1" x14ac:dyDescent="0.3">
      <c r="A690" s="70" t="s">
        <v>1545</v>
      </c>
      <c r="B690" s="70" t="s">
        <v>1546</v>
      </c>
      <c r="C690" s="70">
        <f>COUNTIF(NGA_ADM2_POP_2020!G:G,Admin2!B690)</f>
        <v>1</v>
      </c>
      <c r="D690" s="70" t="s">
        <v>1545</v>
      </c>
      <c r="E690" s="70" t="s">
        <v>1014</v>
      </c>
      <c r="F690" s="70" t="s">
        <v>1014</v>
      </c>
      <c r="G690" s="70" t="s">
        <v>1067</v>
      </c>
      <c r="H690" s="70" t="s">
        <v>1068</v>
      </c>
      <c r="I690" s="70" t="s">
        <v>1069</v>
      </c>
      <c r="J690" s="70" t="s">
        <v>1070</v>
      </c>
      <c r="K690" s="71" t="s">
        <v>726</v>
      </c>
      <c r="L690" s="71" t="s">
        <v>1019</v>
      </c>
      <c r="M690" s="71">
        <v>42703</v>
      </c>
      <c r="N690" s="71">
        <v>43572</v>
      </c>
      <c r="O690" s="70" t="s">
        <v>1014</v>
      </c>
      <c r="P690" s="70">
        <v>1.864382</v>
      </c>
      <c r="Q690" s="70">
        <v>8.0402000000000001E-2</v>
      </c>
    </row>
    <row r="691" spans="1:17" hidden="1" x14ac:dyDescent="0.3">
      <c r="A691" s="70" t="s">
        <v>1627</v>
      </c>
      <c r="B691" s="70" t="s">
        <v>1628</v>
      </c>
      <c r="C691" s="70">
        <f>COUNTIF(NGA_ADM2_POP_2020!G:G,Admin2!B691)</f>
        <v>1</v>
      </c>
      <c r="D691" s="70" t="s">
        <v>1627</v>
      </c>
      <c r="E691" s="70" t="s">
        <v>1014</v>
      </c>
      <c r="F691" s="70" t="s">
        <v>1014</v>
      </c>
      <c r="G691" s="70" t="s">
        <v>1235</v>
      </c>
      <c r="H691" s="70" t="s">
        <v>1236</v>
      </c>
      <c r="I691" s="70" t="s">
        <v>1069</v>
      </c>
      <c r="J691" s="70" t="s">
        <v>1070</v>
      </c>
      <c r="K691" s="71" t="s">
        <v>726</v>
      </c>
      <c r="L691" s="71" t="s">
        <v>1019</v>
      </c>
      <c r="M691" s="71">
        <v>42703</v>
      </c>
      <c r="N691" s="71">
        <v>43572</v>
      </c>
      <c r="O691" s="70" t="s">
        <v>1014</v>
      </c>
      <c r="P691" s="70">
        <v>0.41757100000000003</v>
      </c>
      <c r="Q691" s="70">
        <v>1.1135000000000001E-2</v>
      </c>
    </row>
    <row r="692" spans="1:17" hidden="1" x14ac:dyDescent="0.3">
      <c r="A692" s="70" t="s">
        <v>1629</v>
      </c>
      <c r="B692" s="70" t="s">
        <v>1630</v>
      </c>
      <c r="C692" s="70">
        <f>COUNTIF(NGA_ADM2_POP_2020!G:G,Admin2!B692)</f>
        <v>1</v>
      </c>
      <c r="D692" s="70" t="s">
        <v>1629</v>
      </c>
      <c r="E692" s="70" t="s">
        <v>1014</v>
      </c>
      <c r="F692" s="70" t="s">
        <v>1014</v>
      </c>
      <c r="G692" s="70" t="s">
        <v>1631</v>
      </c>
      <c r="H692" s="70" t="s">
        <v>1632</v>
      </c>
      <c r="I692" s="70" t="s">
        <v>1069</v>
      </c>
      <c r="J692" s="70" t="s">
        <v>1070</v>
      </c>
      <c r="K692" s="71" t="s">
        <v>726</v>
      </c>
      <c r="L692" s="71" t="s">
        <v>1019</v>
      </c>
      <c r="M692" s="71">
        <v>42703</v>
      </c>
      <c r="N692" s="71">
        <v>43572</v>
      </c>
      <c r="O692" s="70" t="s">
        <v>1014</v>
      </c>
      <c r="P692" s="70">
        <v>1.54888</v>
      </c>
      <c r="Q692" s="70">
        <v>6.7926E-2</v>
      </c>
    </row>
    <row r="693" spans="1:17" hidden="1" x14ac:dyDescent="0.3">
      <c r="A693" s="70" t="s">
        <v>1664</v>
      </c>
      <c r="B693" s="70" t="s">
        <v>1665</v>
      </c>
      <c r="C693" s="70">
        <f>COUNTIF(NGA_ADM2_POP_2020!G:G,Admin2!B693)</f>
        <v>1</v>
      </c>
      <c r="D693" s="70" t="s">
        <v>1664</v>
      </c>
      <c r="E693" s="70" t="s">
        <v>1014</v>
      </c>
      <c r="F693" s="70" t="s">
        <v>1014</v>
      </c>
      <c r="G693" s="70" t="s">
        <v>1631</v>
      </c>
      <c r="H693" s="70" t="s">
        <v>1632</v>
      </c>
      <c r="I693" s="70" t="s">
        <v>1069</v>
      </c>
      <c r="J693" s="70" t="s">
        <v>1070</v>
      </c>
      <c r="K693" s="71" t="s">
        <v>726</v>
      </c>
      <c r="L693" s="71" t="s">
        <v>1019</v>
      </c>
      <c r="M693" s="71">
        <v>42703</v>
      </c>
      <c r="N693" s="71">
        <v>43572</v>
      </c>
      <c r="O693" s="70" t="s">
        <v>1014</v>
      </c>
      <c r="P693" s="70">
        <v>1.1260889999999999</v>
      </c>
      <c r="Q693" s="70">
        <v>6.6533999999999996E-2</v>
      </c>
    </row>
    <row r="694" spans="1:17" hidden="1" x14ac:dyDescent="0.3">
      <c r="A694" s="70" t="s">
        <v>1762</v>
      </c>
      <c r="B694" s="70" t="s">
        <v>1763</v>
      </c>
      <c r="C694" s="70">
        <f>COUNTIF(NGA_ADM2_POP_2020!G:G,Admin2!B694)</f>
        <v>1</v>
      </c>
      <c r="D694" s="70" t="s">
        <v>1762</v>
      </c>
      <c r="E694" s="70" t="s">
        <v>1014</v>
      </c>
      <c r="F694" s="70" t="s">
        <v>1014</v>
      </c>
      <c r="G694" s="70" t="s">
        <v>1235</v>
      </c>
      <c r="H694" s="70" t="s">
        <v>1236</v>
      </c>
      <c r="I694" s="70" t="s">
        <v>1069</v>
      </c>
      <c r="J694" s="70" t="s">
        <v>1070</v>
      </c>
      <c r="K694" s="71" t="s">
        <v>726</v>
      </c>
      <c r="L694" s="71" t="s">
        <v>1019</v>
      </c>
      <c r="M694" s="71">
        <v>42703</v>
      </c>
      <c r="N694" s="71">
        <v>43572</v>
      </c>
      <c r="O694" s="70" t="s">
        <v>1014</v>
      </c>
      <c r="P694" s="70">
        <v>0.452241</v>
      </c>
      <c r="Q694" s="70">
        <v>1.0819E-2</v>
      </c>
    </row>
    <row r="695" spans="1:17" hidden="1" x14ac:dyDescent="0.3">
      <c r="A695" s="70" t="s">
        <v>1953</v>
      </c>
      <c r="B695" s="70" t="s">
        <v>1954</v>
      </c>
      <c r="C695" s="70">
        <f>COUNTIF(NGA_ADM2_POP_2020!G:G,Admin2!B695)</f>
        <v>1</v>
      </c>
      <c r="D695" s="70" t="s">
        <v>1953</v>
      </c>
      <c r="E695" s="70" t="s">
        <v>1014</v>
      </c>
      <c r="F695" s="70" t="s">
        <v>1014</v>
      </c>
      <c r="G695" s="70" t="s">
        <v>1631</v>
      </c>
      <c r="H695" s="70" t="s">
        <v>1632</v>
      </c>
      <c r="I695" s="70" t="s">
        <v>1069</v>
      </c>
      <c r="J695" s="70" t="s">
        <v>1070</v>
      </c>
      <c r="K695" s="71" t="s">
        <v>726</v>
      </c>
      <c r="L695" s="71" t="s">
        <v>1019</v>
      </c>
      <c r="M695" s="71">
        <v>42703</v>
      </c>
      <c r="N695" s="71">
        <v>43572</v>
      </c>
      <c r="O695" s="70" t="s">
        <v>1014</v>
      </c>
      <c r="P695" s="70">
        <v>1.0912280000000001</v>
      </c>
      <c r="Q695" s="70">
        <v>5.3672999999999998E-2</v>
      </c>
    </row>
    <row r="696" spans="1:17" hidden="1" x14ac:dyDescent="0.3">
      <c r="A696" s="70" t="s">
        <v>2147</v>
      </c>
      <c r="B696" s="70" t="s">
        <v>2148</v>
      </c>
      <c r="C696" s="70">
        <f>COUNTIF(NGA_ADM2_POP_2020!G:G,Admin2!B696)</f>
        <v>1</v>
      </c>
      <c r="D696" s="70" t="s">
        <v>2147</v>
      </c>
      <c r="E696" s="70" t="s">
        <v>1014</v>
      </c>
      <c r="F696" s="70" t="s">
        <v>1014</v>
      </c>
      <c r="G696" s="70" t="s">
        <v>1235</v>
      </c>
      <c r="H696" s="70" t="s">
        <v>1236</v>
      </c>
      <c r="I696" s="70" t="s">
        <v>1069</v>
      </c>
      <c r="J696" s="70" t="s">
        <v>1070</v>
      </c>
      <c r="K696" s="71" t="s">
        <v>726</v>
      </c>
      <c r="L696" s="71" t="s">
        <v>1019</v>
      </c>
      <c r="M696" s="71">
        <v>42703</v>
      </c>
      <c r="N696" s="71">
        <v>43572</v>
      </c>
      <c r="O696" s="70" t="s">
        <v>1014</v>
      </c>
      <c r="P696" s="70">
        <v>0.99028499999999997</v>
      </c>
      <c r="Q696" s="70">
        <v>4.5553000000000003E-2</v>
      </c>
    </row>
    <row r="697" spans="1:17" hidden="1" x14ac:dyDescent="0.3">
      <c r="A697" s="70" t="s">
        <v>2388</v>
      </c>
      <c r="B697" s="70" t="s">
        <v>2389</v>
      </c>
      <c r="C697" s="70">
        <f>COUNTIF(NGA_ADM2_POP_2020!G:G,Admin2!B697)</f>
        <v>1</v>
      </c>
      <c r="D697" s="70" t="s">
        <v>2388</v>
      </c>
      <c r="E697" s="70" t="s">
        <v>1014</v>
      </c>
      <c r="F697" s="70" t="s">
        <v>1014</v>
      </c>
      <c r="G697" s="70" t="s">
        <v>1631</v>
      </c>
      <c r="H697" s="70" t="s">
        <v>1632</v>
      </c>
      <c r="I697" s="70" t="s">
        <v>1069</v>
      </c>
      <c r="J697" s="70" t="s">
        <v>1070</v>
      </c>
      <c r="K697" s="71" t="s">
        <v>726</v>
      </c>
      <c r="L697" s="71" t="s">
        <v>1019</v>
      </c>
      <c r="M697" s="71">
        <v>42703</v>
      </c>
      <c r="N697" s="71">
        <v>43572</v>
      </c>
      <c r="O697" s="70" t="s">
        <v>1014</v>
      </c>
      <c r="P697" s="70">
        <v>0.81731100000000001</v>
      </c>
      <c r="Q697" s="70">
        <v>2.1004999999999999E-2</v>
      </c>
    </row>
    <row r="698" spans="1:17" hidden="1" x14ac:dyDescent="0.3">
      <c r="A698" s="70" t="s">
        <v>2414</v>
      </c>
      <c r="B698" s="70" t="s">
        <v>2415</v>
      </c>
      <c r="C698" s="70">
        <f>COUNTIF(NGA_ADM2_POP_2020!G:G,Admin2!B698)</f>
        <v>1</v>
      </c>
      <c r="D698" s="70" t="s">
        <v>2414</v>
      </c>
      <c r="E698" s="70" t="s">
        <v>1014</v>
      </c>
      <c r="F698" s="70" t="s">
        <v>1014</v>
      </c>
      <c r="G698" s="70" t="s">
        <v>1067</v>
      </c>
      <c r="H698" s="70" t="s">
        <v>1068</v>
      </c>
      <c r="I698" s="70" t="s">
        <v>1069</v>
      </c>
      <c r="J698" s="70" t="s">
        <v>1070</v>
      </c>
      <c r="K698" s="71" t="s">
        <v>726</v>
      </c>
      <c r="L698" s="71" t="s">
        <v>1019</v>
      </c>
      <c r="M698" s="71">
        <v>42703</v>
      </c>
      <c r="N698" s="71">
        <v>43572</v>
      </c>
      <c r="O698" s="70" t="s">
        <v>1014</v>
      </c>
      <c r="P698" s="70">
        <v>1.733889</v>
      </c>
      <c r="Q698" s="70">
        <v>7.8192999999999999E-2</v>
      </c>
    </row>
    <row r="699" spans="1:17" hidden="1" x14ac:dyDescent="0.3">
      <c r="A699" s="70" t="s">
        <v>2432</v>
      </c>
      <c r="B699" s="70" t="s">
        <v>2433</v>
      </c>
      <c r="C699" s="70">
        <f>COUNTIF(NGA_ADM2_POP_2020!G:G,Admin2!B699)</f>
        <v>1</v>
      </c>
      <c r="D699" s="70" t="s">
        <v>2432</v>
      </c>
      <c r="E699" s="70" t="s">
        <v>1014</v>
      </c>
      <c r="F699" s="70" t="s">
        <v>1014</v>
      </c>
      <c r="G699" s="70" t="s">
        <v>1631</v>
      </c>
      <c r="H699" s="70" t="s">
        <v>1632</v>
      </c>
      <c r="I699" s="70" t="s">
        <v>1069</v>
      </c>
      <c r="J699" s="70" t="s">
        <v>1070</v>
      </c>
      <c r="K699" s="71" t="s">
        <v>726</v>
      </c>
      <c r="L699" s="71" t="s">
        <v>1019</v>
      </c>
      <c r="M699" s="71">
        <v>42703</v>
      </c>
      <c r="N699" s="71">
        <v>43572</v>
      </c>
      <c r="O699" s="70" t="s">
        <v>1014</v>
      </c>
      <c r="P699" s="70">
        <v>0.60146500000000003</v>
      </c>
      <c r="Q699" s="70">
        <v>1.0596E-2</v>
      </c>
    </row>
    <row r="700" spans="1:17" hidden="1" x14ac:dyDescent="0.3">
      <c r="A700" s="70" t="s">
        <v>2470</v>
      </c>
      <c r="B700" s="70" t="s">
        <v>2471</v>
      </c>
      <c r="C700" s="70">
        <f>COUNTIF(NGA_ADM2_POP_2020!G:G,Admin2!B700)</f>
        <v>1</v>
      </c>
      <c r="D700" s="70" t="s">
        <v>2470</v>
      </c>
      <c r="E700" s="70" t="s">
        <v>1014</v>
      </c>
      <c r="F700" s="70" t="s">
        <v>1014</v>
      </c>
      <c r="G700" s="70" t="s">
        <v>1631</v>
      </c>
      <c r="H700" s="70" t="s">
        <v>1632</v>
      </c>
      <c r="I700" s="70" t="s">
        <v>1069</v>
      </c>
      <c r="J700" s="70" t="s">
        <v>1070</v>
      </c>
      <c r="K700" s="71" t="s">
        <v>726</v>
      </c>
      <c r="L700" s="71" t="s">
        <v>1019</v>
      </c>
      <c r="M700" s="71">
        <v>42703</v>
      </c>
      <c r="N700" s="71">
        <v>43572</v>
      </c>
      <c r="O700" s="70" t="s">
        <v>1014</v>
      </c>
      <c r="P700" s="70">
        <v>0.94747999999999999</v>
      </c>
      <c r="Q700" s="70">
        <v>2.3344E-2</v>
      </c>
    </row>
    <row r="701" spans="1:17" hidden="1" x14ac:dyDescent="0.3">
      <c r="A701" s="70" t="s">
        <v>2484</v>
      </c>
      <c r="B701" s="70" t="s">
        <v>2485</v>
      </c>
      <c r="C701" s="70">
        <f>COUNTIF(NGA_ADM2_POP_2020!G:G,Admin2!B701)</f>
        <v>1</v>
      </c>
      <c r="D701" s="70" t="s">
        <v>2484</v>
      </c>
      <c r="E701" s="70" t="s">
        <v>1014</v>
      </c>
      <c r="F701" s="70" t="s">
        <v>1014</v>
      </c>
      <c r="G701" s="70" t="s">
        <v>1631</v>
      </c>
      <c r="H701" s="70" t="s">
        <v>1632</v>
      </c>
      <c r="I701" s="70" t="s">
        <v>1069</v>
      </c>
      <c r="J701" s="70" t="s">
        <v>1070</v>
      </c>
      <c r="K701" s="71" t="s">
        <v>726</v>
      </c>
      <c r="L701" s="71" t="s">
        <v>1019</v>
      </c>
      <c r="M701" s="71">
        <v>42703</v>
      </c>
      <c r="N701" s="71">
        <v>43572</v>
      </c>
      <c r="O701" s="70" t="s">
        <v>1014</v>
      </c>
      <c r="P701" s="70">
        <v>0.59986099999999998</v>
      </c>
      <c r="Q701" s="70">
        <v>1.2947E-2</v>
      </c>
    </row>
    <row r="702" spans="1:17" hidden="1" x14ac:dyDescent="0.3">
      <c r="A702" s="70" t="s">
        <v>2500</v>
      </c>
      <c r="B702" s="70" t="s">
        <v>2501</v>
      </c>
      <c r="C702" s="70">
        <f>COUNTIF(NGA_ADM2_POP_2020!G:G,Admin2!B702)</f>
        <v>1</v>
      </c>
      <c r="D702" s="70" t="s">
        <v>2500</v>
      </c>
      <c r="E702" s="70" t="s">
        <v>1014</v>
      </c>
      <c r="F702" s="70" t="s">
        <v>1014</v>
      </c>
      <c r="G702" s="70" t="s">
        <v>1235</v>
      </c>
      <c r="H702" s="70" t="s">
        <v>1236</v>
      </c>
      <c r="I702" s="70" t="s">
        <v>1069</v>
      </c>
      <c r="J702" s="70" t="s">
        <v>1070</v>
      </c>
      <c r="K702" s="71" t="s">
        <v>726</v>
      </c>
      <c r="L702" s="71" t="s">
        <v>1019</v>
      </c>
      <c r="M702" s="71">
        <v>42703</v>
      </c>
      <c r="N702" s="71">
        <v>43572</v>
      </c>
      <c r="O702" s="70" t="s">
        <v>1014</v>
      </c>
      <c r="P702" s="70">
        <v>0.51451499999999994</v>
      </c>
      <c r="Q702" s="70">
        <v>9.3670000000000003E-3</v>
      </c>
    </row>
    <row r="703" spans="1:17" hidden="1" x14ac:dyDescent="0.3">
      <c r="A703" s="70" t="s">
        <v>2564</v>
      </c>
      <c r="B703" s="70" t="s">
        <v>2565</v>
      </c>
      <c r="C703" s="70">
        <f>COUNTIF(NGA_ADM2_POP_2020!G:G,Admin2!B703)</f>
        <v>1</v>
      </c>
      <c r="D703" s="70" t="s">
        <v>2564</v>
      </c>
      <c r="E703" s="70" t="s">
        <v>1014</v>
      </c>
      <c r="F703" s="70" t="s">
        <v>1014</v>
      </c>
      <c r="G703" s="70" t="s">
        <v>1235</v>
      </c>
      <c r="H703" s="70" t="s">
        <v>1236</v>
      </c>
      <c r="I703" s="70" t="s">
        <v>1069</v>
      </c>
      <c r="J703" s="70" t="s">
        <v>1070</v>
      </c>
      <c r="K703" s="71" t="s">
        <v>726</v>
      </c>
      <c r="L703" s="71" t="s">
        <v>1019</v>
      </c>
      <c r="M703" s="71">
        <v>42703</v>
      </c>
      <c r="N703" s="71">
        <v>43572</v>
      </c>
      <c r="O703" s="70" t="s">
        <v>1014</v>
      </c>
      <c r="P703" s="70">
        <v>0.92194500000000001</v>
      </c>
      <c r="Q703" s="70">
        <v>2.0160000000000001E-2</v>
      </c>
    </row>
    <row r="704" spans="1:17" hidden="1" x14ac:dyDescent="0.3">
      <c r="A704" s="70" t="s">
        <v>2580</v>
      </c>
      <c r="B704" s="70" t="s">
        <v>2581</v>
      </c>
      <c r="C704" s="70">
        <f>COUNTIF(NGA_ADM2_POP_2020!G:G,Admin2!B704)</f>
        <v>1</v>
      </c>
      <c r="D704" s="70" t="s">
        <v>2580</v>
      </c>
      <c r="E704" s="70" t="s">
        <v>1014</v>
      </c>
      <c r="F704" s="70" t="s">
        <v>1014</v>
      </c>
      <c r="G704" s="70" t="s">
        <v>1631</v>
      </c>
      <c r="H704" s="70" t="s">
        <v>1632</v>
      </c>
      <c r="I704" s="70" t="s">
        <v>1069</v>
      </c>
      <c r="J704" s="70" t="s">
        <v>1070</v>
      </c>
      <c r="K704" s="71" t="s">
        <v>726</v>
      </c>
      <c r="L704" s="71" t="s">
        <v>1019</v>
      </c>
      <c r="M704" s="71">
        <v>42703</v>
      </c>
      <c r="N704" s="71">
        <v>43572</v>
      </c>
      <c r="O704" s="70" t="s">
        <v>1014</v>
      </c>
      <c r="P704" s="70">
        <v>0.51517500000000005</v>
      </c>
      <c r="Q704" s="70">
        <v>8.8199999999999997E-3</v>
      </c>
    </row>
    <row r="705" spans="1:17" hidden="1" x14ac:dyDescent="0.3">
      <c r="A705" s="70" t="s">
        <v>2682</v>
      </c>
      <c r="B705" s="70" t="s">
        <v>2683</v>
      </c>
      <c r="C705" s="70">
        <f>COUNTIF(NGA_ADM2_POP_2020!G:G,Admin2!B705)</f>
        <v>1</v>
      </c>
      <c r="D705" s="70" t="s">
        <v>2682</v>
      </c>
      <c r="E705" s="70" t="s">
        <v>1014</v>
      </c>
      <c r="F705" s="70" t="s">
        <v>1014</v>
      </c>
      <c r="G705" s="70" t="s">
        <v>1235</v>
      </c>
      <c r="H705" s="70" t="s">
        <v>1236</v>
      </c>
      <c r="I705" s="70" t="s">
        <v>1069</v>
      </c>
      <c r="J705" s="70" t="s">
        <v>1070</v>
      </c>
      <c r="K705" s="71" t="s">
        <v>726</v>
      </c>
      <c r="L705" s="71" t="s">
        <v>1019</v>
      </c>
      <c r="M705" s="71">
        <v>42703</v>
      </c>
      <c r="N705" s="71">
        <v>43572</v>
      </c>
      <c r="O705" s="70" t="s">
        <v>1014</v>
      </c>
      <c r="P705" s="70">
        <v>0.50808399999999998</v>
      </c>
      <c r="Q705" s="70">
        <v>1.3089E-2</v>
      </c>
    </row>
    <row r="706" spans="1:17" hidden="1" x14ac:dyDescent="0.3">
      <c r="A706" s="70" t="s">
        <v>1411</v>
      </c>
      <c r="B706" s="70" t="s">
        <v>1412</v>
      </c>
      <c r="C706" s="70">
        <f>COUNTIF(NGA_ADM2_POP_2020!G:G,Admin2!B706)</f>
        <v>1</v>
      </c>
      <c r="D706" s="70" t="s">
        <v>1411</v>
      </c>
      <c r="E706" s="70" t="s">
        <v>1014</v>
      </c>
      <c r="F706" s="70" t="s">
        <v>1014</v>
      </c>
      <c r="G706" s="70" t="s">
        <v>1413</v>
      </c>
      <c r="H706" s="70" t="s">
        <v>1414</v>
      </c>
      <c r="I706" s="70" t="s">
        <v>1415</v>
      </c>
      <c r="J706" s="70" t="s">
        <v>1416</v>
      </c>
      <c r="K706" s="71" t="s">
        <v>726</v>
      </c>
      <c r="L706" s="71" t="s">
        <v>1019</v>
      </c>
      <c r="M706" s="71">
        <v>42703</v>
      </c>
      <c r="N706" s="71">
        <v>43572</v>
      </c>
      <c r="O706" s="70" t="s">
        <v>1014</v>
      </c>
      <c r="P706" s="70">
        <v>1.489406</v>
      </c>
      <c r="Q706" s="70">
        <v>6.9056999999999993E-2</v>
      </c>
    </row>
    <row r="707" spans="1:17" hidden="1" x14ac:dyDescent="0.3">
      <c r="A707" s="70" t="s">
        <v>1437</v>
      </c>
      <c r="B707" s="70" t="s">
        <v>1438</v>
      </c>
      <c r="C707" s="70">
        <f>COUNTIF(NGA_ADM2_POP_2020!G:G,Admin2!B707)</f>
        <v>1</v>
      </c>
      <c r="D707" s="70" t="s">
        <v>1437</v>
      </c>
      <c r="E707" s="70" t="s">
        <v>1014</v>
      </c>
      <c r="F707" s="70" t="s">
        <v>1014</v>
      </c>
      <c r="G707" s="70" t="s">
        <v>1439</v>
      </c>
      <c r="H707" s="70" t="s">
        <v>1440</v>
      </c>
      <c r="I707" s="70" t="s">
        <v>1415</v>
      </c>
      <c r="J707" s="70" t="s">
        <v>1416</v>
      </c>
      <c r="K707" s="71" t="s">
        <v>726</v>
      </c>
      <c r="L707" s="71" t="s">
        <v>1019</v>
      </c>
      <c r="M707" s="71">
        <v>42703</v>
      </c>
      <c r="N707" s="71">
        <v>43572</v>
      </c>
      <c r="O707" s="70" t="s">
        <v>1014</v>
      </c>
      <c r="P707" s="70">
        <v>1.1055120000000001</v>
      </c>
      <c r="Q707" s="70">
        <v>5.3106E-2</v>
      </c>
    </row>
    <row r="708" spans="1:17" hidden="1" x14ac:dyDescent="0.3">
      <c r="A708" s="70" t="s">
        <v>1531</v>
      </c>
      <c r="B708" s="70" t="s">
        <v>1532</v>
      </c>
      <c r="C708" s="70">
        <f>COUNTIF(NGA_ADM2_POP_2020!G:G,Admin2!B708)</f>
        <v>1</v>
      </c>
      <c r="D708" s="70" t="s">
        <v>1531</v>
      </c>
      <c r="E708" s="70" t="s">
        <v>1014</v>
      </c>
      <c r="F708" s="70" t="s">
        <v>1014</v>
      </c>
      <c r="G708" s="70" t="s">
        <v>1439</v>
      </c>
      <c r="H708" s="70" t="s">
        <v>1440</v>
      </c>
      <c r="I708" s="70" t="s">
        <v>1415</v>
      </c>
      <c r="J708" s="70" t="s">
        <v>1416</v>
      </c>
      <c r="K708" s="71" t="s">
        <v>726</v>
      </c>
      <c r="L708" s="71" t="s">
        <v>1019</v>
      </c>
      <c r="M708" s="71">
        <v>42703</v>
      </c>
      <c r="N708" s="71">
        <v>43572</v>
      </c>
      <c r="O708" s="70" t="s">
        <v>1014</v>
      </c>
      <c r="P708" s="70">
        <v>1.405702</v>
      </c>
      <c r="Q708" s="70">
        <v>9.4408000000000006E-2</v>
      </c>
    </row>
    <row r="709" spans="1:17" hidden="1" x14ac:dyDescent="0.3">
      <c r="A709" s="70" t="s">
        <v>1722</v>
      </c>
      <c r="B709" s="70" t="s">
        <v>1723</v>
      </c>
      <c r="C709" s="70">
        <f>COUNTIF(NGA_ADM2_POP_2020!G:G,Admin2!B709)</f>
        <v>1</v>
      </c>
      <c r="D709" s="70" t="s">
        <v>1722</v>
      </c>
      <c r="E709" s="70" t="s">
        <v>1014</v>
      </c>
      <c r="F709" s="70" t="s">
        <v>1014</v>
      </c>
      <c r="G709" s="70" t="s">
        <v>1724</v>
      </c>
      <c r="H709" s="70" t="s">
        <v>1725</v>
      </c>
      <c r="I709" s="70" t="s">
        <v>1415</v>
      </c>
      <c r="J709" s="70" t="s">
        <v>1416</v>
      </c>
      <c r="K709" s="71" t="s">
        <v>726</v>
      </c>
      <c r="L709" s="71" t="s">
        <v>1019</v>
      </c>
      <c r="M709" s="71">
        <v>42703</v>
      </c>
      <c r="N709" s="71">
        <v>43572</v>
      </c>
      <c r="O709" s="70" t="s">
        <v>1014</v>
      </c>
      <c r="P709" s="70">
        <v>1.960351</v>
      </c>
      <c r="Q709" s="70">
        <v>0.12660399999999999</v>
      </c>
    </row>
    <row r="710" spans="1:17" hidden="1" x14ac:dyDescent="0.3">
      <c r="A710" s="70" t="s">
        <v>1793</v>
      </c>
      <c r="B710" s="70" t="s">
        <v>1794</v>
      </c>
      <c r="C710" s="70">
        <f>COUNTIF(NGA_ADM2_POP_2020!G:G,Admin2!B710)</f>
        <v>1</v>
      </c>
      <c r="D710" s="70" t="s">
        <v>1793</v>
      </c>
      <c r="E710" s="70" t="s">
        <v>1014</v>
      </c>
      <c r="F710" s="70" t="s">
        <v>1014</v>
      </c>
      <c r="G710" s="70" t="s">
        <v>1724</v>
      </c>
      <c r="H710" s="70" t="s">
        <v>1725</v>
      </c>
      <c r="I710" s="70" t="s">
        <v>1415</v>
      </c>
      <c r="J710" s="70" t="s">
        <v>1416</v>
      </c>
      <c r="K710" s="71" t="s">
        <v>726</v>
      </c>
      <c r="L710" s="71" t="s">
        <v>1019</v>
      </c>
      <c r="M710" s="71">
        <v>42703</v>
      </c>
      <c r="N710" s="71">
        <v>43572</v>
      </c>
      <c r="O710" s="70" t="s">
        <v>1014</v>
      </c>
      <c r="P710" s="70">
        <v>1.724782</v>
      </c>
      <c r="Q710" s="70">
        <v>8.3987000000000006E-2</v>
      </c>
    </row>
    <row r="711" spans="1:17" hidden="1" x14ac:dyDescent="0.3">
      <c r="A711" s="70" t="s">
        <v>1767</v>
      </c>
      <c r="B711" s="70" t="s">
        <v>1768</v>
      </c>
      <c r="C711" s="70">
        <f>COUNTIF(NGA_ADM2_POP_2020!G:G,Admin2!B711)</f>
        <v>1</v>
      </c>
      <c r="D711" s="70" t="s">
        <v>1767</v>
      </c>
      <c r="E711" s="70" t="s">
        <v>1014</v>
      </c>
      <c r="F711" s="70" t="s">
        <v>1014</v>
      </c>
      <c r="G711" s="70" t="s">
        <v>1724</v>
      </c>
      <c r="H711" s="70" t="s">
        <v>1725</v>
      </c>
      <c r="I711" s="70" t="s">
        <v>1415</v>
      </c>
      <c r="J711" s="70" t="s">
        <v>1416</v>
      </c>
      <c r="K711" s="71" t="s">
        <v>726</v>
      </c>
      <c r="L711" s="71" t="s">
        <v>1019</v>
      </c>
      <c r="M711" s="71">
        <v>42703</v>
      </c>
      <c r="N711" s="71">
        <v>43572</v>
      </c>
      <c r="O711" s="70" t="s">
        <v>1014</v>
      </c>
      <c r="P711" s="70">
        <v>2.3156650000000001</v>
      </c>
      <c r="Q711" s="70">
        <v>0.142599</v>
      </c>
    </row>
    <row r="712" spans="1:17" hidden="1" x14ac:dyDescent="0.3">
      <c r="A712" s="70" t="s">
        <v>1771</v>
      </c>
      <c r="B712" s="70" t="s">
        <v>1772</v>
      </c>
      <c r="C712" s="70">
        <f>COUNTIF(NGA_ADM2_POP_2020!G:G,Admin2!B712)</f>
        <v>1</v>
      </c>
      <c r="D712" s="70" t="s">
        <v>1771</v>
      </c>
      <c r="E712" s="70" t="s">
        <v>1014</v>
      </c>
      <c r="F712" s="70" t="s">
        <v>1014</v>
      </c>
      <c r="G712" s="70" t="s">
        <v>1413</v>
      </c>
      <c r="H712" s="70" t="s">
        <v>1414</v>
      </c>
      <c r="I712" s="70" t="s">
        <v>1415</v>
      </c>
      <c r="J712" s="70" t="s">
        <v>1416</v>
      </c>
      <c r="K712" s="71" t="s">
        <v>726</v>
      </c>
      <c r="L712" s="71" t="s">
        <v>1019</v>
      </c>
      <c r="M712" s="71">
        <v>42703</v>
      </c>
      <c r="N712" s="71">
        <v>43572</v>
      </c>
      <c r="O712" s="70" t="s">
        <v>1014</v>
      </c>
      <c r="P712" s="70">
        <v>2.2077960000000001</v>
      </c>
      <c r="Q712" s="70">
        <v>0.27393600000000001</v>
      </c>
    </row>
    <row r="713" spans="1:17" hidden="1" x14ac:dyDescent="0.3">
      <c r="A713" s="70" t="s">
        <v>1973</v>
      </c>
      <c r="B713" s="70" t="s">
        <v>1974</v>
      </c>
      <c r="C713" s="70">
        <f>COUNTIF(NGA_ADM2_POP_2020!G:G,Admin2!B713)</f>
        <v>1</v>
      </c>
      <c r="D713" s="70" t="s">
        <v>1973</v>
      </c>
      <c r="E713" s="70" t="s">
        <v>1014</v>
      </c>
      <c r="F713" s="70" t="s">
        <v>1014</v>
      </c>
      <c r="G713" s="70" t="s">
        <v>1724</v>
      </c>
      <c r="H713" s="70" t="s">
        <v>1725</v>
      </c>
      <c r="I713" s="70" t="s">
        <v>1415</v>
      </c>
      <c r="J713" s="70" t="s">
        <v>1416</v>
      </c>
      <c r="K713" s="71" t="s">
        <v>726</v>
      </c>
      <c r="L713" s="71" t="s">
        <v>1019</v>
      </c>
      <c r="M713" s="71">
        <v>42703</v>
      </c>
      <c r="N713" s="71">
        <v>43572</v>
      </c>
      <c r="O713" s="70" t="s">
        <v>1014</v>
      </c>
      <c r="P713" s="70">
        <v>1.6308830000000001</v>
      </c>
      <c r="Q713" s="70">
        <v>9.0338000000000002E-2</v>
      </c>
    </row>
    <row r="714" spans="1:17" hidden="1" x14ac:dyDescent="0.3">
      <c r="A714" s="70" t="s">
        <v>2000</v>
      </c>
      <c r="B714" s="70" t="s">
        <v>2001</v>
      </c>
      <c r="C714" s="70">
        <f>COUNTIF(NGA_ADM2_POP_2020!G:G,Admin2!B714)</f>
        <v>1</v>
      </c>
      <c r="D714" s="70" t="s">
        <v>2000</v>
      </c>
      <c r="E714" s="70" t="s">
        <v>1014</v>
      </c>
      <c r="F714" s="70" t="s">
        <v>1014</v>
      </c>
      <c r="G714" s="70" t="s">
        <v>1724</v>
      </c>
      <c r="H714" s="70" t="s">
        <v>1725</v>
      </c>
      <c r="I714" s="70" t="s">
        <v>1415</v>
      </c>
      <c r="J714" s="70" t="s">
        <v>1416</v>
      </c>
      <c r="K714" s="71" t="s">
        <v>726</v>
      </c>
      <c r="L714" s="71" t="s">
        <v>1019</v>
      </c>
      <c r="M714" s="71">
        <v>42703</v>
      </c>
      <c r="N714" s="71">
        <v>43572</v>
      </c>
      <c r="O714" s="70" t="s">
        <v>1014</v>
      </c>
      <c r="P714" s="70">
        <v>2.3903949999999998</v>
      </c>
      <c r="Q714" s="70">
        <v>0.180506</v>
      </c>
    </row>
    <row r="715" spans="1:17" hidden="1" x14ac:dyDescent="0.3">
      <c r="A715" s="70" t="s">
        <v>2143</v>
      </c>
      <c r="B715" s="70" t="s">
        <v>2144</v>
      </c>
      <c r="C715" s="70">
        <f>COUNTIF(NGA_ADM2_POP_2020!G:G,Admin2!B715)</f>
        <v>1</v>
      </c>
      <c r="D715" s="70" t="s">
        <v>2143</v>
      </c>
      <c r="E715" s="70" t="s">
        <v>1014</v>
      </c>
      <c r="F715" s="70" t="s">
        <v>1014</v>
      </c>
      <c r="G715" s="70" t="s">
        <v>1439</v>
      </c>
      <c r="H715" s="70" t="s">
        <v>1440</v>
      </c>
      <c r="I715" s="70" t="s">
        <v>1415</v>
      </c>
      <c r="J715" s="70" t="s">
        <v>1416</v>
      </c>
      <c r="K715" s="71" t="s">
        <v>726</v>
      </c>
      <c r="L715" s="71" t="s">
        <v>1019</v>
      </c>
      <c r="M715" s="71">
        <v>42703</v>
      </c>
      <c r="N715" s="71">
        <v>43572</v>
      </c>
      <c r="O715" s="70" t="s">
        <v>1014</v>
      </c>
      <c r="P715" s="70">
        <v>2.3144689999999999</v>
      </c>
      <c r="Q715" s="70">
        <v>0.217864</v>
      </c>
    </row>
    <row r="716" spans="1:17" hidden="1" x14ac:dyDescent="0.3">
      <c r="A716" s="70" t="s">
        <v>2202</v>
      </c>
      <c r="B716" s="70" t="s">
        <v>2203</v>
      </c>
      <c r="C716" s="70">
        <f>COUNTIF(NGA_ADM2_POP_2020!G:G,Admin2!B716)</f>
        <v>1</v>
      </c>
      <c r="D716" s="70" t="s">
        <v>2202</v>
      </c>
      <c r="E716" s="70" t="s">
        <v>1014</v>
      </c>
      <c r="F716" s="70" t="s">
        <v>1014</v>
      </c>
      <c r="G716" s="70" t="s">
        <v>1413</v>
      </c>
      <c r="H716" s="70" t="s">
        <v>1414</v>
      </c>
      <c r="I716" s="70" t="s">
        <v>1415</v>
      </c>
      <c r="J716" s="70" t="s">
        <v>1416</v>
      </c>
      <c r="K716" s="71" t="s">
        <v>726</v>
      </c>
      <c r="L716" s="71" t="s">
        <v>1019</v>
      </c>
      <c r="M716" s="71">
        <v>42703</v>
      </c>
      <c r="N716" s="71">
        <v>43572</v>
      </c>
      <c r="O716" s="70" t="s">
        <v>1014</v>
      </c>
      <c r="P716" s="70">
        <v>1.337674</v>
      </c>
      <c r="Q716" s="70">
        <v>4.9674000000000003E-2</v>
      </c>
    </row>
    <row r="717" spans="1:17" hidden="1" x14ac:dyDescent="0.3">
      <c r="A717" s="70" t="s">
        <v>2587</v>
      </c>
      <c r="B717" s="70" t="s">
        <v>2588</v>
      </c>
      <c r="C717" s="70">
        <f>COUNTIF(NGA_ADM2_POP_2020!G:G,Admin2!B717)</f>
        <v>1</v>
      </c>
      <c r="D717" s="70" t="s">
        <v>2587</v>
      </c>
      <c r="E717" s="70" t="s">
        <v>1014</v>
      </c>
      <c r="F717" s="70" t="s">
        <v>1014</v>
      </c>
      <c r="G717" s="70" t="s">
        <v>1724</v>
      </c>
      <c r="H717" s="70" t="s">
        <v>1725</v>
      </c>
      <c r="I717" s="70" t="s">
        <v>1415</v>
      </c>
      <c r="J717" s="70" t="s">
        <v>1416</v>
      </c>
      <c r="K717" s="71" t="s">
        <v>726</v>
      </c>
      <c r="L717" s="71" t="s">
        <v>1019</v>
      </c>
      <c r="M717" s="71">
        <v>42703</v>
      </c>
      <c r="N717" s="71">
        <v>43572</v>
      </c>
      <c r="O717" s="70" t="s">
        <v>1014</v>
      </c>
      <c r="P717" s="70">
        <v>2.2533050000000001</v>
      </c>
      <c r="Q717" s="70">
        <v>0.19944799999999999</v>
      </c>
    </row>
    <row r="718" spans="1:17" hidden="1" x14ac:dyDescent="0.3">
      <c r="A718" s="70" t="s">
        <v>2611</v>
      </c>
      <c r="B718" s="70" t="s">
        <v>2612</v>
      </c>
      <c r="C718" s="70">
        <f>COUNTIF(NGA_ADM2_POP_2020!G:G,Admin2!B718)</f>
        <v>1</v>
      </c>
      <c r="D718" s="70" t="s">
        <v>2611</v>
      </c>
      <c r="E718" s="70" t="s">
        <v>1014</v>
      </c>
      <c r="F718" s="70" t="s">
        <v>1014</v>
      </c>
      <c r="G718" s="70" t="s">
        <v>1724</v>
      </c>
      <c r="H718" s="70" t="s">
        <v>1725</v>
      </c>
      <c r="I718" s="70" t="s">
        <v>1415</v>
      </c>
      <c r="J718" s="70" t="s">
        <v>1416</v>
      </c>
      <c r="K718" s="71" t="s">
        <v>726</v>
      </c>
      <c r="L718" s="71" t="s">
        <v>1019</v>
      </c>
      <c r="M718" s="71">
        <v>42703</v>
      </c>
      <c r="N718" s="71">
        <v>43572</v>
      </c>
      <c r="O718" s="70" t="s">
        <v>1014</v>
      </c>
      <c r="P718" s="70">
        <v>1.8623350000000001</v>
      </c>
      <c r="Q718" s="70">
        <v>0.19847300000000001</v>
      </c>
    </row>
    <row r="719" spans="1:17" hidden="1" x14ac:dyDescent="0.3">
      <c r="A719" s="70" t="s">
        <v>2635</v>
      </c>
      <c r="B719" s="70" t="s">
        <v>2636</v>
      </c>
      <c r="C719" s="70">
        <f>COUNTIF(NGA_ADM2_POP_2020!G:G,Admin2!B719)</f>
        <v>1</v>
      </c>
      <c r="D719" s="70" t="s">
        <v>2635</v>
      </c>
      <c r="E719" s="70" t="s">
        <v>1014</v>
      </c>
      <c r="F719" s="70" t="s">
        <v>1014</v>
      </c>
      <c r="G719" s="70" t="s">
        <v>1439</v>
      </c>
      <c r="H719" s="70" t="s">
        <v>1440</v>
      </c>
      <c r="I719" s="70" t="s">
        <v>1415</v>
      </c>
      <c r="J719" s="70" t="s">
        <v>1416</v>
      </c>
      <c r="K719" s="71" t="s">
        <v>726</v>
      </c>
      <c r="L719" s="71" t="s">
        <v>1019</v>
      </c>
      <c r="M719" s="71">
        <v>42703</v>
      </c>
      <c r="N719" s="71">
        <v>43572</v>
      </c>
      <c r="O719" s="70" t="s">
        <v>1014</v>
      </c>
      <c r="P719" s="70">
        <v>1.7793490000000001</v>
      </c>
      <c r="Q719" s="70">
        <v>0.108957</v>
      </c>
    </row>
    <row r="720" spans="1:17" hidden="1" x14ac:dyDescent="0.3">
      <c r="A720" s="70" t="s">
        <v>2657</v>
      </c>
      <c r="B720" s="70" t="s">
        <v>2658</v>
      </c>
      <c r="C720" s="70">
        <f>COUNTIF(NGA_ADM2_POP_2020!G:G,Admin2!B720)</f>
        <v>1</v>
      </c>
      <c r="D720" s="70" t="s">
        <v>2657</v>
      </c>
      <c r="E720" s="70" t="s">
        <v>1014</v>
      </c>
      <c r="F720" s="70" t="s">
        <v>1014</v>
      </c>
      <c r="G720" s="70" t="s">
        <v>1413</v>
      </c>
      <c r="H720" s="70" t="s">
        <v>1414</v>
      </c>
      <c r="I720" s="70" t="s">
        <v>1415</v>
      </c>
      <c r="J720" s="70" t="s">
        <v>1416</v>
      </c>
      <c r="K720" s="71" t="s">
        <v>726</v>
      </c>
      <c r="L720" s="71" t="s">
        <v>1019</v>
      </c>
      <c r="M720" s="71">
        <v>42703</v>
      </c>
      <c r="N720" s="71">
        <v>43572</v>
      </c>
      <c r="O720" s="70" t="s">
        <v>1014</v>
      </c>
      <c r="P720" s="70">
        <v>1.0315510000000001</v>
      </c>
      <c r="Q720" s="70">
        <v>6.6517000000000007E-2</v>
      </c>
    </row>
    <row r="721" spans="1:17" hidden="1" x14ac:dyDescent="0.3">
      <c r="A721" s="70" t="s">
        <v>1413</v>
      </c>
      <c r="B721" s="70" t="s">
        <v>2661</v>
      </c>
      <c r="C721" s="70">
        <f>COUNTIF(NGA_ADM2_POP_2020!G:G,Admin2!B721)</f>
        <v>1</v>
      </c>
      <c r="D721" s="70" t="s">
        <v>1413</v>
      </c>
      <c r="E721" s="70" t="s">
        <v>1014</v>
      </c>
      <c r="F721" s="70" t="s">
        <v>1014</v>
      </c>
      <c r="G721" s="70" t="s">
        <v>1413</v>
      </c>
      <c r="H721" s="70" t="s">
        <v>1414</v>
      </c>
      <c r="I721" s="70" t="s">
        <v>1415</v>
      </c>
      <c r="J721" s="70" t="s">
        <v>1416</v>
      </c>
      <c r="K721" s="71" t="s">
        <v>726</v>
      </c>
      <c r="L721" s="71" t="s">
        <v>1019</v>
      </c>
      <c r="M721" s="71">
        <v>42703</v>
      </c>
      <c r="N721" s="71">
        <v>43572</v>
      </c>
      <c r="O721" s="70" t="s">
        <v>1014</v>
      </c>
      <c r="P721" s="70">
        <v>0.26078000000000001</v>
      </c>
      <c r="Q721" s="70">
        <v>3.336E-3</v>
      </c>
    </row>
    <row r="722" spans="1:17" hidden="1" x14ac:dyDescent="0.3">
      <c r="A722" s="70" t="s">
        <v>1439</v>
      </c>
      <c r="B722" s="70" t="s">
        <v>2662</v>
      </c>
      <c r="C722" s="70">
        <f>COUNTIF(NGA_ADM2_POP_2020!G:G,Admin2!B722)</f>
        <v>1</v>
      </c>
      <c r="D722" s="70" t="s">
        <v>1439</v>
      </c>
      <c r="E722" s="70" t="s">
        <v>1014</v>
      </c>
      <c r="F722" s="70" t="s">
        <v>1014</v>
      </c>
      <c r="G722" s="70" t="s">
        <v>1413</v>
      </c>
      <c r="H722" s="70" t="s">
        <v>1414</v>
      </c>
      <c r="I722" s="70" t="s">
        <v>1415</v>
      </c>
      <c r="J722" s="70" t="s">
        <v>1416</v>
      </c>
      <c r="K722" s="71" t="s">
        <v>726</v>
      </c>
      <c r="L722" s="71" t="s">
        <v>1019</v>
      </c>
      <c r="M722" s="71">
        <v>42703</v>
      </c>
      <c r="N722" s="71">
        <v>43572</v>
      </c>
      <c r="O722" s="70" t="s">
        <v>1014</v>
      </c>
      <c r="P722" s="70">
        <v>0.221974</v>
      </c>
      <c r="Q722" s="70">
        <v>2.3779999999999999E-3</v>
      </c>
    </row>
    <row r="723" spans="1:17" hidden="1" x14ac:dyDescent="0.3">
      <c r="A723" s="70" t="s">
        <v>2690</v>
      </c>
      <c r="B723" s="70" t="s">
        <v>2691</v>
      </c>
      <c r="C723" s="70">
        <f>COUNTIF(NGA_ADM2_POP_2020!G:G,Admin2!B723)</f>
        <v>1</v>
      </c>
      <c r="D723" s="70" t="s">
        <v>2690</v>
      </c>
      <c r="E723" s="70" t="s">
        <v>1014</v>
      </c>
      <c r="F723" s="70" t="s">
        <v>1014</v>
      </c>
      <c r="G723" s="70" t="s">
        <v>1439</v>
      </c>
      <c r="H723" s="70" t="s">
        <v>1440</v>
      </c>
      <c r="I723" s="70" t="s">
        <v>1415</v>
      </c>
      <c r="J723" s="70" t="s">
        <v>1416</v>
      </c>
      <c r="K723" s="71" t="s">
        <v>726</v>
      </c>
      <c r="L723" s="71" t="s">
        <v>1019</v>
      </c>
      <c r="M723" s="71">
        <v>42703</v>
      </c>
      <c r="N723" s="71">
        <v>43572</v>
      </c>
      <c r="O723" s="70" t="s">
        <v>1014</v>
      </c>
      <c r="P723" s="70">
        <v>2.440706</v>
      </c>
      <c r="Q723" s="70">
        <v>0.152865</v>
      </c>
    </row>
    <row r="724" spans="1:17" hidden="1" x14ac:dyDescent="0.3">
      <c r="A724" s="70" t="s">
        <v>2692</v>
      </c>
      <c r="B724" s="70" t="s">
        <v>2693</v>
      </c>
      <c r="C724" s="70">
        <f>COUNTIF(NGA_ADM2_POP_2020!G:G,Admin2!B724)</f>
        <v>1</v>
      </c>
      <c r="D724" s="70" t="s">
        <v>2692</v>
      </c>
      <c r="E724" s="70" t="s">
        <v>1014</v>
      </c>
      <c r="F724" s="70" t="s">
        <v>1014</v>
      </c>
      <c r="G724" s="70" t="s">
        <v>1413</v>
      </c>
      <c r="H724" s="70" t="s">
        <v>1414</v>
      </c>
      <c r="I724" s="70" t="s">
        <v>1415</v>
      </c>
      <c r="J724" s="70" t="s">
        <v>1416</v>
      </c>
      <c r="K724" s="71" t="s">
        <v>726</v>
      </c>
      <c r="L724" s="71" t="s">
        <v>1019</v>
      </c>
      <c r="M724" s="71">
        <v>42703</v>
      </c>
      <c r="N724" s="71">
        <v>43572</v>
      </c>
      <c r="O724" s="70" t="s">
        <v>1014</v>
      </c>
      <c r="P724" s="70">
        <v>1.923435</v>
      </c>
      <c r="Q724" s="70">
        <v>0.198291</v>
      </c>
    </row>
    <row r="725" spans="1:17" hidden="1" x14ac:dyDescent="0.3">
      <c r="A725" s="70" t="s">
        <v>2716</v>
      </c>
      <c r="B725" s="70" t="s">
        <v>2717</v>
      </c>
      <c r="C725" s="70">
        <f>COUNTIF(NGA_ADM2_POP_2020!G:G,Admin2!B725)</f>
        <v>1</v>
      </c>
      <c r="D725" s="70" t="s">
        <v>2716</v>
      </c>
      <c r="E725" s="70" t="s">
        <v>1014</v>
      </c>
      <c r="F725" s="70" t="s">
        <v>1014</v>
      </c>
      <c r="G725" s="70" t="s">
        <v>1439</v>
      </c>
      <c r="H725" s="70" t="s">
        <v>1440</v>
      </c>
      <c r="I725" s="70" t="s">
        <v>1415</v>
      </c>
      <c r="J725" s="70" t="s">
        <v>1416</v>
      </c>
      <c r="K725" s="71" t="s">
        <v>726</v>
      </c>
      <c r="L725" s="71" t="s">
        <v>1019</v>
      </c>
      <c r="M725" s="71">
        <v>42703</v>
      </c>
      <c r="N725" s="71">
        <v>43572</v>
      </c>
      <c r="O725" s="70" t="s">
        <v>1014</v>
      </c>
      <c r="P725" s="70">
        <v>1.802457</v>
      </c>
      <c r="Q725" s="70">
        <v>0.19119900000000001</v>
      </c>
    </row>
    <row r="726" spans="1:17" hidden="1" x14ac:dyDescent="0.3">
      <c r="A726" s="70" t="s">
        <v>2770</v>
      </c>
      <c r="B726" s="70" t="s">
        <v>2771</v>
      </c>
      <c r="C726" s="70">
        <f>COUNTIF(NGA_ADM2_POP_2020!G:G,Admin2!B726)</f>
        <v>1</v>
      </c>
      <c r="D726" s="70" t="s">
        <v>2770</v>
      </c>
      <c r="E726" s="70" t="s">
        <v>1014</v>
      </c>
      <c r="F726" s="70" t="s">
        <v>1014</v>
      </c>
      <c r="G726" s="70" t="s">
        <v>1413</v>
      </c>
      <c r="H726" s="70" t="s">
        <v>1414</v>
      </c>
      <c r="I726" s="70" t="s">
        <v>1415</v>
      </c>
      <c r="J726" s="70" t="s">
        <v>1416</v>
      </c>
      <c r="K726" s="71" t="s">
        <v>726</v>
      </c>
      <c r="L726" s="71" t="s">
        <v>1019</v>
      </c>
      <c r="M726" s="71">
        <v>42703</v>
      </c>
      <c r="N726" s="71">
        <v>43572</v>
      </c>
      <c r="O726" s="70" t="s">
        <v>1014</v>
      </c>
      <c r="P726" s="70">
        <v>1.2531239999999999</v>
      </c>
      <c r="Q726" s="70">
        <v>5.5287999999999997E-2</v>
      </c>
    </row>
    <row r="727" spans="1:17" hidden="1" x14ac:dyDescent="0.3">
      <c r="A727" s="70" t="s">
        <v>2792</v>
      </c>
      <c r="B727" s="70" t="s">
        <v>2793</v>
      </c>
      <c r="C727" s="70">
        <f>COUNTIF(NGA_ADM2_POP_2020!G:G,Admin2!B727)</f>
        <v>1</v>
      </c>
      <c r="D727" s="70" t="s">
        <v>2792</v>
      </c>
      <c r="E727" s="70" t="s">
        <v>1014</v>
      </c>
      <c r="F727" s="70" t="s">
        <v>1014</v>
      </c>
      <c r="G727" s="70" t="s">
        <v>1724</v>
      </c>
      <c r="H727" s="70" t="s">
        <v>1725</v>
      </c>
      <c r="I727" s="70" t="s">
        <v>1415</v>
      </c>
      <c r="J727" s="70" t="s">
        <v>1416</v>
      </c>
      <c r="K727" s="71" t="s">
        <v>726</v>
      </c>
      <c r="L727" s="71" t="s">
        <v>1019</v>
      </c>
      <c r="M727" s="71">
        <v>42703</v>
      </c>
      <c r="N727" s="71">
        <v>43572</v>
      </c>
      <c r="O727" s="70" t="s">
        <v>1014</v>
      </c>
      <c r="P727" s="70">
        <v>1.3630850000000001</v>
      </c>
      <c r="Q727" s="70">
        <v>5.6744999999999997E-2</v>
      </c>
    </row>
    <row r="728" spans="1:17" hidden="1" x14ac:dyDescent="0.3">
      <c r="A728" s="70" t="s">
        <v>2796</v>
      </c>
      <c r="B728" s="70" t="s">
        <v>2797</v>
      </c>
      <c r="C728" s="70">
        <f>COUNTIF(NGA_ADM2_POP_2020!G:G,Admin2!B728)</f>
        <v>1</v>
      </c>
      <c r="D728" s="70" t="s">
        <v>2796</v>
      </c>
      <c r="E728" s="70" t="s">
        <v>1014</v>
      </c>
      <c r="F728" s="70" t="s">
        <v>1014</v>
      </c>
      <c r="G728" s="70" t="s">
        <v>1439</v>
      </c>
      <c r="H728" s="70" t="s">
        <v>1440</v>
      </c>
      <c r="I728" s="70" t="s">
        <v>1415</v>
      </c>
      <c r="J728" s="70" t="s">
        <v>1416</v>
      </c>
      <c r="K728" s="71" t="s">
        <v>726</v>
      </c>
      <c r="L728" s="71" t="s">
        <v>1019</v>
      </c>
      <c r="M728" s="71">
        <v>42703</v>
      </c>
      <c r="N728" s="71">
        <v>43572</v>
      </c>
      <c r="O728" s="70" t="s">
        <v>1014</v>
      </c>
      <c r="P728" s="70">
        <v>1.0853999999999999</v>
      </c>
      <c r="Q728" s="70">
        <v>6.3969999999999999E-2</v>
      </c>
    </row>
    <row r="729" spans="1:17" hidden="1" x14ac:dyDescent="0.3">
      <c r="A729" s="70" t="s">
        <v>1267</v>
      </c>
      <c r="B729" s="70" t="s">
        <v>1268</v>
      </c>
      <c r="C729" s="70">
        <f>COUNTIF(NGA_ADM2_POP_2020!G:G,Admin2!B729)</f>
        <v>1</v>
      </c>
      <c r="D729" s="70" t="s">
        <v>1267</v>
      </c>
      <c r="E729" s="70" t="s">
        <v>1014</v>
      </c>
      <c r="F729" s="70" t="s">
        <v>1014</v>
      </c>
      <c r="G729" s="70" t="s">
        <v>1269</v>
      </c>
      <c r="H729" s="70" t="s">
        <v>1270</v>
      </c>
      <c r="I729" s="70" t="s">
        <v>1271</v>
      </c>
      <c r="J729" s="70" t="s">
        <v>1272</v>
      </c>
      <c r="K729" s="71" t="s">
        <v>726</v>
      </c>
      <c r="L729" s="71" t="s">
        <v>1019</v>
      </c>
      <c r="M729" s="71">
        <v>42703</v>
      </c>
      <c r="N729" s="71">
        <v>43572</v>
      </c>
      <c r="O729" s="70" t="s">
        <v>1014</v>
      </c>
      <c r="P729" s="70">
        <v>1.817347</v>
      </c>
      <c r="Q729" s="70">
        <v>0.18559800000000001</v>
      </c>
    </row>
    <row r="730" spans="1:17" hidden="1" x14ac:dyDescent="0.3">
      <c r="A730" s="70" t="s">
        <v>1359</v>
      </c>
      <c r="B730" s="70" t="s">
        <v>1360</v>
      </c>
      <c r="C730" s="70">
        <f>COUNTIF(NGA_ADM2_POP_2020!G:G,Admin2!B730)</f>
        <v>1</v>
      </c>
      <c r="D730" s="70" t="s">
        <v>1359</v>
      </c>
      <c r="E730" s="70" t="s">
        <v>1014</v>
      </c>
      <c r="F730" s="70" t="s">
        <v>1014</v>
      </c>
      <c r="G730" s="70" t="s">
        <v>1361</v>
      </c>
      <c r="H730" s="70" t="s">
        <v>1362</v>
      </c>
      <c r="I730" s="70" t="s">
        <v>1271</v>
      </c>
      <c r="J730" s="70" t="s">
        <v>1272</v>
      </c>
      <c r="K730" s="71" t="s">
        <v>726</v>
      </c>
      <c r="L730" s="71" t="s">
        <v>1019</v>
      </c>
      <c r="M730" s="71">
        <v>42703</v>
      </c>
      <c r="N730" s="71">
        <v>43572</v>
      </c>
      <c r="O730" s="70" t="s">
        <v>1014</v>
      </c>
      <c r="P730" s="70">
        <v>4.263503</v>
      </c>
      <c r="Q730" s="70">
        <v>0.74937299999999996</v>
      </c>
    </row>
    <row r="731" spans="1:17" hidden="1" x14ac:dyDescent="0.3">
      <c r="A731" s="70" t="s">
        <v>1561</v>
      </c>
      <c r="B731" s="70" t="s">
        <v>1562</v>
      </c>
      <c r="C731" s="70">
        <f>COUNTIF(NGA_ADM2_POP_2020!G:G,Admin2!B731)</f>
        <v>1</v>
      </c>
      <c r="D731" s="70" t="s">
        <v>1561</v>
      </c>
      <c r="E731" s="70" t="s">
        <v>1014</v>
      </c>
      <c r="F731" s="70" t="s">
        <v>1014</v>
      </c>
      <c r="G731" s="70" t="s">
        <v>1563</v>
      </c>
      <c r="H731" s="70" t="s">
        <v>1564</v>
      </c>
      <c r="I731" s="70" t="s">
        <v>1271</v>
      </c>
      <c r="J731" s="70" t="s">
        <v>1272</v>
      </c>
      <c r="K731" s="71" t="s">
        <v>726</v>
      </c>
      <c r="L731" s="71" t="s">
        <v>1019</v>
      </c>
      <c r="M731" s="71">
        <v>42703</v>
      </c>
      <c r="N731" s="71">
        <v>43572</v>
      </c>
      <c r="O731" s="70" t="s">
        <v>1014</v>
      </c>
      <c r="P731" s="70">
        <v>3.0206140000000001</v>
      </c>
      <c r="Q731" s="70">
        <v>0.249223</v>
      </c>
    </row>
    <row r="732" spans="1:17" hidden="1" x14ac:dyDescent="0.3">
      <c r="A732" s="70" t="s">
        <v>1742</v>
      </c>
      <c r="B732" s="70" t="s">
        <v>1743</v>
      </c>
      <c r="C732" s="70">
        <f>COUNTIF(NGA_ADM2_POP_2020!G:G,Admin2!B732)</f>
        <v>1</v>
      </c>
      <c r="D732" s="70" t="s">
        <v>1742</v>
      </c>
      <c r="E732" s="70" t="s">
        <v>1014</v>
      </c>
      <c r="F732" s="70" t="s">
        <v>1014</v>
      </c>
      <c r="G732" s="70" t="s">
        <v>1361</v>
      </c>
      <c r="H732" s="70" t="s">
        <v>1362</v>
      </c>
      <c r="I732" s="70" t="s">
        <v>1271</v>
      </c>
      <c r="J732" s="70" t="s">
        <v>1272</v>
      </c>
      <c r="K732" s="71" t="s">
        <v>726</v>
      </c>
      <c r="L732" s="71" t="s">
        <v>1019</v>
      </c>
      <c r="M732" s="71">
        <v>42703</v>
      </c>
      <c r="N732" s="71">
        <v>43572</v>
      </c>
      <c r="O732" s="70" t="s">
        <v>1014</v>
      </c>
      <c r="P732" s="70">
        <v>3.7200470000000001</v>
      </c>
      <c r="Q732" s="70">
        <v>0.686253</v>
      </c>
    </row>
    <row r="733" spans="1:17" hidden="1" x14ac:dyDescent="0.3">
      <c r="A733" s="70" t="s">
        <v>1744</v>
      </c>
      <c r="B733" s="70" t="s">
        <v>1745</v>
      </c>
      <c r="C733" s="70">
        <f>COUNTIF(NGA_ADM2_POP_2020!G:G,Admin2!B733)</f>
        <v>1</v>
      </c>
      <c r="D733" s="70" t="s">
        <v>1744</v>
      </c>
      <c r="E733" s="70" t="s">
        <v>1014</v>
      </c>
      <c r="F733" s="70" t="s">
        <v>1014</v>
      </c>
      <c r="G733" s="70" t="s">
        <v>1361</v>
      </c>
      <c r="H733" s="70" t="s">
        <v>1362</v>
      </c>
      <c r="I733" s="70" t="s">
        <v>1271</v>
      </c>
      <c r="J733" s="70" t="s">
        <v>1272</v>
      </c>
      <c r="K733" s="71" t="s">
        <v>726</v>
      </c>
      <c r="L733" s="71" t="s">
        <v>1019</v>
      </c>
      <c r="M733" s="71">
        <v>42703</v>
      </c>
      <c r="N733" s="71">
        <v>43572</v>
      </c>
      <c r="O733" s="70" t="s">
        <v>1014</v>
      </c>
      <c r="P733" s="70">
        <v>3.1414589999999998</v>
      </c>
      <c r="Q733" s="70">
        <v>0.45518399999999998</v>
      </c>
    </row>
    <row r="734" spans="1:17" hidden="1" x14ac:dyDescent="0.3">
      <c r="A734" s="70" t="s">
        <v>1845</v>
      </c>
      <c r="B734" s="70" t="s">
        <v>1846</v>
      </c>
      <c r="C734" s="70">
        <f>COUNTIF(NGA_ADM2_POP_2020!G:G,Admin2!B734)</f>
        <v>1</v>
      </c>
      <c r="D734" s="70" t="s">
        <v>1845</v>
      </c>
      <c r="E734" s="70" t="s">
        <v>1014</v>
      </c>
      <c r="F734" s="70" t="s">
        <v>1014</v>
      </c>
      <c r="G734" s="70" t="s">
        <v>1563</v>
      </c>
      <c r="H734" s="70" t="s">
        <v>1564</v>
      </c>
      <c r="I734" s="70" t="s">
        <v>1271</v>
      </c>
      <c r="J734" s="70" t="s">
        <v>1272</v>
      </c>
      <c r="K734" s="71" t="s">
        <v>726</v>
      </c>
      <c r="L734" s="71" t="s">
        <v>1019</v>
      </c>
      <c r="M734" s="71">
        <v>42703</v>
      </c>
      <c r="N734" s="71">
        <v>43572</v>
      </c>
      <c r="O734" s="70" t="s">
        <v>1014</v>
      </c>
      <c r="P734" s="70">
        <v>3.2957860000000001</v>
      </c>
      <c r="Q734" s="70">
        <v>0.21910399999999999</v>
      </c>
    </row>
    <row r="735" spans="1:17" hidden="1" x14ac:dyDescent="0.3">
      <c r="A735" s="70" t="s">
        <v>2052</v>
      </c>
      <c r="B735" s="70" t="s">
        <v>2053</v>
      </c>
      <c r="C735" s="70">
        <f>COUNTIF(NGA_ADM2_POP_2020!G:G,Admin2!B735)</f>
        <v>1</v>
      </c>
      <c r="D735" s="70" t="s">
        <v>2052</v>
      </c>
      <c r="E735" s="70" t="s">
        <v>1014</v>
      </c>
      <c r="F735" s="70" t="s">
        <v>1014</v>
      </c>
      <c r="G735" s="70" t="s">
        <v>1269</v>
      </c>
      <c r="H735" s="70" t="s">
        <v>1270</v>
      </c>
      <c r="I735" s="70" t="s">
        <v>1271</v>
      </c>
      <c r="J735" s="70" t="s">
        <v>1272</v>
      </c>
      <c r="K735" s="71" t="s">
        <v>726</v>
      </c>
      <c r="L735" s="71" t="s">
        <v>1019</v>
      </c>
      <c r="M735" s="71">
        <v>42703</v>
      </c>
      <c r="N735" s="71">
        <v>43572</v>
      </c>
      <c r="O735" s="70" t="s">
        <v>1014</v>
      </c>
      <c r="P735" s="70">
        <v>0.71887999999999996</v>
      </c>
      <c r="Q735" s="70">
        <v>1.5654000000000001E-2</v>
      </c>
    </row>
    <row r="736" spans="1:17" hidden="1" x14ac:dyDescent="0.3">
      <c r="A736" s="70" t="s">
        <v>2116</v>
      </c>
      <c r="B736" s="70" t="s">
        <v>2117</v>
      </c>
      <c r="C736" s="70">
        <f>COUNTIF(NGA_ADM2_POP_2020!G:G,Admin2!B736)</f>
        <v>1</v>
      </c>
      <c r="D736" s="70" t="s">
        <v>2116</v>
      </c>
      <c r="E736" s="70" t="s">
        <v>1014</v>
      </c>
      <c r="F736" s="70" t="s">
        <v>1014</v>
      </c>
      <c r="G736" s="70" t="s">
        <v>1269</v>
      </c>
      <c r="H736" s="70" t="s">
        <v>1270</v>
      </c>
      <c r="I736" s="70" t="s">
        <v>1271</v>
      </c>
      <c r="J736" s="70" t="s">
        <v>1272</v>
      </c>
      <c r="K736" s="71" t="s">
        <v>726</v>
      </c>
      <c r="L736" s="71" t="s">
        <v>1019</v>
      </c>
      <c r="M736" s="71">
        <v>42703</v>
      </c>
      <c r="N736" s="71">
        <v>43572</v>
      </c>
      <c r="O736" s="70" t="s">
        <v>1014</v>
      </c>
      <c r="P736" s="70">
        <v>3.89025</v>
      </c>
      <c r="Q736" s="70">
        <v>0.54400999999999999</v>
      </c>
    </row>
    <row r="737" spans="1:17" hidden="1" x14ac:dyDescent="0.3">
      <c r="A737" s="70" t="s">
        <v>2192</v>
      </c>
      <c r="B737" s="70" t="s">
        <v>2193</v>
      </c>
      <c r="C737" s="70">
        <f>COUNTIF(NGA_ADM2_POP_2020!G:G,Admin2!B737)</f>
        <v>1</v>
      </c>
      <c r="D737" s="70" t="s">
        <v>2192</v>
      </c>
      <c r="E737" s="70" t="s">
        <v>1014</v>
      </c>
      <c r="F737" s="70" t="s">
        <v>1014</v>
      </c>
      <c r="G737" s="70" t="s">
        <v>1361</v>
      </c>
      <c r="H737" s="70" t="s">
        <v>1362</v>
      </c>
      <c r="I737" s="70" t="s">
        <v>1271</v>
      </c>
      <c r="J737" s="70" t="s">
        <v>1272</v>
      </c>
      <c r="K737" s="71" t="s">
        <v>726</v>
      </c>
      <c r="L737" s="71" t="s">
        <v>1019</v>
      </c>
      <c r="M737" s="71">
        <v>42703</v>
      </c>
      <c r="N737" s="71">
        <v>43572</v>
      </c>
      <c r="O737" s="70" t="s">
        <v>1014</v>
      </c>
      <c r="P737" s="70">
        <v>3.0263879999999999</v>
      </c>
      <c r="Q737" s="70">
        <v>0.35614000000000001</v>
      </c>
    </row>
    <row r="738" spans="1:17" hidden="1" x14ac:dyDescent="0.3">
      <c r="A738" s="70" t="s">
        <v>2224</v>
      </c>
      <c r="B738" s="70" t="s">
        <v>2225</v>
      </c>
      <c r="C738" s="70">
        <f>COUNTIF(NGA_ADM2_POP_2020!G:G,Admin2!B738)</f>
        <v>1</v>
      </c>
      <c r="D738" s="70" t="s">
        <v>2224</v>
      </c>
      <c r="E738" s="70" t="s">
        <v>1014</v>
      </c>
      <c r="F738" s="70" t="s">
        <v>1014</v>
      </c>
      <c r="G738" s="70" t="s">
        <v>1269</v>
      </c>
      <c r="H738" s="70" t="s">
        <v>1270</v>
      </c>
      <c r="I738" s="70" t="s">
        <v>1271</v>
      </c>
      <c r="J738" s="70" t="s">
        <v>1272</v>
      </c>
      <c r="K738" s="71" t="s">
        <v>726</v>
      </c>
      <c r="L738" s="71" t="s">
        <v>1019</v>
      </c>
      <c r="M738" s="71">
        <v>42703</v>
      </c>
      <c r="N738" s="71">
        <v>43572</v>
      </c>
      <c r="O738" s="70" t="s">
        <v>1014</v>
      </c>
      <c r="P738" s="70">
        <v>1.679128</v>
      </c>
      <c r="Q738" s="70">
        <v>0.136327</v>
      </c>
    </row>
    <row r="739" spans="1:17" hidden="1" x14ac:dyDescent="0.3">
      <c r="A739" s="70" t="s">
        <v>2631</v>
      </c>
      <c r="B739" s="70" t="s">
        <v>2632</v>
      </c>
      <c r="C739" s="70">
        <f>COUNTIF(NGA_ADM2_POP_2020!G:G,Admin2!B739)</f>
        <v>1</v>
      </c>
      <c r="D739" s="70" t="s">
        <v>2631</v>
      </c>
      <c r="E739" s="70" t="s">
        <v>1014</v>
      </c>
      <c r="F739" s="70" t="s">
        <v>1014</v>
      </c>
      <c r="G739" s="70" t="s">
        <v>1361</v>
      </c>
      <c r="H739" s="70" t="s">
        <v>1362</v>
      </c>
      <c r="I739" s="70" t="s">
        <v>1271</v>
      </c>
      <c r="J739" s="70" t="s">
        <v>1272</v>
      </c>
      <c r="K739" s="71" t="s">
        <v>726</v>
      </c>
      <c r="L739" s="71" t="s">
        <v>1019</v>
      </c>
      <c r="M739" s="71">
        <v>42703</v>
      </c>
      <c r="N739" s="71">
        <v>43572</v>
      </c>
      <c r="O739" s="70" t="s">
        <v>1014</v>
      </c>
      <c r="P739" s="70">
        <v>3.1556950000000001</v>
      </c>
      <c r="Q739" s="70">
        <v>0.37598599999999999</v>
      </c>
    </row>
    <row r="740" spans="1:17" hidden="1" x14ac:dyDescent="0.3">
      <c r="A740" s="70" t="s">
        <v>2686</v>
      </c>
      <c r="B740" s="70" t="s">
        <v>2687</v>
      </c>
      <c r="C740" s="70">
        <f>COUNTIF(NGA_ADM2_POP_2020!G:G,Admin2!B740)</f>
        <v>1</v>
      </c>
      <c r="D740" s="70" t="s">
        <v>2686</v>
      </c>
      <c r="E740" s="70" t="s">
        <v>1014</v>
      </c>
      <c r="F740" s="70" t="s">
        <v>1014</v>
      </c>
      <c r="G740" s="70" t="s">
        <v>1563</v>
      </c>
      <c r="H740" s="70" t="s">
        <v>1564</v>
      </c>
      <c r="I740" s="70" t="s">
        <v>1271</v>
      </c>
      <c r="J740" s="70" t="s">
        <v>1272</v>
      </c>
      <c r="K740" s="71" t="s">
        <v>726</v>
      </c>
      <c r="L740" s="71" t="s">
        <v>1019</v>
      </c>
      <c r="M740" s="71">
        <v>42703</v>
      </c>
      <c r="N740" s="71">
        <v>43572</v>
      </c>
      <c r="O740" s="70" t="s">
        <v>1014</v>
      </c>
      <c r="P740" s="70">
        <v>2.9176030000000002</v>
      </c>
      <c r="Q740" s="70">
        <v>0.195357</v>
      </c>
    </row>
    <row r="741" spans="1:17" hidden="1" x14ac:dyDescent="0.3">
      <c r="A741" s="70" t="s">
        <v>2760</v>
      </c>
      <c r="B741" s="70" t="s">
        <v>2761</v>
      </c>
      <c r="C741" s="70">
        <f>COUNTIF(NGA_ADM2_POP_2020!G:G,Admin2!B741)</f>
        <v>1</v>
      </c>
      <c r="D741" s="70" t="s">
        <v>2760</v>
      </c>
      <c r="E741" s="70" t="s">
        <v>1014</v>
      </c>
      <c r="F741" s="70" t="s">
        <v>1014</v>
      </c>
      <c r="G741" s="70" t="s">
        <v>1563</v>
      </c>
      <c r="H741" s="70" t="s">
        <v>1564</v>
      </c>
      <c r="I741" s="70" t="s">
        <v>1271</v>
      </c>
      <c r="J741" s="70" t="s">
        <v>1272</v>
      </c>
      <c r="K741" s="71" t="s">
        <v>726</v>
      </c>
      <c r="L741" s="71" t="s">
        <v>1019</v>
      </c>
      <c r="M741" s="71">
        <v>42703</v>
      </c>
      <c r="N741" s="71">
        <v>43572</v>
      </c>
      <c r="O741" s="70" t="s">
        <v>1014</v>
      </c>
      <c r="P741" s="70">
        <v>1.7423120000000001</v>
      </c>
      <c r="Q741" s="70">
        <v>0.122364</v>
      </c>
    </row>
    <row r="742" spans="1:17" hidden="1" x14ac:dyDescent="0.3">
      <c r="A742" s="70" t="s">
        <v>2790</v>
      </c>
      <c r="B742" s="70" t="s">
        <v>2791</v>
      </c>
      <c r="C742" s="70">
        <f>COUNTIF(NGA_ADM2_POP_2020!G:G,Admin2!B742)</f>
        <v>1</v>
      </c>
      <c r="D742" s="70" t="s">
        <v>2790</v>
      </c>
      <c r="E742" s="70" t="s">
        <v>1014</v>
      </c>
      <c r="F742" s="70" t="s">
        <v>1014</v>
      </c>
      <c r="G742" s="70" t="s">
        <v>1563</v>
      </c>
      <c r="H742" s="70" t="s">
        <v>1564</v>
      </c>
      <c r="I742" s="70" t="s">
        <v>1271</v>
      </c>
      <c r="J742" s="70" t="s">
        <v>1272</v>
      </c>
      <c r="K742" s="71" t="s">
        <v>726</v>
      </c>
      <c r="L742" s="71" t="s">
        <v>1019</v>
      </c>
      <c r="M742" s="71">
        <v>42703</v>
      </c>
      <c r="N742" s="71">
        <v>43572</v>
      </c>
      <c r="O742" s="70" t="s">
        <v>1014</v>
      </c>
      <c r="P742" s="70">
        <v>3.0862120000000002</v>
      </c>
      <c r="Q742" s="70">
        <v>0.32282499999999997</v>
      </c>
    </row>
    <row r="743" spans="1:17" hidden="1" x14ac:dyDescent="0.3">
      <c r="A743" s="70" t="s">
        <v>2818</v>
      </c>
      <c r="B743" s="70" t="s">
        <v>2819</v>
      </c>
      <c r="C743" s="70">
        <f>COUNTIF(NGA_ADM2_POP_2020!G:G,Admin2!B743)</f>
        <v>1</v>
      </c>
      <c r="D743" s="70" t="s">
        <v>2818</v>
      </c>
      <c r="E743" s="70" t="s">
        <v>1014</v>
      </c>
      <c r="F743" s="70" t="s">
        <v>1014</v>
      </c>
      <c r="G743" s="70" t="s">
        <v>1269</v>
      </c>
      <c r="H743" s="70" t="s">
        <v>1270</v>
      </c>
      <c r="I743" s="70" t="s">
        <v>1271</v>
      </c>
      <c r="J743" s="70" t="s">
        <v>1272</v>
      </c>
      <c r="K743" s="71" t="s">
        <v>726</v>
      </c>
      <c r="L743" s="71" t="s">
        <v>1019</v>
      </c>
      <c r="M743" s="71">
        <v>42703</v>
      </c>
      <c r="N743" s="71">
        <v>43572</v>
      </c>
      <c r="O743" s="70" t="s">
        <v>1014</v>
      </c>
      <c r="P743" s="70">
        <v>1.8280749999999999</v>
      </c>
      <c r="Q743" s="70">
        <v>0.104613</v>
      </c>
    </row>
    <row r="744" spans="1:17" hidden="1" x14ac:dyDescent="0.3">
      <c r="A744" s="70" t="s">
        <v>2832</v>
      </c>
      <c r="B744" s="70" t="s">
        <v>2833</v>
      </c>
      <c r="C744" s="70">
        <f>COUNTIF(NGA_ADM2_POP_2020!G:G,Admin2!B744)</f>
        <v>1</v>
      </c>
      <c r="D744" s="70" t="s">
        <v>2832</v>
      </c>
      <c r="E744" s="70" t="s">
        <v>1014</v>
      </c>
      <c r="F744" s="70" t="s">
        <v>1014</v>
      </c>
      <c r="G744" s="70" t="s">
        <v>1269</v>
      </c>
      <c r="H744" s="70" t="s">
        <v>1270</v>
      </c>
      <c r="I744" s="70" t="s">
        <v>1271</v>
      </c>
      <c r="J744" s="70" t="s">
        <v>1272</v>
      </c>
      <c r="K744" s="71" t="s">
        <v>726</v>
      </c>
      <c r="L744" s="71" t="s">
        <v>1019</v>
      </c>
      <c r="M744" s="71">
        <v>42703</v>
      </c>
      <c r="N744" s="71">
        <v>43572</v>
      </c>
      <c r="O744" s="70" t="s">
        <v>1014</v>
      </c>
      <c r="P744" s="70">
        <v>1.1861950000000001</v>
      </c>
      <c r="Q744" s="70">
        <v>8.4463999999999997E-2</v>
      </c>
    </row>
    <row r="745" spans="1:17" hidden="1" x14ac:dyDescent="0.3">
      <c r="A745" s="70" t="s">
        <v>1333</v>
      </c>
      <c r="B745" s="70" t="s">
        <v>1334</v>
      </c>
      <c r="C745" s="70">
        <f>COUNTIF(NGA_ADM2_POP_2020!G:G,Admin2!B745)</f>
        <v>1</v>
      </c>
      <c r="D745" s="70" t="s">
        <v>1333</v>
      </c>
      <c r="E745" s="70" t="s">
        <v>1014</v>
      </c>
      <c r="F745" s="70" t="s">
        <v>1014</v>
      </c>
      <c r="G745" s="70" t="s">
        <v>1335</v>
      </c>
      <c r="H745" s="70" t="s">
        <v>1336</v>
      </c>
      <c r="I745" s="70" t="s">
        <v>1337</v>
      </c>
      <c r="J745" s="70" t="s">
        <v>1338</v>
      </c>
      <c r="K745" s="71" t="s">
        <v>726</v>
      </c>
      <c r="L745" s="71" t="s">
        <v>1019</v>
      </c>
      <c r="M745" s="71">
        <v>42703</v>
      </c>
      <c r="N745" s="71">
        <v>43572</v>
      </c>
      <c r="O745" s="70" t="s">
        <v>1014</v>
      </c>
      <c r="P745" s="70">
        <v>1.901654</v>
      </c>
      <c r="Q745" s="70">
        <v>6.9385000000000002E-2</v>
      </c>
    </row>
    <row r="746" spans="1:17" hidden="1" x14ac:dyDescent="0.3">
      <c r="A746" s="70" t="s">
        <v>1485</v>
      </c>
      <c r="B746" s="70" t="s">
        <v>1486</v>
      </c>
      <c r="C746" s="70">
        <f>COUNTIF(NGA_ADM2_POP_2020!G:G,Admin2!B746)</f>
        <v>1</v>
      </c>
      <c r="D746" s="70" t="s">
        <v>1485</v>
      </c>
      <c r="E746" s="70" t="s">
        <v>1014</v>
      </c>
      <c r="F746" s="70" t="s">
        <v>1014</v>
      </c>
      <c r="G746" s="70" t="s">
        <v>1487</v>
      </c>
      <c r="H746" s="70" t="s">
        <v>1488</v>
      </c>
      <c r="I746" s="70" t="s">
        <v>1337</v>
      </c>
      <c r="J746" s="70" t="s">
        <v>1338</v>
      </c>
      <c r="K746" s="71" t="s">
        <v>726</v>
      </c>
      <c r="L746" s="71" t="s">
        <v>1019</v>
      </c>
      <c r="M746" s="71">
        <v>42703</v>
      </c>
      <c r="N746" s="71">
        <v>43572</v>
      </c>
      <c r="O746" s="70" t="s">
        <v>1014</v>
      </c>
      <c r="P746" s="70">
        <v>2.394301</v>
      </c>
      <c r="Q746" s="70">
        <v>0.31766100000000003</v>
      </c>
    </row>
    <row r="747" spans="1:17" hidden="1" x14ac:dyDescent="0.3">
      <c r="A747" s="70" t="s">
        <v>1513</v>
      </c>
      <c r="B747" s="70" t="s">
        <v>1514</v>
      </c>
      <c r="C747" s="70">
        <f>COUNTIF(NGA_ADM2_POP_2020!G:G,Admin2!B747)</f>
        <v>1</v>
      </c>
      <c r="D747" s="70" t="s">
        <v>1513</v>
      </c>
      <c r="E747" s="70" t="s">
        <v>1014</v>
      </c>
      <c r="F747" s="70" t="s">
        <v>1014</v>
      </c>
      <c r="G747" s="70" t="s">
        <v>1515</v>
      </c>
      <c r="H747" s="70" t="s">
        <v>1516</v>
      </c>
      <c r="I747" s="70" t="s">
        <v>1337</v>
      </c>
      <c r="J747" s="70" t="s">
        <v>1338</v>
      </c>
      <c r="K747" s="71" t="s">
        <v>726</v>
      </c>
      <c r="L747" s="71" t="s">
        <v>1019</v>
      </c>
      <c r="M747" s="71">
        <v>42703</v>
      </c>
      <c r="N747" s="71">
        <v>43572</v>
      </c>
      <c r="O747" s="70" t="s">
        <v>1014</v>
      </c>
      <c r="P747" s="70">
        <v>2.0504959999999999</v>
      </c>
      <c r="Q747" s="70">
        <v>0.19442999999999999</v>
      </c>
    </row>
    <row r="748" spans="1:17" hidden="1" x14ac:dyDescent="0.3">
      <c r="A748" s="70" t="s">
        <v>1708</v>
      </c>
      <c r="B748" s="70" t="s">
        <v>1709</v>
      </c>
      <c r="C748" s="70">
        <f>COUNTIF(NGA_ADM2_POP_2020!G:G,Admin2!B748)</f>
        <v>1</v>
      </c>
      <c r="D748" s="70" t="s">
        <v>1708</v>
      </c>
      <c r="E748" s="70" t="s">
        <v>1014</v>
      </c>
      <c r="F748" s="70" t="s">
        <v>1014</v>
      </c>
      <c r="G748" s="70" t="s">
        <v>1515</v>
      </c>
      <c r="H748" s="70" t="s">
        <v>1516</v>
      </c>
      <c r="I748" s="70" t="s">
        <v>1337</v>
      </c>
      <c r="J748" s="70" t="s">
        <v>1338</v>
      </c>
      <c r="K748" s="71" t="s">
        <v>726</v>
      </c>
      <c r="L748" s="71" t="s">
        <v>1019</v>
      </c>
      <c r="M748" s="71">
        <v>42703</v>
      </c>
      <c r="N748" s="71">
        <v>43572</v>
      </c>
      <c r="O748" s="70" t="s">
        <v>1014</v>
      </c>
      <c r="P748" s="70">
        <v>2.243538</v>
      </c>
      <c r="Q748" s="70">
        <v>0.1782</v>
      </c>
    </row>
    <row r="749" spans="1:17" hidden="1" x14ac:dyDescent="0.3">
      <c r="A749" s="70" t="s">
        <v>1716</v>
      </c>
      <c r="B749" s="70" t="s">
        <v>1717</v>
      </c>
      <c r="C749" s="70">
        <f>COUNTIF(NGA_ADM2_POP_2020!G:G,Admin2!B749)</f>
        <v>1</v>
      </c>
      <c r="D749" s="70" t="s">
        <v>1716</v>
      </c>
      <c r="E749" s="70" t="s">
        <v>1014</v>
      </c>
      <c r="F749" s="70" t="s">
        <v>1014</v>
      </c>
      <c r="G749" s="70" t="s">
        <v>1515</v>
      </c>
      <c r="H749" s="70" t="s">
        <v>1516</v>
      </c>
      <c r="I749" s="70" t="s">
        <v>1337</v>
      </c>
      <c r="J749" s="70" t="s">
        <v>1338</v>
      </c>
      <c r="K749" s="71" t="s">
        <v>726</v>
      </c>
      <c r="L749" s="71" t="s">
        <v>1019</v>
      </c>
      <c r="M749" s="71">
        <v>42703</v>
      </c>
      <c r="N749" s="71">
        <v>43572</v>
      </c>
      <c r="O749" s="70" t="s">
        <v>1014</v>
      </c>
      <c r="P749" s="70">
        <v>3.2816360000000002</v>
      </c>
      <c r="Q749" s="70">
        <v>0.45420500000000003</v>
      </c>
    </row>
    <row r="750" spans="1:17" hidden="1" x14ac:dyDescent="0.3">
      <c r="A750" s="70" t="s">
        <v>1752</v>
      </c>
      <c r="B750" s="70" t="s">
        <v>1753</v>
      </c>
      <c r="C750" s="70">
        <f>COUNTIF(NGA_ADM2_POP_2020!G:G,Admin2!B750)</f>
        <v>1</v>
      </c>
      <c r="D750" s="70" t="s">
        <v>1752</v>
      </c>
      <c r="E750" s="70" t="s">
        <v>1014</v>
      </c>
      <c r="F750" s="70" t="s">
        <v>1014</v>
      </c>
      <c r="G750" s="70" t="s">
        <v>1487</v>
      </c>
      <c r="H750" s="70" t="s">
        <v>1488</v>
      </c>
      <c r="I750" s="70" t="s">
        <v>1337</v>
      </c>
      <c r="J750" s="70" t="s">
        <v>1338</v>
      </c>
      <c r="K750" s="71" t="s">
        <v>726</v>
      </c>
      <c r="L750" s="71" t="s">
        <v>1019</v>
      </c>
      <c r="M750" s="71">
        <v>42703</v>
      </c>
      <c r="N750" s="71">
        <v>43572</v>
      </c>
      <c r="O750" s="70" t="s">
        <v>1014</v>
      </c>
      <c r="P750" s="70">
        <v>2.6652079999999998</v>
      </c>
      <c r="Q750" s="70">
        <v>0.31961699999999998</v>
      </c>
    </row>
    <row r="751" spans="1:17" hidden="1" x14ac:dyDescent="0.3">
      <c r="A751" s="70" t="s">
        <v>1773</v>
      </c>
      <c r="B751" s="70" t="s">
        <v>1774</v>
      </c>
      <c r="C751" s="70">
        <f>COUNTIF(NGA_ADM2_POP_2020!G:G,Admin2!B751)</f>
        <v>1</v>
      </c>
      <c r="D751" s="70" t="s">
        <v>1773</v>
      </c>
      <c r="E751" s="70" t="s">
        <v>1014</v>
      </c>
      <c r="F751" s="70" t="s">
        <v>1014</v>
      </c>
      <c r="G751" s="70" t="s">
        <v>1487</v>
      </c>
      <c r="H751" s="70" t="s">
        <v>1488</v>
      </c>
      <c r="I751" s="70" t="s">
        <v>1337</v>
      </c>
      <c r="J751" s="70" t="s">
        <v>1338</v>
      </c>
      <c r="K751" s="71" t="s">
        <v>726</v>
      </c>
      <c r="L751" s="71" t="s">
        <v>1019</v>
      </c>
      <c r="M751" s="71">
        <v>42703</v>
      </c>
      <c r="N751" s="71">
        <v>43572</v>
      </c>
      <c r="O751" s="70" t="s">
        <v>1014</v>
      </c>
      <c r="P751" s="70">
        <v>2.6412179999999998</v>
      </c>
      <c r="Q751" s="70">
        <v>0.28731800000000002</v>
      </c>
    </row>
    <row r="752" spans="1:17" hidden="1" x14ac:dyDescent="0.3">
      <c r="A752" s="70" t="s">
        <v>1775</v>
      </c>
      <c r="B752" s="70" t="s">
        <v>1776</v>
      </c>
      <c r="C752" s="70">
        <f>COUNTIF(NGA_ADM2_POP_2020!G:G,Admin2!B752)</f>
        <v>1</v>
      </c>
      <c r="D752" s="70" t="s">
        <v>1775</v>
      </c>
      <c r="E752" s="70" t="s">
        <v>1014</v>
      </c>
      <c r="F752" s="70" t="s">
        <v>1014</v>
      </c>
      <c r="G752" s="70" t="s">
        <v>1487</v>
      </c>
      <c r="H752" s="70" t="s">
        <v>1488</v>
      </c>
      <c r="I752" s="70" t="s">
        <v>1337</v>
      </c>
      <c r="J752" s="70" t="s">
        <v>1338</v>
      </c>
      <c r="K752" s="71" t="s">
        <v>726</v>
      </c>
      <c r="L752" s="71" t="s">
        <v>1019</v>
      </c>
      <c r="M752" s="71">
        <v>42703</v>
      </c>
      <c r="N752" s="71">
        <v>43572</v>
      </c>
      <c r="O752" s="70" t="s">
        <v>1014</v>
      </c>
      <c r="P752" s="70">
        <v>2.193495</v>
      </c>
      <c r="Q752" s="70">
        <v>0.176145</v>
      </c>
    </row>
    <row r="753" spans="1:17" hidden="1" x14ac:dyDescent="0.3">
      <c r="A753" s="70" t="s">
        <v>2050</v>
      </c>
      <c r="B753" s="70" t="s">
        <v>2051</v>
      </c>
      <c r="C753" s="70">
        <f>COUNTIF(NGA_ADM2_POP_2020!G:G,Admin2!B753)</f>
        <v>1</v>
      </c>
      <c r="D753" s="70" t="s">
        <v>2050</v>
      </c>
      <c r="E753" s="70" t="s">
        <v>1014</v>
      </c>
      <c r="F753" s="70" t="s">
        <v>1014</v>
      </c>
      <c r="G753" s="70" t="s">
        <v>1335</v>
      </c>
      <c r="H753" s="70" t="s">
        <v>1336</v>
      </c>
      <c r="I753" s="70" t="s">
        <v>1337</v>
      </c>
      <c r="J753" s="70" t="s">
        <v>1338</v>
      </c>
      <c r="K753" s="71" t="s">
        <v>726</v>
      </c>
      <c r="L753" s="71" t="s">
        <v>1019</v>
      </c>
      <c r="M753" s="71">
        <v>42703</v>
      </c>
      <c r="N753" s="71">
        <v>43572</v>
      </c>
      <c r="O753" s="70" t="s">
        <v>1014</v>
      </c>
      <c r="P753" s="70">
        <v>2.6893509999999998</v>
      </c>
      <c r="Q753" s="70">
        <v>0.29346499999999998</v>
      </c>
    </row>
    <row r="754" spans="1:17" hidden="1" x14ac:dyDescent="0.3">
      <c r="A754" s="70" t="s">
        <v>2112</v>
      </c>
      <c r="B754" s="70" t="s">
        <v>2113</v>
      </c>
      <c r="C754" s="70">
        <f>COUNTIF(NGA_ADM2_POP_2020!G:G,Admin2!B754)</f>
        <v>1</v>
      </c>
      <c r="D754" s="70" t="s">
        <v>2112</v>
      </c>
      <c r="E754" s="70" t="s">
        <v>1014</v>
      </c>
      <c r="F754" s="70" t="s">
        <v>1014</v>
      </c>
      <c r="G754" s="70" t="s">
        <v>1335</v>
      </c>
      <c r="H754" s="70" t="s">
        <v>1336</v>
      </c>
      <c r="I754" s="70" t="s">
        <v>1337</v>
      </c>
      <c r="J754" s="70" t="s">
        <v>1338</v>
      </c>
      <c r="K754" s="71" t="s">
        <v>726</v>
      </c>
      <c r="L754" s="71" t="s">
        <v>1019</v>
      </c>
      <c r="M754" s="71">
        <v>42703</v>
      </c>
      <c r="N754" s="71">
        <v>43572</v>
      </c>
      <c r="O754" s="70" t="s">
        <v>1014</v>
      </c>
      <c r="P754" s="70">
        <v>2.0933860000000002</v>
      </c>
      <c r="Q754" s="70">
        <v>0.11097899999999999</v>
      </c>
    </row>
    <row r="755" spans="1:17" hidden="1" x14ac:dyDescent="0.3">
      <c r="A755" s="70" t="s">
        <v>2234</v>
      </c>
      <c r="B755" s="70" t="s">
        <v>2235</v>
      </c>
      <c r="C755" s="70">
        <f>COUNTIF(NGA_ADM2_POP_2020!G:G,Admin2!B755)</f>
        <v>1</v>
      </c>
      <c r="D755" s="70" t="s">
        <v>2234</v>
      </c>
      <c r="E755" s="70" t="s">
        <v>1014</v>
      </c>
      <c r="F755" s="70" t="s">
        <v>1014</v>
      </c>
      <c r="G755" s="70" t="s">
        <v>1335</v>
      </c>
      <c r="H755" s="70" t="s">
        <v>1336</v>
      </c>
      <c r="I755" s="70" t="s">
        <v>1337</v>
      </c>
      <c r="J755" s="70" t="s">
        <v>1338</v>
      </c>
      <c r="K755" s="71" t="s">
        <v>726</v>
      </c>
      <c r="L755" s="71" t="s">
        <v>1019</v>
      </c>
      <c r="M755" s="71">
        <v>42703</v>
      </c>
      <c r="N755" s="71">
        <v>43572</v>
      </c>
      <c r="O755" s="70" t="s">
        <v>1014</v>
      </c>
      <c r="P755" s="70">
        <v>1.779161</v>
      </c>
      <c r="Q755" s="70">
        <v>0.10666200000000001</v>
      </c>
    </row>
    <row r="756" spans="1:17" hidden="1" x14ac:dyDescent="0.3">
      <c r="A756" s="70" t="s">
        <v>2329</v>
      </c>
      <c r="B756" s="70" t="s">
        <v>2330</v>
      </c>
      <c r="C756" s="70">
        <f>COUNTIF(NGA_ADM2_POP_2020!G:G,Admin2!B756)</f>
        <v>1</v>
      </c>
      <c r="D756" s="70" t="s">
        <v>2329</v>
      </c>
      <c r="E756" s="70" t="s">
        <v>1014</v>
      </c>
      <c r="F756" s="70" t="s">
        <v>1014</v>
      </c>
      <c r="G756" s="70" t="s">
        <v>1515</v>
      </c>
      <c r="H756" s="70" t="s">
        <v>1516</v>
      </c>
      <c r="I756" s="70" t="s">
        <v>1337</v>
      </c>
      <c r="J756" s="70" t="s">
        <v>1338</v>
      </c>
      <c r="K756" s="71" t="s">
        <v>726</v>
      </c>
      <c r="L756" s="71" t="s">
        <v>1019</v>
      </c>
      <c r="M756" s="71">
        <v>42703</v>
      </c>
      <c r="N756" s="71">
        <v>43572</v>
      </c>
      <c r="O756" s="70" t="s">
        <v>1014</v>
      </c>
      <c r="P756" s="70">
        <v>1.7742260000000001</v>
      </c>
      <c r="Q756" s="70">
        <v>8.6599999999999996E-2</v>
      </c>
    </row>
    <row r="757" spans="1:17" hidden="1" x14ac:dyDescent="0.3">
      <c r="A757" s="70" t="s">
        <v>2349</v>
      </c>
      <c r="B757" s="70" t="s">
        <v>2350</v>
      </c>
      <c r="C757" s="70">
        <f>COUNTIF(NGA_ADM2_POP_2020!G:G,Admin2!B757)</f>
        <v>1</v>
      </c>
      <c r="D757" s="70" t="s">
        <v>2349</v>
      </c>
      <c r="E757" s="70" t="s">
        <v>1014</v>
      </c>
      <c r="F757" s="70" t="s">
        <v>1014</v>
      </c>
      <c r="G757" s="70" t="s">
        <v>1335</v>
      </c>
      <c r="H757" s="70" t="s">
        <v>1336</v>
      </c>
      <c r="I757" s="70" t="s">
        <v>1337</v>
      </c>
      <c r="J757" s="70" t="s">
        <v>1338</v>
      </c>
      <c r="K757" s="71" t="s">
        <v>726</v>
      </c>
      <c r="L757" s="71" t="s">
        <v>1019</v>
      </c>
      <c r="M757" s="71">
        <v>42703</v>
      </c>
      <c r="N757" s="71">
        <v>43572</v>
      </c>
      <c r="O757" s="70" t="s">
        <v>1014</v>
      </c>
      <c r="P757" s="70">
        <v>1.186747</v>
      </c>
      <c r="Q757" s="70">
        <v>6.8035999999999999E-2</v>
      </c>
    </row>
    <row r="758" spans="1:17" hidden="1" x14ac:dyDescent="0.3">
      <c r="A758" s="70" t="s">
        <v>2582</v>
      </c>
      <c r="B758" s="70" t="s">
        <v>2583</v>
      </c>
      <c r="C758" s="70">
        <f>COUNTIF(NGA_ADM2_POP_2020!G:G,Admin2!B758)</f>
        <v>1</v>
      </c>
      <c r="D758" s="70" t="s">
        <v>2582</v>
      </c>
      <c r="E758" s="70" t="s">
        <v>1014</v>
      </c>
      <c r="F758" s="70" t="s">
        <v>1014</v>
      </c>
      <c r="G758" s="70" t="s">
        <v>1515</v>
      </c>
      <c r="H758" s="70" t="s">
        <v>1516</v>
      </c>
      <c r="I758" s="70" t="s">
        <v>1337</v>
      </c>
      <c r="J758" s="70" t="s">
        <v>1338</v>
      </c>
      <c r="K758" s="71" t="s">
        <v>726</v>
      </c>
      <c r="L758" s="71" t="s">
        <v>1019</v>
      </c>
      <c r="M758" s="71">
        <v>42703</v>
      </c>
      <c r="N758" s="71">
        <v>43572</v>
      </c>
      <c r="O758" s="70" t="s">
        <v>1014</v>
      </c>
      <c r="P758" s="70">
        <v>0.90595300000000001</v>
      </c>
      <c r="Q758" s="70">
        <v>4.7761999999999999E-2</v>
      </c>
    </row>
    <row r="759" spans="1:17" hidden="1" x14ac:dyDescent="0.3">
      <c r="A759" s="70" t="s">
        <v>2698</v>
      </c>
      <c r="B759" s="70" t="s">
        <v>2699</v>
      </c>
      <c r="C759" s="70">
        <f>COUNTIF(NGA_ADM2_POP_2020!G:G,Admin2!B759)</f>
        <v>1</v>
      </c>
      <c r="D759" s="70" t="s">
        <v>2698</v>
      </c>
      <c r="E759" s="70" t="s">
        <v>1014</v>
      </c>
      <c r="F759" s="70" t="s">
        <v>1014</v>
      </c>
      <c r="G759" s="70" t="s">
        <v>1487</v>
      </c>
      <c r="H759" s="70" t="s">
        <v>1488</v>
      </c>
      <c r="I759" s="70" t="s">
        <v>1337</v>
      </c>
      <c r="J759" s="70" t="s">
        <v>1338</v>
      </c>
      <c r="K759" s="71" t="s">
        <v>726</v>
      </c>
      <c r="L759" s="71" t="s">
        <v>1019</v>
      </c>
      <c r="M759" s="71">
        <v>42703</v>
      </c>
      <c r="N759" s="71">
        <v>43572</v>
      </c>
      <c r="O759" s="70" t="s">
        <v>1014</v>
      </c>
      <c r="P759" s="70">
        <v>2.9031859999999998</v>
      </c>
      <c r="Q759" s="70">
        <v>0.37597399999999997</v>
      </c>
    </row>
    <row r="760" spans="1:17" hidden="1" x14ac:dyDescent="0.3">
      <c r="A760" s="70" t="s">
        <v>2820</v>
      </c>
      <c r="B760" s="70" t="s">
        <v>2821</v>
      </c>
      <c r="C760" s="70">
        <f>COUNTIF(NGA_ADM2_POP_2020!G:G,Admin2!B760)</f>
        <v>1</v>
      </c>
      <c r="D760" s="70" t="s">
        <v>2820</v>
      </c>
      <c r="E760" s="70" t="s">
        <v>1014</v>
      </c>
      <c r="F760" s="70" t="s">
        <v>1014</v>
      </c>
      <c r="G760" s="70" t="s">
        <v>1487</v>
      </c>
      <c r="H760" s="70" t="s">
        <v>1488</v>
      </c>
      <c r="I760" s="70" t="s">
        <v>1337</v>
      </c>
      <c r="J760" s="70" t="s">
        <v>1338</v>
      </c>
      <c r="K760" s="71" t="s">
        <v>726</v>
      </c>
      <c r="L760" s="71" t="s">
        <v>1019</v>
      </c>
      <c r="M760" s="71">
        <v>42703</v>
      </c>
      <c r="N760" s="71">
        <v>43572</v>
      </c>
      <c r="O760" s="70" t="s">
        <v>1014</v>
      </c>
      <c r="P760" s="70">
        <v>3.1119970000000001</v>
      </c>
      <c r="Q760" s="70">
        <v>0.31802200000000003</v>
      </c>
    </row>
    <row r="761" spans="1:17" hidden="1" x14ac:dyDescent="0.3">
      <c r="A761" s="70" t="s">
        <v>2822</v>
      </c>
      <c r="B761" s="70" t="s">
        <v>2823</v>
      </c>
      <c r="C761" s="70">
        <f>COUNTIF(NGA_ADM2_POP_2020!G:G,Admin2!B761)</f>
        <v>1</v>
      </c>
      <c r="D761" s="70" t="s">
        <v>2822</v>
      </c>
      <c r="E761" s="70" t="s">
        <v>1014</v>
      </c>
      <c r="F761" s="70" t="s">
        <v>1014</v>
      </c>
      <c r="G761" s="70" t="s">
        <v>1335</v>
      </c>
      <c r="H761" s="70" t="s">
        <v>1336</v>
      </c>
      <c r="I761" s="70" t="s">
        <v>1337</v>
      </c>
      <c r="J761" s="70" t="s">
        <v>1338</v>
      </c>
      <c r="K761" s="71" t="s">
        <v>726</v>
      </c>
      <c r="L761" s="71" t="s">
        <v>1019</v>
      </c>
      <c r="M761" s="71">
        <v>42703</v>
      </c>
      <c r="N761" s="71">
        <v>43572</v>
      </c>
      <c r="O761" s="70" t="s">
        <v>1014</v>
      </c>
      <c r="P761" s="70">
        <v>3.3415539999999999</v>
      </c>
      <c r="Q761" s="70">
        <v>0.32223000000000002</v>
      </c>
    </row>
    <row r="762" spans="1:17" hidden="1" x14ac:dyDescent="0.3">
      <c r="A762" s="70" t="s">
        <v>1251</v>
      </c>
      <c r="B762" s="70" t="s">
        <v>1252</v>
      </c>
      <c r="C762" s="70">
        <f>COUNTIF(NGA_ADM2_POP_2020!G:G,Admin2!B762)</f>
        <v>1</v>
      </c>
      <c r="D762" s="70" t="s">
        <v>1251</v>
      </c>
      <c r="E762" s="70" t="s">
        <v>1014</v>
      </c>
      <c r="F762" s="70" t="s">
        <v>1014</v>
      </c>
      <c r="G762" s="70" t="s">
        <v>1253</v>
      </c>
      <c r="H762" s="70" t="s">
        <v>1254</v>
      </c>
      <c r="I762" s="70" t="s">
        <v>1255</v>
      </c>
      <c r="J762" s="70" t="s">
        <v>1256</v>
      </c>
      <c r="K762" s="71" t="s">
        <v>726</v>
      </c>
      <c r="L762" s="71" t="s">
        <v>1019</v>
      </c>
      <c r="M762" s="71">
        <v>42703</v>
      </c>
      <c r="N762" s="71">
        <v>43572</v>
      </c>
      <c r="O762" s="70" t="s">
        <v>1014</v>
      </c>
      <c r="P762" s="70">
        <v>2.2903709999999999</v>
      </c>
      <c r="Q762" s="70">
        <v>0.21151800000000001</v>
      </c>
    </row>
    <row r="763" spans="1:17" hidden="1" x14ac:dyDescent="0.3">
      <c r="A763" s="70" t="s">
        <v>1353</v>
      </c>
      <c r="B763" s="70" t="s">
        <v>1354</v>
      </c>
      <c r="C763" s="70">
        <f>COUNTIF(NGA_ADM2_POP_2020!G:G,Admin2!B763)</f>
        <v>1</v>
      </c>
      <c r="D763" s="70" t="s">
        <v>1353</v>
      </c>
      <c r="E763" s="70" t="s">
        <v>1014</v>
      </c>
      <c r="F763" s="70" t="s">
        <v>1014</v>
      </c>
      <c r="G763" s="70" t="s">
        <v>1253</v>
      </c>
      <c r="H763" s="70" t="s">
        <v>1254</v>
      </c>
      <c r="I763" s="70" t="s">
        <v>1255</v>
      </c>
      <c r="J763" s="70" t="s">
        <v>1256</v>
      </c>
      <c r="K763" s="71" t="s">
        <v>726</v>
      </c>
      <c r="L763" s="71" t="s">
        <v>1019</v>
      </c>
      <c r="M763" s="71">
        <v>42703</v>
      </c>
      <c r="N763" s="71">
        <v>43572</v>
      </c>
      <c r="O763" s="70" t="s">
        <v>1014</v>
      </c>
      <c r="P763" s="70">
        <v>1.6167579999999999</v>
      </c>
      <c r="Q763" s="70">
        <v>0.124928</v>
      </c>
    </row>
    <row r="764" spans="1:17" hidden="1" x14ac:dyDescent="0.3">
      <c r="A764" s="70" t="s">
        <v>1431</v>
      </c>
      <c r="B764" s="70" t="s">
        <v>1432</v>
      </c>
      <c r="C764" s="70">
        <f>COUNTIF(NGA_ADM2_POP_2020!G:G,Admin2!B764)</f>
        <v>1</v>
      </c>
      <c r="D764" s="70" t="s">
        <v>1431</v>
      </c>
      <c r="E764" s="70" t="s">
        <v>1014</v>
      </c>
      <c r="F764" s="70" t="s">
        <v>1014</v>
      </c>
      <c r="G764" s="70" t="s">
        <v>1433</v>
      </c>
      <c r="H764" s="70" t="s">
        <v>1434</v>
      </c>
      <c r="I764" s="70" t="s">
        <v>1255</v>
      </c>
      <c r="J764" s="70" t="s">
        <v>1256</v>
      </c>
      <c r="K764" s="71" t="s">
        <v>726</v>
      </c>
      <c r="L764" s="71" t="s">
        <v>1019</v>
      </c>
      <c r="M764" s="71">
        <v>42703</v>
      </c>
      <c r="N764" s="71">
        <v>43572</v>
      </c>
      <c r="O764" s="70" t="s">
        <v>1014</v>
      </c>
      <c r="P764" s="70">
        <v>1.4965269999999999</v>
      </c>
      <c r="Q764" s="70">
        <v>0.1031</v>
      </c>
    </row>
    <row r="765" spans="1:17" hidden="1" x14ac:dyDescent="0.3">
      <c r="A765" s="70" t="s">
        <v>1475</v>
      </c>
      <c r="B765" s="70" t="s">
        <v>1476</v>
      </c>
      <c r="C765" s="70">
        <f>COUNTIF(NGA_ADM2_POP_2020!G:G,Admin2!B765)</f>
        <v>1</v>
      </c>
      <c r="D765" s="70" t="s">
        <v>1475</v>
      </c>
      <c r="E765" s="70" t="s">
        <v>1014</v>
      </c>
      <c r="F765" s="70" t="s">
        <v>1014</v>
      </c>
      <c r="G765" s="70" t="s">
        <v>1253</v>
      </c>
      <c r="H765" s="70" t="s">
        <v>1254</v>
      </c>
      <c r="I765" s="70" t="s">
        <v>1255</v>
      </c>
      <c r="J765" s="70" t="s">
        <v>1256</v>
      </c>
      <c r="K765" s="71" t="s">
        <v>726</v>
      </c>
      <c r="L765" s="71" t="s">
        <v>1019</v>
      </c>
      <c r="M765" s="71">
        <v>42703</v>
      </c>
      <c r="N765" s="71">
        <v>43572</v>
      </c>
      <c r="O765" s="70" t="s">
        <v>1014</v>
      </c>
      <c r="P765" s="70">
        <v>2.4002849999999998</v>
      </c>
      <c r="Q765" s="70">
        <v>0.27354099999999998</v>
      </c>
    </row>
    <row r="766" spans="1:17" hidden="1" x14ac:dyDescent="0.3">
      <c r="A766" s="70" t="s">
        <v>1477</v>
      </c>
      <c r="B766" s="70" t="s">
        <v>1478</v>
      </c>
      <c r="C766" s="70">
        <f>COUNTIF(NGA_ADM2_POP_2020!G:G,Admin2!B766)</f>
        <v>1</v>
      </c>
      <c r="D766" s="70" t="s">
        <v>1477</v>
      </c>
      <c r="E766" s="70" t="s">
        <v>1014</v>
      </c>
      <c r="F766" s="70" t="s">
        <v>1014</v>
      </c>
      <c r="G766" s="70" t="s">
        <v>1479</v>
      </c>
      <c r="H766" s="70" t="s">
        <v>1480</v>
      </c>
      <c r="I766" s="70" t="s">
        <v>1255</v>
      </c>
      <c r="J766" s="70" t="s">
        <v>1256</v>
      </c>
      <c r="K766" s="71" t="s">
        <v>726</v>
      </c>
      <c r="L766" s="71" t="s">
        <v>1019</v>
      </c>
      <c r="M766" s="71">
        <v>42703</v>
      </c>
      <c r="N766" s="71">
        <v>43572</v>
      </c>
      <c r="O766" s="70" t="s">
        <v>1014</v>
      </c>
      <c r="P766" s="70">
        <v>2.8408359999999999</v>
      </c>
      <c r="Q766" s="70">
        <v>0.168688</v>
      </c>
    </row>
    <row r="767" spans="1:17" hidden="1" x14ac:dyDescent="0.3">
      <c r="A767" s="70" t="s">
        <v>1781</v>
      </c>
      <c r="B767" s="70" t="s">
        <v>1782</v>
      </c>
      <c r="C767" s="70">
        <f>COUNTIF(NGA_ADM2_POP_2020!G:G,Admin2!B767)</f>
        <v>1</v>
      </c>
      <c r="D767" s="70" t="s">
        <v>1781</v>
      </c>
      <c r="E767" s="70" t="s">
        <v>1014</v>
      </c>
      <c r="F767" s="70" t="s">
        <v>1014</v>
      </c>
      <c r="G767" s="70" t="s">
        <v>1253</v>
      </c>
      <c r="H767" s="70" t="s">
        <v>1254</v>
      </c>
      <c r="I767" s="70" t="s">
        <v>1255</v>
      </c>
      <c r="J767" s="70" t="s">
        <v>1256</v>
      </c>
      <c r="K767" s="71" t="s">
        <v>726</v>
      </c>
      <c r="L767" s="71" t="s">
        <v>1019</v>
      </c>
      <c r="M767" s="71">
        <v>42703</v>
      </c>
      <c r="N767" s="71">
        <v>43572</v>
      </c>
      <c r="O767" s="70" t="s">
        <v>1014</v>
      </c>
      <c r="P767" s="70">
        <v>2.0440079999999998</v>
      </c>
      <c r="Q767" s="70">
        <v>0.21629000000000001</v>
      </c>
    </row>
    <row r="768" spans="1:17" hidden="1" x14ac:dyDescent="0.3">
      <c r="A768" s="70" t="s">
        <v>1787</v>
      </c>
      <c r="B768" s="70" t="s">
        <v>1788</v>
      </c>
      <c r="C768" s="70">
        <f>COUNTIF(NGA_ADM2_POP_2020!G:G,Admin2!B768)</f>
        <v>1</v>
      </c>
      <c r="D768" s="70" t="s">
        <v>1787</v>
      </c>
      <c r="E768" s="70" t="s">
        <v>1014</v>
      </c>
      <c r="F768" s="70" t="s">
        <v>1014</v>
      </c>
      <c r="G768" s="70" t="s">
        <v>1479</v>
      </c>
      <c r="H768" s="70" t="s">
        <v>1480</v>
      </c>
      <c r="I768" s="70" t="s">
        <v>1255</v>
      </c>
      <c r="J768" s="70" t="s">
        <v>1256</v>
      </c>
      <c r="K768" s="71" t="s">
        <v>726</v>
      </c>
      <c r="L768" s="71" t="s">
        <v>1019</v>
      </c>
      <c r="M768" s="71">
        <v>42703</v>
      </c>
      <c r="N768" s="71">
        <v>43572</v>
      </c>
      <c r="O768" s="70" t="s">
        <v>1014</v>
      </c>
      <c r="P768" s="70">
        <v>3.4976029999999998</v>
      </c>
      <c r="Q768" s="70">
        <v>0.224776</v>
      </c>
    </row>
    <row r="769" spans="1:17" hidden="1" x14ac:dyDescent="0.3">
      <c r="A769" s="70" t="s">
        <v>2135</v>
      </c>
      <c r="B769" s="70" t="s">
        <v>2136</v>
      </c>
      <c r="C769" s="70">
        <f>COUNTIF(NGA_ADM2_POP_2020!G:G,Admin2!B769)</f>
        <v>1</v>
      </c>
      <c r="D769" s="70" t="s">
        <v>2135</v>
      </c>
      <c r="E769" s="70" t="s">
        <v>1014</v>
      </c>
      <c r="F769" s="70" t="s">
        <v>1014</v>
      </c>
      <c r="G769" s="70" t="s">
        <v>1433</v>
      </c>
      <c r="H769" s="70" t="s">
        <v>1434</v>
      </c>
      <c r="I769" s="70" t="s">
        <v>1255</v>
      </c>
      <c r="J769" s="70" t="s">
        <v>1256</v>
      </c>
      <c r="K769" s="71" t="s">
        <v>726</v>
      </c>
      <c r="L769" s="71" t="s">
        <v>1019</v>
      </c>
      <c r="M769" s="71">
        <v>42703</v>
      </c>
      <c r="N769" s="71">
        <v>43572</v>
      </c>
      <c r="O769" s="70" t="s">
        <v>1014</v>
      </c>
      <c r="P769" s="70">
        <v>1.478966</v>
      </c>
      <c r="Q769" s="70">
        <v>7.2022000000000003E-2</v>
      </c>
    </row>
    <row r="770" spans="1:17" hidden="1" x14ac:dyDescent="0.3">
      <c r="A770" s="70" t="s">
        <v>2271</v>
      </c>
      <c r="B770" s="70" t="s">
        <v>2272</v>
      </c>
      <c r="C770" s="70">
        <f>COUNTIF(NGA_ADM2_POP_2020!G:G,Admin2!B770)</f>
        <v>1</v>
      </c>
      <c r="D770" s="70" t="s">
        <v>2271</v>
      </c>
      <c r="E770" s="70" t="s">
        <v>1014</v>
      </c>
      <c r="F770" s="70" t="s">
        <v>1014</v>
      </c>
      <c r="G770" s="70" t="s">
        <v>1253</v>
      </c>
      <c r="H770" s="70" t="s">
        <v>1254</v>
      </c>
      <c r="I770" s="70" t="s">
        <v>1255</v>
      </c>
      <c r="J770" s="70" t="s">
        <v>1256</v>
      </c>
      <c r="K770" s="71" t="s">
        <v>726</v>
      </c>
      <c r="L770" s="71" t="s">
        <v>1019</v>
      </c>
      <c r="M770" s="71">
        <v>42703</v>
      </c>
      <c r="N770" s="71">
        <v>43572</v>
      </c>
      <c r="O770" s="70" t="s">
        <v>1014</v>
      </c>
      <c r="P770" s="70">
        <v>2.4212539999999998</v>
      </c>
      <c r="Q770" s="70">
        <v>0.22922899999999999</v>
      </c>
    </row>
    <row r="771" spans="1:17" hidden="1" x14ac:dyDescent="0.3">
      <c r="A771" s="70" t="s">
        <v>2279</v>
      </c>
      <c r="B771" s="70" t="s">
        <v>2280</v>
      </c>
      <c r="C771" s="70">
        <f>COUNTIF(NGA_ADM2_POP_2020!G:G,Admin2!B771)</f>
        <v>1</v>
      </c>
      <c r="D771" s="70" t="s">
        <v>2279</v>
      </c>
      <c r="E771" s="70" t="s">
        <v>1014</v>
      </c>
      <c r="F771" s="70" t="s">
        <v>1014</v>
      </c>
      <c r="G771" s="70" t="s">
        <v>1479</v>
      </c>
      <c r="H771" s="70" t="s">
        <v>1480</v>
      </c>
      <c r="I771" s="70" t="s">
        <v>1255</v>
      </c>
      <c r="J771" s="70" t="s">
        <v>1256</v>
      </c>
      <c r="K771" s="71" t="s">
        <v>726</v>
      </c>
      <c r="L771" s="71" t="s">
        <v>1019</v>
      </c>
      <c r="M771" s="71">
        <v>42703</v>
      </c>
      <c r="N771" s="71">
        <v>43572</v>
      </c>
      <c r="O771" s="70" t="s">
        <v>1014</v>
      </c>
      <c r="P771" s="70">
        <v>5.0894440000000003</v>
      </c>
      <c r="Q771" s="70">
        <v>0.59795900000000002</v>
      </c>
    </row>
    <row r="772" spans="1:17" hidden="1" x14ac:dyDescent="0.3">
      <c r="A772" s="70" t="s">
        <v>2647</v>
      </c>
      <c r="B772" s="70" t="s">
        <v>2648</v>
      </c>
      <c r="C772" s="70">
        <f>COUNTIF(NGA_ADM2_POP_2020!G:G,Admin2!B772)</f>
        <v>1</v>
      </c>
      <c r="D772" s="70" t="s">
        <v>2647</v>
      </c>
      <c r="E772" s="70" t="s">
        <v>1014</v>
      </c>
      <c r="F772" s="70" t="s">
        <v>1014</v>
      </c>
      <c r="G772" s="70" t="s">
        <v>1433</v>
      </c>
      <c r="H772" s="70" t="s">
        <v>1434</v>
      </c>
      <c r="I772" s="70" t="s">
        <v>1255</v>
      </c>
      <c r="J772" s="70" t="s">
        <v>1256</v>
      </c>
      <c r="K772" s="71" t="s">
        <v>726</v>
      </c>
      <c r="L772" s="71" t="s">
        <v>1019</v>
      </c>
      <c r="M772" s="71">
        <v>42703</v>
      </c>
      <c r="N772" s="71">
        <v>43572</v>
      </c>
      <c r="O772" s="70" t="s">
        <v>1014</v>
      </c>
      <c r="P772" s="70">
        <v>1.3854040000000001</v>
      </c>
      <c r="Q772" s="70">
        <v>6.5239000000000005E-2</v>
      </c>
    </row>
    <row r="773" spans="1:17" hidden="1" x14ac:dyDescent="0.3">
      <c r="A773" s="70" t="s">
        <v>2688</v>
      </c>
      <c r="B773" s="70" t="s">
        <v>2689</v>
      </c>
      <c r="C773" s="70">
        <f>COUNTIF(NGA_ADM2_POP_2020!G:G,Admin2!B773)</f>
        <v>1</v>
      </c>
      <c r="D773" s="70" t="s">
        <v>2688</v>
      </c>
      <c r="E773" s="70" t="s">
        <v>1014</v>
      </c>
      <c r="F773" s="70" t="s">
        <v>1014</v>
      </c>
      <c r="G773" s="70" t="s">
        <v>1433</v>
      </c>
      <c r="H773" s="70" t="s">
        <v>1434</v>
      </c>
      <c r="I773" s="70" t="s">
        <v>1255</v>
      </c>
      <c r="J773" s="70" t="s">
        <v>1256</v>
      </c>
      <c r="K773" s="71" t="s">
        <v>726</v>
      </c>
      <c r="L773" s="71" t="s">
        <v>1019</v>
      </c>
      <c r="M773" s="71">
        <v>42703</v>
      </c>
      <c r="N773" s="71">
        <v>43572</v>
      </c>
      <c r="O773" s="70" t="s">
        <v>1014</v>
      </c>
      <c r="P773" s="70">
        <v>1.552346</v>
      </c>
      <c r="Q773" s="70">
        <v>0.121836</v>
      </c>
    </row>
    <row r="774" spans="1:17" hidden="1" x14ac:dyDescent="0.3">
      <c r="A774" s="70" t="s">
        <v>2710</v>
      </c>
      <c r="B774" s="70" t="s">
        <v>2711</v>
      </c>
      <c r="C774" s="70">
        <f>COUNTIF(NGA_ADM2_POP_2020!G:G,Admin2!B774)</f>
        <v>1</v>
      </c>
      <c r="D774" s="70" t="s">
        <v>2710</v>
      </c>
      <c r="E774" s="70" t="s">
        <v>1014</v>
      </c>
      <c r="F774" s="70" t="s">
        <v>1014</v>
      </c>
      <c r="G774" s="70" t="s">
        <v>1479</v>
      </c>
      <c r="H774" s="70" t="s">
        <v>1480</v>
      </c>
      <c r="I774" s="70" t="s">
        <v>1255</v>
      </c>
      <c r="J774" s="70" t="s">
        <v>1256</v>
      </c>
      <c r="K774" s="71" t="s">
        <v>726</v>
      </c>
      <c r="L774" s="71" t="s">
        <v>1019</v>
      </c>
      <c r="M774" s="71">
        <v>42703</v>
      </c>
      <c r="N774" s="71">
        <v>43572</v>
      </c>
      <c r="O774" s="70" t="s">
        <v>1014</v>
      </c>
      <c r="P774" s="70">
        <v>1.950269</v>
      </c>
      <c r="Q774" s="70">
        <v>0.15019099999999999</v>
      </c>
    </row>
    <row r="775" spans="1:17" hidden="1" x14ac:dyDescent="0.3">
      <c r="A775" s="70" t="s">
        <v>2834</v>
      </c>
      <c r="B775" s="70" t="s">
        <v>2835</v>
      </c>
      <c r="C775" s="70">
        <f>COUNTIF(NGA_ADM2_POP_2020!G:G,Admin2!B775)</f>
        <v>1</v>
      </c>
      <c r="D775" s="70" t="s">
        <v>2834</v>
      </c>
      <c r="E775" s="70" t="s">
        <v>1014</v>
      </c>
      <c r="F775" s="70" t="s">
        <v>1014</v>
      </c>
      <c r="G775" s="70" t="s">
        <v>1433</v>
      </c>
      <c r="H775" s="70" t="s">
        <v>1434</v>
      </c>
      <c r="I775" s="70" t="s">
        <v>1255</v>
      </c>
      <c r="J775" s="70" t="s">
        <v>1256</v>
      </c>
      <c r="K775" s="71" t="s">
        <v>726</v>
      </c>
      <c r="L775" s="71" t="s">
        <v>1019</v>
      </c>
      <c r="M775" s="71">
        <v>42703</v>
      </c>
      <c r="N775" s="71">
        <v>43572</v>
      </c>
      <c r="O775" s="70" t="s">
        <v>1014</v>
      </c>
      <c r="P775" s="70">
        <v>2.6119340000000002</v>
      </c>
      <c r="Q775" s="70">
        <v>0.22353799999999999</v>
      </c>
    </row>
  </sheetData>
  <autoFilter ref="A1:Q775" xr:uid="{15AC0A30-150E-4C96-A03E-F414441001F4}">
    <filterColumn colId="8">
      <filters>
        <filter val="Cross River"/>
      </filters>
    </filterColumn>
  </autoFilter>
  <sortState xmlns:xlrd2="http://schemas.microsoft.com/office/spreadsheetml/2017/richdata2" ref="A2:Q775">
    <sortCondition ref="B2:B775"/>
  </sortState>
  <conditionalFormatting sqref="C1:C1048576">
    <cfRule type="cellIs" dxfId="5" priority="1" operator="equal">
      <formula>0</formula>
    </cfRule>
  </conditionalFormatting>
  <pageMargins left="0.7" right="0.7" top="0.75" bottom="0.75" header="0.3" footer="0.3"/>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F0BBC39-2DE3-488C-A86A-03E10D791E2D}">
  <sheetPr filterMode="1"/>
  <dimension ref="A1:CC774"/>
  <sheetViews>
    <sheetView zoomScaleNormal="100" workbookViewId="0">
      <pane ySplit="1" topLeftCell="A2" activePane="bottomLeft" state="frozen"/>
      <selection pane="bottomLeft" activeCell="A370" sqref="A370:XFD370"/>
    </sheetView>
  </sheetViews>
  <sheetFormatPr defaultRowHeight="14.4" x14ac:dyDescent="0.3"/>
  <cols>
    <col min="1" max="1" width="5" bestFit="1" customWidth="1"/>
    <col min="2" max="2" width="13.109375" bestFit="1" customWidth="1"/>
    <col min="3" max="3" width="13.5546875" bestFit="1" customWidth="1"/>
    <col min="4" max="4" width="26.88671875" bestFit="1" customWidth="1"/>
    <col min="5" max="5" width="13.5546875" bestFit="1" customWidth="1"/>
    <col min="6" max="6" width="22.5546875" bestFit="1" customWidth="1"/>
    <col min="7" max="7" width="13.5546875" bestFit="1" customWidth="1"/>
    <col min="8" max="9" width="13.5546875" customWidth="1"/>
    <col min="10" max="43" width="13" style="73" customWidth="1"/>
    <col min="44" max="44" width="11.5546875" style="73" bestFit="1" customWidth="1"/>
    <col min="45" max="63" width="13" style="73" customWidth="1"/>
  </cols>
  <sheetData>
    <row r="1" spans="1:81" s="1" customFormat="1" x14ac:dyDescent="0.3">
      <c r="A1" s="10" t="s">
        <v>750</v>
      </c>
      <c r="B1" s="11" t="s">
        <v>752</v>
      </c>
      <c r="C1" s="11" t="s">
        <v>753</v>
      </c>
      <c r="D1" s="11" t="s">
        <v>0</v>
      </c>
      <c r="E1" s="11" t="s">
        <v>754</v>
      </c>
      <c r="F1" s="11" t="s">
        <v>1</v>
      </c>
      <c r="G1" s="11" t="s">
        <v>755</v>
      </c>
      <c r="H1" s="11" t="s">
        <v>2847</v>
      </c>
      <c r="I1" s="11" t="s">
        <v>2846</v>
      </c>
      <c r="J1" s="72" t="s">
        <v>913</v>
      </c>
      <c r="K1" s="72" t="s">
        <v>912</v>
      </c>
      <c r="L1" s="72" t="s">
        <v>914</v>
      </c>
      <c r="M1" s="72" t="s">
        <v>959</v>
      </c>
      <c r="N1" s="72" t="s">
        <v>960</v>
      </c>
      <c r="O1" s="72" t="s">
        <v>929</v>
      </c>
      <c r="P1" s="72" t="s">
        <v>930</v>
      </c>
      <c r="Q1" s="72" t="s">
        <v>931</v>
      </c>
      <c r="R1" s="72" t="s">
        <v>932</v>
      </c>
      <c r="S1" s="72" t="s">
        <v>933</v>
      </c>
      <c r="T1" s="72" t="s">
        <v>934</v>
      </c>
      <c r="U1" s="72" t="s">
        <v>935</v>
      </c>
      <c r="V1" s="72" t="s">
        <v>936</v>
      </c>
      <c r="W1" s="72" t="s">
        <v>937</v>
      </c>
      <c r="X1" s="72" t="s">
        <v>938</v>
      </c>
      <c r="Y1" s="72" t="s">
        <v>939</v>
      </c>
      <c r="Z1" s="72" t="s">
        <v>940</v>
      </c>
      <c r="AA1" s="72" t="s">
        <v>941</v>
      </c>
      <c r="AB1" s="72" t="s">
        <v>942</v>
      </c>
      <c r="AC1" s="72" t="s">
        <v>2841</v>
      </c>
      <c r="AD1" s="72" t="s">
        <v>957</v>
      </c>
      <c r="AE1" s="72" t="s">
        <v>958</v>
      </c>
      <c r="AF1" s="72" t="s">
        <v>915</v>
      </c>
      <c r="AG1" s="72" t="s">
        <v>916</v>
      </c>
      <c r="AH1" s="72" t="s">
        <v>917</v>
      </c>
      <c r="AI1" s="72" t="s">
        <v>918</v>
      </c>
      <c r="AJ1" s="72" t="s">
        <v>919</v>
      </c>
      <c r="AK1" s="72" t="s">
        <v>920</v>
      </c>
      <c r="AL1" s="72" t="s">
        <v>921</v>
      </c>
      <c r="AM1" s="72" t="s">
        <v>922</v>
      </c>
      <c r="AN1" s="72" t="s">
        <v>923</v>
      </c>
      <c r="AO1" s="72" t="s">
        <v>924</v>
      </c>
      <c r="AP1" s="72" t="s">
        <v>925</v>
      </c>
      <c r="AQ1" s="72" t="s">
        <v>926</v>
      </c>
      <c r="AR1" s="72" t="s">
        <v>927</v>
      </c>
      <c r="AS1" s="72" t="s">
        <v>928</v>
      </c>
      <c r="AT1" s="72" t="s">
        <v>2842</v>
      </c>
      <c r="AU1" s="72" t="s">
        <v>961</v>
      </c>
      <c r="AV1" s="72" t="s">
        <v>962</v>
      </c>
      <c r="AW1" s="72" t="s">
        <v>943</v>
      </c>
      <c r="AX1" s="72" t="s">
        <v>944</v>
      </c>
      <c r="AY1" s="72" t="s">
        <v>945</v>
      </c>
      <c r="AZ1" s="72" t="s">
        <v>946</v>
      </c>
      <c r="BA1" s="72" t="s">
        <v>947</v>
      </c>
      <c r="BB1" s="72" t="s">
        <v>948</v>
      </c>
      <c r="BC1" s="72" t="s">
        <v>949</v>
      </c>
      <c r="BD1" s="72" t="s">
        <v>950</v>
      </c>
      <c r="BE1" s="72" t="s">
        <v>951</v>
      </c>
      <c r="BF1" s="72" t="s">
        <v>952</v>
      </c>
      <c r="BG1" s="72" t="s">
        <v>953</v>
      </c>
      <c r="BH1" s="72" t="s">
        <v>954</v>
      </c>
      <c r="BI1" s="72" t="s">
        <v>955</v>
      </c>
      <c r="BJ1" s="72" t="s">
        <v>956</v>
      </c>
      <c r="BK1" s="72" t="s">
        <v>2843</v>
      </c>
      <c r="BL1" s="12"/>
      <c r="BM1" s="12"/>
      <c r="BN1" s="12"/>
      <c r="BO1" s="12"/>
      <c r="BP1" s="12"/>
      <c r="BQ1" s="12"/>
      <c r="BR1" s="12"/>
      <c r="BS1" s="12"/>
      <c r="BT1" s="12"/>
      <c r="BU1" s="12"/>
      <c r="BV1" s="12"/>
      <c r="BW1" s="12"/>
      <c r="BX1" s="12"/>
      <c r="BY1" s="12"/>
      <c r="BZ1" s="12"/>
      <c r="CA1" s="12"/>
      <c r="CB1" s="12"/>
      <c r="CC1" s="12"/>
    </row>
    <row r="2" spans="1:81" hidden="1" x14ac:dyDescent="0.3">
      <c r="A2" t="s">
        <v>751</v>
      </c>
      <c r="B2" t="s">
        <v>2</v>
      </c>
      <c r="D2" t="s">
        <v>3</v>
      </c>
      <c r="E2" t="str">
        <f>VLOOKUP(D2,Admin1!A:B,2,0)</f>
        <v>NG001</v>
      </c>
      <c r="F2" t="s">
        <v>4</v>
      </c>
      <c r="G2" t="str">
        <f>VLOOKUP(F2,Admin2!A:B,2,0)</f>
        <v>NG001001</v>
      </c>
      <c r="H2">
        <f t="shared" ref="H2:H65" si="0">COUNTIF(G:G,G2)</f>
        <v>1</v>
      </c>
      <c r="I2" t="b">
        <f>EXACT(E2,LEFT(G2,5))</f>
        <v>1</v>
      </c>
      <c r="J2" s="73">
        <v>57686</v>
      </c>
      <c r="K2" s="73">
        <v>57619</v>
      </c>
      <c r="L2" s="73">
        <v>115305</v>
      </c>
      <c r="M2" s="73">
        <v>6388</v>
      </c>
      <c r="N2" s="73">
        <v>5977</v>
      </c>
      <c r="O2" s="73">
        <v>7828</v>
      </c>
      <c r="P2" s="73">
        <v>7206</v>
      </c>
      <c r="Q2" s="73">
        <v>5964</v>
      </c>
      <c r="R2" s="73">
        <v>4996</v>
      </c>
      <c r="S2" s="73">
        <v>4249</v>
      </c>
      <c r="T2" s="73">
        <v>3896</v>
      </c>
      <c r="U2" s="73">
        <v>2843</v>
      </c>
      <c r="V2" s="73">
        <v>2483</v>
      </c>
      <c r="W2" s="73">
        <v>1641</v>
      </c>
      <c r="X2" s="73">
        <v>1517</v>
      </c>
      <c r="Y2" s="73">
        <v>935</v>
      </c>
      <c r="Z2" s="73">
        <v>828</v>
      </c>
      <c r="AA2" s="73">
        <v>443</v>
      </c>
      <c r="AB2" s="73">
        <v>315</v>
      </c>
      <c r="AC2" s="73">
        <v>177</v>
      </c>
      <c r="AD2" s="73">
        <v>6624</v>
      </c>
      <c r="AE2" s="73">
        <v>5870</v>
      </c>
      <c r="AF2" s="73">
        <v>6606</v>
      </c>
      <c r="AG2" s="73">
        <v>6046</v>
      </c>
      <c r="AH2" s="73">
        <v>5819</v>
      </c>
      <c r="AI2" s="73">
        <v>4994</v>
      </c>
      <c r="AJ2" s="73">
        <v>4586</v>
      </c>
      <c r="AK2" s="73">
        <v>3865</v>
      </c>
      <c r="AL2" s="73">
        <v>3571</v>
      </c>
      <c r="AM2" s="73">
        <v>3160</v>
      </c>
      <c r="AN2" s="73">
        <v>2061</v>
      </c>
      <c r="AO2" s="73">
        <v>1845</v>
      </c>
      <c r="AP2" s="73">
        <v>907</v>
      </c>
      <c r="AQ2" s="73">
        <v>911</v>
      </c>
      <c r="AR2" s="73">
        <v>374</v>
      </c>
      <c r="AS2" s="73">
        <v>277</v>
      </c>
      <c r="AT2" s="73">
        <v>103</v>
      </c>
      <c r="AU2" s="73">
        <v>13012</v>
      </c>
      <c r="AV2" s="73">
        <v>11847</v>
      </c>
      <c r="AW2" s="73">
        <v>14434</v>
      </c>
      <c r="AX2" s="73">
        <v>13252</v>
      </c>
      <c r="AY2" s="73">
        <v>11783</v>
      </c>
      <c r="AZ2" s="73">
        <v>9990</v>
      </c>
      <c r="BA2" s="73">
        <v>8835</v>
      </c>
      <c r="BB2" s="73">
        <v>7761</v>
      </c>
      <c r="BC2" s="73">
        <v>6414</v>
      </c>
      <c r="BD2" s="73">
        <v>5643</v>
      </c>
      <c r="BE2" s="73">
        <v>3702</v>
      </c>
      <c r="BF2" s="73">
        <v>3362</v>
      </c>
      <c r="BG2" s="73">
        <v>1842</v>
      </c>
      <c r="BH2" s="73">
        <v>1739</v>
      </c>
      <c r="BI2" s="73">
        <v>817</v>
      </c>
      <c r="BJ2" s="73">
        <v>592</v>
      </c>
      <c r="BK2" s="73">
        <v>280</v>
      </c>
    </row>
    <row r="3" spans="1:81" hidden="1" x14ac:dyDescent="0.3">
      <c r="A3" t="s">
        <v>751</v>
      </c>
      <c r="B3" t="s">
        <v>2</v>
      </c>
      <c r="D3" t="s">
        <v>3</v>
      </c>
      <c r="E3" t="str">
        <f>VLOOKUP(D3,Admin1!A:B,2,0)</f>
        <v>NG001</v>
      </c>
      <c r="F3" t="s">
        <v>5</v>
      </c>
      <c r="G3" t="str">
        <f>VLOOKUP(F3,Admin2!A:B,2,0)</f>
        <v>NG001002</v>
      </c>
      <c r="H3">
        <f t="shared" si="0"/>
        <v>1</v>
      </c>
      <c r="I3" t="b">
        <f t="shared" ref="I3:I66" si="1">EXACT(E3,LEFT(G3,5))</f>
        <v>1</v>
      </c>
      <c r="J3" s="73">
        <v>185314</v>
      </c>
      <c r="K3" s="73">
        <v>199626</v>
      </c>
      <c r="L3" s="73">
        <v>384940</v>
      </c>
      <c r="M3" s="73">
        <v>19222</v>
      </c>
      <c r="N3" s="73">
        <v>20744</v>
      </c>
      <c r="O3" s="73">
        <v>24907</v>
      </c>
      <c r="P3" s="73">
        <v>23586</v>
      </c>
      <c r="Q3" s="73">
        <v>18694</v>
      </c>
      <c r="R3" s="73">
        <v>15988</v>
      </c>
      <c r="S3" s="73">
        <v>13318</v>
      </c>
      <c r="T3" s="73">
        <v>12485</v>
      </c>
      <c r="U3" s="73">
        <v>9173</v>
      </c>
      <c r="V3" s="73">
        <v>8381</v>
      </c>
      <c r="W3" s="73">
        <v>5613</v>
      </c>
      <c r="X3" s="73">
        <v>5142</v>
      </c>
      <c r="Y3" s="73">
        <v>2834</v>
      </c>
      <c r="Z3" s="73">
        <v>2467</v>
      </c>
      <c r="AA3" s="73">
        <v>1239</v>
      </c>
      <c r="AB3" s="73">
        <v>986</v>
      </c>
      <c r="AC3" s="73">
        <v>535</v>
      </c>
      <c r="AD3" s="73">
        <v>20579</v>
      </c>
      <c r="AE3" s="73">
        <v>21416</v>
      </c>
      <c r="AF3" s="73">
        <v>24319</v>
      </c>
      <c r="AG3" s="73">
        <v>24659</v>
      </c>
      <c r="AH3" s="73">
        <v>21072</v>
      </c>
      <c r="AI3" s="73">
        <v>17262</v>
      </c>
      <c r="AJ3" s="73">
        <v>14268</v>
      </c>
      <c r="AK3" s="73">
        <v>12228</v>
      </c>
      <c r="AL3" s="73">
        <v>11039</v>
      </c>
      <c r="AM3" s="73">
        <v>9561</v>
      </c>
      <c r="AN3" s="73">
        <v>7101</v>
      </c>
      <c r="AO3" s="73">
        <v>6022</v>
      </c>
      <c r="AP3" s="73">
        <v>3828</v>
      </c>
      <c r="AQ3" s="73">
        <v>3118</v>
      </c>
      <c r="AR3" s="73">
        <v>1644</v>
      </c>
      <c r="AS3" s="73">
        <v>1020</v>
      </c>
      <c r="AT3" s="73">
        <v>490</v>
      </c>
      <c r="AU3" s="73">
        <v>39801</v>
      </c>
      <c r="AV3" s="73">
        <v>42160</v>
      </c>
      <c r="AW3" s="73">
        <v>49226</v>
      </c>
      <c r="AX3" s="73">
        <v>48245</v>
      </c>
      <c r="AY3" s="73">
        <v>39766</v>
      </c>
      <c r="AZ3" s="73">
        <v>33250</v>
      </c>
      <c r="BA3" s="73">
        <v>27586</v>
      </c>
      <c r="BB3" s="73">
        <v>24713</v>
      </c>
      <c r="BC3" s="73">
        <v>20212</v>
      </c>
      <c r="BD3" s="73">
        <v>17942</v>
      </c>
      <c r="BE3" s="73">
        <v>12714</v>
      </c>
      <c r="BF3" s="73">
        <v>11164</v>
      </c>
      <c r="BG3" s="73">
        <v>6662</v>
      </c>
      <c r="BH3" s="73">
        <v>5585</v>
      </c>
      <c r="BI3" s="73">
        <v>2883</v>
      </c>
      <c r="BJ3" s="73">
        <v>2006</v>
      </c>
      <c r="BK3" s="73">
        <v>1025</v>
      </c>
    </row>
    <row r="4" spans="1:81" hidden="1" x14ac:dyDescent="0.3">
      <c r="A4" t="s">
        <v>751</v>
      </c>
      <c r="B4" t="s">
        <v>2</v>
      </c>
      <c r="D4" t="s">
        <v>3</v>
      </c>
      <c r="E4" t="str">
        <f>VLOOKUP(D4,Admin1!A:B,2,0)</f>
        <v>NG001</v>
      </c>
      <c r="F4" t="s">
        <v>6</v>
      </c>
      <c r="G4" t="str">
        <f>VLOOKUP(F4,Admin2!A:B,2,0)</f>
        <v>NG001003</v>
      </c>
      <c r="H4">
        <f t="shared" si="0"/>
        <v>1</v>
      </c>
      <c r="I4" t="b">
        <f t="shared" si="1"/>
        <v>1</v>
      </c>
      <c r="J4" s="73">
        <v>126730</v>
      </c>
      <c r="K4" s="73">
        <v>128709</v>
      </c>
      <c r="L4" s="73">
        <v>255439</v>
      </c>
      <c r="M4" s="73">
        <v>13544</v>
      </c>
      <c r="N4" s="73">
        <v>14969</v>
      </c>
      <c r="O4" s="73">
        <v>15892</v>
      </c>
      <c r="P4" s="73">
        <v>15049</v>
      </c>
      <c r="Q4" s="73">
        <v>10955</v>
      </c>
      <c r="R4" s="73">
        <v>9022</v>
      </c>
      <c r="S4" s="73">
        <v>8242</v>
      </c>
      <c r="T4" s="73">
        <v>8102</v>
      </c>
      <c r="U4" s="73">
        <v>6759</v>
      </c>
      <c r="V4" s="73">
        <v>6111</v>
      </c>
      <c r="W4" s="73">
        <v>4644</v>
      </c>
      <c r="X4" s="73">
        <v>4393</v>
      </c>
      <c r="Y4" s="73">
        <v>3054</v>
      </c>
      <c r="Z4" s="73">
        <v>2717</v>
      </c>
      <c r="AA4" s="73">
        <v>1568</v>
      </c>
      <c r="AB4" s="73">
        <v>1065</v>
      </c>
      <c r="AC4" s="73">
        <v>644</v>
      </c>
      <c r="AD4" s="73">
        <v>14374</v>
      </c>
      <c r="AE4" s="73">
        <v>16017</v>
      </c>
      <c r="AF4" s="73">
        <v>17151</v>
      </c>
      <c r="AG4" s="73">
        <v>16624</v>
      </c>
      <c r="AH4" s="73">
        <v>12964</v>
      </c>
      <c r="AI4" s="73">
        <v>9550</v>
      </c>
      <c r="AJ4" s="73">
        <v>7395</v>
      </c>
      <c r="AK4" s="73">
        <v>6701</v>
      </c>
      <c r="AL4" s="73">
        <v>6198</v>
      </c>
      <c r="AM4" s="73">
        <v>5546</v>
      </c>
      <c r="AN4" s="73">
        <v>4397</v>
      </c>
      <c r="AO4" s="73">
        <v>3689</v>
      </c>
      <c r="AP4" s="73">
        <v>2579</v>
      </c>
      <c r="AQ4" s="73">
        <v>2452</v>
      </c>
      <c r="AR4" s="73">
        <v>1407</v>
      </c>
      <c r="AS4" s="73">
        <v>1179</v>
      </c>
      <c r="AT4" s="73">
        <v>486</v>
      </c>
      <c r="AU4" s="73">
        <v>27918</v>
      </c>
      <c r="AV4" s="73">
        <v>30986</v>
      </c>
      <c r="AW4" s="73">
        <v>33043</v>
      </c>
      <c r="AX4" s="73">
        <v>31673</v>
      </c>
      <c r="AY4" s="73">
        <v>23919</v>
      </c>
      <c r="AZ4" s="73">
        <v>18572</v>
      </c>
      <c r="BA4" s="73">
        <v>15637</v>
      </c>
      <c r="BB4" s="73">
        <v>14803</v>
      </c>
      <c r="BC4" s="73">
        <v>12957</v>
      </c>
      <c r="BD4" s="73">
        <v>11657</v>
      </c>
      <c r="BE4" s="73">
        <v>9041</v>
      </c>
      <c r="BF4" s="73">
        <v>8082</v>
      </c>
      <c r="BG4" s="73">
        <v>5633</v>
      </c>
      <c r="BH4" s="73">
        <v>5169</v>
      </c>
      <c r="BI4" s="73">
        <v>2975</v>
      </c>
      <c r="BJ4" s="73">
        <v>2244</v>
      </c>
      <c r="BK4" s="73">
        <v>1130</v>
      </c>
    </row>
    <row r="5" spans="1:81" hidden="1" x14ac:dyDescent="0.3">
      <c r="A5" t="s">
        <v>751</v>
      </c>
      <c r="B5" t="s">
        <v>2</v>
      </c>
      <c r="D5" t="s">
        <v>3</v>
      </c>
      <c r="E5" t="str">
        <f>VLOOKUP(D5,Admin1!A:B,2,0)</f>
        <v>NG001</v>
      </c>
      <c r="F5" t="s">
        <v>7</v>
      </c>
      <c r="G5" t="str">
        <f>VLOOKUP(F5,Admin2!A:B,2,0)</f>
        <v>NG001004</v>
      </c>
      <c r="H5">
        <f t="shared" si="0"/>
        <v>1</v>
      </c>
      <c r="I5" t="b">
        <f t="shared" si="1"/>
        <v>1</v>
      </c>
      <c r="J5" s="73">
        <v>124460</v>
      </c>
      <c r="K5" s="73">
        <v>120035</v>
      </c>
      <c r="L5" s="73">
        <v>244495</v>
      </c>
      <c r="M5" s="73">
        <v>13473</v>
      </c>
      <c r="N5" s="73">
        <v>13602</v>
      </c>
      <c r="O5" s="73">
        <v>14501</v>
      </c>
      <c r="P5" s="73">
        <v>13798</v>
      </c>
      <c r="Q5" s="73">
        <v>9908</v>
      </c>
      <c r="R5" s="73">
        <v>8153</v>
      </c>
      <c r="S5" s="73">
        <v>7678</v>
      </c>
      <c r="T5" s="73">
        <v>7475</v>
      </c>
      <c r="U5" s="73">
        <v>6353</v>
      </c>
      <c r="V5" s="73">
        <v>6221</v>
      </c>
      <c r="W5" s="73">
        <v>5070</v>
      </c>
      <c r="X5" s="73">
        <v>5135</v>
      </c>
      <c r="Y5" s="73">
        <v>3817</v>
      </c>
      <c r="Z5" s="73">
        <v>4021</v>
      </c>
      <c r="AA5" s="73">
        <v>2598</v>
      </c>
      <c r="AB5" s="73">
        <v>1788</v>
      </c>
      <c r="AC5" s="73">
        <v>869</v>
      </c>
      <c r="AD5" s="73">
        <v>13632</v>
      </c>
      <c r="AE5" s="73">
        <v>14335</v>
      </c>
      <c r="AF5" s="73">
        <v>15180</v>
      </c>
      <c r="AG5" s="73">
        <v>14995</v>
      </c>
      <c r="AH5" s="73">
        <v>11648</v>
      </c>
      <c r="AI5" s="73">
        <v>8674</v>
      </c>
      <c r="AJ5" s="73">
        <v>7119</v>
      </c>
      <c r="AK5" s="73">
        <v>6164</v>
      </c>
      <c r="AL5" s="73">
        <v>5804</v>
      </c>
      <c r="AM5" s="73">
        <v>5368</v>
      </c>
      <c r="AN5" s="73">
        <v>3973</v>
      </c>
      <c r="AO5" s="73">
        <v>4150</v>
      </c>
      <c r="AP5" s="73">
        <v>2546</v>
      </c>
      <c r="AQ5" s="73">
        <v>2993</v>
      </c>
      <c r="AR5" s="73">
        <v>1523</v>
      </c>
      <c r="AS5" s="73">
        <v>1315</v>
      </c>
      <c r="AT5" s="73">
        <v>616</v>
      </c>
      <c r="AU5" s="73">
        <v>27105</v>
      </c>
      <c r="AV5" s="73">
        <v>27937</v>
      </c>
      <c r="AW5" s="73">
        <v>29681</v>
      </c>
      <c r="AX5" s="73">
        <v>28793</v>
      </c>
      <c r="AY5" s="73">
        <v>21556</v>
      </c>
      <c r="AZ5" s="73">
        <v>16827</v>
      </c>
      <c r="BA5" s="73">
        <v>14797</v>
      </c>
      <c r="BB5" s="73">
        <v>13639</v>
      </c>
      <c r="BC5" s="73">
        <v>12157</v>
      </c>
      <c r="BD5" s="73">
        <v>11589</v>
      </c>
      <c r="BE5" s="73">
        <v>9043</v>
      </c>
      <c r="BF5" s="73">
        <v>9285</v>
      </c>
      <c r="BG5" s="73">
        <v>6363</v>
      </c>
      <c r="BH5" s="73">
        <v>7014</v>
      </c>
      <c r="BI5" s="73">
        <v>4121</v>
      </c>
      <c r="BJ5" s="73">
        <v>3103</v>
      </c>
      <c r="BK5" s="73">
        <v>1485</v>
      </c>
    </row>
    <row r="6" spans="1:81" hidden="1" x14ac:dyDescent="0.3">
      <c r="A6" t="s">
        <v>751</v>
      </c>
      <c r="B6" t="s">
        <v>2</v>
      </c>
      <c r="D6" t="s">
        <v>3</v>
      </c>
      <c r="E6" t="str">
        <f>VLOOKUP(D6,Admin1!A:B,2,0)</f>
        <v>NG001</v>
      </c>
      <c r="F6" t="s">
        <v>8</v>
      </c>
      <c r="G6" t="str">
        <f>VLOOKUP(F6,Admin2!A:B,2,0)</f>
        <v>NG001005</v>
      </c>
      <c r="H6">
        <f t="shared" si="0"/>
        <v>1</v>
      </c>
      <c r="I6" t="b">
        <f t="shared" si="1"/>
        <v>1</v>
      </c>
      <c r="J6" s="73">
        <v>155278</v>
      </c>
      <c r="K6" s="73">
        <v>161525</v>
      </c>
      <c r="L6" s="73">
        <v>316803</v>
      </c>
      <c r="M6" s="73">
        <v>16378</v>
      </c>
      <c r="N6" s="73">
        <v>18303</v>
      </c>
      <c r="O6" s="73">
        <v>19019</v>
      </c>
      <c r="P6" s="73">
        <v>19069</v>
      </c>
      <c r="Q6" s="73">
        <v>15232</v>
      </c>
      <c r="R6" s="73">
        <v>11109</v>
      </c>
      <c r="S6" s="73">
        <v>9742</v>
      </c>
      <c r="T6" s="73">
        <v>9133</v>
      </c>
      <c r="U6" s="73">
        <v>7577</v>
      </c>
      <c r="V6" s="73">
        <v>7187</v>
      </c>
      <c r="W6" s="73">
        <v>5489</v>
      </c>
      <c r="X6" s="73">
        <v>5428</v>
      </c>
      <c r="Y6" s="73">
        <v>3637</v>
      </c>
      <c r="Z6" s="73">
        <v>3631</v>
      </c>
      <c r="AA6" s="73">
        <v>2104</v>
      </c>
      <c r="AB6" s="73">
        <v>1414</v>
      </c>
      <c r="AC6" s="73">
        <v>826</v>
      </c>
      <c r="AD6" s="73">
        <v>16909</v>
      </c>
      <c r="AE6" s="73">
        <v>18989</v>
      </c>
      <c r="AF6" s="73">
        <v>20743</v>
      </c>
      <c r="AG6" s="73">
        <v>20924</v>
      </c>
      <c r="AH6" s="73">
        <v>20270</v>
      </c>
      <c r="AI6" s="73">
        <v>12862</v>
      </c>
      <c r="AJ6" s="73">
        <v>9060</v>
      </c>
      <c r="AK6" s="73">
        <v>7906</v>
      </c>
      <c r="AL6" s="73">
        <v>7285</v>
      </c>
      <c r="AM6" s="73">
        <v>6483</v>
      </c>
      <c r="AN6" s="73">
        <v>4938</v>
      </c>
      <c r="AO6" s="73">
        <v>5091</v>
      </c>
      <c r="AP6" s="73">
        <v>3138</v>
      </c>
      <c r="AQ6" s="73">
        <v>3092</v>
      </c>
      <c r="AR6" s="73">
        <v>1822</v>
      </c>
      <c r="AS6" s="73">
        <v>1365</v>
      </c>
      <c r="AT6" s="73">
        <v>648</v>
      </c>
      <c r="AU6" s="73">
        <v>33287</v>
      </c>
      <c r="AV6" s="73">
        <v>37292</v>
      </c>
      <c r="AW6" s="73">
        <v>39762</v>
      </c>
      <c r="AX6" s="73">
        <v>39993</v>
      </c>
      <c r="AY6" s="73">
        <v>35502</v>
      </c>
      <c r="AZ6" s="73">
        <v>23971</v>
      </c>
      <c r="BA6" s="73">
        <v>18802</v>
      </c>
      <c r="BB6" s="73">
        <v>17039</v>
      </c>
      <c r="BC6" s="73">
        <v>14862</v>
      </c>
      <c r="BD6" s="73">
        <v>13670</v>
      </c>
      <c r="BE6" s="73">
        <v>10427</v>
      </c>
      <c r="BF6" s="73">
        <v>10519</v>
      </c>
      <c r="BG6" s="73">
        <v>6775</v>
      </c>
      <c r="BH6" s="73">
        <v>6723</v>
      </c>
      <c r="BI6" s="73">
        <v>3926</v>
      </c>
      <c r="BJ6" s="73">
        <v>2779</v>
      </c>
      <c r="BK6" s="73">
        <v>1474</v>
      </c>
    </row>
    <row r="7" spans="1:81" hidden="1" x14ac:dyDescent="0.3">
      <c r="A7" t="s">
        <v>751</v>
      </c>
      <c r="B7" t="s">
        <v>2</v>
      </c>
      <c r="D7" t="s">
        <v>3</v>
      </c>
      <c r="E7" t="str">
        <f>VLOOKUP(D7,Admin1!A:B,2,0)</f>
        <v>NG001</v>
      </c>
      <c r="F7" s="70" t="s">
        <v>2010</v>
      </c>
      <c r="G7" t="str">
        <f>VLOOKUP(F7,Admin2!A:B,2,0)</f>
        <v>NG001006</v>
      </c>
      <c r="H7">
        <f t="shared" si="0"/>
        <v>1</v>
      </c>
      <c r="I7" t="b">
        <f t="shared" si="1"/>
        <v>1</v>
      </c>
      <c r="J7" s="73">
        <v>112642</v>
      </c>
      <c r="K7" s="73">
        <v>108993</v>
      </c>
      <c r="L7" s="73">
        <v>221635</v>
      </c>
      <c r="M7" s="73">
        <v>12122</v>
      </c>
      <c r="N7" s="73">
        <v>12698</v>
      </c>
      <c r="O7" s="73">
        <v>14546</v>
      </c>
      <c r="P7" s="73">
        <v>13791</v>
      </c>
      <c r="Q7" s="73">
        <v>9362</v>
      </c>
      <c r="R7" s="73">
        <v>7858</v>
      </c>
      <c r="S7" s="73">
        <v>7100</v>
      </c>
      <c r="T7" s="73">
        <v>6799</v>
      </c>
      <c r="U7" s="73">
        <v>5772</v>
      </c>
      <c r="V7" s="73">
        <v>5205</v>
      </c>
      <c r="W7" s="73">
        <v>4287</v>
      </c>
      <c r="X7" s="73">
        <v>3878</v>
      </c>
      <c r="Y7" s="73">
        <v>2737</v>
      </c>
      <c r="Z7" s="73">
        <v>2556</v>
      </c>
      <c r="AA7" s="73">
        <v>1984</v>
      </c>
      <c r="AB7" s="73">
        <v>1118</v>
      </c>
      <c r="AC7" s="73">
        <v>829</v>
      </c>
      <c r="AD7" s="73">
        <v>12596</v>
      </c>
      <c r="AE7" s="73">
        <v>13190</v>
      </c>
      <c r="AF7" s="73">
        <v>14682</v>
      </c>
      <c r="AG7" s="73">
        <v>14187</v>
      </c>
      <c r="AH7" s="73">
        <v>10438</v>
      </c>
      <c r="AI7" s="73">
        <v>7669</v>
      </c>
      <c r="AJ7" s="73">
        <v>6249</v>
      </c>
      <c r="AK7" s="73">
        <v>5570</v>
      </c>
      <c r="AL7" s="73">
        <v>5138</v>
      </c>
      <c r="AM7" s="73">
        <v>4599</v>
      </c>
      <c r="AN7" s="73">
        <v>3757</v>
      </c>
      <c r="AO7" s="73">
        <v>3456</v>
      </c>
      <c r="AP7" s="73">
        <v>2204</v>
      </c>
      <c r="AQ7" s="73">
        <v>2158</v>
      </c>
      <c r="AR7" s="73">
        <v>1441</v>
      </c>
      <c r="AS7" s="73">
        <v>1075</v>
      </c>
      <c r="AT7" s="73">
        <v>584</v>
      </c>
      <c r="AU7" s="73">
        <v>24718</v>
      </c>
      <c r="AV7" s="73">
        <v>25888</v>
      </c>
      <c r="AW7" s="73">
        <v>29228</v>
      </c>
      <c r="AX7" s="73">
        <v>27978</v>
      </c>
      <c r="AY7" s="73">
        <v>19800</v>
      </c>
      <c r="AZ7" s="73">
        <v>15527</v>
      </c>
      <c r="BA7" s="73">
        <v>13349</v>
      </c>
      <c r="BB7" s="73">
        <v>12369</v>
      </c>
      <c r="BC7" s="73">
        <v>10910</v>
      </c>
      <c r="BD7" s="73">
        <v>9804</v>
      </c>
      <c r="BE7" s="73">
        <v>8044</v>
      </c>
      <c r="BF7" s="73">
        <v>7334</v>
      </c>
      <c r="BG7" s="73">
        <v>4941</v>
      </c>
      <c r="BH7" s="73">
        <v>4714</v>
      </c>
      <c r="BI7" s="73">
        <v>3425</v>
      </c>
      <c r="BJ7" s="73">
        <v>2193</v>
      </c>
      <c r="BK7" s="73">
        <v>1413</v>
      </c>
    </row>
    <row r="8" spans="1:81" hidden="1" x14ac:dyDescent="0.3">
      <c r="A8" t="s">
        <v>751</v>
      </c>
      <c r="B8" t="s">
        <v>2</v>
      </c>
      <c r="D8" t="s">
        <v>3</v>
      </c>
      <c r="E8" t="str">
        <f>VLOOKUP(D8,Admin1!A:B,2,0)</f>
        <v>NG001</v>
      </c>
      <c r="F8" s="70" t="s">
        <v>2012</v>
      </c>
      <c r="G8" t="str">
        <f>VLOOKUP(F8,Admin2!A:B,2,0)</f>
        <v>NG001007</v>
      </c>
      <c r="H8">
        <f t="shared" si="0"/>
        <v>1</v>
      </c>
      <c r="I8" t="b">
        <f t="shared" si="1"/>
        <v>1</v>
      </c>
      <c r="J8" s="73">
        <v>84520</v>
      </c>
      <c r="K8" s="73">
        <v>80615</v>
      </c>
      <c r="L8" s="73">
        <v>165135</v>
      </c>
      <c r="M8" s="73">
        <v>9523</v>
      </c>
      <c r="N8" s="73">
        <v>9062</v>
      </c>
      <c r="O8" s="73">
        <v>11124</v>
      </c>
      <c r="P8" s="73">
        <v>10189</v>
      </c>
      <c r="Q8" s="73">
        <v>7055</v>
      </c>
      <c r="R8" s="73">
        <v>5705</v>
      </c>
      <c r="S8" s="73">
        <v>5160</v>
      </c>
      <c r="T8" s="73">
        <v>4907</v>
      </c>
      <c r="U8" s="73">
        <v>4335</v>
      </c>
      <c r="V8" s="73">
        <v>3745</v>
      </c>
      <c r="W8" s="73">
        <v>3434</v>
      </c>
      <c r="X8" s="73">
        <v>3005</v>
      </c>
      <c r="Y8" s="73">
        <v>2452</v>
      </c>
      <c r="Z8" s="73">
        <v>1800</v>
      </c>
      <c r="AA8" s="73">
        <v>1362</v>
      </c>
      <c r="AB8" s="73">
        <v>914</v>
      </c>
      <c r="AC8" s="73">
        <v>748</v>
      </c>
      <c r="AD8" s="73">
        <v>9746</v>
      </c>
      <c r="AE8" s="73">
        <v>9383</v>
      </c>
      <c r="AF8" s="73">
        <v>11724</v>
      </c>
      <c r="AG8" s="73">
        <v>10225</v>
      </c>
      <c r="AH8" s="73">
        <v>7117</v>
      </c>
      <c r="AI8" s="73">
        <v>5385</v>
      </c>
      <c r="AJ8" s="73">
        <v>4768</v>
      </c>
      <c r="AK8" s="73">
        <v>4161</v>
      </c>
      <c r="AL8" s="73">
        <v>4044</v>
      </c>
      <c r="AM8" s="73">
        <v>3371</v>
      </c>
      <c r="AN8" s="73">
        <v>2718</v>
      </c>
      <c r="AO8" s="73">
        <v>2408</v>
      </c>
      <c r="AP8" s="73">
        <v>1710</v>
      </c>
      <c r="AQ8" s="73">
        <v>1475</v>
      </c>
      <c r="AR8" s="73">
        <v>1060</v>
      </c>
      <c r="AS8" s="73">
        <v>833</v>
      </c>
      <c r="AT8" s="73">
        <v>487</v>
      </c>
      <c r="AU8" s="73">
        <v>19269</v>
      </c>
      <c r="AV8" s="73">
        <v>18445</v>
      </c>
      <c r="AW8" s="73">
        <v>22848</v>
      </c>
      <c r="AX8" s="73">
        <v>20414</v>
      </c>
      <c r="AY8" s="73">
        <v>14172</v>
      </c>
      <c r="AZ8" s="73">
        <v>11090</v>
      </c>
      <c r="BA8" s="73">
        <v>9928</v>
      </c>
      <c r="BB8" s="73">
        <v>9068</v>
      </c>
      <c r="BC8" s="73">
        <v>8379</v>
      </c>
      <c r="BD8" s="73">
        <v>7116</v>
      </c>
      <c r="BE8" s="73">
        <v>6152</v>
      </c>
      <c r="BF8" s="73">
        <v>5413</v>
      </c>
      <c r="BG8" s="73">
        <v>4162</v>
      </c>
      <c r="BH8" s="73">
        <v>3275</v>
      </c>
      <c r="BI8" s="73">
        <v>2422</v>
      </c>
      <c r="BJ8" s="73">
        <v>1747</v>
      </c>
      <c r="BK8" s="73">
        <v>1235</v>
      </c>
    </row>
    <row r="9" spans="1:81" hidden="1" x14ac:dyDescent="0.3">
      <c r="A9" t="s">
        <v>751</v>
      </c>
      <c r="B9" t="s">
        <v>2</v>
      </c>
      <c r="D9" t="s">
        <v>3</v>
      </c>
      <c r="E9" t="str">
        <f>VLOOKUP(D9,Admin1!A:B,2,0)</f>
        <v>NG001</v>
      </c>
      <c r="F9" s="70" t="s">
        <v>2018</v>
      </c>
      <c r="G9" t="str">
        <f>VLOOKUP(F9,Admin2!A:B,2,0)</f>
        <v>NG001008</v>
      </c>
      <c r="H9">
        <f t="shared" si="0"/>
        <v>1</v>
      </c>
      <c r="I9" t="b">
        <f t="shared" si="1"/>
        <v>1</v>
      </c>
      <c r="J9" s="73">
        <v>93491</v>
      </c>
      <c r="K9" s="73">
        <v>87572</v>
      </c>
      <c r="L9" s="73">
        <v>181063</v>
      </c>
      <c r="M9" s="73">
        <v>8525</v>
      </c>
      <c r="N9" s="73">
        <v>8746</v>
      </c>
      <c r="O9" s="73">
        <v>11130</v>
      </c>
      <c r="P9" s="73">
        <v>12206</v>
      </c>
      <c r="Q9" s="73">
        <v>10032</v>
      </c>
      <c r="R9" s="73">
        <v>5871</v>
      </c>
      <c r="S9" s="73">
        <v>4877</v>
      </c>
      <c r="T9" s="73">
        <v>4773</v>
      </c>
      <c r="U9" s="73">
        <v>4335</v>
      </c>
      <c r="V9" s="73">
        <v>4240</v>
      </c>
      <c r="W9" s="73">
        <v>3755</v>
      </c>
      <c r="X9" s="73">
        <v>4095</v>
      </c>
      <c r="Y9" s="73">
        <v>3161</v>
      </c>
      <c r="Z9" s="73">
        <v>3373</v>
      </c>
      <c r="AA9" s="73">
        <v>2045</v>
      </c>
      <c r="AB9" s="73">
        <v>1511</v>
      </c>
      <c r="AC9" s="73">
        <v>816</v>
      </c>
      <c r="AD9" s="73">
        <v>8511</v>
      </c>
      <c r="AE9" s="73">
        <v>8910</v>
      </c>
      <c r="AF9" s="73">
        <v>11734</v>
      </c>
      <c r="AG9" s="73">
        <v>12210</v>
      </c>
      <c r="AH9" s="73">
        <v>10640</v>
      </c>
      <c r="AI9" s="73">
        <v>6711</v>
      </c>
      <c r="AJ9" s="73">
        <v>4747</v>
      </c>
      <c r="AK9" s="73">
        <v>4079</v>
      </c>
      <c r="AL9" s="73">
        <v>3804</v>
      </c>
      <c r="AM9" s="73">
        <v>3621</v>
      </c>
      <c r="AN9" s="73">
        <v>2718</v>
      </c>
      <c r="AO9" s="73">
        <v>2924</v>
      </c>
      <c r="AP9" s="73">
        <v>1979</v>
      </c>
      <c r="AQ9" s="73">
        <v>2064</v>
      </c>
      <c r="AR9" s="73">
        <v>1316</v>
      </c>
      <c r="AS9" s="73">
        <v>1101</v>
      </c>
      <c r="AT9" s="73">
        <v>503</v>
      </c>
      <c r="AU9" s="73">
        <v>17036</v>
      </c>
      <c r="AV9" s="73">
        <v>17656</v>
      </c>
      <c r="AW9" s="73">
        <v>22864</v>
      </c>
      <c r="AX9" s="73">
        <v>24416</v>
      </c>
      <c r="AY9" s="73">
        <v>20672</v>
      </c>
      <c r="AZ9" s="73">
        <v>12582</v>
      </c>
      <c r="BA9" s="73">
        <v>9624</v>
      </c>
      <c r="BB9" s="73">
        <v>8852</v>
      </c>
      <c r="BC9" s="73">
        <v>8139</v>
      </c>
      <c r="BD9" s="73">
        <v>7861</v>
      </c>
      <c r="BE9" s="73">
        <v>6473</v>
      </c>
      <c r="BF9" s="73">
        <v>7019</v>
      </c>
      <c r="BG9" s="73">
        <v>5140</v>
      </c>
      <c r="BH9" s="73">
        <v>5437</v>
      </c>
      <c r="BI9" s="73">
        <v>3361</v>
      </c>
      <c r="BJ9" s="73">
        <v>2612</v>
      </c>
      <c r="BK9" s="73">
        <v>1319</v>
      </c>
    </row>
    <row r="10" spans="1:81" hidden="1" x14ac:dyDescent="0.3">
      <c r="A10" t="s">
        <v>751</v>
      </c>
      <c r="B10" t="s">
        <v>2</v>
      </c>
      <c r="D10" t="s">
        <v>3</v>
      </c>
      <c r="E10" t="str">
        <f>VLOOKUP(D10,Admin1!A:B,2,0)</f>
        <v>NG001</v>
      </c>
      <c r="F10" s="70" t="s">
        <v>2386</v>
      </c>
      <c r="G10" t="str">
        <f>VLOOKUP(F10,Admin2!A:B,2,0)</f>
        <v>NG001009</v>
      </c>
      <c r="H10">
        <f t="shared" si="0"/>
        <v>1</v>
      </c>
      <c r="I10" t="b">
        <f t="shared" si="1"/>
        <v>1</v>
      </c>
      <c r="J10" s="73">
        <v>121537</v>
      </c>
      <c r="K10" s="73">
        <v>116490</v>
      </c>
      <c r="L10" s="73">
        <v>238027</v>
      </c>
      <c r="M10" s="73">
        <v>13615</v>
      </c>
      <c r="N10" s="73">
        <v>13484</v>
      </c>
      <c r="O10" s="73">
        <v>16478</v>
      </c>
      <c r="P10" s="73">
        <v>14886</v>
      </c>
      <c r="Q10" s="73">
        <v>10425</v>
      </c>
      <c r="R10" s="73">
        <v>8067</v>
      </c>
      <c r="S10" s="73">
        <v>7479</v>
      </c>
      <c r="T10" s="73">
        <v>6939</v>
      </c>
      <c r="U10" s="73">
        <v>6232</v>
      </c>
      <c r="V10" s="73">
        <v>5514</v>
      </c>
      <c r="W10" s="73">
        <v>4552</v>
      </c>
      <c r="X10" s="73">
        <v>3785</v>
      </c>
      <c r="Y10" s="73">
        <v>3208</v>
      </c>
      <c r="Z10" s="73">
        <v>2504</v>
      </c>
      <c r="AA10" s="73">
        <v>2055</v>
      </c>
      <c r="AB10" s="73">
        <v>1274</v>
      </c>
      <c r="AC10" s="73">
        <v>1040</v>
      </c>
      <c r="AD10" s="73">
        <v>13642</v>
      </c>
      <c r="AE10" s="73">
        <v>13960</v>
      </c>
      <c r="AF10" s="73">
        <v>16062</v>
      </c>
      <c r="AG10" s="73">
        <v>14501</v>
      </c>
      <c r="AH10" s="73">
        <v>10768</v>
      </c>
      <c r="AI10" s="73">
        <v>8067</v>
      </c>
      <c r="AJ10" s="73">
        <v>6863</v>
      </c>
      <c r="AK10" s="73">
        <v>5791</v>
      </c>
      <c r="AL10" s="73">
        <v>5772</v>
      </c>
      <c r="AM10" s="73">
        <v>5263</v>
      </c>
      <c r="AN10" s="73">
        <v>4120</v>
      </c>
      <c r="AO10" s="73">
        <v>3616</v>
      </c>
      <c r="AP10" s="73">
        <v>2563</v>
      </c>
      <c r="AQ10" s="73">
        <v>2222</v>
      </c>
      <c r="AR10" s="73">
        <v>1533</v>
      </c>
      <c r="AS10" s="73">
        <v>1046</v>
      </c>
      <c r="AT10" s="73">
        <v>701</v>
      </c>
      <c r="AU10" s="73">
        <v>27257</v>
      </c>
      <c r="AV10" s="73">
        <v>27444</v>
      </c>
      <c r="AW10" s="73">
        <v>32540</v>
      </c>
      <c r="AX10" s="73">
        <v>29387</v>
      </c>
      <c r="AY10" s="73">
        <v>21193</v>
      </c>
      <c r="AZ10" s="73">
        <v>16134</v>
      </c>
      <c r="BA10" s="73">
        <v>14342</v>
      </c>
      <c r="BB10" s="73">
        <v>12730</v>
      </c>
      <c r="BC10" s="73">
        <v>12004</v>
      </c>
      <c r="BD10" s="73">
        <v>10777</v>
      </c>
      <c r="BE10" s="73">
        <v>8672</v>
      </c>
      <c r="BF10" s="73">
        <v>7401</v>
      </c>
      <c r="BG10" s="73">
        <v>5771</v>
      </c>
      <c r="BH10" s="73">
        <v>4726</v>
      </c>
      <c r="BI10" s="73">
        <v>3588</v>
      </c>
      <c r="BJ10" s="73">
        <v>2320</v>
      </c>
      <c r="BK10" s="73">
        <v>1741</v>
      </c>
    </row>
    <row r="11" spans="1:81" hidden="1" x14ac:dyDescent="0.3">
      <c r="A11" t="s">
        <v>751</v>
      </c>
      <c r="B11" t="s">
        <v>2</v>
      </c>
      <c r="D11" t="s">
        <v>3</v>
      </c>
      <c r="E11" t="str">
        <f>VLOOKUP(D11,Admin1!A:B,2,0)</f>
        <v>NG001</v>
      </c>
      <c r="F11" t="s">
        <v>9</v>
      </c>
      <c r="G11" t="str">
        <f>VLOOKUP(F11,Admin2!A:B,2,0)</f>
        <v>NG001010</v>
      </c>
      <c r="H11">
        <f t="shared" si="0"/>
        <v>1</v>
      </c>
      <c r="I11" t="b">
        <f t="shared" si="1"/>
        <v>1</v>
      </c>
      <c r="J11" s="73">
        <v>176085</v>
      </c>
      <c r="K11" s="73">
        <v>177797</v>
      </c>
      <c r="L11" s="73">
        <v>353882</v>
      </c>
      <c r="M11" s="73">
        <v>19431</v>
      </c>
      <c r="N11" s="73">
        <v>20452</v>
      </c>
      <c r="O11" s="73">
        <v>21995</v>
      </c>
      <c r="P11" s="73">
        <v>20914</v>
      </c>
      <c r="Q11" s="73">
        <v>14677</v>
      </c>
      <c r="R11" s="73">
        <v>12154</v>
      </c>
      <c r="S11" s="73">
        <v>11006</v>
      </c>
      <c r="T11" s="73">
        <v>11002</v>
      </c>
      <c r="U11" s="73">
        <v>9056</v>
      </c>
      <c r="V11" s="73">
        <v>8479</v>
      </c>
      <c r="W11" s="73">
        <v>6370</v>
      </c>
      <c r="X11" s="73">
        <v>6527</v>
      </c>
      <c r="Y11" s="73">
        <v>4151</v>
      </c>
      <c r="Z11" s="73">
        <v>3993</v>
      </c>
      <c r="AA11" s="73">
        <v>2696</v>
      </c>
      <c r="AB11" s="73">
        <v>2117</v>
      </c>
      <c r="AC11" s="73">
        <v>1065</v>
      </c>
      <c r="AD11" s="73">
        <v>20654</v>
      </c>
      <c r="AE11" s="73">
        <v>21767</v>
      </c>
      <c r="AF11" s="73">
        <v>24353</v>
      </c>
      <c r="AG11" s="73">
        <v>23893</v>
      </c>
      <c r="AH11" s="73">
        <v>17072</v>
      </c>
      <c r="AI11" s="73">
        <v>12733</v>
      </c>
      <c r="AJ11" s="73">
        <v>10064</v>
      </c>
      <c r="AK11" s="73">
        <v>9080</v>
      </c>
      <c r="AL11" s="73">
        <v>8350</v>
      </c>
      <c r="AM11" s="73">
        <v>7490</v>
      </c>
      <c r="AN11" s="73">
        <v>5664</v>
      </c>
      <c r="AO11" s="73">
        <v>5486</v>
      </c>
      <c r="AP11" s="73">
        <v>3339</v>
      </c>
      <c r="AQ11" s="73">
        <v>3320</v>
      </c>
      <c r="AR11" s="73">
        <v>2118</v>
      </c>
      <c r="AS11" s="73">
        <v>1604</v>
      </c>
      <c r="AT11" s="73">
        <v>810</v>
      </c>
      <c r="AU11" s="73">
        <v>40085</v>
      </c>
      <c r="AV11" s="73">
        <v>42219</v>
      </c>
      <c r="AW11" s="73">
        <v>46348</v>
      </c>
      <c r="AX11" s="73">
        <v>44807</v>
      </c>
      <c r="AY11" s="73">
        <v>31749</v>
      </c>
      <c r="AZ11" s="73">
        <v>24887</v>
      </c>
      <c r="BA11" s="73">
        <v>21070</v>
      </c>
      <c r="BB11" s="73">
        <v>20082</v>
      </c>
      <c r="BC11" s="73">
        <v>17406</v>
      </c>
      <c r="BD11" s="73">
        <v>15969</v>
      </c>
      <c r="BE11" s="73">
        <v>12034</v>
      </c>
      <c r="BF11" s="73">
        <v>12013</v>
      </c>
      <c r="BG11" s="73">
        <v>7490</v>
      </c>
      <c r="BH11" s="73">
        <v>7313</v>
      </c>
      <c r="BI11" s="73">
        <v>4814</v>
      </c>
      <c r="BJ11" s="73">
        <v>3721</v>
      </c>
      <c r="BK11" s="73">
        <v>1875</v>
      </c>
    </row>
    <row r="12" spans="1:81" hidden="1" x14ac:dyDescent="0.3">
      <c r="A12" t="s">
        <v>751</v>
      </c>
      <c r="B12" t="s">
        <v>2</v>
      </c>
      <c r="D12" t="s">
        <v>3</v>
      </c>
      <c r="E12" t="str">
        <f>VLOOKUP(D12,Admin1!A:B,2,0)</f>
        <v>NG001</v>
      </c>
      <c r="F12" t="s">
        <v>10</v>
      </c>
      <c r="G12" t="str">
        <f>VLOOKUP(F12,Admin2!A:B,2,0)</f>
        <v>NG001011</v>
      </c>
      <c r="H12">
        <f t="shared" si="0"/>
        <v>1</v>
      </c>
      <c r="I12" t="b">
        <f t="shared" si="1"/>
        <v>1</v>
      </c>
      <c r="J12" s="73">
        <v>143335</v>
      </c>
      <c r="K12" s="73">
        <v>145419</v>
      </c>
      <c r="L12" s="73">
        <v>288754</v>
      </c>
      <c r="M12" s="73">
        <v>17830</v>
      </c>
      <c r="N12" s="73">
        <v>15892</v>
      </c>
      <c r="O12" s="73">
        <v>19286</v>
      </c>
      <c r="P12" s="73">
        <v>17189</v>
      </c>
      <c r="Q12" s="73">
        <v>13810</v>
      </c>
      <c r="R12" s="73">
        <v>11661</v>
      </c>
      <c r="S12" s="73">
        <v>9932</v>
      </c>
      <c r="T12" s="73">
        <v>8861</v>
      </c>
      <c r="U12" s="73">
        <v>6845</v>
      </c>
      <c r="V12" s="73">
        <v>5787</v>
      </c>
      <c r="W12" s="73">
        <v>4245</v>
      </c>
      <c r="X12" s="73">
        <v>4076</v>
      </c>
      <c r="Y12" s="73">
        <v>2674</v>
      </c>
      <c r="Z12" s="73">
        <v>2083</v>
      </c>
      <c r="AA12" s="73">
        <v>1363</v>
      </c>
      <c r="AB12" s="73">
        <v>1075</v>
      </c>
      <c r="AC12" s="73">
        <v>726</v>
      </c>
      <c r="AD12" s="73">
        <v>19000</v>
      </c>
      <c r="AE12" s="73">
        <v>16229</v>
      </c>
      <c r="AF12" s="73">
        <v>17748</v>
      </c>
      <c r="AG12" s="73">
        <v>16401</v>
      </c>
      <c r="AH12" s="73">
        <v>14294</v>
      </c>
      <c r="AI12" s="73">
        <v>11821</v>
      </c>
      <c r="AJ12" s="73">
        <v>10432</v>
      </c>
      <c r="AK12" s="73">
        <v>8764</v>
      </c>
      <c r="AL12" s="73">
        <v>8056</v>
      </c>
      <c r="AM12" s="73">
        <v>6829</v>
      </c>
      <c r="AN12" s="73">
        <v>4956</v>
      </c>
      <c r="AO12" s="73">
        <v>4043</v>
      </c>
      <c r="AP12" s="73">
        <v>2293</v>
      </c>
      <c r="AQ12" s="73">
        <v>2078</v>
      </c>
      <c r="AR12" s="73">
        <v>1139</v>
      </c>
      <c r="AS12" s="73">
        <v>869</v>
      </c>
      <c r="AT12" s="73">
        <v>467</v>
      </c>
      <c r="AU12" s="73">
        <v>36830</v>
      </c>
      <c r="AV12" s="73">
        <v>32121</v>
      </c>
      <c r="AW12" s="73">
        <v>37034</v>
      </c>
      <c r="AX12" s="73">
        <v>33590</v>
      </c>
      <c r="AY12" s="73">
        <v>28104</v>
      </c>
      <c r="AZ12" s="73">
        <v>23482</v>
      </c>
      <c r="BA12" s="73">
        <v>20364</v>
      </c>
      <c r="BB12" s="73">
        <v>17625</v>
      </c>
      <c r="BC12" s="73">
        <v>14901</v>
      </c>
      <c r="BD12" s="73">
        <v>12616</v>
      </c>
      <c r="BE12" s="73">
        <v>9201</v>
      </c>
      <c r="BF12" s="73">
        <v>8119</v>
      </c>
      <c r="BG12" s="73">
        <v>4967</v>
      </c>
      <c r="BH12" s="73">
        <v>4161</v>
      </c>
      <c r="BI12" s="73">
        <v>2502</v>
      </c>
      <c r="BJ12" s="73">
        <v>1944</v>
      </c>
      <c r="BK12" s="73">
        <v>1193</v>
      </c>
    </row>
    <row r="13" spans="1:81" hidden="1" x14ac:dyDescent="0.3">
      <c r="A13" t="s">
        <v>751</v>
      </c>
      <c r="B13" t="s">
        <v>2</v>
      </c>
      <c r="D13" t="s">
        <v>3</v>
      </c>
      <c r="E13" t="str">
        <f>VLOOKUP(D13,Admin1!A:B,2,0)</f>
        <v>NG001</v>
      </c>
      <c r="F13" t="s">
        <v>11</v>
      </c>
      <c r="G13" t="str">
        <f>VLOOKUP(F13,Admin2!A:B,2,0)</f>
        <v>NG001012</v>
      </c>
      <c r="H13">
        <f t="shared" si="0"/>
        <v>1</v>
      </c>
      <c r="I13" t="b">
        <f t="shared" si="1"/>
        <v>1</v>
      </c>
      <c r="J13" s="73">
        <v>55827</v>
      </c>
      <c r="K13" s="73">
        <v>55886</v>
      </c>
      <c r="L13" s="73">
        <v>111713</v>
      </c>
      <c r="M13" s="73">
        <v>6639</v>
      </c>
      <c r="N13" s="73">
        <v>6796</v>
      </c>
      <c r="O13" s="73">
        <v>7135</v>
      </c>
      <c r="P13" s="73">
        <v>6971</v>
      </c>
      <c r="Q13" s="73">
        <v>4795</v>
      </c>
      <c r="R13" s="73">
        <v>4033</v>
      </c>
      <c r="S13" s="73">
        <v>3607</v>
      </c>
      <c r="T13" s="73">
        <v>3395</v>
      </c>
      <c r="U13" s="73">
        <v>2717</v>
      </c>
      <c r="V13" s="73">
        <v>2503</v>
      </c>
      <c r="W13" s="73">
        <v>1923</v>
      </c>
      <c r="X13" s="73">
        <v>1653</v>
      </c>
      <c r="Y13" s="73">
        <v>1106</v>
      </c>
      <c r="Z13" s="73">
        <v>1108</v>
      </c>
      <c r="AA13" s="73">
        <v>653</v>
      </c>
      <c r="AB13" s="73">
        <v>471</v>
      </c>
      <c r="AC13" s="73">
        <v>322</v>
      </c>
      <c r="AD13" s="73">
        <v>6747</v>
      </c>
      <c r="AE13" s="73">
        <v>6956</v>
      </c>
      <c r="AF13" s="73">
        <v>7523</v>
      </c>
      <c r="AG13" s="73">
        <v>7059</v>
      </c>
      <c r="AH13" s="73">
        <v>5352</v>
      </c>
      <c r="AI13" s="73">
        <v>4034</v>
      </c>
      <c r="AJ13" s="73">
        <v>3415</v>
      </c>
      <c r="AK13" s="73">
        <v>2992</v>
      </c>
      <c r="AL13" s="73">
        <v>2798</v>
      </c>
      <c r="AM13" s="73">
        <v>2390</v>
      </c>
      <c r="AN13" s="73">
        <v>1891</v>
      </c>
      <c r="AO13" s="73">
        <v>1540</v>
      </c>
      <c r="AP13" s="73">
        <v>1169</v>
      </c>
      <c r="AQ13" s="73">
        <v>929</v>
      </c>
      <c r="AR13" s="73">
        <v>509</v>
      </c>
      <c r="AS13" s="73">
        <v>363</v>
      </c>
      <c r="AT13" s="73">
        <v>219</v>
      </c>
      <c r="AU13" s="73">
        <v>13386</v>
      </c>
      <c r="AV13" s="73">
        <v>13752</v>
      </c>
      <c r="AW13" s="73">
        <v>14658</v>
      </c>
      <c r="AX13" s="73">
        <v>14030</v>
      </c>
      <c r="AY13" s="73">
        <v>10147</v>
      </c>
      <c r="AZ13" s="73">
        <v>8067</v>
      </c>
      <c r="BA13" s="73">
        <v>7022</v>
      </c>
      <c r="BB13" s="73">
        <v>6387</v>
      </c>
      <c r="BC13" s="73">
        <v>5515</v>
      </c>
      <c r="BD13" s="73">
        <v>4893</v>
      </c>
      <c r="BE13" s="73">
        <v>3814</v>
      </c>
      <c r="BF13" s="73">
        <v>3193</v>
      </c>
      <c r="BG13" s="73">
        <v>2275</v>
      </c>
      <c r="BH13" s="73">
        <v>2037</v>
      </c>
      <c r="BI13" s="73">
        <v>1162</v>
      </c>
      <c r="BJ13" s="73">
        <v>834</v>
      </c>
      <c r="BK13" s="73">
        <v>541</v>
      </c>
    </row>
    <row r="14" spans="1:81" hidden="1" x14ac:dyDescent="0.3">
      <c r="A14" t="s">
        <v>751</v>
      </c>
      <c r="B14" t="s">
        <v>2</v>
      </c>
      <c r="D14" t="s">
        <v>3</v>
      </c>
      <c r="E14" t="str">
        <f>VLOOKUP(D14,Admin1!A:B,2,0)</f>
        <v>NG001</v>
      </c>
      <c r="F14" t="s">
        <v>12</v>
      </c>
      <c r="G14" t="str">
        <f>VLOOKUP(F14,Admin2!A:B,2,0)</f>
        <v>NG001013</v>
      </c>
      <c r="H14">
        <f t="shared" si="0"/>
        <v>1</v>
      </c>
      <c r="I14" t="b">
        <f t="shared" si="1"/>
        <v>1</v>
      </c>
      <c r="J14" s="73">
        <v>45031</v>
      </c>
      <c r="K14" s="73">
        <v>45724</v>
      </c>
      <c r="L14" s="73">
        <v>90755</v>
      </c>
      <c r="M14" s="73">
        <v>5382</v>
      </c>
      <c r="N14" s="73">
        <v>5595</v>
      </c>
      <c r="O14" s="73">
        <v>5681</v>
      </c>
      <c r="P14" s="73">
        <v>5085</v>
      </c>
      <c r="Q14" s="73">
        <v>3798</v>
      </c>
      <c r="R14" s="73">
        <v>3208</v>
      </c>
      <c r="S14" s="73">
        <v>2928</v>
      </c>
      <c r="T14" s="73">
        <v>2906</v>
      </c>
      <c r="U14" s="73">
        <v>2338</v>
      </c>
      <c r="V14" s="73">
        <v>2075</v>
      </c>
      <c r="W14" s="73">
        <v>1462</v>
      </c>
      <c r="X14" s="73">
        <v>1560</v>
      </c>
      <c r="Y14" s="73">
        <v>891</v>
      </c>
      <c r="Z14" s="73">
        <v>987</v>
      </c>
      <c r="AA14" s="73">
        <v>650</v>
      </c>
      <c r="AB14" s="73">
        <v>253</v>
      </c>
      <c r="AC14" s="73">
        <v>232</v>
      </c>
      <c r="AD14" s="73">
        <v>5601</v>
      </c>
      <c r="AE14" s="73">
        <v>5912</v>
      </c>
      <c r="AF14" s="73">
        <v>6121</v>
      </c>
      <c r="AG14" s="73">
        <v>5786</v>
      </c>
      <c r="AH14" s="73">
        <v>4371</v>
      </c>
      <c r="AI14" s="73">
        <v>3272</v>
      </c>
      <c r="AJ14" s="73">
        <v>2668</v>
      </c>
      <c r="AK14" s="73">
        <v>2406</v>
      </c>
      <c r="AL14" s="73">
        <v>2238</v>
      </c>
      <c r="AM14" s="73">
        <v>1976</v>
      </c>
      <c r="AN14" s="73">
        <v>1581</v>
      </c>
      <c r="AO14" s="73">
        <v>1181</v>
      </c>
      <c r="AP14" s="73">
        <v>801</v>
      </c>
      <c r="AQ14" s="73">
        <v>774</v>
      </c>
      <c r="AR14" s="73">
        <v>552</v>
      </c>
      <c r="AS14" s="73">
        <v>323</v>
      </c>
      <c r="AT14" s="73">
        <v>161</v>
      </c>
      <c r="AU14" s="73">
        <v>10983</v>
      </c>
      <c r="AV14" s="73">
        <v>11507</v>
      </c>
      <c r="AW14" s="73">
        <v>11802</v>
      </c>
      <c r="AX14" s="73">
        <v>10871</v>
      </c>
      <c r="AY14" s="73">
        <v>8169</v>
      </c>
      <c r="AZ14" s="73">
        <v>6480</v>
      </c>
      <c r="BA14" s="73">
        <v>5596</v>
      </c>
      <c r="BB14" s="73">
        <v>5312</v>
      </c>
      <c r="BC14" s="73">
        <v>4576</v>
      </c>
      <c r="BD14" s="73">
        <v>4051</v>
      </c>
      <c r="BE14" s="73">
        <v>3043</v>
      </c>
      <c r="BF14" s="73">
        <v>2741</v>
      </c>
      <c r="BG14" s="73">
        <v>1692</v>
      </c>
      <c r="BH14" s="73">
        <v>1761</v>
      </c>
      <c r="BI14" s="73">
        <v>1202</v>
      </c>
      <c r="BJ14" s="73">
        <v>576</v>
      </c>
      <c r="BK14" s="73">
        <v>393</v>
      </c>
    </row>
    <row r="15" spans="1:81" hidden="1" x14ac:dyDescent="0.3">
      <c r="A15" t="s">
        <v>751</v>
      </c>
      <c r="B15" t="s">
        <v>2</v>
      </c>
      <c r="D15" t="s">
        <v>3</v>
      </c>
      <c r="E15" t="str">
        <f>VLOOKUP(D15,Admin1!A:B,2,0)</f>
        <v>NG001</v>
      </c>
      <c r="F15" t="s">
        <v>13</v>
      </c>
      <c r="G15" t="str">
        <f>VLOOKUP(F15,Admin2!A:B,2,0)</f>
        <v>NG001014</v>
      </c>
      <c r="H15">
        <f t="shared" si="0"/>
        <v>1</v>
      </c>
      <c r="I15" t="b">
        <f t="shared" si="1"/>
        <v>1</v>
      </c>
      <c r="J15" s="73">
        <v>67657</v>
      </c>
      <c r="K15" s="73">
        <v>69002</v>
      </c>
      <c r="L15" s="73">
        <v>136659</v>
      </c>
      <c r="M15" s="73">
        <v>7811</v>
      </c>
      <c r="N15" s="73">
        <v>8002</v>
      </c>
      <c r="O15" s="73">
        <v>8765</v>
      </c>
      <c r="P15" s="73">
        <v>8020</v>
      </c>
      <c r="Q15" s="73">
        <v>5927</v>
      </c>
      <c r="R15" s="73">
        <v>5018</v>
      </c>
      <c r="S15" s="73">
        <v>4523</v>
      </c>
      <c r="T15" s="73">
        <v>4221</v>
      </c>
      <c r="U15" s="73">
        <v>3472</v>
      </c>
      <c r="V15" s="73">
        <v>3137</v>
      </c>
      <c r="W15" s="73">
        <v>2440</v>
      </c>
      <c r="X15" s="73">
        <v>1904</v>
      </c>
      <c r="Y15" s="73">
        <v>1398</v>
      </c>
      <c r="Z15" s="73">
        <v>1188</v>
      </c>
      <c r="AA15" s="73">
        <v>926</v>
      </c>
      <c r="AB15" s="73">
        <v>578</v>
      </c>
      <c r="AC15" s="73">
        <v>327</v>
      </c>
      <c r="AD15" s="73">
        <v>8024</v>
      </c>
      <c r="AE15" s="73">
        <v>8337</v>
      </c>
      <c r="AF15" s="73">
        <v>8971</v>
      </c>
      <c r="AG15" s="73">
        <v>8628</v>
      </c>
      <c r="AH15" s="73">
        <v>6604</v>
      </c>
      <c r="AI15" s="73">
        <v>5264</v>
      </c>
      <c r="AJ15" s="73">
        <v>4474</v>
      </c>
      <c r="AK15" s="73">
        <v>3876</v>
      </c>
      <c r="AL15" s="73">
        <v>3491</v>
      </c>
      <c r="AM15" s="73">
        <v>3053</v>
      </c>
      <c r="AN15" s="73">
        <v>2387</v>
      </c>
      <c r="AO15" s="73">
        <v>1945</v>
      </c>
      <c r="AP15" s="73">
        <v>1427</v>
      </c>
      <c r="AQ15" s="73">
        <v>1105</v>
      </c>
      <c r="AR15" s="73">
        <v>731</v>
      </c>
      <c r="AS15" s="73">
        <v>481</v>
      </c>
      <c r="AT15" s="73">
        <v>204</v>
      </c>
      <c r="AU15" s="73">
        <v>15835</v>
      </c>
      <c r="AV15" s="73">
        <v>16339</v>
      </c>
      <c r="AW15" s="73">
        <v>17736</v>
      </c>
      <c r="AX15" s="73">
        <v>16648</v>
      </c>
      <c r="AY15" s="73">
        <v>12531</v>
      </c>
      <c r="AZ15" s="73">
        <v>10282</v>
      </c>
      <c r="BA15" s="73">
        <v>8997</v>
      </c>
      <c r="BB15" s="73">
        <v>8097</v>
      </c>
      <c r="BC15" s="73">
        <v>6963</v>
      </c>
      <c r="BD15" s="73">
        <v>6190</v>
      </c>
      <c r="BE15" s="73">
        <v>4827</v>
      </c>
      <c r="BF15" s="73">
        <v>3849</v>
      </c>
      <c r="BG15" s="73">
        <v>2825</v>
      </c>
      <c r="BH15" s="73">
        <v>2293</v>
      </c>
      <c r="BI15" s="73">
        <v>1657</v>
      </c>
      <c r="BJ15" s="73">
        <v>1059</v>
      </c>
      <c r="BK15" s="73">
        <v>531</v>
      </c>
    </row>
    <row r="16" spans="1:81" hidden="1" x14ac:dyDescent="0.3">
      <c r="A16" t="s">
        <v>751</v>
      </c>
      <c r="B16" t="s">
        <v>2</v>
      </c>
      <c r="D16" t="s">
        <v>3</v>
      </c>
      <c r="E16" t="str">
        <f>VLOOKUP(D16,Admin1!A:B,2,0)</f>
        <v>NG001</v>
      </c>
      <c r="F16" t="s">
        <v>14</v>
      </c>
      <c r="G16" t="str">
        <f>VLOOKUP(F16,Admin2!A:B,2,0)</f>
        <v>NG001015</v>
      </c>
      <c r="H16">
        <f t="shared" si="0"/>
        <v>1</v>
      </c>
      <c r="I16" t="b">
        <f t="shared" si="1"/>
        <v>1</v>
      </c>
      <c r="J16" s="73">
        <v>158870</v>
      </c>
      <c r="K16" s="73">
        <v>161062</v>
      </c>
      <c r="L16" s="73">
        <v>319932</v>
      </c>
      <c r="M16" s="73">
        <v>16786</v>
      </c>
      <c r="N16" s="73">
        <v>16648</v>
      </c>
      <c r="O16" s="73">
        <v>19978</v>
      </c>
      <c r="P16" s="73">
        <v>19383</v>
      </c>
      <c r="Q16" s="73">
        <v>15030</v>
      </c>
      <c r="R16" s="73">
        <v>12164</v>
      </c>
      <c r="S16" s="73">
        <v>10243</v>
      </c>
      <c r="T16" s="73">
        <v>9767</v>
      </c>
      <c r="U16" s="73">
        <v>7911</v>
      </c>
      <c r="V16" s="73">
        <v>7362</v>
      </c>
      <c r="W16" s="73">
        <v>5537</v>
      </c>
      <c r="X16" s="73">
        <v>5871</v>
      </c>
      <c r="Y16" s="73">
        <v>3577</v>
      </c>
      <c r="Z16" s="73">
        <v>3645</v>
      </c>
      <c r="AA16" s="73">
        <v>2256</v>
      </c>
      <c r="AB16" s="73">
        <v>1806</v>
      </c>
      <c r="AC16" s="73">
        <v>906</v>
      </c>
      <c r="AD16" s="73">
        <v>17433</v>
      </c>
      <c r="AE16" s="73">
        <v>17041</v>
      </c>
      <c r="AF16" s="73">
        <v>20297</v>
      </c>
      <c r="AG16" s="73">
        <v>20489</v>
      </c>
      <c r="AH16" s="73">
        <v>16842</v>
      </c>
      <c r="AI16" s="73">
        <v>12818</v>
      </c>
      <c r="AJ16" s="73">
        <v>10188</v>
      </c>
      <c r="AK16" s="73">
        <v>8653</v>
      </c>
      <c r="AL16" s="73">
        <v>8041</v>
      </c>
      <c r="AM16" s="73">
        <v>7718</v>
      </c>
      <c r="AN16" s="73">
        <v>5754</v>
      </c>
      <c r="AO16" s="73">
        <v>5421</v>
      </c>
      <c r="AP16" s="73">
        <v>3240</v>
      </c>
      <c r="AQ16" s="73">
        <v>3344</v>
      </c>
      <c r="AR16" s="73">
        <v>1712</v>
      </c>
      <c r="AS16" s="73">
        <v>1498</v>
      </c>
      <c r="AT16" s="73">
        <v>573</v>
      </c>
      <c r="AU16" s="73">
        <v>34219</v>
      </c>
      <c r="AV16" s="73">
        <v>33689</v>
      </c>
      <c r="AW16" s="73">
        <v>40275</v>
      </c>
      <c r="AX16" s="73">
        <v>39872</v>
      </c>
      <c r="AY16" s="73">
        <v>31872</v>
      </c>
      <c r="AZ16" s="73">
        <v>24982</v>
      </c>
      <c r="BA16" s="73">
        <v>20431</v>
      </c>
      <c r="BB16" s="73">
        <v>18420</v>
      </c>
      <c r="BC16" s="73">
        <v>15952</v>
      </c>
      <c r="BD16" s="73">
        <v>15080</v>
      </c>
      <c r="BE16" s="73">
        <v>11291</v>
      </c>
      <c r="BF16" s="73">
        <v>11292</v>
      </c>
      <c r="BG16" s="73">
        <v>6817</v>
      </c>
      <c r="BH16" s="73">
        <v>6989</v>
      </c>
      <c r="BI16" s="73">
        <v>3968</v>
      </c>
      <c r="BJ16" s="73">
        <v>3304</v>
      </c>
      <c r="BK16" s="73">
        <v>1479</v>
      </c>
    </row>
    <row r="17" spans="1:63" hidden="1" x14ac:dyDescent="0.3">
      <c r="A17" t="s">
        <v>751</v>
      </c>
      <c r="B17" t="s">
        <v>2</v>
      </c>
      <c r="D17" t="s">
        <v>3</v>
      </c>
      <c r="E17" t="str">
        <f>VLOOKUP(D17,Admin1!A:B,2,0)</f>
        <v>NG001</v>
      </c>
      <c r="F17" t="s">
        <v>15</v>
      </c>
      <c r="G17" t="str">
        <f>VLOOKUP(F17,Admin2!A:B,2,0)</f>
        <v>NG001016</v>
      </c>
      <c r="H17">
        <f t="shared" si="0"/>
        <v>1</v>
      </c>
      <c r="I17" t="b">
        <f t="shared" si="1"/>
        <v>1</v>
      </c>
      <c r="J17" s="73">
        <v>101375</v>
      </c>
      <c r="K17" s="73">
        <v>98007</v>
      </c>
      <c r="L17" s="73">
        <v>199382</v>
      </c>
      <c r="M17" s="73">
        <v>10022</v>
      </c>
      <c r="N17" s="73">
        <v>10087</v>
      </c>
      <c r="O17" s="73">
        <v>13954</v>
      </c>
      <c r="P17" s="73">
        <v>12942</v>
      </c>
      <c r="Q17" s="73">
        <v>8752</v>
      </c>
      <c r="R17" s="73">
        <v>6956</v>
      </c>
      <c r="S17" s="73">
        <v>6232</v>
      </c>
      <c r="T17" s="73">
        <v>5979</v>
      </c>
      <c r="U17" s="73">
        <v>4906</v>
      </c>
      <c r="V17" s="73">
        <v>4761</v>
      </c>
      <c r="W17" s="73">
        <v>3724</v>
      </c>
      <c r="X17" s="73">
        <v>4182</v>
      </c>
      <c r="Y17" s="73">
        <v>2572</v>
      </c>
      <c r="Z17" s="73">
        <v>2688</v>
      </c>
      <c r="AA17" s="73">
        <v>1687</v>
      </c>
      <c r="AB17" s="73">
        <v>1220</v>
      </c>
      <c r="AC17" s="73">
        <v>711</v>
      </c>
      <c r="AD17" s="73">
        <v>10406</v>
      </c>
      <c r="AE17" s="73">
        <v>10702</v>
      </c>
      <c r="AF17" s="73">
        <v>12043</v>
      </c>
      <c r="AG17" s="73">
        <v>11856</v>
      </c>
      <c r="AH17" s="73">
        <v>10006</v>
      </c>
      <c r="AI17" s="73">
        <v>7533</v>
      </c>
      <c r="AJ17" s="73">
        <v>6038</v>
      </c>
      <c r="AK17" s="73">
        <v>5273</v>
      </c>
      <c r="AL17" s="73">
        <v>4973</v>
      </c>
      <c r="AM17" s="73">
        <v>4569</v>
      </c>
      <c r="AN17" s="73">
        <v>3443</v>
      </c>
      <c r="AO17" s="73">
        <v>3548</v>
      </c>
      <c r="AP17" s="73">
        <v>2109</v>
      </c>
      <c r="AQ17" s="73">
        <v>2367</v>
      </c>
      <c r="AR17" s="73">
        <v>1389</v>
      </c>
      <c r="AS17" s="73">
        <v>1244</v>
      </c>
      <c r="AT17" s="73">
        <v>508</v>
      </c>
      <c r="AU17" s="73">
        <v>20428</v>
      </c>
      <c r="AV17" s="73">
        <v>20789</v>
      </c>
      <c r="AW17" s="73">
        <v>25997</v>
      </c>
      <c r="AX17" s="73">
        <v>24798</v>
      </c>
      <c r="AY17" s="73">
        <v>18758</v>
      </c>
      <c r="AZ17" s="73">
        <v>14489</v>
      </c>
      <c r="BA17" s="73">
        <v>12270</v>
      </c>
      <c r="BB17" s="73">
        <v>11252</v>
      </c>
      <c r="BC17" s="73">
        <v>9879</v>
      </c>
      <c r="BD17" s="73">
        <v>9330</v>
      </c>
      <c r="BE17" s="73">
        <v>7167</v>
      </c>
      <c r="BF17" s="73">
        <v>7730</v>
      </c>
      <c r="BG17" s="73">
        <v>4681</v>
      </c>
      <c r="BH17" s="73">
        <v>5055</v>
      </c>
      <c r="BI17" s="73">
        <v>3076</v>
      </c>
      <c r="BJ17" s="73">
        <v>2464</v>
      </c>
      <c r="BK17" s="73">
        <v>1219</v>
      </c>
    </row>
    <row r="18" spans="1:63" hidden="1" x14ac:dyDescent="0.3">
      <c r="A18" t="s">
        <v>751</v>
      </c>
      <c r="B18" t="s">
        <v>2</v>
      </c>
      <c r="D18" t="s">
        <v>3</v>
      </c>
      <c r="E18" t="str">
        <f>VLOOKUP(D18,Admin1!A:B,2,0)</f>
        <v>NG001</v>
      </c>
      <c r="F18" s="70" t="s">
        <v>2744</v>
      </c>
      <c r="G18" t="str">
        <f>VLOOKUP(F18,Admin2!A:B,2,0)</f>
        <v>NG001017</v>
      </c>
      <c r="H18">
        <f t="shared" si="0"/>
        <v>1</v>
      </c>
      <c r="I18" t="b">
        <f t="shared" si="1"/>
        <v>1</v>
      </c>
      <c r="J18" s="73">
        <v>127401</v>
      </c>
      <c r="K18" s="73">
        <v>127657</v>
      </c>
      <c r="L18" s="73">
        <v>255058</v>
      </c>
      <c r="M18" s="73">
        <v>13792</v>
      </c>
      <c r="N18" s="73">
        <v>14810</v>
      </c>
      <c r="O18" s="73">
        <v>16486</v>
      </c>
      <c r="P18" s="73">
        <v>15076</v>
      </c>
      <c r="Q18" s="73">
        <v>10915</v>
      </c>
      <c r="R18" s="73">
        <v>9268</v>
      </c>
      <c r="S18" s="73">
        <v>8436</v>
      </c>
      <c r="T18" s="73">
        <v>8084</v>
      </c>
      <c r="U18" s="73">
        <v>6567</v>
      </c>
      <c r="V18" s="73">
        <v>6099</v>
      </c>
      <c r="W18" s="73">
        <v>4461</v>
      </c>
      <c r="X18" s="73">
        <v>4307</v>
      </c>
      <c r="Y18" s="73">
        <v>3248</v>
      </c>
      <c r="Z18" s="73">
        <v>2644</v>
      </c>
      <c r="AA18" s="73">
        <v>1526</v>
      </c>
      <c r="AB18" s="73">
        <v>1060</v>
      </c>
      <c r="AC18" s="73">
        <v>622</v>
      </c>
      <c r="AD18" s="73">
        <v>14280</v>
      </c>
      <c r="AE18" s="73">
        <v>15617</v>
      </c>
      <c r="AF18" s="73">
        <v>17357</v>
      </c>
      <c r="AG18" s="73">
        <v>16214</v>
      </c>
      <c r="AH18" s="73">
        <v>12576</v>
      </c>
      <c r="AI18" s="73">
        <v>9197</v>
      </c>
      <c r="AJ18" s="73">
        <v>7425</v>
      </c>
      <c r="AK18" s="73">
        <v>6714</v>
      </c>
      <c r="AL18" s="73">
        <v>6340</v>
      </c>
      <c r="AM18" s="73">
        <v>5565</v>
      </c>
      <c r="AN18" s="73">
        <v>4588</v>
      </c>
      <c r="AO18" s="73">
        <v>3690</v>
      </c>
      <c r="AP18" s="73">
        <v>2787</v>
      </c>
      <c r="AQ18" s="73">
        <v>2341</v>
      </c>
      <c r="AR18" s="73">
        <v>1496</v>
      </c>
      <c r="AS18" s="73">
        <v>955</v>
      </c>
      <c r="AT18" s="73">
        <v>515</v>
      </c>
      <c r="AU18" s="73">
        <v>28072</v>
      </c>
      <c r="AV18" s="73">
        <v>30427</v>
      </c>
      <c r="AW18" s="73">
        <v>33843</v>
      </c>
      <c r="AX18" s="73">
        <v>31290</v>
      </c>
      <c r="AY18" s="73">
        <v>23491</v>
      </c>
      <c r="AZ18" s="73">
        <v>18465</v>
      </c>
      <c r="BA18" s="73">
        <v>15861</v>
      </c>
      <c r="BB18" s="73">
        <v>14798</v>
      </c>
      <c r="BC18" s="73">
        <v>12907</v>
      </c>
      <c r="BD18" s="73">
        <v>11664</v>
      </c>
      <c r="BE18" s="73">
        <v>9049</v>
      </c>
      <c r="BF18" s="73">
        <v>7997</v>
      </c>
      <c r="BG18" s="73">
        <v>6035</v>
      </c>
      <c r="BH18" s="73">
        <v>4985</v>
      </c>
      <c r="BI18" s="73">
        <v>3022</v>
      </c>
      <c r="BJ18" s="73">
        <v>2015</v>
      </c>
      <c r="BK18" s="73">
        <v>1137</v>
      </c>
    </row>
    <row r="19" spans="1:63" hidden="1" x14ac:dyDescent="0.3">
      <c r="A19" t="s">
        <v>751</v>
      </c>
      <c r="B19" t="s">
        <v>2</v>
      </c>
      <c r="D19" t="s">
        <v>16</v>
      </c>
      <c r="E19" t="str">
        <f>VLOOKUP(D19,Admin1!A:B,2,0)</f>
        <v>NG002</v>
      </c>
      <c r="F19" t="s">
        <v>17</v>
      </c>
      <c r="G19" t="str">
        <f>VLOOKUP(F19,Admin2!A:B,2,0)</f>
        <v>NG002001</v>
      </c>
      <c r="H19">
        <f t="shared" si="0"/>
        <v>1</v>
      </c>
      <c r="I19" t="b">
        <f t="shared" si="1"/>
        <v>1</v>
      </c>
      <c r="J19" s="73">
        <v>144840</v>
      </c>
      <c r="K19" s="73">
        <v>146514</v>
      </c>
      <c r="L19" s="73">
        <v>291354</v>
      </c>
      <c r="M19" s="73">
        <v>25261</v>
      </c>
      <c r="N19" s="73">
        <v>21528</v>
      </c>
      <c r="O19" s="73">
        <v>18397</v>
      </c>
      <c r="P19" s="73">
        <v>15490</v>
      </c>
      <c r="Q19" s="73">
        <v>12714</v>
      </c>
      <c r="R19" s="73">
        <v>10768</v>
      </c>
      <c r="S19" s="73">
        <v>8703</v>
      </c>
      <c r="T19" s="73">
        <v>7113</v>
      </c>
      <c r="U19" s="73">
        <v>5802</v>
      </c>
      <c r="V19" s="73">
        <v>4502</v>
      </c>
      <c r="W19" s="73">
        <v>3625</v>
      </c>
      <c r="X19" s="73">
        <v>3264</v>
      </c>
      <c r="Y19" s="73">
        <v>2568</v>
      </c>
      <c r="Z19" s="73">
        <v>1896</v>
      </c>
      <c r="AA19" s="73">
        <v>1637</v>
      </c>
      <c r="AB19" s="73">
        <v>987</v>
      </c>
      <c r="AC19" s="73">
        <v>585</v>
      </c>
      <c r="AD19" s="73">
        <v>26393</v>
      </c>
      <c r="AE19" s="73">
        <v>22439</v>
      </c>
      <c r="AF19" s="73">
        <v>18551</v>
      </c>
      <c r="AG19" s="73">
        <v>16053</v>
      </c>
      <c r="AH19" s="73">
        <v>12094</v>
      </c>
      <c r="AI19" s="73">
        <v>10211</v>
      </c>
      <c r="AJ19" s="73">
        <v>8958</v>
      </c>
      <c r="AK19" s="73">
        <v>7716</v>
      </c>
      <c r="AL19" s="73">
        <v>5985</v>
      </c>
      <c r="AM19" s="73">
        <v>4817</v>
      </c>
      <c r="AN19" s="73">
        <v>3448</v>
      </c>
      <c r="AO19" s="73">
        <v>3360</v>
      </c>
      <c r="AP19" s="73">
        <v>2001</v>
      </c>
      <c r="AQ19" s="73">
        <v>1822</v>
      </c>
      <c r="AR19" s="73">
        <v>1313</v>
      </c>
      <c r="AS19" s="73">
        <v>884</v>
      </c>
      <c r="AT19" s="73">
        <v>469</v>
      </c>
      <c r="AU19" s="73">
        <v>51654</v>
      </c>
      <c r="AV19" s="73">
        <v>43967</v>
      </c>
      <c r="AW19" s="73">
        <v>36948</v>
      </c>
      <c r="AX19" s="73">
        <v>31543</v>
      </c>
      <c r="AY19" s="73">
        <v>24808</v>
      </c>
      <c r="AZ19" s="73">
        <v>20979</v>
      </c>
      <c r="BA19" s="73">
        <v>17661</v>
      </c>
      <c r="BB19" s="73">
        <v>14829</v>
      </c>
      <c r="BC19" s="73">
        <v>11787</v>
      </c>
      <c r="BD19" s="73">
        <v>9319</v>
      </c>
      <c r="BE19" s="73">
        <v>7073</v>
      </c>
      <c r="BF19" s="73">
        <v>6624</v>
      </c>
      <c r="BG19" s="73">
        <v>4569</v>
      </c>
      <c r="BH19" s="73">
        <v>3718</v>
      </c>
      <c r="BI19" s="73">
        <v>2950</v>
      </c>
      <c r="BJ19" s="73">
        <v>1871</v>
      </c>
      <c r="BK19" s="73">
        <v>1054</v>
      </c>
    </row>
    <row r="20" spans="1:63" hidden="1" x14ac:dyDescent="0.3">
      <c r="A20" t="s">
        <v>751</v>
      </c>
      <c r="B20" t="s">
        <v>2</v>
      </c>
      <c r="D20" t="s">
        <v>16</v>
      </c>
      <c r="E20" t="str">
        <f>VLOOKUP(D20,Admin1!A:B,2,0)</f>
        <v>NG002</v>
      </c>
      <c r="F20" t="s">
        <v>18</v>
      </c>
      <c r="G20" t="str">
        <f>VLOOKUP(F20,Admin2!A:B,2,0)</f>
        <v>NG002002</v>
      </c>
      <c r="H20">
        <f t="shared" si="0"/>
        <v>1</v>
      </c>
      <c r="I20" t="b">
        <f t="shared" si="1"/>
        <v>1</v>
      </c>
      <c r="J20" s="73">
        <v>119794</v>
      </c>
      <c r="K20" s="73">
        <v>122089</v>
      </c>
      <c r="L20" s="73">
        <v>241883</v>
      </c>
      <c r="M20" s="73">
        <v>20913</v>
      </c>
      <c r="N20" s="73">
        <v>18633</v>
      </c>
      <c r="O20" s="73">
        <v>15365</v>
      </c>
      <c r="P20" s="73">
        <v>12441</v>
      </c>
      <c r="Q20" s="73">
        <v>10161</v>
      </c>
      <c r="R20" s="73">
        <v>8143</v>
      </c>
      <c r="S20" s="73">
        <v>7415</v>
      </c>
      <c r="T20" s="73">
        <v>5612</v>
      </c>
      <c r="U20" s="73">
        <v>5423</v>
      </c>
      <c r="V20" s="73">
        <v>3311</v>
      </c>
      <c r="W20" s="73">
        <v>3526</v>
      </c>
      <c r="X20" s="73">
        <v>2186</v>
      </c>
      <c r="Y20" s="73">
        <v>2239</v>
      </c>
      <c r="Z20" s="73">
        <v>1495</v>
      </c>
      <c r="AA20" s="73">
        <v>1634</v>
      </c>
      <c r="AB20" s="73">
        <v>733</v>
      </c>
      <c r="AC20" s="73">
        <v>564</v>
      </c>
      <c r="AD20" s="73">
        <v>21581</v>
      </c>
      <c r="AE20" s="73">
        <v>18972</v>
      </c>
      <c r="AF20" s="73">
        <v>14932</v>
      </c>
      <c r="AG20" s="73">
        <v>12442</v>
      </c>
      <c r="AH20" s="73">
        <v>9342</v>
      </c>
      <c r="AI20" s="73">
        <v>8046</v>
      </c>
      <c r="AJ20" s="73">
        <v>7412</v>
      </c>
      <c r="AK20" s="73">
        <v>6607</v>
      </c>
      <c r="AL20" s="73">
        <v>5573</v>
      </c>
      <c r="AM20" s="73">
        <v>4074</v>
      </c>
      <c r="AN20" s="73">
        <v>3639</v>
      </c>
      <c r="AO20" s="73">
        <v>2845</v>
      </c>
      <c r="AP20" s="73">
        <v>2233</v>
      </c>
      <c r="AQ20" s="73">
        <v>1774</v>
      </c>
      <c r="AR20" s="73">
        <v>1390</v>
      </c>
      <c r="AS20" s="73">
        <v>743</v>
      </c>
      <c r="AT20" s="73">
        <v>484</v>
      </c>
      <c r="AU20" s="73">
        <v>42494</v>
      </c>
      <c r="AV20" s="73">
        <v>37605</v>
      </c>
      <c r="AW20" s="73">
        <v>30297</v>
      </c>
      <c r="AX20" s="73">
        <v>24883</v>
      </c>
      <c r="AY20" s="73">
        <v>19503</v>
      </c>
      <c r="AZ20" s="73">
        <v>16189</v>
      </c>
      <c r="BA20" s="73">
        <v>14827</v>
      </c>
      <c r="BB20" s="73">
        <v>12219</v>
      </c>
      <c r="BC20" s="73">
        <v>10996</v>
      </c>
      <c r="BD20" s="73">
        <v>7385</v>
      </c>
      <c r="BE20" s="73">
        <v>7165</v>
      </c>
      <c r="BF20" s="73">
        <v>5031</v>
      </c>
      <c r="BG20" s="73">
        <v>4472</v>
      </c>
      <c r="BH20" s="73">
        <v>3269</v>
      </c>
      <c r="BI20" s="73">
        <v>3024</v>
      </c>
      <c r="BJ20" s="73">
        <v>1476</v>
      </c>
      <c r="BK20" s="73">
        <v>1048</v>
      </c>
    </row>
    <row r="21" spans="1:63" hidden="1" x14ac:dyDescent="0.3">
      <c r="A21" t="s">
        <v>751</v>
      </c>
      <c r="B21" t="s">
        <v>2</v>
      </c>
      <c r="D21" t="s">
        <v>16</v>
      </c>
      <c r="E21" t="str">
        <f>VLOOKUP(D21,Admin1!A:B,2,0)</f>
        <v>NG002</v>
      </c>
      <c r="F21" t="s">
        <v>19</v>
      </c>
      <c r="G21" t="str">
        <f>VLOOKUP(F21,Admin2!A:B,2,0)</f>
        <v>NG002003</v>
      </c>
      <c r="H21">
        <f t="shared" si="0"/>
        <v>1</v>
      </c>
      <c r="I21" t="b">
        <f t="shared" si="1"/>
        <v>1</v>
      </c>
      <c r="J21" s="73">
        <v>110754</v>
      </c>
      <c r="K21" s="73">
        <v>113312</v>
      </c>
      <c r="L21" s="73">
        <v>224066</v>
      </c>
      <c r="M21" s="73">
        <v>19397</v>
      </c>
      <c r="N21" s="73">
        <v>16711</v>
      </c>
      <c r="O21" s="73">
        <v>13374</v>
      </c>
      <c r="P21" s="73">
        <v>11080</v>
      </c>
      <c r="Q21" s="73">
        <v>9630</v>
      </c>
      <c r="R21" s="73">
        <v>7967</v>
      </c>
      <c r="S21" s="73">
        <v>6954</v>
      </c>
      <c r="T21" s="73">
        <v>5559</v>
      </c>
      <c r="U21" s="73">
        <v>5143</v>
      </c>
      <c r="V21" s="73">
        <v>3435</v>
      </c>
      <c r="W21" s="73">
        <v>3144</v>
      </c>
      <c r="X21" s="73">
        <v>2226</v>
      </c>
      <c r="Y21" s="73">
        <v>2235</v>
      </c>
      <c r="Z21" s="73">
        <v>1507</v>
      </c>
      <c r="AA21" s="73">
        <v>1242</v>
      </c>
      <c r="AB21" s="73">
        <v>627</v>
      </c>
      <c r="AC21" s="73">
        <v>523</v>
      </c>
      <c r="AD21" s="73">
        <v>20646</v>
      </c>
      <c r="AE21" s="73">
        <v>17139</v>
      </c>
      <c r="AF21" s="73">
        <v>13643</v>
      </c>
      <c r="AG21" s="73">
        <v>11944</v>
      </c>
      <c r="AH21" s="73">
        <v>8895</v>
      </c>
      <c r="AI21" s="73">
        <v>7576</v>
      </c>
      <c r="AJ21" s="73">
        <v>7090</v>
      </c>
      <c r="AK21" s="73">
        <v>6366</v>
      </c>
      <c r="AL21" s="73">
        <v>4886</v>
      </c>
      <c r="AM21" s="73">
        <v>3948</v>
      </c>
      <c r="AN21" s="73">
        <v>3037</v>
      </c>
      <c r="AO21" s="73">
        <v>2601</v>
      </c>
      <c r="AP21" s="73">
        <v>1897</v>
      </c>
      <c r="AQ21" s="73">
        <v>1420</v>
      </c>
      <c r="AR21" s="73">
        <v>1118</v>
      </c>
      <c r="AS21" s="73">
        <v>666</v>
      </c>
      <c r="AT21" s="73">
        <v>440</v>
      </c>
      <c r="AU21" s="73">
        <v>40043</v>
      </c>
      <c r="AV21" s="73">
        <v>33850</v>
      </c>
      <c r="AW21" s="73">
        <v>27017</v>
      </c>
      <c r="AX21" s="73">
        <v>23024</v>
      </c>
      <c r="AY21" s="73">
        <v>18525</v>
      </c>
      <c r="AZ21" s="73">
        <v>15543</v>
      </c>
      <c r="BA21" s="73">
        <v>14044</v>
      </c>
      <c r="BB21" s="73">
        <v>11925</v>
      </c>
      <c r="BC21" s="73">
        <v>10029</v>
      </c>
      <c r="BD21" s="73">
        <v>7383</v>
      </c>
      <c r="BE21" s="73">
        <v>6181</v>
      </c>
      <c r="BF21" s="73">
        <v>4827</v>
      </c>
      <c r="BG21" s="73">
        <v>4132</v>
      </c>
      <c r="BH21" s="73">
        <v>2927</v>
      </c>
      <c r="BI21" s="73">
        <v>2360</v>
      </c>
      <c r="BJ21" s="73">
        <v>1293</v>
      </c>
      <c r="BK21" s="73">
        <v>963</v>
      </c>
    </row>
    <row r="22" spans="1:63" hidden="1" x14ac:dyDescent="0.3">
      <c r="A22" t="s">
        <v>751</v>
      </c>
      <c r="B22" t="s">
        <v>2</v>
      </c>
      <c r="D22" t="s">
        <v>16</v>
      </c>
      <c r="E22" t="str">
        <f>VLOOKUP(D22,Admin1!A:B,2,0)</f>
        <v>NG002</v>
      </c>
      <c r="F22" t="s">
        <v>20</v>
      </c>
      <c r="G22" t="str">
        <f>VLOOKUP(F22,Admin2!A:B,2,0)</f>
        <v>NG002005</v>
      </c>
      <c r="H22">
        <f t="shared" si="0"/>
        <v>1</v>
      </c>
      <c r="I22" t="b">
        <f t="shared" si="1"/>
        <v>1</v>
      </c>
      <c r="J22" s="73">
        <v>89186</v>
      </c>
      <c r="K22" s="73">
        <v>96116</v>
      </c>
      <c r="L22" s="73">
        <v>185302</v>
      </c>
      <c r="M22" s="73">
        <v>15752</v>
      </c>
      <c r="N22" s="73">
        <v>13070</v>
      </c>
      <c r="O22" s="73">
        <v>11237</v>
      </c>
      <c r="P22" s="73">
        <v>10509</v>
      </c>
      <c r="Q22" s="73">
        <v>9056</v>
      </c>
      <c r="R22" s="73">
        <v>6567</v>
      </c>
      <c r="S22" s="73">
        <v>5422</v>
      </c>
      <c r="T22" s="73">
        <v>4166</v>
      </c>
      <c r="U22" s="73">
        <v>3587</v>
      </c>
      <c r="V22" s="73">
        <v>2403</v>
      </c>
      <c r="W22" s="73">
        <v>2114</v>
      </c>
      <c r="X22" s="73">
        <v>1460</v>
      </c>
      <c r="Y22" s="73">
        <v>1337</v>
      </c>
      <c r="Z22" s="73">
        <v>903</v>
      </c>
      <c r="AA22" s="73">
        <v>812</v>
      </c>
      <c r="AB22" s="73">
        <v>454</v>
      </c>
      <c r="AC22" s="73">
        <v>337</v>
      </c>
      <c r="AD22" s="73">
        <v>16619</v>
      </c>
      <c r="AE22" s="73">
        <v>14083</v>
      </c>
      <c r="AF22" s="73">
        <v>11854</v>
      </c>
      <c r="AG22" s="73">
        <v>9833</v>
      </c>
      <c r="AH22" s="73">
        <v>9838</v>
      </c>
      <c r="AI22" s="73">
        <v>7902</v>
      </c>
      <c r="AJ22" s="73">
        <v>5824</v>
      </c>
      <c r="AK22" s="73">
        <v>5167</v>
      </c>
      <c r="AL22" s="73">
        <v>3991</v>
      </c>
      <c r="AM22" s="73">
        <v>3083</v>
      </c>
      <c r="AN22" s="73">
        <v>2303</v>
      </c>
      <c r="AO22" s="73">
        <v>1877</v>
      </c>
      <c r="AP22" s="73">
        <v>1262</v>
      </c>
      <c r="AQ22" s="73">
        <v>996</v>
      </c>
      <c r="AR22" s="73">
        <v>728</v>
      </c>
      <c r="AS22" s="73">
        <v>513</v>
      </c>
      <c r="AT22" s="73">
        <v>243</v>
      </c>
      <c r="AU22" s="73">
        <v>32371</v>
      </c>
      <c r="AV22" s="73">
        <v>27153</v>
      </c>
      <c r="AW22" s="73">
        <v>23091</v>
      </c>
      <c r="AX22" s="73">
        <v>20342</v>
      </c>
      <c r="AY22" s="73">
        <v>18894</v>
      </c>
      <c r="AZ22" s="73">
        <v>14469</v>
      </c>
      <c r="BA22" s="73">
        <v>11246</v>
      </c>
      <c r="BB22" s="73">
        <v>9333</v>
      </c>
      <c r="BC22" s="73">
        <v>7578</v>
      </c>
      <c r="BD22" s="73">
        <v>5486</v>
      </c>
      <c r="BE22" s="73">
        <v>4417</v>
      </c>
      <c r="BF22" s="73">
        <v>3337</v>
      </c>
      <c r="BG22" s="73">
        <v>2599</v>
      </c>
      <c r="BH22" s="73">
        <v>1899</v>
      </c>
      <c r="BI22" s="73">
        <v>1540</v>
      </c>
      <c r="BJ22" s="73">
        <v>967</v>
      </c>
      <c r="BK22" s="73">
        <v>580</v>
      </c>
    </row>
    <row r="23" spans="1:63" hidden="1" x14ac:dyDescent="0.3">
      <c r="A23" t="s">
        <v>751</v>
      </c>
      <c r="B23" t="s">
        <v>2</v>
      </c>
      <c r="D23" t="s">
        <v>16</v>
      </c>
      <c r="E23" t="str">
        <f>VLOOKUP(D23,Admin1!A:B,2,0)</f>
        <v>NG002</v>
      </c>
      <c r="F23" t="s">
        <v>21</v>
      </c>
      <c r="G23" t="str">
        <f>VLOOKUP(F23,Admin2!A:B,2,0)</f>
        <v>NG002004</v>
      </c>
      <c r="H23">
        <f t="shared" si="0"/>
        <v>1</v>
      </c>
      <c r="I23" t="b">
        <f t="shared" si="1"/>
        <v>1</v>
      </c>
      <c r="J23" s="73">
        <v>106531</v>
      </c>
      <c r="K23" s="73">
        <v>108167</v>
      </c>
      <c r="L23" s="73">
        <v>214698</v>
      </c>
      <c r="M23" s="73">
        <v>18628</v>
      </c>
      <c r="N23" s="73">
        <v>16058</v>
      </c>
      <c r="O23" s="73">
        <v>13108</v>
      </c>
      <c r="P23" s="73">
        <v>11473</v>
      </c>
      <c r="Q23" s="73">
        <v>9014</v>
      </c>
      <c r="R23" s="73">
        <v>7508</v>
      </c>
      <c r="S23" s="73">
        <v>6295</v>
      </c>
      <c r="T23" s="73">
        <v>5069</v>
      </c>
      <c r="U23" s="73">
        <v>4602</v>
      </c>
      <c r="V23" s="73">
        <v>3367</v>
      </c>
      <c r="W23" s="73">
        <v>3142</v>
      </c>
      <c r="X23" s="73">
        <v>2216</v>
      </c>
      <c r="Y23" s="73">
        <v>2031</v>
      </c>
      <c r="Z23" s="73">
        <v>1582</v>
      </c>
      <c r="AA23" s="73">
        <v>1328</v>
      </c>
      <c r="AB23" s="73">
        <v>642</v>
      </c>
      <c r="AC23" s="73">
        <v>468</v>
      </c>
      <c r="AD23" s="73">
        <v>19660</v>
      </c>
      <c r="AE23" s="73">
        <v>16681</v>
      </c>
      <c r="AF23" s="73">
        <v>13660</v>
      </c>
      <c r="AG23" s="73">
        <v>11733</v>
      </c>
      <c r="AH23" s="73">
        <v>8777</v>
      </c>
      <c r="AI23" s="73">
        <v>7386</v>
      </c>
      <c r="AJ23" s="73">
        <v>6338</v>
      </c>
      <c r="AK23" s="73">
        <v>5461</v>
      </c>
      <c r="AL23" s="73">
        <v>4483</v>
      </c>
      <c r="AM23" s="73">
        <v>3444</v>
      </c>
      <c r="AN23" s="73">
        <v>2796</v>
      </c>
      <c r="AO23" s="73">
        <v>2416</v>
      </c>
      <c r="AP23" s="73">
        <v>1724</v>
      </c>
      <c r="AQ23" s="73">
        <v>1553</v>
      </c>
      <c r="AR23" s="73">
        <v>1038</v>
      </c>
      <c r="AS23" s="73">
        <v>636</v>
      </c>
      <c r="AT23" s="73">
        <v>381</v>
      </c>
      <c r="AU23" s="73">
        <v>38288</v>
      </c>
      <c r="AV23" s="73">
        <v>32739</v>
      </c>
      <c r="AW23" s="73">
        <v>26768</v>
      </c>
      <c r="AX23" s="73">
        <v>23206</v>
      </c>
      <c r="AY23" s="73">
        <v>17791</v>
      </c>
      <c r="AZ23" s="73">
        <v>14894</v>
      </c>
      <c r="BA23" s="73">
        <v>12633</v>
      </c>
      <c r="BB23" s="73">
        <v>10530</v>
      </c>
      <c r="BC23" s="73">
        <v>9085</v>
      </c>
      <c r="BD23" s="73">
        <v>6811</v>
      </c>
      <c r="BE23" s="73">
        <v>5938</v>
      </c>
      <c r="BF23" s="73">
        <v>4632</v>
      </c>
      <c r="BG23" s="73">
        <v>3755</v>
      </c>
      <c r="BH23" s="73">
        <v>3135</v>
      </c>
      <c r="BI23" s="73">
        <v>2366</v>
      </c>
      <c r="BJ23" s="73">
        <v>1278</v>
      </c>
      <c r="BK23" s="73">
        <v>849</v>
      </c>
    </row>
    <row r="24" spans="1:63" hidden="1" x14ac:dyDescent="0.3">
      <c r="A24" t="s">
        <v>751</v>
      </c>
      <c r="B24" t="s">
        <v>2</v>
      </c>
      <c r="D24" t="s">
        <v>16</v>
      </c>
      <c r="E24" t="str">
        <f>VLOOKUP(D24,Admin1!A:B,2,0)</f>
        <v>NG002</v>
      </c>
      <c r="F24" t="s">
        <v>22</v>
      </c>
      <c r="G24" t="str">
        <f>VLOOKUP(F24,Admin2!A:B,2,0)</f>
        <v>NG002006</v>
      </c>
      <c r="H24">
        <f t="shared" si="0"/>
        <v>1</v>
      </c>
      <c r="I24" t="b">
        <f t="shared" si="1"/>
        <v>1</v>
      </c>
      <c r="J24" s="73">
        <v>189363</v>
      </c>
      <c r="K24" s="73">
        <v>194962</v>
      </c>
      <c r="L24" s="73">
        <v>384325</v>
      </c>
      <c r="M24" s="73">
        <v>33387</v>
      </c>
      <c r="N24" s="73">
        <v>28039</v>
      </c>
      <c r="O24" s="73">
        <v>23559</v>
      </c>
      <c r="P24" s="73">
        <v>20085</v>
      </c>
      <c r="Q24" s="73">
        <v>16154</v>
      </c>
      <c r="R24" s="73">
        <v>14141</v>
      </c>
      <c r="S24" s="73">
        <v>11669</v>
      </c>
      <c r="T24" s="73">
        <v>9608</v>
      </c>
      <c r="U24" s="73">
        <v>8183</v>
      </c>
      <c r="V24" s="73">
        <v>6047</v>
      </c>
      <c r="W24" s="73">
        <v>4836</v>
      </c>
      <c r="X24" s="73">
        <v>4207</v>
      </c>
      <c r="Y24" s="73">
        <v>3188</v>
      </c>
      <c r="Z24" s="73">
        <v>2621</v>
      </c>
      <c r="AA24" s="73">
        <v>1962</v>
      </c>
      <c r="AB24" s="73">
        <v>1186</v>
      </c>
      <c r="AC24" s="73">
        <v>491</v>
      </c>
      <c r="AD24" s="73">
        <v>35799</v>
      </c>
      <c r="AE24" s="73">
        <v>29389</v>
      </c>
      <c r="AF24" s="73">
        <v>24801</v>
      </c>
      <c r="AG24" s="73">
        <v>21101</v>
      </c>
      <c r="AH24" s="73">
        <v>15283</v>
      </c>
      <c r="AI24" s="73">
        <v>13264</v>
      </c>
      <c r="AJ24" s="73">
        <v>12187</v>
      </c>
      <c r="AK24" s="73">
        <v>10318</v>
      </c>
      <c r="AL24" s="73">
        <v>8547</v>
      </c>
      <c r="AM24" s="73">
        <v>6800</v>
      </c>
      <c r="AN24" s="73">
        <v>5100</v>
      </c>
      <c r="AO24" s="73">
        <v>3719</v>
      </c>
      <c r="AP24" s="73">
        <v>2840</v>
      </c>
      <c r="AQ24" s="73">
        <v>2434</v>
      </c>
      <c r="AR24" s="73">
        <v>1668</v>
      </c>
      <c r="AS24" s="73">
        <v>1144</v>
      </c>
      <c r="AT24" s="73">
        <v>568</v>
      </c>
      <c r="AU24" s="73">
        <v>69186</v>
      </c>
      <c r="AV24" s="73">
        <v>57428</v>
      </c>
      <c r="AW24" s="73">
        <v>48360</v>
      </c>
      <c r="AX24" s="73">
        <v>41186</v>
      </c>
      <c r="AY24" s="73">
        <v>31437</v>
      </c>
      <c r="AZ24" s="73">
        <v>27405</v>
      </c>
      <c r="BA24" s="73">
        <v>23856</v>
      </c>
      <c r="BB24" s="73">
        <v>19926</v>
      </c>
      <c r="BC24" s="73">
        <v>16730</v>
      </c>
      <c r="BD24" s="73">
        <v>12847</v>
      </c>
      <c r="BE24" s="73">
        <v>9936</v>
      </c>
      <c r="BF24" s="73">
        <v>7926</v>
      </c>
      <c r="BG24" s="73">
        <v>6028</v>
      </c>
      <c r="BH24" s="73">
        <v>5055</v>
      </c>
      <c r="BI24" s="73">
        <v>3630</v>
      </c>
      <c r="BJ24" s="73">
        <v>2330</v>
      </c>
      <c r="BK24" s="73">
        <v>1059</v>
      </c>
    </row>
    <row r="25" spans="1:63" hidden="1" x14ac:dyDescent="0.3">
      <c r="A25" t="s">
        <v>751</v>
      </c>
      <c r="B25" t="s">
        <v>2</v>
      </c>
      <c r="D25" t="s">
        <v>16</v>
      </c>
      <c r="E25" t="str">
        <f>VLOOKUP(D25,Admin1!A:B,2,0)</f>
        <v>NG002</v>
      </c>
      <c r="F25" t="s">
        <v>23</v>
      </c>
      <c r="G25" t="str">
        <f>VLOOKUP(F25,Admin2!A:B,2,0)</f>
        <v>NG002007</v>
      </c>
      <c r="H25">
        <f t="shared" si="0"/>
        <v>1</v>
      </c>
      <c r="I25" t="b">
        <f t="shared" si="1"/>
        <v>1</v>
      </c>
      <c r="J25" s="73">
        <v>107651</v>
      </c>
      <c r="K25" s="73">
        <v>105155</v>
      </c>
      <c r="L25" s="73">
        <v>212806</v>
      </c>
      <c r="M25" s="73">
        <v>17690</v>
      </c>
      <c r="N25" s="73">
        <v>15571</v>
      </c>
      <c r="O25" s="73">
        <v>13500</v>
      </c>
      <c r="P25" s="73">
        <v>11000</v>
      </c>
      <c r="Q25" s="73">
        <v>8914</v>
      </c>
      <c r="R25" s="73">
        <v>7230</v>
      </c>
      <c r="S25" s="73">
        <v>6220</v>
      </c>
      <c r="T25" s="73">
        <v>4724</v>
      </c>
      <c r="U25" s="73">
        <v>4793</v>
      </c>
      <c r="V25" s="73">
        <v>3607</v>
      </c>
      <c r="W25" s="73">
        <v>3742</v>
      </c>
      <c r="X25" s="73">
        <v>2810</v>
      </c>
      <c r="Y25" s="73">
        <v>2677</v>
      </c>
      <c r="Z25" s="73">
        <v>1794</v>
      </c>
      <c r="AA25" s="73">
        <v>1840</v>
      </c>
      <c r="AB25" s="73">
        <v>926</v>
      </c>
      <c r="AC25" s="73">
        <v>613</v>
      </c>
      <c r="AD25" s="73">
        <v>18226</v>
      </c>
      <c r="AE25" s="73">
        <v>15660</v>
      </c>
      <c r="AF25" s="73">
        <v>13156</v>
      </c>
      <c r="AG25" s="73">
        <v>11255</v>
      </c>
      <c r="AH25" s="73">
        <v>9134</v>
      </c>
      <c r="AI25" s="73">
        <v>7916</v>
      </c>
      <c r="AJ25" s="73">
        <v>6560</v>
      </c>
      <c r="AK25" s="73">
        <v>5472</v>
      </c>
      <c r="AL25" s="73">
        <v>4198</v>
      </c>
      <c r="AM25" s="73">
        <v>3249</v>
      </c>
      <c r="AN25" s="73">
        <v>2444</v>
      </c>
      <c r="AO25" s="73">
        <v>2443</v>
      </c>
      <c r="AP25" s="73">
        <v>1606</v>
      </c>
      <c r="AQ25" s="73">
        <v>1675</v>
      </c>
      <c r="AR25" s="73">
        <v>1104</v>
      </c>
      <c r="AS25" s="73">
        <v>705</v>
      </c>
      <c r="AT25" s="73">
        <v>352</v>
      </c>
      <c r="AU25" s="73">
        <v>35916</v>
      </c>
      <c r="AV25" s="73">
        <v>31231</v>
      </c>
      <c r="AW25" s="73">
        <v>26656</v>
      </c>
      <c r="AX25" s="73">
        <v>22255</v>
      </c>
      <c r="AY25" s="73">
        <v>18048</v>
      </c>
      <c r="AZ25" s="73">
        <v>15146</v>
      </c>
      <c r="BA25" s="73">
        <v>12780</v>
      </c>
      <c r="BB25" s="73">
        <v>10196</v>
      </c>
      <c r="BC25" s="73">
        <v>8991</v>
      </c>
      <c r="BD25" s="73">
        <v>6856</v>
      </c>
      <c r="BE25" s="73">
        <v>6186</v>
      </c>
      <c r="BF25" s="73">
        <v>5253</v>
      </c>
      <c r="BG25" s="73">
        <v>4283</v>
      </c>
      <c r="BH25" s="73">
        <v>3469</v>
      </c>
      <c r="BI25" s="73">
        <v>2944</v>
      </c>
      <c r="BJ25" s="73">
        <v>1631</v>
      </c>
      <c r="BK25" s="73">
        <v>965</v>
      </c>
    </row>
    <row r="26" spans="1:63" hidden="1" x14ac:dyDescent="0.3">
      <c r="A26" t="s">
        <v>751</v>
      </c>
      <c r="B26" t="s">
        <v>2</v>
      </c>
      <c r="D26" t="s">
        <v>16</v>
      </c>
      <c r="E26" t="str">
        <f>VLOOKUP(D26,Admin1!A:B,2,0)</f>
        <v>NG002</v>
      </c>
      <c r="F26" t="s">
        <v>24</v>
      </c>
      <c r="G26" t="str">
        <f>VLOOKUP(F26,Admin2!A:B,2,0)</f>
        <v>NG002008</v>
      </c>
      <c r="H26">
        <f t="shared" si="0"/>
        <v>1</v>
      </c>
      <c r="I26" t="b">
        <f t="shared" si="1"/>
        <v>1</v>
      </c>
      <c r="J26" s="73">
        <v>100707</v>
      </c>
      <c r="K26" s="73">
        <v>97412</v>
      </c>
      <c r="L26" s="73">
        <v>198119</v>
      </c>
      <c r="M26" s="73">
        <v>16321</v>
      </c>
      <c r="N26" s="73">
        <v>15328</v>
      </c>
      <c r="O26" s="73">
        <v>11515</v>
      </c>
      <c r="P26" s="73">
        <v>9859</v>
      </c>
      <c r="Q26" s="73">
        <v>8423</v>
      </c>
      <c r="R26" s="73">
        <v>7133</v>
      </c>
      <c r="S26" s="73">
        <v>6564</v>
      </c>
      <c r="T26" s="73">
        <v>4951</v>
      </c>
      <c r="U26" s="73">
        <v>4943</v>
      </c>
      <c r="V26" s="73">
        <v>3216</v>
      </c>
      <c r="W26" s="73">
        <v>3323</v>
      </c>
      <c r="X26" s="73">
        <v>2314</v>
      </c>
      <c r="Y26" s="73">
        <v>2393</v>
      </c>
      <c r="Z26" s="73">
        <v>1551</v>
      </c>
      <c r="AA26" s="73">
        <v>1546</v>
      </c>
      <c r="AB26" s="73">
        <v>743</v>
      </c>
      <c r="AC26" s="73">
        <v>584</v>
      </c>
      <c r="AD26" s="73">
        <v>16855</v>
      </c>
      <c r="AE26" s="73">
        <v>15127</v>
      </c>
      <c r="AF26" s="73">
        <v>11418</v>
      </c>
      <c r="AG26" s="73">
        <v>9337</v>
      </c>
      <c r="AH26" s="73">
        <v>7188</v>
      </c>
      <c r="AI26" s="73">
        <v>6473</v>
      </c>
      <c r="AJ26" s="73">
        <v>6349</v>
      </c>
      <c r="AK26" s="73">
        <v>5738</v>
      </c>
      <c r="AL26" s="73">
        <v>4567</v>
      </c>
      <c r="AM26" s="73">
        <v>3433</v>
      </c>
      <c r="AN26" s="73">
        <v>2705</v>
      </c>
      <c r="AO26" s="73">
        <v>2481</v>
      </c>
      <c r="AP26" s="73">
        <v>1931</v>
      </c>
      <c r="AQ26" s="73">
        <v>1460</v>
      </c>
      <c r="AR26" s="73">
        <v>1184</v>
      </c>
      <c r="AS26" s="73">
        <v>736</v>
      </c>
      <c r="AT26" s="73">
        <v>430</v>
      </c>
      <c r="AU26" s="73">
        <v>33176</v>
      </c>
      <c r="AV26" s="73">
        <v>30455</v>
      </c>
      <c r="AW26" s="73">
        <v>22933</v>
      </c>
      <c r="AX26" s="73">
        <v>19196</v>
      </c>
      <c r="AY26" s="73">
        <v>15611</v>
      </c>
      <c r="AZ26" s="73">
        <v>13606</v>
      </c>
      <c r="BA26" s="73">
        <v>12913</v>
      </c>
      <c r="BB26" s="73">
        <v>10689</v>
      </c>
      <c r="BC26" s="73">
        <v>9510</v>
      </c>
      <c r="BD26" s="73">
        <v>6649</v>
      </c>
      <c r="BE26" s="73">
        <v>6028</v>
      </c>
      <c r="BF26" s="73">
        <v>4795</v>
      </c>
      <c r="BG26" s="73">
        <v>4324</v>
      </c>
      <c r="BH26" s="73">
        <v>3011</v>
      </c>
      <c r="BI26" s="73">
        <v>2730</v>
      </c>
      <c r="BJ26" s="73">
        <v>1479</v>
      </c>
      <c r="BK26" s="73">
        <v>1014</v>
      </c>
    </row>
    <row r="27" spans="1:63" hidden="1" x14ac:dyDescent="0.3">
      <c r="A27" t="s">
        <v>751</v>
      </c>
      <c r="B27" t="s">
        <v>2</v>
      </c>
      <c r="D27" t="s">
        <v>16</v>
      </c>
      <c r="E27" t="str">
        <f>VLOOKUP(D27,Admin1!A:B,2,0)</f>
        <v>NG002</v>
      </c>
      <c r="F27" t="s">
        <v>25</v>
      </c>
      <c r="G27" t="str">
        <f>VLOOKUP(F27,Admin2!A:B,2,0)</f>
        <v>NG002009</v>
      </c>
      <c r="H27">
        <f t="shared" si="0"/>
        <v>1</v>
      </c>
      <c r="I27" t="b">
        <f t="shared" si="1"/>
        <v>1</v>
      </c>
      <c r="J27" s="73">
        <v>73917</v>
      </c>
      <c r="K27" s="73">
        <v>76811</v>
      </c>
      <c r="L27" s="73">
        <v>150728</v>
      </c>
      <c r="M27" s="73">
        <v>12867</v>
      </c>
      <c r="N27" s="73">
        <v>11189</v>
      </c>
      <c r="O27" s="73">
        <v>9523</v>
      </c>
      <c r="P27" s="73">
        <v>7784</v>
      </c>
      <c r="Q27" s="73">
        <v>6528</v>
      </c>
      <c r="R27" s="73">
        <v>5650</v>
      </c>
      <c r="S27" s="73">
        <v>4721</v>
      </c>
      <c r="T27" s="73">
        <v>3633</v>
      </c>
      <c r="U27" s="73">
        <v>2967</v>
      </c>
      <c r="V27" s="73">
        <v>2291</v>
      </c>
      <c r="W27" s="73">
        <v>1780</v>
      </c>
      <c r="X27" s="73">
        <v>1465</v>
      </c>
      <c r="Y27" s="73">
        <v>1143</v>
      </c>
      <c r="Z27" s="73">
        <v>955</v>
      </c>
      <c r="AA27" s="73">
        <v>628</v>
      </c>
      <c r="AB27" s="73">
        <v>511</v>
      </c>
      <c r="AC27" s="73">
        <v>282</v>
      </c>
      <c r="AD27" s="73">
        <v>13595</v>
      </c>
      <c r="AE27" s="73">
        <v>11638</v>
      </c>
      <c r="AF27" s="73">
        <v>9558</v>
      </c>
      <c r="AG27" s="73">
        <v>8316</v>
      </c>
      <c r="AH27" s="73">
        <v>6321</v>
      </c>
      <c r="AI27" s="73">
        <v>5364</v>
      </c>
      <c r="AJ27" s="73">
        <v>5095</v>
      </c>
      <c r="AK27" s="73">
        <v>4312</v>
      </c>
      <c r="AL27" s="73">
        <v>3444</v>
      </c>
      <c r="AM27" s="73">
        <v>2488</v>
      </c>
      <c r="AN27" s="73">
        <v>2018</v>
      </c>
      <c r="AO27" s="73">
        <v>1506</v>
      </c>
      <c r="AP27" s="73">
        <v>1007</v>
      </c>
      <c r="AQ27" s="73">
        <v>873</v>
      </c>
      <c r="AR27" s="73">
        <v>583</v>
      </c>
      <c r="AS27" s="73">
        <v>460</v>
      </c>
      <c r="AT27" s="73">
        <v>233</v>
      </c>
      <c r="AU27" s="73">
        <v>26462</v>
      </c>
      <c r="AV27" s="73">
        <v>22827</v>
      </c>
      <c r="AW27" s="73">
        <v>19081</v>
      </c>
      <c r="AX27" s="73">
        <v>16100</v>
      </c>
      <c r="AY27" s="73">
        <v>12849</v>
      </c>
      <c r="AZ27" s="73">
        <v>11014</v>
      </c>
      <c r="BA27" s="73">
        <v>9816</v>
      </c>
      <c r="BB27" s="73">
        <v>7945</v>
      </c>
      <c r="BC27" s="73">
        <v>6411</v>
      </c>
      <c r="BD27" s="73">
        <v>4779</v>
      </c>
      <c r="BE27" s="73">
        <v>3798</v>
      </c>
      <c r="BF27" s="73">
        <v>2971</v>
      </c>
      <c r="BG27" s="73">
        <v>2150</v>
      </c>
      <c r="BH27" s="73">
        <v>1828</v>
      </c>
      <c r="BI27" s="73">
        <v>1211</v>
      </c>
      <c r="BJ27" s="73">
        <v>971</v>
      </c>
      <c r="BK27" s="73">
        <v>515</v>
      </c>
    </row>
    <row r="28" spans="1:63" hidden="1" x14ac:dyDescent="0.3">
      <c r="A28" t="s">
        <v>751</v>
      </c>
      <c r="B28" t="s">
        <v>2</v>
      </c>
      <c r="D28" t="s">
        <v>16</v>
      </c>
      <c r="E28" t="str">
        <f>VLOOKUP(D28,Admin1!A:B,2,0)</f>
        <v>NG002</v>
      </c>
      <c r="F28" t="s">
        <v>26</v>
      </c>
      <c r="G28" t="str">
        <f>VLOOKUP(F28,Admin2!A:B,2,0)</f>
        <v>NG002010</v>
      </c>
      <c r="H28">
        <f t="shared" si="0"/>
        <v>1</v>
      </c>
      <c r="I28" t="b">
        <f t="shared" si="1"/>
        <v>1</v>
      </c>
      <c r="J28" s="73">
        <v>89054</v>
      </c>
      <c r="K28" s="73">
        <v>87497</v>
      </c>
      <c r="L28" s="73">
        <v>176551</v>
      </c>
      <c r="M28" s="73">
        <v>15081</v>
      </c>
      <c r="N28" s="73">
        <v>12934</v>
      </c>
      <c r="O28" s="73">
        <v>11233</v>
      </c>
      <c r="P28" s="73">
        <v>9142</v>
      </c>
      <c r="Q28" s="73">
        <v>7394</v>
      </c>
      <c r="R28" s="73">
        <v>5895</v>
      </c>
      <c r="S28" s="73">
        <v>5085</v>
      </c>
      <c r="T28" s="73">
        <v>4152</v>
      </c>
      <c r="U28" s="73">
        <v>4135</v>
      </c>
      <c r="V28" s="73">
        <v>2966</v>
      </c>
      <c r="W28" s="73">
        <v>3180</v>
      </c>
      <c r="X28" s="73">
        <v>1968</v>
      </c>
      <c r="Y28" s="73">
        <v>2187</v>
      </c>
      <c r="Z28" s="73">
        <v>1335</v>
      </c>
      <c r="AA28" s="73">
        <v>1290</v>
      </c>
      <c r="AB28" s="73">
        <v>630</v>
      </c>
      <c r="AC28" s="73">
        <v>447</v>
      </c>
      <c r="AD28" s="73">
        <v>16529</v>
      </c>
      <c r="AE28" s="73">
        <v>13349</v>
      </c>
      <c r="AF28" s="73">
        <v>11236</v>
      </c>
      <c r="AG28" s="73">
        <v>9691</v>
      </c>
      <c r="AH28" s="73">
        <v>6838</v>
      </c>
      <c r="AI28" s="73">
        <v>5716</v>
      </c>
      <c r="AJ28" s="73">
        <v>5187</v>
      </c>
      <c r="AK28" s="73">
        <v>4403</v>
      </c>
      <c r="AL28" s="73">
        <v>3603</v>
      </c>
      <c r="AM28" s="73">
        <v>2703</v>
      </c>
      <c r="AN28" s="73">
        <v>2103</v>
      </c>
      <c r="AO28" s="73">
        <v>1877</v>
      </c>
      <c r="AP28" s="73">
        <v>1314</v>
      </c>
      <c r="AQ28" s="73">
        <v>1125</v>
      </c>
      <c r="AR28" s="73">
        <v>939</v>
      </c>
      <c r="AS28" s="73">
        <v>527</v>
      </c>
      <c r="AT28" s="73">
        <v>357</v>
      </c>
      <c r="AU28" s="73">
        <v>31610</v>
      </c>
      <c r="AV28" s="73">
        <v>26283</v>
      </c>
      <c r="AW28" s="73">
        <v>22469</v>
      </c>
      <c r="AX28" s="73">
        <v>18833</v>
      </c>
      <c r="AY28" s="73">
        <v>14232</v>
      </c>
      <c r="AZ28" s="73">
        <v>11611</v>
      </c>
      <c r="BA28" s="73">
        <v>10272</v>
      </c>
      <c r="BB28" s="73">
        <v>8555</v>
      </c>
      <c r="BC28" s="73">
        <v>7738</v>
      </c>
      <c r="BD28" s="73">
        <v>5669</v>
      </c>
      <c r="BE28" s="73">
        <v>5283</v>
      </c>
      <c r="BF28" s="73">
        <v>3845</v>
      </c>
      <c r="BG28" s="73">
        <v>3501</v>
      </c>
      <c r="BH28" s="73">
        <v>2460</v>
      </c>
      <c r="BI28" s="73">
        <v>2229</v>
      </c>
      <c r="BJ28" s="73">
        <v>1157</v>
      </c>
      <c r="BK28" s="73">
        <v>804</v>
      </c>
    </row>
    <row r="29" spans="1:63" hidden="1" x14ac:dyDescent="0.3">
      <c r="A29" t="s">
        <v>751</v>
      </c>
      <c r="B29" t="s">
        <v>2</v>
      </c>
      <c r="D29" t="s">
        <v>16</v>
      </c>
      <c r="E29" t="str">
        <f>VLOOKUP(D29,Admin1!A:B,2,0)</f>
        <v>NG002</v>
      </c>
      <c r="F29" t="s">
        <v>27</v>
      </c>
      <c r="G29" t="str">
        <f>VLOOKUP(F29,Admin2!A:B,2,0)</f>
        <v>NG002011</v>
      </c>
      <c r="H29">
        <f t="shared" si="0"/>
        <v>1</v>
      </c>
      <c r="I29" t="b">
        <f t="shared" si="1"/>
        <v>1</v>
      </c>
      <c r="J29" s="73">
        <v>62779</v>
      </c>
      <c r="K29" s="73">
        <v>64435</v>
      </c>
      <c r="L29" s="73">
        <v>127214</v>
      </c>
      <c r="M29" s="73">
        <v>11722</v>
      </c>
      <c r="N29" s="73">
        <v>9778</v>
      </c>
      <c r="O29" s="73">
        <v>7631</v>
      </c>
      <c r="P29" s="73">
        <v>6707</v>
      </c>
      <c r="Q29" s="73">
        <v>5532</v>
      </c>
      <c r="R29" s="73">
        <v>4573</v>
      </c>
      <c r="S29" s="73">
        <v>3908</v>
      </c>
      <c r="T29" s="73">
        <v>2896</v>
      </c>
      <c r="U29" s="73">
        <v>2526</v>
      </c>
      <c r="V29" s="73">
        <v>1777</v>
      </c>
      <c r="W29" s="73">
        <v>1608</v>
      </c>
      <c r="X29" s="73">
        <v>1091</v>
      </c>
      <c r="Y29" s="73">
        <v>968</v>
      </c>
      <c r="Z29" s="73">
        <v>631</v>
      </c>
      <c r="AA29" s="73">
        <v>762</v>
      </c>
      <c r="AB29" s="73">
        <v>366</v>
      </c>
      <c r="AC29" s="73">
        <v>303</v>
      </c>
      <c r="AD29" s="73">
        <v>12739</v>
      </c>
      <c r="AE29" s="73">
        <v>10456</v>
      </c>
      <c r="AF29" s="73">
        <v>8218</v>
      </c>
      <c r="AG29" s="73">
        <v>6552</v>
      </c>
      <c r="AH29" s="73">
        <v>4813</v>
      </c>
      <c r="AI29" s="73">
        <v>4153</v>
      </c>
      <c r="AJ29" s="73">
        <v>3898</v>
      </c>
      <c r="AK29" s="73">
        <v>3214</v>
      </c>
      <c r="AL29" s="73">
        <v>2755</v>
      </c>
      <c r="AM29" s="73">
        <v>2085</v>
      </c>
      <c r="AN29" s="73">
        <v>1557</v>
      </c>
      <c r="AO29" s="73">
        <v>1207</v>
      </c>
      <c r="AP29" s="73">
        <v>868</v>
      </c>
      <c r="AQ29" s="73">
        <v>714</v>
      </c>
      <c r="AR29" s="73">
        <v>605</v>
      </c>
      <c r="AS29" s="73">
        <v>360</v>
      </c>
      <c r="AT29" s="73">
        <v>241</v>
      </c>
      <c r="AU29" s="73">
        <v>24461</v>
      </c>
      <c r="AV29" s="73">
        <v>20234</v>
      </c>
      <c r="AW29" s="73">
        <v>15849</v>
      </c>
      <c r="AX29" s="73">
        <v>13259</v>
      </c>
      <c r="AY29" s="73">
        <v>10345</v>
      </c>
      <c r="AZ29" s="73">
        <v>8726</v>
      </c>
      <c r="BA29" s="73">
        <v>7806</v>
      </c>
      <c r="BB29" s="73">
        <v>6110</v>
      </c>
      <c r="BC29" s="73">
        <v>5281</v>
      </c>
      <c r="BD29" s="73">
        <v>3862</v>
      </c>
      <c r="BE29" s="73">
        <v>3165</v>
      </c>
      <c r="BF29" s="73">
        <v>2298</v>
      </c>
      <c r="BG29" s="73">
        <v>1836</v>
      </c>
      <c r="BH29" s="73">
        <v>1345</v>
      </c>
      <c r="BI29" s="73">
        <v>1367</v>
      </c>
      <c r="BJ29" s="73">
        <v>726</v>
      </c>
      <c r="BK29" s="73">
        <v>544</v>
      </c>
    </row>
    <row r="30" spans="1:63" hidden="1" x14ac:dyDescent="0.3">
      <c r="A30" t="s">
        <v>751</v>
      </c>
      <c r="B30" t="s">
        <v>2</v>
      </c>
      <c r="D30" t="s">
        <v>16</v>
      </c>
      <c r="E30" t="str">
        <f>VLOOKUP(D30,Admin1!A:B,2,0)</f>
        <v>NG002</v>
      </c>
      <c r="F30" t="s">
        <v>28</v>
      </c>
      <c r="G30" t="str">
        <f>VLOOKUP(F30,Admin2!A:B,2,0)</f>
        <v>NG002012</v>
      </c>
      <c r="H30">
        <f t="shared" si="0"/>
        <v>1</v>
      </c>
      <c r="I30" t="b">
        <f t="shared" si="1"/>
        <v>1</v>
      </c>
      <c r="J30" s="73">
        <v>82562</v>
      </c>
      <c r="K30" s="73">
        <v>80228</v>
      </c>
      <c r="L30" s="73">
        <v>162790</v>
      </c>
      <c r="M30" s="73">
        <v>13026</v>
      </c>
      <c r="N30" s="73">
        <v>12261</v>
      </c>
      <c r="O30" s="73">
        <v>10185</v>
      </c>
      <c r="P30" s="73">
        <v>8308</v>
      </c>
      <c r="Q30" s="73">
        <v>7019</v>
      </c>
      <c r="R30" s="73">
        <v>5821</v>
      </c>
      <c r="S30" s="73">
        <v>5021</v>
      </c>
      <c r="T30" s="73">
        <v>4153</v>
      </c>
      <c r="U30" s="73">
        <v>3935</v>
      </c>
      <c r="V30" s="73">
        <v>2612</v>
      </c>
      <c r="W30" s="73">
        <v>2635</v>
      </c>
      <c r="X30" s="73">
        <v>1980</v>
      </c>
      <c r="Y30" s="73">
        <v>1895</v>
      </c>
      <c r="Z30" s="73">
        <v>1289</v>
      </c>
      <c r="AA30" s="73">
        <v>1248</v>
      </c>
      <c r="AB30" s="73">
        <v>665</v>
      </c>
      <c r="AC30" s="73">
        <v>509</v>
      </c>
      <c r="AD30" s="73">
        <v>12921</v>
      </c>
      <c r="AE30" s="73">
        <v>12181</v>
      </c>
      <c r="AF30" s="73">
        <v>10242</v>
      </c>
      <c r="AG30" s="73">
        <v>8454</v>
      </c>
      <c r="AH30" s="73">
        <v>6353</v>
      </c>
      <c r="AI30" s="73">
        <v>5333</v>
      </c>
      <c r="AJ30" s="73">
        <v>4902</v>
      </c>
      <c r="AK30" s="73">
        <v>4338</v>
      </c>
      <c r="AL30" s="73">
        <v>3518</v>
      </c>
      <c r="AM30" s="73">
        <v>2901</v>
      </c>
      <c r="AN30" s="73">
        <v>2300</v>
      </c>
      <c r="AO30" s="73">
        <v>2088</v>
      </c>
      <c r="AP30" s="73">
        <v>1377</v>
      </c>
      <c r="AQ30" s="73">
        <v>1279</v>
      </c>
      <c r="AR30" s="73">
        <v>956</v>
      </c>
      <c r="AS30" s="73">
        <v>686</v>
      </c>
      <c r="AT30" s="73">
        <v>399</v>
      </c>
      <c r="AU30" s="73">
        <v>25947</v>
      </c>
      <c r="AV30" s="73">
        <v>24442</v>
      </c>
      <c r="AW30" s="73">
        <v>20427</v>
      </c>
      <c r="AX30" s="73">
        <v>16762</v>
      </c>
      <c r="AY30" s="73">
        <v>13372</v>
      </c>
      <c r="AZ30" s="73">
        <v>11154</v>
      </c>
      <c r="BA30" s="73">
        <v>9923</v>
      </c>
      <c r="BB30" s="73">
        <v>8491</v>
      </c>
      <c r="BC30" s="73">
        <v>7453</v>
      </c>
      <c r="BD30" s="73">
        <v>5513</v>
      </c>
      <c r="BE30" s="73">
        <v>4935</v>
      </c>
      <c r="BF30" s="73">
        <v>4068</v>
      </c>
      <c r="BG30" s="73">
        <v>3272</v>
      </c>
      <c r="BH30" s="73">
        <v>2568</v>
      </c>
      <c r="BI30" s="73">
        <v>2204</v>
      </c>
      <c r="BJ30" s="73">
        <v>1351</v>
      </c>
      <c r="BK30" s="73">
        <v>908</v>
      </c>
    </row>
    <row r="31" spans="1:63" hidden="1" x14ac:dyDescent="0.3">
      <c r="A31" t="s">
        <v>751</v>
      </c>
      <c r="B31" t="s">
        <v>2</v>
      </c>
      <c r="D31" t="s">
        <v>16</v>
      </c>
      <c r="E31" t="str">
        <f>VLOOKUP(D31,Admin1!A:B,2,0)</f>
        <v>NG002</v>
      </c>
      <c r="F31" t="s">
        <v>29</v>
      </c>
      <c r="G31" t="str">
        <f>VLOOKUP(F31,Admin2!A:B,2,0)</f>
        <v>NG002013</v>
      </c>
      <c r="H31">
        <f t="shared" si="0"/>
        <v>1</v>
      </c>
      <c r="I31" t="b">
        <f t="shared" si="1"/>
        <v>1</v>
      </c>
      <c r="J31" s="73">
        <v>92842</v>
      </c>
      <c r="K31" s="73">
        <v>85693</v>
      </c>
      <c r="L31" s="73">
        <v>178535</v>
      </c>
      <c r="M31" s="73">
        <v>14853</v>
      </c>
      <c r="N31" s="73">
        <v>13150</v>
      </c>
      <c r="O31" s="73">
        <v>11248</v>
      </c>
      <c r="P31" s="73">
        <v>9896</v>
      </c>
      <c r="Q31" s="73">
        <v>7348</v>
      </c>
      <c r="R31" s="73">
        <v>6091</v>
      </c>
      <c r="S31" s="73">
        <v>5181</v>
      </c>
      <c r="T31" s="73">
        <v>4330</v>
      </c>
      <c r="U31" s="73">
        <v>3913</v>
      </c>
      <c r="V31" s="73">
        <v>3282</v>
      </c>
      <c r="W31" s="73">
        <v>3125</v>
      </c>
      <c r="X31" s="73">
        <v>2455</v>
      </c>
      <c r="Y31" s="73">
        <v>2420</v>
      </c>
      <c r="Z31" s="73">
        <v>2096</v>
      </c>
      <c r="AA31" s="73">
        <v>1899</v>
      </c>
      <c r="AB31" s="73">
        <v>915</v>
      </c>
      <c r="AC31" s="73">
        <v>640</v>
      </c>
      <c r="AD31" s="73">
        <v>15138</v>
      </c>
      <c r="AE31" s="73">
        <v>13497</v>
      </c>
      <c r="AF31" s="73">
        <v>11300</v>
      </c>
      <c r="AG31" s="73">
        <v>9570</v>
      </c>
      <c r="AH31" s="73">
        <v>6507</v>
      </c>
      <c r="AI31" s="73">
        <v>5372</v>
      </c>
      <c r="AJ31" s="73">
        <v>4870</v>
      </c>
      <c r="AK31" s="73">
        <v>4294</v>
      </c>
      <c r="AL31" s="73">
        <v>3404</v>
      </c>
      <c r="AM31" s="73">
        <v>2825</v>
      </c>
      <c r="AN31" s="73">
        <v>2102</v>
      </c>
      <c r="AO31" s="73">
        <v>1961</v>
      </c>
      <c r="AP31" s="73">
        <v>1384</v>
      </c>
      <c r="AQ31" s="73">
        <v>1317</v>
      </c>
      <c r="AR31" s="73">
        <v>1062</v>
      </c>
      <c r="AS31" s="73">
        <v>639</v>
      </c>
      <c r="AT31" s="73">
        <v>451</v>
      </c>
      <c r="AU31" s="73">
        <v>29991</v>
      </c>
      <c r="AV31" s="73">
        <v>26647</v>
      </c>
      <c r="AW31" s="73">
        <v>22548</v>
      </c>
      <c r="AX31" s="73">
        <v>19466</v>
      </c>
      <c r="AY31" s="73">
        <v>13855</v>
      </c>
      <c r="AZ31" s="73">
        <v>11463</v>
      </c>
      <c r="BA31" s="73">
        <v>10051</v>
      </c>
      <c r="BB31" s="73">
        <v>8624</v>
      </c>
      <c r="BC31" s="73">
        <v>7317</v>
      </c>
      <c r="BD31" s="73">
        <v>6107</v>
      </c>
      <c r="BE31" s="73">
        <v>5227</v>
      </c>
      <c r="BF31" s="73">
        <v>4416</v>
      </c>
      <c r="BG31" s="73">
        <v>3804</v>
      </c>
      <c r="BH31" s="73">
        <v>3413</v>
      </c>
      <c r="BI31" s="73">
        <v>2961</v>
      </c>
      <c r="BJ31" s="73">
        <v>1554</v>
      </c>
      <c r="BK31" s="73">
        <v>1091</v>
      </c>
    </row>
    <row r="32" spans="1:63" hidden="1" x14ac:dyDescent="0.3">
      <c r="A32" t="s">
        <v>751</v>
      </c>
      <c r="B32" t="s">
        <v>2</v>
      </c>
      <c r="D32" t="s">
        <v>16</v>
      </c>
      <c r="E32" t="str">
        <f>VLOOKUP(D32,Admin1!A:B,2,0)</f>
        <v>NG002</v>
      </c>
      <c r="F32" t="s">
        <v>30</v>
      </c>
      <c r="G32" t="str">
        <f>VLOOKUP(F32,Admin2!A:B,2,0)</f>
        <v>NG002014</v>
      </c>
      <c r="H32">
        <f t="shared" si="0"/>
        <v>1</v>
      </c>
      <c r="I32" t="b">
        <f t="shared" si="1"/>
        <v>1</v>
      </c>
      <c r="J32" s="73">
        <v>73379</v>
      </c>
      <c r="K32" s="73">
        <v>78149</v>
      </c>
      <c r="L32" s="73">
        <v>151528</v>
      </c>
      <c r="M32" s="73">
        <v>12340</v>
      </c>
      <c r="N32" s="73">
        <v>10861</v>
      </c>
      <c r="O32" s="73">
        <v>9728</v>
      </c>
      <c r="P32" s="73">
        <v>8023</v>
      </c>
      <c r="Q32" s="73">
        <v>6280</v>
      </c>
      <c r="R32" s="73">
        <v>5025</v>
      </c>
      <c r="S32" s="73">
        <v>4070</v>
      </c>
      <c r="T32" s="73">
        <v>3429</v>
      </c>
      <c r="U32" s="73">
        <v>3000</v>
      </c>
      <c r="V32" s="73">
        <v>2439</v>
      </c>
      <c r="W32" s="73">
        <v>2081</v>
      </c>
      <c r="X32" s="73">
        <v>1671</v>
      </c>
      <c r="Y32" s="73">
        <v>1362</v>
      </c>
      <c r="Z32" s="73">
        <v>1198</v>
      </c>
      <c r="AA32" s="73">
        <v>940</v>
      </c>
      <c r="AB32" s="73">
        <v>553</v>
      </c>
      <c r="AC32" s="73">
        <v>379</v>
      </c>
      <c r="AD32" s="73">
        <v>12671</v>
      </c>
      <c r="AE32" s="73">
        <v>11198</v>
      </c>
      <c r="AF32" s="73">
        <v>10003</v>
      </c>
      <c r="AG32" s="73">
        <v>8527</v>
      </c>
      <c r="AH32" s="73">
        <v>7852</v>
      </c>
      <c r="AI32" s="73">
        <v>6353</v>
      </c>
      <c r="AJ32" s="73">
        <v>4786</v>
      </c>
      <c r="AK32" s="73">
        <v>4030</v>
      </c>
      <c r="AL32" s="73">
        <v>2968</v>
      </c>
      <c r="AM32" s="73">
        <v>2649</v>
      </c>
      <c r="AN32" s="73">
        <v>1868</v>
      </c>
      <c r="AO32" s="73">
        <v>1848</v>
      </c>
      <c r="AP32" s="73">
        <v>1000</v>
      </c>
      <c r="AQ32" s="73">
        <v>1012</v>
      </c>
      <c r="AR32" s="73">
        <v>653</v>
      </c>
      <c r="AS32" s="73">
        <v>490</v>
      </c>
      <c r="AT32" s="73">
        <v>241</v>
      </c>
      <c r="AU32" s="73">
        <v>25011</v>
      </c>
      <c r="AV32" s="73">
        <v>22059</v>
      </c>
      <c r="AW32" s="73">
        <v>19731</v>
      </c>
      <c r="AX32" s="73">
        <v>16550</v>
      </c>
      <c r="AY32" s="73">
        <v>14132</v>
      </c>
      <c r="AZ32" s="73">
        <v>11378</v>
      </c>
      <c r="BA32" s="73">
        <v>8856</v>
      </c>
      <c r="BB32" s="73">
        <v>7459</v>
      </c>
      <c r="BC32" s="73">
        <v>5968</v>
      </c>
      <c r="BD32" s="73">
        <v>5088</v>
      </c>
      <c r="BE32" s="73">
        <v>3949</v>
      </c>
      <c r="BF32" s="73">
        <v>3519</v>
      </c>
      <c r="BG32" s="73">
        <v>2362</v>
      </c>
      <c r="BH32" s="73">
        <v>2210</v>
      </c>
      <c r="BI32" s="73">
        <v>1593</v>
      </c>
      <c r="BJ32" s="73">
        <v>1043</v>
      </c>
      <c r="BK32" s="73">
        <v>620</v>
      </c>
    </row>
    <row r="33" spans="1:63" hidden="1" x14ac:dyDescent="0.3">
      <c r="A33" t="s">
        <v>751</v>
      </c>
      <c r="B33" t="s">
        <v>2</v>
      </c>
      <c r="D33" t="s">
        <v>16</v>
      </c>
      <c r="E33" t="str">
        <f>VLOOKUP(D33,Admin1!A:B,2,0)</f>
        <v>NG002</v>
      </c>
      <c r="F33" t="s">
        <v>31</v>
      </c>
      <c r="G33" t="str">
        <f>VLOOKUP(F33,Admin2!A:B,2,0)</f>
        <v>NG002015</v>
      </c>
      <c r="H33">
        <f t="shared" si="0"/>
        <v>1</v>
      </c>
      <c r="I33" t="b">
        <f t="shared" si="1"/>
        <v>1</v>
      </c>
      <c r="J33" s="73">
        <v>63287</v>
      </c>
      <c r="K33" s="73">
        <v>66682</v>
      </c>
      <c r="L33" s="73">
        <v>129969</v>
      </c>
      <c r="M33" s="73">
        <v>10817</v>
      </c>
      <c r="N33" s="73">
        <v>9517</v>
      </c>
      <c r="O33" s="73">
        <v>8710</v>
      </c>
      <c r="P33" s="73">
        <v>6700</v>
      </c>
      <c r="Q33" s="73">
        <v>5235</v>
      </c>
      <c r="R33" s="73">
        <v>4377</v>
      </c>
      <c r="S33" s="73">
        <v>3572</v>
      </c>
      <c r="T33" s="73">
        <v>2971</v>
      </c>
      <c r="U33" s="73">
        <v>2594</v>
      </c>
      <c r="V33" s="73">
        <v>1923</v>
      </c>
      <c r="W33" s="73">
        <v>1783</v>
      </c>
      <c r="X33" s="73">
        <v>1191</v>
      </c>
      <c r="Y33" s="73">
        <v>1226</v>
      </c>
      <c r="Z33" s="73">
        <v>881</v>
      </c>
      <c r="AA33" s="73">
        <v>913</v>
      </c>
      <c r="AB33" s="73">
        <v>509</v>
      </c>
      <c r="AC33" s="73">
        <v>368</v>
      </c>
      <c r="AD33" s="73">
        <v>11393</v>
      </c>
      <c r="AE33" s="73">
        <v>9689</v>
      </c>
      <c r="AF33" s="73">
        <v>8948</v>
      </c>
      <c r="AG33" s="73">
        <v>7384</v>
      </c>
      <c r="AH33" s="73">
        <v>5861</v>
      </c>
      <c r="AI33" s="73">
        <v>4781</v>
      </c>
      <c r="AJ33" s="73">
        <v>3974</v>
      </c>
      <c r="AK33" s="73">
        <v>3425</v>
      </c>
      <c r="AL33" s="73">
        <v>2527</v>
      </c>
      <c r="AM33" s="73">
        <v>2168</v>
      </c>
      <c r="AN33" s="73">
        <v>1522</v>
      </c>
      <c r="AO33" s="73">
        <v>1660</v>
      </c>
      <c r="AP33" s="73">
        <v>918</v>
      </c>
      <c r="AQ33" s="73">
        <v>1014</v>
      </c>
      <c r="AR33" s="73">
        <v>653</v>
      </c>
      <c r="AS33" s="73">
        <v>503</v>
      </c>
      <c r="AT33" s="73">
        <v>262</v>
      </c>
      <c r="AU33" s="73">
        <v>22210</v>
      </c>
      <c r="AV33" s="73">
        <v>19206</v>
      </c>
      <c r="AW33" s="73">
        <v>17658</v>
      </c>
      <c r="AX33" s="73">
        <v>14084</v>
      </c>
      <c r="AY33" s="73">
        <v>11096</v>
      </c>
      <c r="AZ33" s="73">
        <v>9158</v>
      </c>
      <c r="BA33" s="73">
        <v>7546</v>
      </c>
      <c r="BB33" s="73">
        <v>6396</v>
      </c>
      <c r="BC33" s="73">
        <v>5121</v>
      </c>
      <c r="BD33" s="73">
        <v>4091</v>
      </c>
      <c r="BE33" s="73">
        <v>3305</v>
      </c>
      <c r="BF33" s="73">
        <v>2851</v>
      </c>
      <c r="BG33" s="73">
        <v>2144</v>
      </c>
      <c r="BH33" s="73">
        <v>1895</v>
      </c>
      <c r="BI33" s="73">
        <v>1566</v>
      </c>
      <c r="BJ33" s="73">
        <v>1012</v>
      </c>
      <c r="BK33" s="73">
        <v>630</v>
      </c>
    </row>
    <row r="34" spans="1:63" hidden="1" x14ac:dyDescent="0.3">
      <c r="A34" t="s">
        <v>751</v>
      </c>
      <c r="B34" t="s">
        <v>2</v>
      </c>
      <c r="D34" t="s">
        <v>16</v>
      </c>
      <c r="E34" t="str">
        <f>VLOOKUP(D34,Admin1!A:B,2,0)</f>
        <v>NG002</v>
      </c>
      <c r="F34" t="s">
        <v>32</v>
      </c>
      <c r="G34" t="str">
        <f>VLOOKUP(F34,Admin2!A:B,2,0)</f>
        <v>NG002016</v>
      </c>
      <c r="H34">
        <f t="shared" si="0"/>
        <v>1</v>
      </c>
      <c r="I34" t="b">
        <f t="shared" si="1"/>
        <v>1</v>
      </c>
      <c r="J34" s="73">
        <v>59424</v>
      </c>
      <c r="K34" s="73">
        <v>64606</v>
      </c>
      <c r="L34" s="73">
        <v>124030</v>
      </c>
      <c r="M34" s="73">
        <v>9414</v>
      </c>
      <c r="N34" s="73">
        <v>8481</v>
      </c>
      <c r="O34" s="73">
        <v>7391</v>
      </c>
      <c r="P34" s="73">
        <v>6421</v>
      </c>
      <c r="Q34" s="73">
        <v>5385</v>
      </c>
      <c r="R34" s="73">
        <v>4405</v>
      </c>
      <c r="S34" s="73">
        <v>3755</v>
      </c>
      <c r="T34" s="73">
        <v>3079</v>
      </c>
      <c r="U34" s="73">
        <v>2348</v>
      </c>
      <c r="V34" s="73">
        <v>1936</v>
      </c>
      <c r="W34" s="73">
        <v>1735</v>
      </c>
      <c r="X34" s="73">
        <v>1426</v>
      </c>
      <c r="Y34" s="73">
        <v>1213</v>
      </c>
      <c r="Z34" s="73">
        <v>997</v>
      </c>
      <c r="AA34" s="73">
        <v>691</v>
      </c>
      <c r="AB34" s="73">
        <v>419</v>
      </c>
      <c r="AC34" s="73">
        <v>328</v>
      </c>
      <c r="AD34" s="73">
        <v>10111</v>
      </c>
      <c r="AE34" s="73">
        <v>8590</v>
      </c>
      <c r="AF34" s="73">
        <v>7912</v>
      </c>
      <c r="AG34" s="73">
        <v>7013</v>
      </c>
      <c r="AH34" s="73">
        <v>6122</v>
      </c>
      <c r="AI34" s="73">
        <v>5375</v>
      </c>
      <c r="AJ34" s="73">
        <v>4675</v>
      </c>
      <c r="AK34" s="73">
        <v>3790</v>
      </c>
      <c r="AL34" s="73">
        <v>2880</v>
      </c>
      <c r="AM34" s="73">
        <v>2318</v>
      </c>
      <c r="AN34" s="73">
        <v>1515</v>
      </c>
      <c r="AO34" s="73">
        <v>1455</v>
      </c>
      <c r="AP34" s="73">
        <v>922</v>
      </c>
      <c r="AQ34" s="73">
        <v>907</v>
      </c>
      <c r="AR34" s="73">
        <v>448</v>
      </c>
      <c r="AS34" s="73">
        <v>396</v>
      </c>
      <c r="AT34" s="73">
        <v>177</v>
      </c>
      <c r="AU34" s="73">
        <v>19525</v>
      </c>
      <c r="AV34" s="73">
        <v>17071</v>
      </c>
      <c r="AW34" s="73">
        <v>15303</v>
      </c>
      <c r="AX34" s="73">
        <v>13434</v>
      </c>
      <c r="AY34" s="73">
        <v>11507</v>
      </c>
      <c r="AZ34" s="73">
        <v>9780</v>
      </c>
      <c r="BA34" s="73">
        <v>8430</v>
      </c>
      <c r="BB34" s="73">
        <v>6869</v>
      </c>
      <c r="BC34" s="73">
        <v>5228</v>
      </c>
      <c r="BD34" s="73">
        <v>4254</v>
      </c>
      <c r="BE34" s="73">
        <v>3250</v>
      </c>
      <c r="BF34" s="73">
        <v>2881</v>
      </c>
      <c r="BG34" s="73">
        <v>2135</v>
      </c>
      <c r="BH34" s="73">
        <v>1904</v>
      </c>
      <c r="BI34" s="73">
        <v>1139</v>
      </c>
      <c r="BJ34" s="73">
        <v>815</v>
      </c>
      <c r="BK34" s="73">
        <v>505</v>
      </c>
    </row>
    <row r="35" spans="1:63" hidden="1" x14ac:dyDescent="0.3">
      <c r="A35" t="s">
        <v>751</v>
      </c>
      <c r="B35" t="s">
        <v>2</v>
      </c>
      <c r="D35" t="s">
        <v>16</v>
      </c>
      <c r="E35" t="str">
        <f>VLOOKUP(D35,Admin1!A:B,2,0)</f>
        <v>NG002</v>
      </c>
      <c r="F35" t="s">
        <v>33</v>
      </c>
      <c r="G35" t="str">
        <f>VLOOKUP(F35,Admin2!A:B,2,0)</f>
        <v>NG002017</v>
      </c>
      <c r="H35">
        <f t="shared" si="0"/>
        <v>1</v>
      </c>
      <c r="I35" t="b">
        <f t="shared" si="1"/>
        <v>1</v>
      </c>
      <c r="J35" s="73">
        <v>180082</v>
      </c>
      <c r="K35" s="73">
        <v>185314</v>
      </c>
      <c r="L35" s="73">
        <v>365396</v>
      </c>
      <c r="M35" s="73">
        <v>35746</v>
      </c>
      <c r="N35" s="73">
        <v>27021</v>
      </c>
      <c r="O35" s="73">
        <v>21722</v>
      </c>
      <c r="P35" s="73">
        <v>18559</v>
      </c>
      <c r="Q35" s="73">
        <v>15393</v>
      </c>
      <c r="R35" s="73">
        <v>13065</v>
      </c>
      <c r="S35" s="73">
        <v>10973</v>
      </c>
      <c r="T35" s="73">
        <v>8686</v>
      </c>
      <c r="U35" s="73">
        <v>7287</v>
      </c>
      <c r="V35" s="73">
        <v>5371</v>
      </c>
      <c r="W35" s="73">
        <v>4414</v>
      </c>
      <c r="X35" s="73">
        <v>3418</v>
      </c>
      <c r="Y35" s="73">
        <v>2961</v>
      </c>
      <c r="Z35" s="73">
        <v>2208</v>
      </c>
      <c r="AA35" s="73">
        <v>1786</v>
      </c>
      <c r="AB35" s="73">
        <v>908</v>
      </c>
      <c r="AC35" s="73">
        <v>564</v>
      </c>
      <c r="AD35" s="73">
        <v>37948</v>
      </c>
      <c r="AE35" s="73">
        <v>28776</v>
      </c>
      <c r="AF35" s="73">
        <v>23438</v>
      </c>
      <c r="AG35" s="73">
        <v>19555</v>
      </c>
      <c r="AH35" s="73">
        <v>14410</v>
      </c>
      <c r="AI35" s="73">
        <v>11893</v>
      </c>
      <c r="AJ35" s="73">
        <v>10848</v>
      </c>
      <c r="AK35" s="73">
        <v>9360</v>
      </c>
      <c r="AL35" s="73">
        <v>7709</v>
      </c>
      <c r="AM35" s="73">
        <v>5907</v>
      </c>
      <c r="AN35" s="73">
        <v>4743</v>
      </c>
      <c r="AO35" s="73">
        <v>3113</v>
      </c>
      <c r="AP35" s="73">
        <v>2535</v>
      </c>
      <c r="AQ35" s="73">
        <v>1825</v>
      </c>
      <c r="AR35" s="73">
        <v>1671</v>
      </c>
      <c r="AS35" s="73">
        <v>1053</v>
      </c>
      <c r="AT35" s="73">
        <v>530</v>
      </c>
      <c r="AU35" s="73">
        <v>73694</v>
      </c>
      <c r="AV35" s="73">
        <v>55797</v>
      </c>
      <c r="AW35" s="73">
        <v>45160</v>
      </c>
      <c r="AX35" s="73">
        <v>38114</v>
      </c>
      <c r="AY35" s="73">
        <v>29803</v>
      </c>
      <c r="AZ35" s="73">
        <v>24958</v>
      </c>
      <c r="BA35" s="73">
        <v>21821</v>
      </c>
      <c r="BB35" s="73">
        <v>18046</v>
      </c>
      <c r="BC35" s="73">
        <v>14996</v>
      </c>
      <c r="BD35" s="73">
        <v>11278</v>
      </c>
      <c r="BE35" s="73">
        <v>9157</v>
      </c>
      <c r="BF35" s="73">
        <v>6531</v>
      </c>
      <c r="BG35" s="73">
        <v>5496</v>
      </c>
      <c r="BH35" s="73">
        <v>4033</v>
      </c>
      <c r="BI35" s="73">
        <v>3457</v>
      </c>
      <c r="BJ35" s="73">
        <v>1961</v>
      </c>
      <c r="BK35" s="73">
        <v>1094</v>
      </c>
    </row>
    <row r="36" spans="1:63" hidden="1" x14ac:dyDescent="0.3">
      <c r="A36" t="s">
        <v>751</v>
      </c>
      <c r="B36" t="s">
        <v>2</v>
      </c>
      <c r="D36" t="s">
        <v>16</v>
      </c>
      <c r="E36" t="str">
        <f>VLOOKUP(D36,Admin1!A:B,2,0)</f>
        <v>NG002</v>
      </c>
      <c r="F36" t="s">
        <v>34</v>
      </c>
      <c r="G36" t="str">
        <f>VLOOKUP(F36,Admin2!A:B,2,0)</f>
        <v>NG002018</v>
      </c>
      <c r="H36">
        <f t="shared" si="0"/>
        <v>1</v>
      </c>
      <c r="I36" t="b">
        <f t="shared" si="1"/>
        <v>1</v>
      </c>
      <c r="J36" s="73">
        <v>139452</v>
      </c>
      <c r="K36" s="73">
        <v>139085</v>
      </c>
      <c r="L36" s="73">
        <v>278537</v>
      </c>
      <c r="M36" s="73">
        <v>24258</v>
      </c>
      <c r="N36" s="73">
        <v>21359</v>
      </c>
      <c r="O36" s="73">
        <v>17140</v>
      </c>
      <c r="P36" s="73">
        <v>15765</v>
      </c>
      <c r="Q36" s="73">
        <v>12636</v>
      </c>
      <c r="R36" s="73">
        <v>9914</v>
      </c>
      <c r="S36" s="73">
        <v>8685</v>
      </c>
      <c r="T36" s="73">
        <v>6608</v>
      </c>
      <c r="U36" s="73">
        <v>5727</v>
      </c>
      <c r="V36" s="73">
        <v>3928</v>
      </c>
      <c r="W36" s="73">
        <v>3534</v>
      </c>
      <c r="X36" s="73">
        <v>2638</v>
      </c>
      <c r="Y36" s="73">
        <v>2263</v>
      </c>
      <c r="Z36" s="73">
        <v>1867</v>
      </c>
      <c r="AA36" s="73">
        <v>1611</v>
      </c>
      <c r="AB36" s="73">
        <v>889</v>
      </c>
      <c r="AC36" s="73">
        <v>630</v>
      </c>
      <c r="AD36" s="73">
        <v>25489</v>
      </c>
      <c r="AE36" s="73">
        <v>21614</v>
      </c>
      <c r="AF36" s="73">
        <v>17457</v>
      </c>
      <c r="AG36" s="73">
        <v>14487</v>
      </c>
      <c r="AH36" s="73">
        <v>10841</v>
      </c>
      <c r="AI36" s="73">
        <v>9654</v>
      </c>
      <c r="AJ36" s="73">
        <v>8616</v>
      </c>
      <c r="AK36" s="73">
        <v>7360</v>
      </c>
      <c r="AL36" s="73">
        <v>6333</v>
      </c>
      <c r="AM36" s="73">
        <v>4551</v>
      </c>
      <c r="AN36" s="73">
        <v>3495</v>
      </c>
      <c r="AO36" s="73">
        <v>2769</v>
      </c>
      <c r="AP36" s="73">
        <v>2135</v>
      </c>
      <c r="AQ36" s="73">
        <v>1708</v>
      </c>
      <c r="AR36" s="73">
        <v>1235</v>
      </c>
      <c r="AS36" s="73">
        <v>844</v>
      </c>
      <c r="AT36" s="73">
        <v>497</v>
      </c>
      <c r="AU36" s="73">
        <v>49747</v>
      </c>
      <c r="AV36" s="73">
        <v>42973</v>
      </c>
      <c r="AW36" s="73">
        <v>34597</v>
      </c>
      <c r="AX36" s="73">
        <v>30252</v>
      </c>
      <c r="AY36" s="73">
        <v>23477</v>
      </c>
      <c r="AZ36" s="73">
        <v>19568</v>
      </c>
      <c r="BA36" s="73">
        <v>17301</v>
      </c>
      <c r="BB36" s="73">
        <v>13968</v>
      </c>
      <c r="BC36" s="73">
        <v>12060</v>
      </c>
      <c r="BD36" s="73">
        <v>8479</v>
      </c>
      <c r="BE36" s="73">
        <v>7029</v>
      </c>
      <c r="BF36" s="73">
        <v>5407</v>
      </c>
      <c r="BG36" s="73">
        <v>4398</v>
      </c>
      <c r="BH36" s="73">
        <v>3575</v>
      </c>
      <c r="BI36" s="73">
        <v>2846</v>
      </c>
      <c r="BJ36" s="73">
        <v>1733</v>
      </c>
      <c r="BK36" s="73">
        <v>1127</v>
      </c>
    </row>
    <row r="37" spans="1:63" hidden="1" x14ac:dyDescent="0.3">
      <c r="A37" t="s">
        <v>751</v>
      </c>
      <c r="B37" t="s">
        <v>2</v>
      </c>
      <c r="D37" t="s">
        <v>16</v>
      </c>
      <c r="E37" t="str">
        <f>VLOOKUP(D37,Admin1!A:B,2,0)</f>
        <v>NG002</v>
      </c>
      <c r="F37" t="s">
        <v>35</v>
      </c>
      <c r="G37" t="str">
        <f>VLOOKUP(F37,Admin2!A:B,2,0)</f>
        <v>NG002019</v>
      </c>
      <c r="H37">
        <f t="shared" si="0"/>
        <v>1</v>
      </c>
      <c r="I37" t="b">
        <f t="shared" si="1"/>
        <v>1</v>
      </c>
      <c r="J37" s="73">
        <v>33467</v>
      </c>
      <c r="K37" s="73">
        <v>35331</v>
      </c>
      <c r="L37" s="73">
        <v>68798</v>
      </c>
      <c r="M37" s="73">
        <v>5959</v>
      </c>
      <c r="N37" s="73">
        <v>4940</v>
      </c>
      <c r="O37" s="73">
        <v>3885</v>
      </c>
      <c r="P37" s="73">
        <v>3742</v>
      </c>
      <c r="Q37" s="73">
        <v>3126</v>
      </c>
      <c r="R37" s="73">
        <v>2715</v>
      </c>
      <c r="S37" s="73">
        <v>2298</v>
      </c>
      <c r="T37" s="73">
        <v>1645</v>
      </c>
      <c r="U37" s="73">
        <v>1459</v>
      </c>
      <c r="V37" s="73">
        <v>958</v>
      </c>
      <c r="W37" s="73">
        <v>847</v>
      </c>
      <c r="X37" s="73">
        <v>490</v>
      </c>
      <c r="Y37" s="73">
        <v>533</v>
      </c>
      <c r="Z37" s="73">
        <v>261</v>
      </c>
      <c r="AA37" s="73">
        <v>309</v>
      </c>
      <c r="AB37" s="73">
        <v>164</v>
      </c>
      <c r="AC37" s="73">
        <v>136</v>
      </c>
      <c r="AD37" s="73">
        <v>6124</v>
      </c>
      <c r="AE37" s="73">
        <v>5222</v>
      </c>
      <c r="AF37" s="73">
        <v>4062</v>
      </c>
      <c r="AG37" s="73">
        <v>3915</v>
      </c>
      <c r="AH37" s="73">
        <v>3093</v>
      </c>
      <c r="AI37" s="73">
        <v>2506</v>
      </c>
      <c r="AJ37" s="73">
        <v>2306</v>
      </c>
      <c r="AK37" s="73">
        <v>1996</v>
      </c>
      <c r="AL37" s="73">
        <v>1627</v>
      </c>
      <c r="AM37" s="73">
        <v>1233</v>
      </c>
      <c r="AN37" s="73">
        <v>1007</v>
      </c>
      <c r="AO37" s="73">
        <v>655</v>
      </c>
      <c r="AP37" s="73">
        <v>592</v>
      </c>
      <c r="AQ37" s="73">
        <v>390</v>
      </c>
      <c r="AR37" s="73">
        <v>298</v>
      </c>
      <c r="AS37" s="73">
        <v>192</v>
      </c>
      <c r="AT37" s="73">
        <v>113</v>
      </c>
      <c r="AU37" s="73">
        <v>12083</v>
      </c>
      <c r="AV37" s="73">
        <v>10162</v>
      </c>
      <c r="AW37" s="73">
        <v>7947</v>
      </c>
      <c r="AX37" s="73">
        <v>7657</v>
      </c>
      <c r="AY37" s="73">
        <v>6219</v>
      </c>
      <c r="AZ37" s="73">
        <v>5221</v>
      </c>
      <c r="BA37" s="73">
        <v>4604</v>
      </c>
      <c r="BB37" s="73">
        <v>3641</v>
      </c>
      <c r="BC37" s="73">
        <v>3086</v>
      </c>
      <c r="BD37" s="73">
        <v>2191</v>
      </c>
      <c r="BE37" s="73">
        <v>1854</v>
      </c>
      <c r="BF37" s="73">
        <v>1145</v>
      </c>
      <c r="BG37" s="73">
        <v>1125</v>
      </c>
      <c r="BH37" s="73">
        <v>651</v>
      </c>
      <c r="BI37" s="73">
        <v>607</v>
      </c>
      <c r="BJ37" s="73">
        <v>356</v>
      </c>
      <c r="BK37" s="73">
        <v>249</v>
      </c>
    </row>
    <row r="38" spans="1:63" hidden="1" x14ac:dyDescent="0.3">
      <c r="A38" t="s">
        <v>751</v>
      </c>
      <c r="B38" t="s">
        <v>2</v>
      </c>
      <c r="D38" t="s">
        <v>16</v>
      </c>
      <c r="E38" t="str">
        <f>VLOOKUP(D38,Admin1!A:B,2,0)</f>
        <v>NG002</v>
      </c>
      <c r="F38" t="s">
        <v>36</v>
      </c>
      <c r="G38" t="str">
        <f>VLOOKUP(F38,Admin2!A:B,2,0)</f>
        <v>NG002020</v>
      </c>
      <c r="H38">
        <f t="shared" si="0"/>
        <v>1</v>
      </c>
      <c r="I38" t="b">
        <f t="shared" si="1"/>
        <v>1</v>
      </c>
      <c r="J38" s="73">
        <v>120794</v>
      </c>
      <c r="K38" s="73">
        <v>146518</v>
      </c>
      <c r="L38" s="73">
        <v>267312</v>
      </c>
      <c r="M38" s="73">
        <v>18524</v>
      </c>
      <c r="N38" s="73">
        <v>16044</v>
      </c>
      <c r="O38" s="73">
        <v>16725</v>
      </c>
      <c r="P38" s="73">
        <v>14492</v>
      </c>
      <c r="Q38" s="73">
        <v>12722</v>
      </c>
      <c r="R38" s="73">
        <v>9681</v>
      </c>
      <c r="S38" s="73">
        <v>7483</v>
      </c>
      <c r="T38" s="73">
        <v>6858</v>
      </c>
      <c r="U38" s="73">
        <v>5344</v>
      </c>
      <c r="V38" s="73">
        <v>4012</v>
      </c>
      <c r="W38" s="73">
        <v>2477</v>
      </c>
      <c r="X38" s="73">
        <v>2217</v>
      </c>
      <c r="Y38" s="73">
        <v>1240</v>
      </c>
      <c r="Z38" s="73">
        <v>1172</v>
      </c>
      <c r="AA38" s="73">
        <v>821</v>
      </c>
      <c r="AB38" s="73">
        <v>593</v>
      </c>
      <c r="AC38" s="73">
        <v>389</v>
      </c>
      <c r="AD38" s="73">
        <v>19177</v>
      </c>
      <c r="AE38" s="73">
        <v>17340</v>
      </c>
      <c r="AF38" s="73">
        <v>16969</v>
      </c>
      <c r="AG38" s="73">
        <v>16906</v>
      </c>
      <c r="AH38" s="73">
        <v>17736</v>
      </c>
      <c r="AI38" s="73">
        <v>14706</v>
      </c>
      <c r="AJ38" s="73">
        <v>10664</v>
      </c>
      <c r="AK38" s="73">
        <v>8991</v>
      </c>
      <c r="AL38" s="73">
        <v>6688</v>
      </c>
      <c r="AM38" s="73">
        <v>6074</v>
      </c>
      <c r="AN38" s="73">
        <v>3610</v>
      </c>
      <c r="AO38" s="73">
        <v>3565</v>
      </c>
      <c r="AP38" s="73">
        <v>1476</v>
      </c>
      <c r="AQ38" s="73">
        <v>1357</v>
      </c>
      <c r="AR38" s="73">
        <v>538</v>
      </c>
      <c r="AS38" s="73">
        <v>503</v>
      </c>
      <c r="AT38" s="73">
        <v>218</v>
      </c>
      <c r="AU38" s="73">
        <v>37701</v>
      </c>
      <c r="AV38" s="73">
        <v>33384</v>
      </c>
      <c r="AW38" s="73">
        <v>33694</v>
      </c>
      <c r="AX38" s="73">
        <v>31398</v>
      </c>
      <c r="AY38" s="73">
        <v>30458</v>
      </c>
      <c r="AZ38" s="73">
        <v>24387</v>
      </c>
      <c r="BA38" s="73">
        <v>18147</v>
      </c>
      <c r="BB38" s="73">
        <v>15849</v>
      </c>
      <c r="BC38" s="73">
        <v>12032</v>
      </c>
      <c r="BD38" s="73">
        <v>10086</v>
      </c>
      <c r="BE38" s="73">
        <v>6087</v>
      </c>
      <c r="BF38" s="73">
        <v>5782</v>
      </c>
      <c r="BG38" s="73">
        <v>2716</v>
      </c>
      <c r="BH38" s="73">
        <v>2529</v>
      </c>
      <c r="BI38" s="73">
        <v>1359</v>
      </c>
      <c r="BJ38" s="73">
        <v>1096</v>
      </c>
      <c r="BK38" s="73">
        <v>607</v>
      </c>
    </row>
    <row r="39" spans="1:63" hidden="1" x14ac:dyDescent="0.3">
      <c r="A39" t="s">
        <v>751</v>
      </c>
      <c r="B39" t="s">
        <v>2</v>
      </c>
      <c r="D39" t="s">
        <v>16</v>
      </c>
      <c r="E39" t="str">
        <f>VLOOKUP(D39,Admin1!A:B,2,0)</f>
        <v>NG002</v>
      </c>
      <c r="F39" t="s">
        <v>37</v>
      </c>
      <c r="G39" t="str">
        <f>VLOOKUP(F39,Admin2!A:B,2,0)</f>
        <v>NG002021</v>
      </c>
      <c r="H39">
        <f t="shared" si="0"/>
        <v>1</v>
      </c>
      <c r="I39" t="b">
        <f t="shared" si="1"/>
        <v>1</v>
      </c>
      <c r="J39" s="73">
        <v>128387</v>
      </c>
      <c r="K39" s="73">
        <v>134271</v>
      </c>
      <c r="L39" s="73">
        <v>262658</v>
      </c>
      <c r="M39" s="73">
        <v>20804</v>
      </c>
      <c r="N39" s="73">
        <v>18103</v>
      </c>
      <c r="O39" s="73">
        <v>17835</v>
      </c>
      <c r="P39" s="73">
        <v>15728</v>
      </c>
      <c r="Q39" s="73">
        <v>11552</v>
      </c>
      <c r="R39" s="73">
        <v>9054</v>
      </c>
      <c r="S39" s="73">
        <v>7637</v>
      </c>
      <c r="T39" s="73">
        <v>6461</v>
      </c>
      <c r="U39" s="73">
        <v>5439</v>
      </c>
      <c r="V39" s="73">
        <v>3962</v>
      </c>
      <c r="W39" s="73">
        <v>3083</v>
      </c>
      <c r="X39" s="73">
        <v>2528</v>
      </c>
      <c r="Y39" s="73">
        <v>1882</v>
      </c>
      <c r="Z39" s="73">
        <v>1501</v>
      </c>
      <c r="AA39" s="73">
        <v>1381</v>
      </c>
      <c r="AB39" s="73">
        <v>830</v>
      </c>
      <c r="AC39" s="73">
        <v>607</v>
      </c>
      <c r="AD39" s="73">
        <v>22307</v>
      </c>
      <c r="AE39" s="73">
        <v>18110</v>
      </c>
      <c r="AF39" s="73">
        <v>16447</v>
      </c>
      <c r="AG39" s="73">
        <v>14462</v>
      </c>
      <c r="AH39" s="73">
        <v>12934</v>
      </c>
      <c r="AI39" s="73">
        <v>10312</v>
      </c>
      <c r="AJ39" s="73">
        <v>8268</v>
      </c>
      <c r="AK39" s="73">
        <v>7518</v>
      </c>
      <c r="AL39" s="73">
        <v>6159</v>
      </c>
      <c r="AM39" s="73">
        <v>5286</v>
      </c>
      <c r="AN39" s="73">
        <v>3436</v>
      </c>
      <c r="AO39" s="73">
        <v>3453</v>
      </c>
      <c r="AP39" s="73">
        <v>1914</v>
      </c>
      <c r="AQ39" s="73">
        <v>1662</v>
      </c>
      <c r="AR39" s="73">
        <v>951</v>
      </c>
      <c r="AS39" s="73">
        <v>724</v>
      </c>
      <c r="AT39" s="73">
        <v>328</v>
      </c>
      <c r="AU39" s="73">
        <v>43111</v>
      </c>
      <c r="AV39" s="73">
        <v>36213</v>
      </c>
      <c r="AW39" s="73">
        <v>34282</v>
      </c>
      <c r="AX39" s="73">
        <v>30190</v>
      </c>
      <c r="AY39" s="73">
        <v>24486</v>
      </c>
      <c r="AZ39" s="73">
        <v>19366</v>
      </c>
      <c r="BA39" s="73">
        <v>15905</v>
      </c>
      <c r="BB39" s="73">
        <v>13979</v>
      </c>
      <c r="BC39" s="73">
        <v>11598</v>
      </c>
      <c r="BD39" s="73">
        <v>9248</v>
      </c>
      <c r="BE39" s="73">
        <v>6519</v>
      </c>
      <c r="BF39" s="73">
        <v>5981</v>
      </c>
      <c r="BG39" s="73">
        <v>3796</v>
      </c>
      <c r="BH39" s="73">
        <v>3163</v>
      </c>
      <c r="BI39" s="73">
        <v>2332</v>
      </c>
      <c r="BJ39" s="73">
        <v>1554</v>
      </c>
      <c r="BK39" s="73">
        <v>935</v>
      </c>
    </row>
    <row r="40" spans="1:63" hidden="1" x14ac:dyDescent="0.3">
      <c r="A40" t="s">
        <v>751</v>
      </c>
      <c r="B40" t="s">
        <v>2</v>
      </c>
      <c r="D40" t="s">
        <v>38</v>
      </c>
      <c r="E40" t="str">
        <f>VLOOKUP(D40,Admin1!A:B,2,0)</f>
        <v>NG003</v>
      </c>
      <c r="F40" t="s">
        <v>39</v>
      </c>
      <c r="G40" t="str">
        <f>VLOOKUP(F40,Admin2!A:B,2,0)</f>
        <v>NG003001</v>
      </c>
      <c r="H40">
        <f t="shared" si="0"/>
        <v>1</v>
      </c>
      <c r="I40" t="b">
        <f t="shared" si="1"/>
        <v>1</v>
      </c>
      <c r="J40" s="73">
        <v>76707</v>
      </c>
      <c r="K40" s="73">
        <v>78238</v>
      </c>
      <c r="L40" s="73">
        <v>154945</v>
      </c>
      <c r="M40" s="73">
        <v>8808</v>
      </c>
      <c r="N40" s="73">
        <v>9387</v>
      </c>
      <c r="O40" s="73">
        <v>10033</v>
      </c>
      <c r="P40" s="73">
        <v>9358</v>
      </c>
      <c r="Q40" s="73">
        <v>6963</v>
      </c>
      <c r="R40" s="73">
        <v>5608</v>
      </c>
      <c r="S40" s="73">
        <v>4978</v>
      </c>
      <c r="T40" s="73">
        <v>4863</v>
      </c>
      <c r="U40" s="73">
        <v>3929</v>
      </c>
      <c r="V40" s="73">
        <v>3523</v>
      </c>
      <c r="W40" s="73">
        <v>2561</v>
      </c>
      <c r="X40" s="73">
        <v>2080</v>
      </c>
      <c r="Y40" s="73">
        <v>1643</v>
      </c>
      <c r="Z40" s="73">
        <v>1439</v>
      </c>
      <c r="AA40" s="73">
        <v>862</v>
      </c>
      <c r="AB40" s="73">
        <v>462</v>
      </c>
      <c r="AC40" s="73">
        <v>210</v>
      </c>
      <c r="AD40" s="73">
        <v>9319</v>
      </c>
      <c r="AE40" s="73">
        <v>9893</v>
      </c>
      <c r="AF40" s="73">
        <v>10524</v>
      </c>
      <c r="AG40" s="73">
        <v>10165</v>
      </c>
      <c r="AH40" s="73">
        <v>7778</v>
      </c>
      <c r="AI40" s="73">
        <v>5772</v>
      </c>
      <c r="AJ40" s="73">
        <v>4663</v>
      </c>
      <c r="AK40" s="73">
        <v>4164</v>
      </c>
      <c r="AL40" s="73">
        <v>3837</v>
      </c>
      <c r="AM40" s="73">
        <v>3422</v>
      </c>
      <c r="AN40" s="73">
        <v>2543</v>
      </c>
      <c r="AO40" s="73">
        <v>2114</v>
      </c>
      <c r="AP40" s="73">
        <v>1644</v>
      </c>
      <c r="AQ40" s="73">
        <v>1106</v>
      </c>
      <c r="AR40" s="73">
        <v>704</v>
      </c>
      <c r="AS40" s="73">
        <v>396</v>
      </c>
      <c r="AT40" s="73">
        <v>194</v>
      </c>
      <c r="AU40" s="73">
        <v>18127</v>
      </c>
      <c r="AV40" s="73">
        <v>19280</v>
      </c>
      <c r="AW40" s="73">
        <v>20557</v>
      </c>
      <c r="AX40" s="73">
        <v>19523</v>
      </c>
      <c r="AY40" s="73">
        <v>14741</v>
      </c>
      <c r="AZ40" s="73">
        <v>11380</v>
      </c>
      <c r="BA40" s="73">
        <v>9641</v>
      </c>
      <c r="BB40" s="73">
        <v>9027</v>
      </c>
      <c r="BC40" s="73">
        <v>7766</v>
      </c>
      <c r="BD40" s="73">
        <v>6945</v>
      </c>
      <c r="BE40" s="73">
        <v>5104</v>
      </c>
      <c r="BF40" s="73">
        <v>4194</v>
      </c>
      <c r="BG40" s="73">
        <v>3287</v>
      </c>
      <c r="BH40" s="73">
        <v>2545</v>
      </c>
      <c r="BI40" s="73">
        <v>1566</v>
      </c>
      <c r="BJ40" s="73">
        <v>858</v>
      </c>
      <c r="BK40" s="73">
        <v>404</v>
      </c>
    </row>
    <row r="41" spans="1:63" hidden="1" x14ac:dyDescent="0.3">
      <c r="A41" t="s">
        <v>751</v>
      </c>
      <c r="B41" t="s">
        <v>2</v>
      </c>
      <c r="D41" t="s">
        <v>38</v>
      </c>
      <c r="E41" t="str">
        <f>VLOOKUP(D41,Admin1!A:B,2,0)</f>
        <v>NG003</v>
      </c>
      <c r="F41" t="s">
        <v>40</v>
      </c>
      <c r="G41" t="str">
        <f>VLOOKUP(F41,Admin2!A:B,2,0)</f>
        <v>NG003002</v>
      </c>
      <c r="H41">
        <f t="shared" si="0"/>
        <v>1</v>
      </c>
      <c r="I41" t="b">
        <f t="shared" si="1"/>
        <v>1</v>
      </c>
      <c r="J41" s="73">
        <v>62512</v>
      </c>
      <c r="K41" s="73">
        <v>63013</v>
      </c>
      <c r="L41" s="73">
        <v>125525</v>
      </c>
      <c r="M41" s="73">
        <v>7475</v>
      </c>
      <c r="N41" s="73">
        <v>8032</v>
      </c>
      <c r="O41" s="73">
        <v>8021</v>
      </c>
      <c r="P41" s="73">
        <v>7231</v>
      </c>
      <c r="Q41" s="73">
        <v>5304</v>
      </c>
      <c r="R41" s="73">
        <v>4577</v>
      </c>
      <c r="S41" s="73">
        <v>4114</v>
      </c>
      <c r="T41" s="73">
        <v>4138</v>
      </c>
      <c r="U41" s="73">
        <v>3361</v>
      </c>
      <c r="V41" s="73">
        <v>3038</v>
      </c>
      <c r="W41" s="73">
        <v>2174</v>
      </c>
      <c r="X41" s="73">
        <v>1220</v>
      </c>
      <c r="Y41" s="73">
        <v>1410</v>
      </c>
      <c r="Z41" s="73">
        <v>1419</v>
      </c>
      <c r="AA41" s="73">
        <v>370</v>
      </c>
      <c r="AB41" s="73">
        <v>446</v>
      </c>
      <c r="AC41" s="73">
        <v>182</v>
      </c>
      <c r="AD41" s="73">
        <v>8072</v>
      </c>
      <c r="AE41" s="73">
        <v>8295</v>
      </c>
      <c r="AF41" s="73">
        <v>8547</v>
      </c>
      <c r="AG41" s="73">
        <v>7919</v>
      </c>
      <c r="AH41" s="73">
        <v>6062</v>
      </c>
      <c r="AI41" s="73">
        <v>4269</v>
      </c>
      <c r="AJ41" s="73">
        <v>3536</v>
      </c>
      <c r="AK41" s="73">
        <v>3279</v>
      </c>
      <c r="AL41" s="73">
        <v>3127</v>
      </c>
      <c r="AM41" s="73">
        <v>2536</v>
      </c>
      <c r="AN41" s="73">
        <v>2329</v>
      </c>
      <c r="AO41" s="73">
        <v>1478</v>
      </c>
      <c r="AP41" s="73">
        <v>1282</v>
      </c>
      <c r="AQ41" s="73">
        <v>816</v>
      </c>
      <c r="AR41" s="73">
        <v>755</v>
      </c>
      <c r="AS41" s="73">
        <v>449</v>
      </c>
      <c r="AT41" s="73">
        <v>262</v>
      </c>
      <c r="AU41" s="73">
        <v>15547</v>
      </c>
      <c r="AV41" s="73">
        <v>16327</v>
      </c>
      <c r="AW41" s="73">
        <v>16568</v>
      </c>
      <c r="AX41" s="73">
        <v>15150</v>
      </c>
      <c r="AY41" s="73">
        <v>11366</v>
      </c>
      <c r="AZ41" s="73">
        <v>8846</v>
      </c>
      <c r="BA41" s="73">
        <v>7650</v>
      </c>
      <c r="BB41" s="73">
        <v>7417</v>
      </c>
      <c r="BC41" s="73">
        <v>6488</v>
      </c>
      <c r="BD41" s="73">
        <v>5574</v>
      </c>
      <c r="BE41" s="73">
        <v>4503</v>
      </c>
      <c r="BF41" s="73">
        <v>2698</v>
      </c>
      <c r="BG41" s="73">
        <v>2692</v>
      </c>
      <c r="BH41" s="73">
        <v>2235</v>
      </c>
      <c r="BI41" s="73">
        <v>1125</v>
      </c>
      <c r="BJ41" s="73">
        <v>895</v>
      </c>
      <c r="BK41" s="73">
        <v>444</v>
      </c>
    </row>
    <row r="42" spans="1:63" hidden="1" x14ac:dyDescent="0.3">
      <c r="A42" t="s">
        <v>751</v>
      </c>
      <c r="B42" t="s">
        <v>2</v>
      </c>
      <c r="D42" t="s">
        <v>38</v>
      </c>
      <c r="E42" t="str">
        <f>VLOOKUP(D42,Admin1!A:B,2,0)</f>
        <v>NG003</v>
      </c>
      <c r="F42" t="s">
        <v>41</v>
      </c>
      <c r="G42" t="str">
        <f>VLOOKUP(F42,Admin2!A:B,2,0)</f>
        <v>NG003003</v>
      </c>
      <c r="H42">
        <f t="shared" si="0"/>
        <v>1</v>
      </c>
      <c r="I42" t="b">
        <f t="shared" si="1"/>
        <v>1</v>
      </c>
      <c r="J42" s="73">
        <v>152296</v>
      </c>
      <c r="K42" s="73">
        <v>162604</v>
      </c>
      <c r="L42" s="73">
        <v>314900</v>
      </c>
      <c r="M42" s="73">
        <v>18198</v>
      </c>
      <c r="N42" s="73">
        <v>18867</v>
      </c>
      <c r="O42" s="73">
        <v>18865</v>
      </c>
      <c r="P42" s="73">
        <v>18135</v>
      </c>
      <c r="Q42" s="73">
        <v>14493</v>
      </c>
      <c r="R42" s="73">
        <v>12131</v>
      </c>
      <c r="S42" s="73">
        <v>10565</v>
      </c>
      <c r="T42" s="73">
        <v>10012</v>
      </c>
      <c r="U42" s="73">
        <v>7812</v>
      </c>
      <c r="V42" s="73">
        <v>6909</v>
      </c>
      <c r="W42" s="73">
        <v>4626</v>
      </c>
      <c r="X42" s="73">
        <v>4418</v>
      </c>
      <c r="Y42" s="73">
        <v>2617</v>
      </c>
      <c r="Z42" s="73">
        <v>2443</v>
      </c>
      <c r="AA42" s="73">
        <v>1011</v>
      </c>
      <c r="AB42" s="73">
        <v>839</v>
      </c>
      <c r="AC42" s="73">
        <v>355</v>
      </c>
      <c r="AD42" s="73">
        <v>19567</v>
      </c>
      <c r="AE42" s="73">
        <v>19828</v>
      </c>
      <c r="AF42" s="73">
        <v>19846</v>
      </c>
      <c r="AG42" s="73">
        <v>19502</v>
      </c>
      <c r="AH42" s="73">
        <v>16801</v>
      </c>
      <c r="AI42" s="73">
        <v>13386</v>
      </c>
      <c r="AJ42" s="73">
        <v>10795</v>
      </c>
      <c r="AK42" s="73">
        <v>9716</v>
      </c>
      <c r="AL42" s="73">
        <v>8294</v>
      </c>
      <c r="AM42" s="73">
        <v>7083</v>
      </c>
      <c r="AN42" s="73">
        <v>5018</v>
      </c>
      <c r="AO42" s="73">
        <v>4427</v>
      </c>
      <c r="AP42" s="73">
        <v>2979</v>
      </c>
      <c r="AQ42" s="73">
        <v>2665</v>
      </c>
      <c r="AR42" s="73">
        <v>1364</v>
      </c>
      <c r="AS42" s="73">
        <v>991</v>
      </c>
      <c r="AT42" s="73">
        <v>342</v>
      </c>
      <c r="AU42" s="73">
        <v>37765</v>
      </c>
      <c r="AV42" s="73">
        <v>38695</v>
      </c>
      <c r="AW42" s="73">
        <v>38711</v>
      </c>
      <c r="AX42" s="73">
        <v>37637</v>
      </c>
      <c r="AY42" s="73">
        <v>31294</v>
      </c>
      <c r="AZ42" s="73">
        <v>25517</v>
      </c>
      <c r="BA42" s="73">
        <v>21360</v>
      </c>
      <c r="BB42" s="73">
        <v>19728</v>
      </c>
      <c r="BC42" s="73">
        <v>16106</v>
      </c>
      <c r="BD42" s="73">
        <v>13992</v>
      </c>
      <c r="BE42" s="73">
        <v>9644</v>
      </c>
      <c r="BF42" s="73">
        <v>8845</v>
      </c>
      <c r="BG42" s="73">
        <v>5596</v>
      </c>
      <c r="BH42" s="73">
        <v>5108</v>
      </c>
      <c r="BI42" s="73">
        <v>2375</v>
      </c>
      <c r="BJ42" s="73">
        <v>1830</v>
      </c>
      <c r="BK42" s="73">
        <v>697</v>
      </c>
    </row>
    <row r="43" spans="1:63" hidden="1" x14ac:dyDescent="0.3">
      <c r="A43" t="s">
        <v>751</v>
      </c>
      <c r="B43" t="s">
        <v>2</v>
      </c>
      <c r="D43" t="s">
        <v>38</v>
      </c>
      <c r="E43" t="str">
        <f>VLOOKUP(D43,Admin1!A:B,2,0)</f>
        <v>NG003</v>
      </c>
      <c r="F43" s="70" t="s">
        <v>1660</v>
      </c>
      <c r="G43" t="str">
        <f>VLOOKUP(F43,Admin2!A:B,2,0)</f>
        <v>NG003004</v>
      </c>
      <c r="H43">
        <f t="shared" si="0"/>
        <v>1</v>
      </c>
      <c r="I43" t="b">
        <f t="shared" si="1"/>
        <v>1</v>
      </c>
      <c r="J43" s="73">
        <v>46100</v>
      </c>
      <c r="K43" s="73">
        <v>47125</v>
      </c>
      <c r="L43" s="73">
        <v>93225</v>
      </c>
      <c r="M43" s="73">
        <v>5652</v>
      </c>
      <c r="N43" s="73">
        <v>5772</v>
      </c>
      <c r="O43" s="73">
        <v>5581</v>
      </c>
      <c r="P43" s="73">
        <v>5119</v>
      </c>
      <c r="Q43" s="73">
        <v>3932</v>
      </c>
      <c r="R43" s="73">
        <v>3405</v>
      </c>
      <c r="S43" s="73">
        <v>3071</v>
      </c>
      <c r="T43" s="73">
        <v>2963</v>
      </c>
      <c r="U43" s="73">
        <v>2396</v>
      </c>
      <c r="V43" s="73">
        <v>2262</v>
      </c>
      <c r="W43" s="73">
        <v>1774</v>
      </c>
      <c r="X43" s="73">
        <v>1194</v>
      </c>
      <c r="Y43" s="73">
        <v>1061</v>
      </c>
      <c r="Z43" s="73">
        <v>1014</v>
      </c>
      <c r="AA43" s="73">
        <v>431</v>
      </c>
      <c r="AB43" s="73">
        <v>370</v>
      </c>
      <c r="AC43" s="73">
        <v>103</v>
      </c>
      <c r="AD43" s="73">
        <v>5977</v>
      </c>
      <c r="AE43" s="73">
        <v>6174</v>
      </c>
      <c r="AF43" s="73">
        <v>6111</v>
      </c>
      <c r="AG43" s="73">
        <v>5575</v>
      </c>
      <c r="AH43" s="73">
        <v>4533</v>
      </c>
      <c r="AI43" s="73">
        <v>3441</v>
      </c>
      <c r="AJ43" s="73">
        <v>2766</v>
      </c>
      <c r="AK43" s="73">
        <v>2583</v>
      </c>
      <c r="AL43" s="73">
        <v>2316</v>
      </c>
      <c r="AM43" s="73">
        <v>2072</v>
      </c>
      <c r="AN43" s="73">
        <v>1700</v>
      </c>
      <c r="AO43" s="73">
        <v>1170</v>
      </c>
      <c r="AP43" s="73">
        <v>1331</v>
      </c>
      <c r="AQ43" s="73">
        <v>582</v>
      </c>
      <c r="AR43" s="73">
        <v>467</v>
      </c>
      <c r="AS43" s="73">
        <v>181</v>
      </c>
      <c r="AT43" s="73">
        <v>146</v>
      </c>
      <c r="AU43" s="73">
        <v>11629</v>
      </c>
      <c r="AV43" s="73">
        <v>11946</v>
      </c>
      <c r="AW43" s="73">
        <v>11692</v>
      </c>
      <c r="AX43" s="73">
        <v>10694</v>
      </c>
      <c r="AY43" s="73">
        <v>8465</v>
      </c>
      <c r="AZ43" s="73">
        <v>6846</v>
      </c>
      <c r="BA43" s="73">
        <v>5837</v>
      </c>
      <c r="BB43" s="73">
        <v>5546</v>
      </c>
      <c r="BC43" s="73">
        <v>4712</v>
      </c>
      <c r="BD43" s="73">
        <v>4334</v>
      </c>
      <c r="BE43" s="73">
        <v>3474</v>
      </c>
      <c r="BF43" s="73">
        <v>2364</v>
      </c>
      <c r="BG43" s="73">
        <v>2392</v>
      </c>
      <c r="BH43" s="73">
        <v>1596</v>
      </c>
      <c r="BI43" s="73">
        <v>898</v>
      </c>
      <c r="BJ43" s="73">
        <v>551</v>
      </c>
      <c r="BK43" s="73">
        <v>249</v>
      </c>
    </row>
    <row r="44" spans="1:63" hidden="1" x14ac:dyDescent="0.3">
      <c r="A44" t="s">
        <v>751</v>
      </c>
      <c r="B44" t="s">
        <v>2</v>
      </c>
      <c r="D44" t="s">
        <v>38</v>
      </c>
      <c r="E44" t="str">
        <f>VLOOKUP(D44,Admin1!A:B,2,0)</f>
        <v>NG003</v>
      </c>
      <c r="F44" t="s">
        <v>42</v>
      </c>
      <c r="G44" t="str">
        <f>VLOOKUP(F44,Admin2!A:B,2,0)</f>
        <v>NG003005</v>
      </c>
      <c r="H44">
        <f t="shared" si="0"/>
        <v>1</v>
      </c>
      <c r="I44" t="b">
        <f t="shared" si="1"/>
        <v>1</v>
      </c>
      <c r="J44" s="73">
        <v>123805</v>
      </c>
      <c r="K44" s="73">
        <v>126185</v>
      </c>
      <c r="L44" s="73">
        <v>249990</v>
      </c>
      <c r="M44" s="73">
        <v>14157</v>
      </c>
      <c r="N44" s="73">
        <v>15422</v>
      </c>
      <c r="O44" s="73">
        <v>15816</v>
      </c>
      <c r="P44" s="73">
        <v>14766</v>
      </c>
      <c r="Q44" s="73">
        <v>10632</v>
      </c>
      <c r="R44" s="73">
        <v>8975</v>
      </c>
      <c r="S44" s="73">
        <v>7904</v>
      </c>
      <c r="T44" s="73">
        <v>7767</v>
      </c>
      <c r="U44" s="73">
        <v>6418</v>
      </c>
      <c r="V44" s="73">
        <v>5957</v>
      </c>
      <c r="W44" s="73">
        <v>4176</v>
      </c>
      <c r="X44" s="73">
        <v>3818</v>
      </c>
      <c r="Y44" s="73">
        <v>2886</v>
      </c>
      <c r="Z44" s="73">
        <v>2567</v>
      </c>
      <c r="AA44" s="73">
        <v>1430</v>
      </c>
      <c r="AB44" s="73">
        <v>666</v>
      </c>
      <c r="AC44" s="73">
        <v>448</v>
      </c>
      <c r="AD44" s="73">
        <v>15032</v>
      </c>
      <c r="AE44" s="73">
        <v>16477</v>
      </c>
      <c r="AF44" s="73">
        <v>16927</v>
      </c>
      <c r="AG44" s="73">
        <v>16095</v>
      </c>
      <c r="AH44" s="73">
        <v>12258</v>
      </c>
      <c r="AI44" s="73">
        <v>9252</v>
      </c>
      <c r="AJ44" s="73">
        <v>7457</v>
      </c>
      <c r="AK44" s="73">
        <v>6551</v>
      </c>
      <c r="AL44" s="73">
        <v>5947</v>
      </c>
      <c r="AM44" s="73">
        <v>5380</v>
      </c>
      <c r="AN44" s="73">
        <v>4233</v>
      </c>
      <c r="AO44" s="73">
        <v>3388</v>
      </c>
      <c r="AP44" s="73">
        <v>2884</v>
      </c>
      <c r="AQ44" s="73">
        <v>1954</v>
      </c>
      <c r="AR44" s="73">
        <v>1215</v>
      </c>
      <c r="AS44" s="73">
        <v>757</v>
      </c>
      <c r="AT44" s="73">
        <v>378</v>
      </c>
      <c r="AU44" s="73">
        <v>29189</v>
      </c>
      <c r="AV44" s="73">
        <v>31899</v>
      </c>
      <c r="AW44" s="73">
        <v>32743</v>
      </c>
      <c r="AX44" s="73">
        <v>30861</v>
      </c>
      <c r="AY44" s="73">
        <v>22890</v>
      </c>
      <c r="AZ44" s="73">
        <v>18227</v>
      </c>
      <c r="BA44" s="73">
        <v>15361</v>
      </c>
      <c r="BB44" s="73">
        <v>14318</v>
      </c>
      <c r="BC44" s="73">
        <v>12365</v>
      </c>
      <c r="BD44" s="73">
        <v>11337</v>
      </c>
      <c r="BE44" s="73">
        <v>8409</v>
      </c>
      <c r="BF44" s="73">
        <v>7206</v>
      </c>
      <c r="BG44" s="73">
        <v>5770</v>
      </c>
      <c r="BH44" s="73">
        <v>4521</v>
      </c>
      <c r="BI44" s="73">
        <v>2645</v>
      </c>
      <c r="BJ44" s="73">
        <v>1423</v>
      </c>
      <c r="BK44" s="73">
        <v>826</v>
      </c>
    </row>
    <row r="45" spans="1:63" hidden="1" x14ac:dyDescent="0.3">
      <c r="A45" t="s">
        <v>751</v>
      </c>
      <c r="B45" t="s">
        <v>2</v>
      </c>
      <c r="D45" t="s">
        <v>38</v>
      </c>
      <c r="E45" t="str">
        <f>VLOOKUP(D45,Admin1!A:B,2,0)</f>
        <v>NG003</v>
      </c>
      <c r="F45" t="s">
        <v>43</v>
      </c>
      <c r="G45" t="str">
        <f>VLOOKUP(F45,Admin2!A:B,2,0)</f>
        <v>NG003006</v>
      </c>
      <c r="H45">
        <f t="shared" si="0"/>
        <v>1</v>
      </c>
      <c r="I45" t="b">
        <f t="shared" si="1"/>
        <v>1</v>
      </c>
      <c r="J45" s="73">
        <v>68644</v>
      </c>
      <c r="K45" s="73">
        <v>69748</v>
      </c>
      <c r="L45" s="73">
        <v>138392</v>
      </c>
      <c r="M45" s="73">
        <v>7837</v>
      </c>
      <c r="N45" s="73">
        <v>8554</v>
      </c>
      <c r="O45" s="73">
        <v>8789</v>
      </c>
      <c r="P45" s="73">
        <v>8409</v>
      </c>
      <c r="Q45" s="73">
        <v>5952</v>
      </c>
      <c r="R45" s="73">
        <v>5099</v>
      </c>
      <c r="S45" s="73">
        <v>4516</v>
      </c>
      <c r="T45" s="73">
        <v>4442</v>
      </c>
      <c r="U45" s="73">
        <v>3637</v>
      </c>
      <c r="V45" s="73">
        <v>3151</v>
      </c>
      <c r="W45" s="73">
        <v>2343</v>
      </c>
      <c r="X45" s="73">
        <v>1884</v>
      </c>
      <c r="Y45" s="73">
        <v>1627</v>
      </c>
      <c r="Z45" s="73">
        <v>1244</v>
      </c>
      <c r="AA45" s="73">
        <v>635</v>
      </c>
      <c r="AB45" s="73">
        <v>320</v>
      </c>
      <c r="AC45" s="73">
        <v>205</v>
      </c>
      <c r="AD45" s="73">
        <v>8442</v>
      </c>
      <c r="AE45" s="73">
        <v>9057</v>
      </c>
      <c r="AF45" s="73">
        <v>9419</v>
      </c>
      <c r="AG45" s="73">
        <v>8906</v>
      </c>
      <c r="AH45" s="73">
        <v>6625</v>
      </c>
      <c r="AI45" s="73">
        <v>4938</v>
      </c>
      <c r="AJ45" s="73">
        <v>4133</v>
      </c>
      <c r="AK45" s="73">
        <v>3755</v>
      </c>
      <c r="AL45" s="73">
        <v>3564</v>
      </c>
      <c r="AM45" s="73">
        <v>2966</v>
      </c>
      <c r="AN45" s="73">
        <v>2477</v>
      </c>
      <c r="AO45" s="73">
        <v>1631</v>
      </c>
      <c r="AP45" s="73">
        <v>1477</v>
      </c>
      <c r="AQ45" s="73">
        <v>1040</v>
      </c>
      <c r="AR45" s="73">
        <v>697</v>
      </c>
      <c r="AS45" s="73">
        <v>398</v>
      </c>
      <c r="AT45" s="73">
        <v>223</v>
      </c>
      <c r="AU45" s="73">
        <v>16279</v>
      </c>
      <c r="AV45" s="73">
        <v>17611</v>
      </c>
      <c r="AW45" s="73">
        <v>18208</v>
      </c>
      <c r="AX45" s="73">
        <v>17315</v>
      </c>
      <c r="AY45" s="73">
        <v>12577</v>
      </c>
      <c r="AZ45" s="73">
        <v>10037</v>
      </c>
      <c r="BA45" s="73">
        <v>8649</v>
      </c>
      <c r="BB45" s="73">
        <v>8197</v>
      </c>
      <c r="BC45" s="73">
        <v>7201</v>
      </c>
      <c r="BD45" s="73">
        <v>6117</v>
      </c>
      <c r="BE45" s="73">
        <v>4820</v>
      </c>
      <c r="BF45" s="73">
        <v>3515</v>
      </c>
      <c r="BG45" s="73">
        <v>3104</v>
      </c>
      <c r="BH45" s="73">
        <v>2284</v>
      </c>
      <c r="BI45" s="73">
        <v>1332</v>
      </c>
      <c r="BJ45" s="73">
        <v>718</v>
      </c>
      <c r="BK45" s="73">
        <v>428</v>
      </c>
    </row>
    <row r="46" spans="1:63" hidden="1" x14ac:dyDescent="0.3">
      <c r="A46" t="s">
        <v>751</v>
      </c>
      <c r="B46" t="s">
        <v>2</v>
      </c>
      <c r="D46" t="s">
        <v>38</v>
      </c>
      <c r="E46" t="str">
        <f>VLOOKUP(D46,Admin1!A:B,2,0)</f>
        <v>NG003</v>
      </c>
      <c r="F46" t="s">
        <v>44</v>
      </c>
      <c r="G46" t="str">
        <f>VLOOKUP(F46,Admin2!A:B,2,0)</f>
        <v>NG003007</v>
      </c>
      <c r="H46">
        <f t="shared" si="0"/>
        <v>1</v>
      </c>
      <c r="I46" t="b">
        <f t="shared" si="1"/>
        <v>1</v>
      </c>
      <c r="J46" s="73">
        <v>136426</v>
      </c>
      <c r="K46" s="73">
        <v>139459</v>
      </c>
      <c r="L46" s="73">
        <v>275885</v>
      </c>
      <c r="M46" s="73">
        <v>15793</v>
      </c>
      <c r="N46" s="73">
        <v>16782</v>
      </c>
      <c r="O46" s="73">
        <v>16895</v>
      </c>
      <c r="P46" s="73">
        <v>15457</v>
      </c>
      <c r="Q46" s="73">
        <v>11638</v>
      </c>
      <c r="R46" s="73">
        <v>9819</v>
      </c>
      <c r="S46" s="73">
        <v>8912</v>
      </c>
      <c r="T46" s="73">
        <v>8879</v>
      </c>
      <c r="U46" s="73">
        <v>7081</v>
      </c>
      <c r="V46" s="73">
        <v>6777</v>
      </c>
      <c r="W46" s="73">
        <v>4729</v>
      </c>
      <c r="X46" s="73">
        <v>4563</v>
      </c>
      <c r="Y46" s="73">
        <v>3430</v>
      </c>
      <c r="Z46" s="73">
        <v>3285</v>
      </c>
      <c r="AA46" s="73">
        <v>1464</v>
      </c>
      <c r="AB46" s="73">
        <v>617</v>
      </c>
      <c r="AC46" s="73">
        <v>305</v>
      </c>
      <c r="AD46" s="73">
        <v>16693</v>
      </c>
      <c r="AE46" s="73">
        <v>17991</v>
      </c>
      <c r="AF46" s="73">
        <v>18034</v>
      </c>
      <c r="AG46" s="73">
        <v>17200</v>
      </c>
      <c r="AH46" s="73">
        <v>13476</v>
      </c>
      <c r="AI46" s="73">
        <v>10102</v>
      </c>
      <c r="AJ46" s="73">
        <v>8123</v>
      </c>
      <c r="AK46" s="73">
        <v>7485</v>
      </c>
      <c r="AL46" s="73">
        <v>6811</v>
      </c>
      <c r="AM46" s="73">
        <v>6160</v>
      </c>
      <c r="AN46" s="73">
        <v>4660</v>
      </c>
      <c r="AO46" s="73">
        <v>4109</v>
      </c>
      <c r="AP46" s="73">
        <v>3468</v>
      </c>
      <c r="AQ46" s="73">
        <v>2524</v>
      </c>
      <c r="AR46" s="73">
        <v>1596</v>
      </c>
      <c r="AS46" s="73">
        <v>726</v>
      </c>
      <c r="AT46" s="73">
        <v>301</v>
      </c>
      <c r="AU46" s="73">
        <v>32486</v>
      </c>
      <c r="AV46" s="73">
        <v>34773</v>
      </c>
      <c r="AW46" s="73">
        <v>34929</v>
      </c>
      <c r="AX46" s="73">
        <v>32657</v>
      </c>
      <c r="AY46" s="73">
        <v>25114</v>
      </c>
      <c r="AZ46" s="73">
        <v>19921</v>
      </c>
      <c r="BA46" s="73">
        <v>17035</v>
      </c>
      <c r="BB46" s="73">
        <v>16364</v>
      </c>
      <c r="BC46" s="73">
        <v>13892</v>
      </c>
      <c r="BD46" s="73">
        <v>12937</v>
      </c>
      <c r="BE46" s="73">
        <v>9389</v>
      </c>
      <c r="BF46" s="73">
        <v>8672</v>
      </c>
      <c r="BG46" s="73">
        <v>6898</v>
      </c>
      <c r="BH46" s="73">
        <v>5809</v>
      </c>
      <c r="BI46" s="73">
        <v>3060</v>
      </c>
      <c r="BJ46" s="73">
        <v>1343</v>
      </c>
      <c r="BK46" s="73">
        <v>606</v>
      </c>
    </row>
    <row r="47" spans="1:63" hidden="1" x14ac:dyDescent="0.3">
      <c r="A47" t="s">
        <v>751</v>
      </c>
      <c r="B47" t="s">
        <v>2</v>
      </c>
      <c r="D47" t="s">
        <v>38</v>
      </c>
      <c r="E47" t="str">
        <f>VLOOKUP(D47,Admin1!A:B,2,0)</f>
        <v>NG003</v>
      </c>
      <c r="F47" t="s">
        <v>45</v>
      </c>
      <c r="G47" t="str">
        <f>VLOOKUP(F47,Admin2!A:B,2,0)</f>
        <v>NG003008</v>
      </c>
      <c r="H47">
        <f t="shared" si="0"/>
        <v>1</v>
      </c>
      <c r="I47" t="b">
        <f t="shared" si="1"/>
        <v>1</v>
      </c>
      <c r="J47" s="73">
        <v>51098</v>
      </c>
      <c r="K47" s="73">
        <v>59025</v>
      </c>
      <c r="L47" s="73">
        <v>110123</v>
      </c>
      <c r="M47" s="73">
        <v>5980</v>
      </c>
      <c r="N47" s="73">
        <v>6440</v>
      </c>
      <c r="O47" s="73">
        <v>6690</v>
      </c>
      <c r="P47" s="73">
        <v>6197</v>
      </c>
      <c r="Q47" s="73">
        <v>4624</v>
      </c>
      <c r="R47" s="73">
        <v>4025</v>
      </c>
      <c r="S47" s="73">
        <v>3583</v>
      </c>
      <c r="T47" s="73">
        <v>3357</v>
      </c>
      <c r="U47" s="73">
        <v>2666</v>
      </c>
      <c r="V47" s="73">
        <v>2308</v>
      </c>
      <c r="W47" s="73">
        <v>1632</v>
      </c>
      <c r="X47" s="73">
        <v>1325</v>
      </c>
      <c r="Y47" s="73">
        <v>878</v>
      </c>
      <c r="Z47" s="73">
        <v>583</v>
      </c>
      <c r="AA47" s="73">
        <v>408</v>
      </c>
      <c r="AB47" s="73">
        <v>259</v>
      </c>
      <c r="AC47" s="73">
        <v>143</v>
      </c>
      <c r="AD47" s="73">
        <v>6544</v>
      </c>
      <c r="AE47" s="73">
        <v>7181</v>
      </c>
      <c r="AF47" s="73">
        <v>7334</v>
      </c>
      <c r="AG47" s="73">
        <v>7040</v>
      </c>
      <c r="AH47" s="73">
        <v>5677</v>
      </c>
      <c r="AI47" s="73">
        <v>4547</v>
      </c>
      <c r="AJ47" s="73">
        <v>4214</v>
      </c>
      <c r="AK47" s="73">
        <v>3961</v>
      </c>
      <c r="AL47" s="73">
        <v>3481</v>
      </c>
      <c r="AM47" s="73">
        <v>2799</v>
      </c>
      <c r="AN47" s="73">
        <v>2044</v>
      </c>
      <c r="AO47" s="73">
        <v>1481</v>
      </c>
      <c r="AP47" s="73">
        <v>1128</v>
      </c>
      <c r="AQ47" s="73">
        <v>720</v>
      </c>
      <c r="AR47" s="73">
        <v>498</v>
      </c>
      <c r="AS47" s="73">
        <v>237</v>
      </c>
      <c r="AT47" s="73">
        <v>139</v>
      </c>
      <c r="AU47" s="73">
        <v>12524</v>
      </c>
      <c r="AV47" s="73">
        <v>13621</v>
      </c>
      <c r="AW47" s="73">
        <v>14024</v>
      </c>
      <c r="AX47" s="73">
        <v>13237</v>
      </c>
      <c r="AY47" s="73">
        <v>10301</v>
      </c>
      <c r="AZ47" s="73">
        <v>8572</v>
      </c>
      <c r="BA47" s="73">
        <v>7797</v>
      </c>
      <c r="BB47" s="73">
        <v>7318</v>
      </c>
      <c r="BC47" s="73">
        <v>6147</v>
      </c>
      <c r="BD47" s="73">
        <v>5107</v>
      </c>
      <c r="BE47" s="73">
        <v>3676</v>
      </c>
      <c r="BF47" s="73">
        <v>2806</v>
      </c>
      <c r="BG47" s="73">
        <v>2006</v>
      </c>
      <c r="BH47" s="73">
        <v>1303</v>
      </c>
      <c r="BI47" s="73">
        <v>906</v>
      </c>
      <c r="BJ47" s="73">
        <v>496</v>
      </c>
      <c r="BK47" s="73">
        <v>282</v>
      </c>
    </row>
    <row r="48" spans="1:63" hidden="1" x14ac:dyDescent="0.3">
      <c r="A48" t="s">
        <v>751</v>
      </c>
      <c r="B48" t="s">
        <v>2</v>
      </c>
      <c r="D48" t="s">
        <v>38</v>
      </c>
      <c r="E48" t="str">
        <f>VLOOKUP(D48,Admin1!A:B,2,0)</f>
        <v>NG003</v>
      </c>
      <c r="F48" t="s">
        <v>46</v>
      </c>
      <c r="G48" t="str">
        <f>VLOOKUP(F48,Admin2!A:B,2,0)</f>
        <v>NG003009</v>
      </c>
      <c r="H48">
        <f t="shared" si="0"/>
        <v>1</v>
      </c>
      <c r="I48" t="b">
        <f t="shared" si="1"/>
        <v>1</v>
      </c>
      <c r="J48" s="73">
        <v>106957</v>
      </c>
      <c r="K48" s="73">
        <v>110057</v>
      </c>
      <c r="L48" s="73">
        <v>217014</v>
      </c>
      <c r="M48" s="73">
        <v>12741</v>
      </c>
      <c r="N48" s="73">
        <v>13192</v>
      </c>
      <c r="O48" s="73">
        <v>13636</v>
      </c>
      <c r="P48" s="73">
        <v>12567</v>
      </c>
      <c r="Q48" s="73">
        <v>9234</v>
      </c>
      <c r="R48" s="73">
        <v>7787</v>
      </c>
      <c r="S48" s="73">
        <v>6989</v>
      </c>
      <c r="T48" s="73">
        <v>6974</v>
      </c>
      <c r="U48" s="73">
        <v>5548</v>
      </c>
      <c r="V48" s="73">
        <v>5026</v>
      </c>
      <c r="W48" s="73">
        <v>3483</v>
      </c>
      <c r="X48" s="73">
        <v>3141</v>
      </c>
      <c r="Y48" s="73">
        <v>2454</v>
      </c>
      <c r="Z48" s="73">
        <v>1873</v>
      </c>
      <c r="AA48" s="73">
        <v>1208</v>
      </c>
      <c r="AB48" s="73">
        <v>767</v>
      </c>
      <c r="AC48" s="73">
        <v>337</v>
      </c>
      <c r="AD48" s="73">
        <v>13677</v>
      </c>
      <c r="AE48" s="73">
        <v>14207</v>
      </c>
      <c r="AF48" s="73">
        <v>14421</v>
      </c>
      <c r="AG48" s="73">
        <v>13607</v>
      </c>
      <c r="AH48" s="73">
        <v>10696</v>
      </c>
      <c r="AI48" s="73">
        <v>8109</v>
      </c>
      <c r="AJ48" s="73">
        <v>6435</v>
      </c>
      <c r="AK48" s="73">
        <v>5956</v>
      </c>
      <c r="AL48" s="73">
        <v>5408</v>
      </c>
      <c r="AM48" s="73">
        <v>4850</v>
      </c>
      <c r="AN48" s="73">
        <v>3616</v>
      </c>
      <c r="AO48" s="73">
        <v>2985</v>
      </c>
      <c r="AP48" s="73">
        <v>2341</v>
      </c>
      <c r="AQ48" s="73">
        <v>1886</v>
      </c>
      <c r="AR48" s="73">
        <v>1091</v>
      </c>
      <c r="AS48" s="73">
        <v>481</v>
      </c>
      <c r="AT48" s="73">
        <v>291</v>
      </c>
      <c r="AU48" s="73">
        <v>26418</v>
      </c>
      <c r="AV48" s="73">
        <v>27399</v>
      </c>
      <c r="AW48" s="73">
        <v>28057</v>
      </c>
      <c r="AX48" s="73">
        <v>26174</v>
      </c>
      <c r="AY48" s="73">
        <v>19930</v>
      </c>
      <c r="AZ48" s="73">
        <v>15896</v>
      </c>
      <c r="BA48" s="73">
        <v>13424</v>
      </c>
      <c r="BB48" s="73">
        <v>12930</v>
      </c>
      <c r="BC48" s="73">
        <v>10956</v>
      </c>
      <c r="BD48" s="73">
        <v>9876</v>
      </c>
      <c r="BE48" s="73">
        <v>7099</v>
      </c>
      <c r="BF48" s="73">
        <v>6126</v>
      </c>
      <c r="BG48" s="73">
        <v>4795</v>
      </c>
      <c r="BH48" s="73">
        <v>3759</v>
      </c>
      <c r="BI48" s="73">
        <v>2299</v>
      </c>
      <c r="BJ48" s="73">
        <v>1248</v>
      </c>
      <c r="BK48" s="73">
        <v>628</v>
      </c>
    </row>
    <row r="49" spans="1:63" hidden="1" x14ac:dyDescent="0.3">
      <c r="A49" t="s">
        <v>751</v>
      </c>
      <c r="B49" t="s">
        <v>2</v>
      </c>
      <c r="D49" t="s">
        <v>38</v>
      </c>
      <c r="E49" t="str">
        <f>VLOOKUP(D49,Admin1!A:B,2,0)</f>
        <v>NG003</v>
      </c>
      <c r="F49" t="s">
        <v>47</v>
      </c>
      <c r="G49" t="str">
        <f>VLOOKUP(F49,Admin2!A:B,2,0)</f>
        <v>NG003010</v>
      </c>
      <c r="H49">
        <f t="shared" si="0"/>
        <v>1</v>
      </c>
      <c r="I49" t="b">
        <f t="shared" si="1"/>
        <v>1</v>
      </c>
      <c r="J49" s="73">
        <v>137589</v>
      </c>
      <c r="K49" s="73">
        <v>141849</v>
      </c>
      <c r="L49" s="73">
        <v>279438</v>
      </c>
      <c r="M49" s="73">
        <v>16477</v>
      </c>
      <c r="N49" s="73">
        <v>17145</v>
      </c>
      <c r="O49" s="73">
        <v>17377</v>
      </c>
      <c r="P49" s="73">
        <v>15706</v>
      </c>
      <c r="Q49" s="73">
        <v>11184</v>
      </c>
      <c r="R49" s="73">
        <v>9625</v>
      </c>
      <c r="S49" s="73">
        <v>9074</v>
      </c>
      <c r="T49" s="73">
        <v>8971</v>
      </c>
      <c r="U49" s="73">
        <v>7345</v>
      </c>
      <c r="V49" s="73">
        <v>6703</v>
      </c>
      <c r="W49" s="73">
        <v>5304</v>
      </c>
      <c r="X49" s="73">
        <v>3543</v>
      </c>
      <c r="Y49" s="73">
        <v>3018</v>
      </c>
      <c r="Z49" s="73">
        <v>3222</v>
      </c>
      <c r="AA49" s="73">
        <v>1588</v>
      </c>
      <c r="AB49" s="73">
        <v>866</v>
      </c>
      <c r="AC49" s="73">
        <v>441</v>
      </c>
      <c r="AD49" s="73">
        <v>17487</v>
      </c>
      <c r="AE49" s="73">
        <v>18527</v>
      </c>
      <c r="AF49" s="73">
        <v>18618</v>
      </c>
      <c r="AG49" s="73">
        <v>17570</v>
      </c>
      <c r="AH49" s="73">
        <v>13615</v>
      </c>
      <c r="AI49" s="73">
        <v>10283</v>
      </c>
      <c r="AJ49" s="73">
        <v>8225</v>
      </c>
      <c r="AK49" s="73">
        <v>7680</v>
      </c>
      <c r="AL49" s="73">
        <v>7036</v>
      </c>
      <c r="AM49" s="73">
        <v>6262</v>
      </c>
      <c r="AN49" s="73">
        <v>4628</v>
      </c>
      <c r="AO49" s="73">
        <v>3518</v>
      </c>
      <c r="AP49" s="73">
        <v>3299</v>
      </c>
      <c r="AQ49" s="73">
        <v>2316</v>
      </c>
      <c r="AR49" s="73">
        <v>1166</v>
      </c>
      <c r="AS49" s="73">
        <v>1195</v>
      </c>
      <c r="AT49" s="73">
        <v>424</v>
      </c>
      <c r="AU49" s="73">
        <v>33964</v>
      </c>
      <c r="AV49" s="73">
        <v>35672</v>
      </c>
      <c r="AW49" s="73">
        <v>35995</v>
      </c>
      <c r="AX49" s="73">
        <v>33276</v>
      </c>
      <c r="AY49" s="73">
        <v>24799</v>
      </c>
      <c r="AZ49" s="73">
        <v>19908</v>
      </c>
      <c r="BA49" s="73">
        <v>17299</v>
      </c>
      <c r="BB49" s="73">
        <v>16651</v>
      </c>
      <c r="BC49" s="73">
        <v>14381</v>
      </c>
      <c r="BD49" s="73">
        <v>12965</v>
      </c>
      <c r="BE49" s="73">
        <v>9932</v>
      </c>
      <c r="BF49" s="73">
        <v>7061</v>
      </c>
      <c r="BG49" s="73">
        <v>6317</v>
      </c>
      <c r="BH49" s="73">
        <v>5538</v>
      </c>
      <c r="BI49" s="73">
        <v>2754</v>
      </c>
      <c r="BJ49" s="73">
        <v>2061</v>
      </c>
      <c r="BK49" s="73">
        <v>865</v>
      </c>
    </row>
    <row r="50" spans="1:63" hidden="1" x14ac:dyDescent="0.3">
      <c r="A50" t="s">
        <v>751</v>
      </c>
      <c r="B50" t="s">
        <v>2</v>
      </c>
      <c r="D50" t="s">
        <v>38</v>
      </c>
      <c r="E50" t="str">
        <f>VLOOKUP(D50,Admin1!A:B,2,0)</f>
        <v>NG003</v>
      </c>
      <c r="F50" t="s">
        <v>48</v>
      </c>
      <c r="G50" t="str">
        <f>VLOOKUP(F50,Admin2!A:B,2,0)</f>
        <v>NG003011</v>
      </c>
      <c r="H50">
        <f t="shared" si="0"/>
        <v>1</v>
      </c>
      <c r="I50" t="b">
        <f t="shared" si="1"/>
        <v>1</v>
      </c>
      <c r="J50" s="73">
        <v>46984</v>
      </c>
      <c r="K50" s="73">
        <v>48093</v>
      </c>
      <c r="L50" s="73">
        <v>95077</v>
      </c>
      <c r="M50" s="73">
        <v>5583</v>
      </c>
      <c r="N50" s="73">
        <v>5788</v>
      </c>
      <c r="O50" s="73">
        <v>5850</v>
      </c>
      <c r="P50" s="73">
        <v>5389</v>
      </c>
      <c r="Q50" s="73">
        <v>4095</v>
      </c>
      <c r="R50" s="73">
        <v>3456</v>
      </c>
      <c r="S50" s="73">
        <v>3099</v>
      </c>
      <c r="T50" s="73">
        <v>2962</v>
      </c>
      <c r="U50" s="73">
        <v>2406</v>
      </c>
      <c r="V50" s="73">
        <v>2182</v>
      </c>
      <c r="W50" s="73">
        <v>1629</v>
      </c>
      <c r="X50" s="73">
        <v>1451</v>
      </c>
      <c r="Y50" s="73">
        <v>986</v>
      </c>
      <c r="Z50" s="73">
        <v>1062</v>
      </c>
      <c r="AA50" s="73">
        <v>505</v>
      </c>
      <c r="AB50" s="73">
        <v>359</v>
      </c>
      <c r="AC50" s="73">
        <v>182</v>
      </c>
      <c r="AD50" s="73">
        <v>5913</v>
      </c>
      <c r="AE50" s="73">
        <v>6244</v>
      </c>
      <c r="AF50" s="73">
        <v>6274</v>
      </c>
      <c r="AG50" s="73">
        <v>6012</v>
      </c>
      <c r="AH50" s="73">
        <v>4614</v>
      </c>
      <c r="AI50" s="73">
        <v>3575</v>
      </c>
      <c r="AJ50" s="73">
        <v>2852</v>
      </c>
      <c r="AK50" s="73">
        <v>2615</v>
      </c>
      <c r="AL50" s="73">
        <v>2413</v>
      </c>
      <c r="AM50" s="73">
        <v>2070</v>
      </c>
      <c r="AN50" s="73">
        <v>1645</v>
      </c>
      <c r="AO50" s="73">
        <v>1183</v>
      </c>
      <c r="AP50" s="73">
        <v>1082</v>
      </c>
      <c r="AQ50" s="73">
        <v>676</v>
      </c>
      <c r="AR50" s="73">
        <v>462</v>
      </c>
      <c r="AS50" s="73">
        <v>272</v>
      </c>
      <c r="AT50" s="73">
        <v>191</v>
      </c>
      <c r="AU50" s="73">
        <v>11496</v>
      </c>
      <c r="AV50" s="73">
        <v>12032</v>
      </c>
      <c r="AW50" s="73">
        <v>12124</v>
      </c>
      <c r="AX50" s="73">
        <v>11401</v>
      </c>
      <c r="AY50" s="73">
        <v>8709</v>
      </c>
      <c r="AZ50" s="73">
        <v>7031</v>
      </c>
      <c r="BA50" s="73">
        <v>5951</v>
      </c>
      <c r="BB50" s="73">
        <v>5577</v>
      </c>
      <c r="BC50" s="73">
        <v>4819</v>
      </c>
      <c r="BD50" s="73">
        <v>4252</v>
      </c>
      <c r="BE50" s="73">
        <v>3274</v>
      </c>
      <c r="BF50" s="73">
        <v>2634</v>
      </c>
      <c r="BG50" s="73">
        <v>2068</v>
      </c>
      <c r="BH50" s="73">
        <v>1738</v>
      </c>
      <c r="BI50" s="73">
        <v>967</v>
      </c>
      <c r="BJ50" s="73">
        <v>631</v>
      </c>
      <c r="BK50" s="73">
        <v>373</v>
      </c>
    </row>
    <row r="51" spans="1:63" hidden="1" x14ac:dyDescent="0.3">
      <c r="A51" t="s">
        <v>751</v>
      </c>
      <c r="B51" t="s">
        <v>2</v>
      </c>
      <c r="D51" t="s">
        <v>38</v>
      </c>
      <c r="E51" t="str">
        <f>VLOOKUP(D51,Admin1!A:B,2,0)</f>
        <v>NG003</v>
      </c>
      <c r="F51" t="s">
        <v>49</v>
      </c>
      <c r="G51" t="str">
        <f>VLOOKUP(F51,Admin2!A:B,2,0)</f>
        <v>NG003012</v>
      </c>
      <c r="H51">
        <f t="shared" si="0"/>
        <v>1</v>
      </c>
      <c r="I51" t="b">
        <f t="shared" si="1"/>
        <v>1</v>
      </c>
      <c r="J51" s="73">
        <v>81876</v>
      </c>
      <c r="K51" s="73">
        <v>81472</v>
      </c>
      <c r="L51" s="73">
        <v>163348</v>
      </c>
      <c r="M51" s="73">
        <v>9231</v>
      </c>
      <c r="N51" s="73">
        <v>9783</v>
      </c>
      <c r="O51" s="73">
        <v>10717</v>
      </c>
      <c r="P51" s="73">
        <v>10457</v>
      </c>
      <c r="Q51" s="73">
        <v>6801</v>
      </c>
      <c r="R51" s="73">
        <v>5595</v>
      </c>
      <c r="S51" s="73">
        <v>5129</v>
      </c>
      <c r="T51" s="73">
        <v>5239</v>
      </c>
      <c r="U51" s="73">
        <v>4233</v>
      </c>
      <c r="V51" s="73">
        <v>3887</v>
      </c>
      <c r="W51" s="73">
        <v>2658</v>
      </c>
      <c r="X51" s="73">
        <v>2689</v>
      </c>
      <c r="Y51" s="73">
        <v>1871</v>
      </c>
      <c r="Z51" s="73">
        <v>1879</v>
      </c>
      <c r="AA51" s="73">
        <v>941</v>
      </c>
      <c r="AB51" s="73">
        <v>488</v>
      </c>
      <c r="AC51" s="73">
        <v>278</v>
      </c>
      <c r="AD51" s="73">
        <v>9772</v>
      </c>
      <c r="AE51" s="73">
        <v>10453</v>
      </c>
      <c r="AF51" s="73">
        <v>10748</v>
      </c>
      <c r="AG51" s="73">
        <v>10319</v>
      </c>
      <c r="AH51" s="73">
        <v>7994</v>
      </c>
      <c r="AI51" s="73">
        <v>5851</v>
      </c>
      <c r="AJ51" s="73">
        <v>4624</v>
      </c>
      <c r="AK51" s="73">
        <v>4224</v>
      </c>
      <c r="AL51" s="73">
        <v>3962</v>
      </c>
      <c r="AM51" s="73">
        <v>3551</v>
      </c>
      <c r="AN51" s="73">
        <v>2864</v>
      </c>
      <c r="AO51" s="73">
        <v>2260</v>
      </c>
      <c r="AP51" s="73">
        <v>1873</v>
      </c>
      <c r="AQ51" s="73">
        <v>1340</v>
      </c>
      <c r="AR51" s="73">
        <v>840</v>
      </c>
      <c r="AS51" s="73">
        <v>527</v>
      </c>
      <c r="AT51" s="73">
        <v>270</v>
      </c>
      <c r="AU51" s="73">
        <v>19003</v>
      </c>
      <c r="AV51" s="73">
        <v>20236</v>
      </c>
      <c r="AW51" s="73">
        <v>21465</v>
      </c>
      <c r="AX51" s="73">
        <v>20776</v>
      </c>
      <c r="AY51" s="73">
        <v>14795</v>
      </c>
      <c r="AZ51" s="73">
        <v>11446</v>
      </c>
      <c r="BA51" s="73">
        <v>9753</v>
      </c>
      <c r="BB51" s="73">
        <v>9463</v>
      </c>
      <c r="BC51" s="73">
        <v>8195</v>
      </c>
      <c r="BD51" s="73">
        <v>7438</v>
      </c>
      <c r="BE51" s="73">
        <v>5522</v>
      </c>
      <c r="BF51" s="73">
        <v>4949</v>
      </c>
      <c r="BG51" s="73">
        <v>3744</v>
      </c>
      <c r="BH51" s="73">
        <v>3219</v>
      </c>
      <c r="BI51" s="73">
        <v>1781</v>
      </c>
      <c r="BJ51" s="73">
        <v>1015</v>
      </c>
      <c r="BK51" s="73">
        <v>548</v>
      </c>
    </row>
    <row r="52" spans="1:63" hidden="1" x14ac:dyDescent="0.3">
      <c r="A52" t="s">
        <v>751</v>
      </c>
      <c r="B52" t="s">
        <v>2</v>
      </c>
      <c r="D52" t="s">
        <v>38</v>
      </c>
      <c r="E52" t="str">
        <f>VLOOKUP(D52,Admin1!A:B,2,0)</f>
        <v>NG003</v>
      </c>
      <c r="F52" t="s">
        <v>50</v>
      </c>
      <c r="G52" t="str">
        <f>VLOOKUP(F52,Admin2!A:B,2,0)</f>
        <v>NG003013</v>
      </c>
      <c r="H52">
        <f t="shared" si="0"/>
        <v>1</v>
      </c>
      <c r="I52" t="b">
        <f t="shared" si="1"/>
        <v>1</v>
      </c>
      <c r="J52" s="73">
        <v>135778</v>
      </c>
      <c r="K52" s="73">
        <v>141765</v>
      </c>
      <c r="L52" s="73">
        <v>277543</v>
      </c>
      <c r="M52" s="73">
        <v>15420</v>
      </c>
      <c r="N52" s="73">
        <v>17082</v>
      </c>
      <c r="O52" s="73">
        <v>17182</v>
      </c>
      <c r="P52" s="73">
        <v>15911</v>
      </c>
      <c r="Q52" s="73">
        <v>11541</v>
      </c>
      <c r="R52" s="73">
        <v>10403</v>
      </c>
      <c r="S52" s="73">
        <v>9197</v>
      </c>
      <c r="T52" s="73">
        <v>9052</v>
      </c>
      <c r="U52" s="73">
        <v>7105</v>
      </c>
      <c r="V52" s="73">
        <v>6359</v>
      </c>
      <c r="W52" s="73">
        <v>4560</v>
      </c>
      <c r="X52" s="73">
        <v>4222</v>
      </c>
      <c r="Y52" s="73">
        <v>2973</v>
      </c>
      <c r="Z52" s="73">
        <v>2512</v>
      </c>
      <c r="AA52" s="73">
        <v>1179</v>
      </c>
      <c r="AB52" s="73">
        <v>800</v>
      </c>
      <c r="AC52" s="73">
        <v>280</v>
      </c>
      <c r="AD52" s="73">
        <v>16742</v>
      </c>
      <c r="AE52" s="73">
        <v>18067</v>
      </c>
      <c r="AF52" s="73">
        <v>18314</v>
      </c>
      <c r="AG52" s="73">
        <v>17534</v>
      </c>
      <c r="AH52" s="73">
        <v>13518</v>
      </c>
      <c r="AI52" s="73">
        <v>10425</v>
      </c>
      <c r="AJ52" s="73">
        <v>8789</v>
      </c>
      <c r="AK52" s="73">
        <v>8127</v>
      </c>
      <c r="AL52" s="73">
        <v>7169</v>
      </c>
      <c r="AM52" s="73">
        <v>6214</v>
      </c>
      <c r="AN52" s="73">
        <v>4429</v>
      </c>
      <c r="AO52" s="73">
        <v>4233</v>
      </c>
      <c r="AP52" s="73">
        <v>3207</v>
      </c>
      <c r="AQ52" s="73">
        <v>2382</v>
      </c>
      <c r="AR52" s="73">
        <v>1430</v>
      </c>
      <c r="AS52" s="73">
        <v>869</v>
      </c>
      <c r="AT52" s="73">
        <v>316</v>
      </c>
      <c r="AU52" s="73">
        <v>32162</v>
      </c>
      <c r="AV52" s="73">
        <v>35149</v>
      </c>
      <c r="AW52" s="73">
        <v>35496</v>
      </c>
      <c r="AX52" s="73">
        <v>33445</v>
      </c>
      <c r="AY52" s="73">
        <v>25059</v>
      </c>
      <c r="AZ52" s="73">
        <v>20828</v>
      </c>
      <c r="BA52" s="73">
        <v>17986</v>
      </c>
      <c r="BB52" s="73">
        <v>17179</v>
      </c>
      <c r="BC52" s="73">
        <v>14274</v>
      </c>
      <c r="BD52" s="73">
        <v>12573</v>
      </c>
      <c r="BE52" s="73">
        <v>8989</v>
      </c>
      <c r="BF52" s="73">
        <v>8455</v>
      </c>
      <c r="BG52" s="73">
        <v>6180</v>
      </c>
      <c r="BH52" s="73">
        <v>4894</v>
      </c>
      <c r="BI52" s="73">
        <v>2609</v>
      </c>
      <c r="BJ52" s="73">
        <v>1669</v>
      </c>
      <c r="BK52" s="73">
        <v>596</v>
      </c>
    </row>
    <row r="53" spans="1:63" hidden="1" x14ac:dyDescent="0.3">
      <c r="A53" t="s">
        <v>751</v>
      </c>
      <c r="B53" t="s">
        <v>2</v>
      </c>
      <c r="D53" t="s">
        <v>38</v>
      </c>
      <c r="E53" t="str">
        <f>VLOOKUP(D53,Admin1!A:B,2,0)</f>
        <v>NG003</v>
      </c>
      <c r="F53" t="s">
        <v>51</v>
      </c>
      <c r="G53" t="str">
        <f>VLOOKUP(F53,Admin2!A:B,2,0)</f>
        <v>NG003014</v>
      </c>
      <c r="H53">
        <f t="shared" si="0"/>
        <v>1</v>
      </c>
      <c r="I53" t="b">
        <f t="shared" si="1"/>
        <v>1</v>
      </c>
      <c r="J53" s="73">
        <v>107809</v>
      </c>
      <c r="K53" s="73">
        <v>111551</v>
      </c>
      <c r="L53" s="73">
        <v>219360</v>
      </c>
      <c r="M53" s="73">
        <v>11314</v>
      </c>
      <c r="N53" s="73">
        <v>11904</v>
      </c>
      <c r="O53" s="73">
        <v>13936</v>
      </c>
      <c r="P53" s="73">
        <v>14707</v>
      </c>
      <c r="Q53" s="73">
        <v>10770</v>
      </c>
      <c r="R53" s="73">
        <v>8184</v>
      </c>
      <c r="S53" s="73">
        <v>7195</v>
      </c>
      <c r="T53" s="73">
        <v>6714</v>
      </c>
      <c r="U53" s="73">
        <v>5385</v>
      </c>
      <c r="V53" s="73">
        <v>4886</v>
      </c>
      <c r="W53" s="73">
        <v>3756</v>
      </c>
      <c r="X53" s="73">
        <v>2910</v>
      </c>
      <c r="Y53" s="73">
        <v>2437</v>
      </c>
      <c r="Z53" s="73">
        <v>1694</v>
      </c>
      <c r="AA53" s="73">
        <v>1129</v>
      </c>
      <c r="AB53" s="73">
        <v>578</v>
      </c>
      <c r="AC53" s="73">
        <v>310</v>
      </c>
      <c r="AD53" s="73">
        <v>11777</v>
      </c>
      <c r="AE53" s="73">
        <v>12251</v>
      </c>
      <c r="AF53" s="73">
        <v>14190</v>
      </c>
      <c r="AG53" s="73">
        <v>15063</v>
      </c>
      <c r="AH53" s="73">
        <v>12464</v>
      </c>
      <c r="AI53" s="73">
        <v>9454</v>
      </c>
      <c r="AJ53" s="73">
        <v>7225</v>
      </c>
      <c r="AK53" s="73">
        <v>6202</v>
      </c>
      <c r="AL53" s="73">
        <v>5457</v>
      </c>
      <c r="AM53" s="73">
        <v>5097</v>
      </c>
      <c r="AN53" s="73">
        <v>3537</v>
      </c>
      <c r="AO53" s="73">
        <v>3127</v>
      </c>
      <c r="AP53" s="73">
        <v>2147</v>
      </c>
      <c r="AQ53" s="73">
        <v>1673</v>
      </c>
      <c r="AR53" s="73">
        <v>1038</v>
      </c>
      <c r="AS53" s="73">
        <v>611</v>
      </c>
      <c r="AT53" s="73">
        <v>238</v>
      </c>
      <c r="AU53" s="73">
        <v>23091</v>
      </c>
      <c r="AV53" s="73">
        <v>24155</v>
      </c>
      <c r="AW53" s="73">
        <v>28126</v>
      </c>
      <c r="AX53" s="73">
        <v>29770</v>
      </c>
      <c r="AY53" s="73">
        <v>23234</v>
      </c>
      <c r="AZ53" s="73">
        <v>17638</v>
      </c>
      <c r="BA53" s="73">
        <v>14420</v>
      </c>
      <c r="BB53" s="73">
        <v>12916</v>
      </c>
      <c r="BC53" s="73">
        <v>10842</v>
      </c>
      <c r="BD53" s="73">
        <v>9983</v>
      </c>
      <c r="BE53" s="73">
        <v>7293</v>
      </c>
      <c r="BF53" s="73">
        <v>6037</v>
      </c>
      <c r="BG53" s="73">
        <v>4584</v>
      </c>
      <c r="BH53" s="73">
        <v>3367</v>
      </c>
      <c r="BI53" s="73">
        <v>2167</v>
      </c>
      <c r="BJ53" s="73">
        <v>1189</v>
      </c>
      <c r="BK53" s="73">
        <v>548</v>
      </c>
    </row>
    <row r="54" spans="1:63" hidden="1" x14ac:dyDescent="0.3">
      <c r="A54" t="s">
        <v>751</v>
      </c>
      <c r="B54" t="s">
        <v>2</v>
      </c>
      <c r="D54" t="s">
        <v>38</v>
      </c>
      <c r="E54" t="str">
        <f>VLOOKUP(D54,Admin1!A:B,2,0)</f>
        <v>NG003</v>
      </c>
      <c r="F54" t="s">
        <v>52</v>
      </c>
      <c r="G54" t="str">
        <f>VLOOKUP(F54,Admin2!A:B,2,0)</f>
        <v>NG003015</v>
      </c>
      <c r="H54">
        <f t="shared" si="0"/>
        <v>1</v>
      </c>
      <c r="I54" t="b">
        <f t="shared" si="1"/>
        <v>1</v>
      </c>
      <c r="J54" s="73">
        <v>59648</v>
      </c>
      <c r="K54" s="73">
        <v>60404</v>
      </c>
      <c r="L54" s="73">
        <v>120052</v>
      </c>
      <c r="M54" s="73">
        <v>7188</v>
      </c>
      <c r="N54" s="73">
        <v>7425</v>
      </c>
      <c r="O54" s="73">
        <v>7439</v>
      </c>
      <c r="P54" s="73">
        <v>6734</v>
      </c>
      <c r="Q54" s="73">
        <v>4967</v>
      </c>
      <c r="R54" s="73">
        <v>4269</v>
      </c>
      <c r="S54" s="73">
        <v>3871</v>
      </c>
      <c r="T54" s="73">
        <v>3860</v>
      </c>
      <c r="U54" s="73">
        <v>3054</v>
      </c>
      <c r="V54" s="73">
        <v>2910</v>
      </c>
      <c r="W54" s="73">
        <v>2186</v>
      </c>
      <c r="X54" s="73">
        <v>1687</v>
      </c>
      <c r="Y54" s="73">
        <v>1389</v>
      </c>
      <c r="Z54" s="73">
        <v>1173</v>
      </c>
      <c r="AA54" s="73">
        <v>796</v>
      </c>
      <c r="AB54" s="73">
        <v>481</v>
      </c>
      <c r="AC54" s="73">
        <v>219</v>
      </c>
      <c r="AD54" s="73">
        <v>7544</v>
      </c>
      <c r="AE54" s="73">
        <v>7988</v>
      </c>
      <c r="AF54" s="73">
        <v>8047</v>
      </c>
      <c r="AG54" s="73">
        <v>7465</v>
      </c>
      <c r="AH54" s="73">
        <v>5808</v>
      </c>
      <c r="AI54" s="73">
        <v>4271</v>
      </c>
      <c r="AJ54" s="73">
        <v>3436</v>
      </c>
      <c r="AK54" s="73">
        <v>3185</v>
      </c>
      <c r="AL54" s="73">
        <v>2903</v>
      </c>
      <c r="AM54" s="73">
        <v>2592</v>
      </c>
      <c r="AN54" s="73">
        <v>2080</v>
      </c>
      <c r="AO54" s="73">
        <v>1665</v>
      </c>
      <c r="AP54" s="73">
        <v>1299</v>
      </c>
      <c r="AQ54" s="73">
        <v>807</v>
      </c>
      <c r="AR54" s="73">
        <v>684</v>
      </c>
      <c r="AS54" s="73">
        <v>397</v>
      </c>
      <c r="AT54" s="73">
        <v>233</v>
      </c>
      <c r="AU54" s="73">
        <v>14732</v>
      </c>
      <c r="AV54" s="73">
        <v>15413</v>
      </c>
      <c r="AW54" s="73">
        <v>15486</v>
      </c>
      <c r="AX54" s="73">
        <v>14199</v>
      </c>
      <c r="AY54" s="73">
        <v>10775</v>
      </c>
      <c r="AZ54" s="73">
        <v>8540</v>
      </c>
      <c r="BA54" s="73">
        <v>7307</v>
      </c>
      <c r="BB54" s="73">
        <v>7045</v>
      </c>
      <c r="BC54" s="73">
        <v>5957</v>
      </c>
      <c r="BD54" s="73">
        <v>5502</v>
      </c>
      <c r="BE54" s="73">
        <v>4266</v>
      </c>
      <c r="BF54" s="73">
        <v>3352</v>
      </c>
      <c r="BG54" s="73">
        <v>2688</v>
      </c>
      <c r="BH54" s="73">
        <v>1980</v>
      </c>
      <c r="BI54" s="73">
        <v>1480</v>
      </c>
      <c r="BJ54" s="73">
        <v>878</v>
      </c>
      <c r="BK54" s="73">
        <v>452</v>
      </c>
    </row>
    <row r="55" spans="1:63" hidden="1" x14ac:dyDescent="0.3">
      <c r="A55" t="s">
        <v>751</v>
      </c>
      <c r="B55" t="s">
        <v>2</v>
      </c>
      <c r="D55" t="s">
        <v>38</v>
      </c>
      <c r="E55" t="str">
        <f>VLOOKUP(D55,Admin1!A:B,2,0)</f>
        <v>NG003</v>
      </c>
      <c r="F55" t="s">
        <v>53</v>
      </c>
      <c r="G55" t="str">
        <f>VLOOKUP(F55,Admin2!A:B,2,0)</f>
        <v>NG003016</v>
      </c>
      <c r="H55">
        <f t="shared" si="0"/>
        <v>1</v>
      </c>
      <c r="I55" t="b">
        <f t="shared" si="1"/>
        <v>1</v>
      </c>
      <c r="J55" s="73">
        <v>92558</v>
      </c>
      <c r="K55" s="73">
        <v>96877</v>
      </c>
      <c r="L55" s="73">
        <v>189435</v>
      </c>
      <c r="M55" s="73">
        <v>10580</v>
      </c>
      <c r="N55" s="73">
        <v>11504</v>
      </c>
      <c r="O55" s="73">
        <v>12050</v>
      </c>
      <c r="P55" s="73">
        <v>11022</v>
      </c>
      <c r="Q55" s="73">
        <v>8173</v>
      </c>
      <c r="R55" s="73">
        <v>6976</v>
      </c>
      <c r="S55" s="73">
        <v>6273</v>
      </c>
      <c r="T55" s="73">
        <v>6152</v>
      </c>
      <c r="U55" s="73">
        <v>4772</v>
      </c>
      <c r="V55" s="73">
        <v>4346</v>
      </c>
      <c r="W55" s="73">
        <v>3252</v>
      </c>
      <c r="X55" s="73">
        <v>2346</v>
      </c>
      <c r="Y55" s="73">
        <v>1927</v>
      </c>
      <c r="Z55" s="73">
        <v>1739</v>
      </c>
      <c r="AA55" s="73">
        <v>772</v>
      </c>
      <c r="AB55" s="73">
        <v>444</v>
      </c>
      <c r="AC55" s="73">
        <v>230</v>
      </c>
      <c r="AD55" s="73">
        <v>11185</v>
      </c>
      <c r="AE55" s="73">
        <v>12477</v>
      </c>
      <c r="AF55" s="73">
        <v>12711</v>
      </c>
      <c r="AG55" s="73">
        <v>12146</v>
      </c>
      <c r="AH55" s="73">
        <v>9672</v>
      </c>
      <c r="AI55" s="73">
        <v>7223</v>
      </c>
      <c r="AJ55" s="73">
        <v>5774</v>
      </c>
      <c r="AK55" s="73">
        <v>5311</v>
      </c>
      <c r="AL55" s="73">
        <v>4938</v>
      </c>
      <c r="AM55" s="73">
        <v>4207</v>
      </c>
      <c r="AN55" s="73">
        <v>3114</v>
      </c>
      <c r="AO55" s="73">
        <v>2914</v>
      </c>
      <c r="AP55" s="73">
        <v>2020</v>
      </c>
      <c r="AQ55" s="73">
        <v>1425</v>
      </c>
      <c r="AR55" s="73">
        <v>947</v>
      </c>
      <c r="AS55" s="73">
        <v>534</v>
      </c>
      <c r="AT55" s="73">
        <v>279</v>
      </c>
      <c r="AU55" s="73">
        <v>21765</v>
      </c>
      <c r="AV55" s="73">
        <v>23981</v>
      </c>
      <c r="AW55" s="73">
        <v>24761</v>
      </c>
      <c r="AX55" s="73">
        <v>23168</v>
      </c>
      <c r="AY55" s="73">
        <v>17845</v>
      </c>
      <c r="AZ55" s="73">
        <v>14199</v>
      </c>
      <c r="BA55" s="73">
        <v>12047</v>
      </c>
      <c r="BB55" s="73">
        <v>11463</v>
      </c>
      <c r="BC55" s="73">
        <v>9710</v>
      </c>
      <c r="BD55" s="73">
        <v>8553</v>
      </c>
      <c r="BE55" s="73">
        <v>6366</v>
      </c>
      <c r="BF55" s="73">
        <v>5260</v>
      </c>
      <c r="BG55" s="73">
        <v>3947</v>
      </c>
      <c r="BH55" s="73">
        <v>3164</v>
      </c>
      <c r="BI55" s="73">
        <v>1719</v>
      </c>
      <c r="BJ55" s="73">
        <v>978</v>
      </c>
      <c r="BK55" s="73">
        <v>509</v>
      </c>
    </row>
    <row r="56" spans="1:63" hidden="1" x14ac:dyDescent="0.3">
      <c r="A56" t="s">
        <v>751</v>
      </c>
      <c r="B56" t="s">
        <v>2</v>
      </c>
      <c r="D56" t="s">
        <v>38</v>
      </c>
      <c r="E56" t="str">
        <f>VLOOKUP(D56,Admin1!A:B,2,0)</f>
        <v>NG003</v>
      </c>
      <c r="F56" t="s">
        <v>54</v>
      </c>
      <c r="G56" t="str">
        <f>VLOOKUP(F56,Admin2!A:B,2,0)</f>
        <v>NG003017</v>
      </c>
      <c r="H56">
        <f t="shared" si="0"/>
        <v>1</v>
      </c>
      <c r="I56" t="b">
        <f t="shared" si="1"/>
        <v>1</v>
      </c>
      <c r="J56" s="73">
        <v>65999</v>
      </c>
      <c r="K56" s="73">
        <v>69184</v>
      </c>
      <c r="L56" s="73">
        <v>135183</v>
      </c>
      <c r="M56" s="73">
        <v>8154</v>
      </c>
      <c r="N56" s="73">
        <v>8521</v>
      </c>
      <c r="O56" s="73">
        <v>8505</v>
      </c>
      <c r="P56" s="73">
        <v>7461</v>
      </c>
      <c r="Q56" s="73">
        <v>5650</v>
      </c>
      <c r="R56" s="73">
        <v>4898</v>
      </c>
      <c r="S56" s="73">
        <v>4456</v>
      </c>
      <c r="T56" s="73">
        <v>4365</v>
      </c>
      <c r="U56" s="73">
        <v>3547</v>
      </c>
      <c r="V56" s="73">
        <v>3236</v>
      </c>
      <c r="W56" s="73">
        <v>2143</v>
      </c>
      <c r="X56" s="73">
        <v>1737</v>
      </c>
      <c r="Y56" s="73">
        <v>1326</v>
      </c>
      <c r="Z56" s="73">
        <v>951</v>
      </c>
      <c r="AA56" s="73">
        <v>535</v>
      </c>
      <c r="AB56" s="73">
        <v>346</v>
      </c>
      <c r="AC56" s="73">
        <v>168</v>
      </c>
      <c r="AD56" s="73">
        <v>8636</v>
      </c>
      <c r="AE56" s="73">
        <v>9230</v>
      </c>
      <c r="AF56" s="73">
        <v>9121</v>
      </c>
      <c r="AG56" s="73">
        <v>8448</v>
      </c>
      <c r="AH56" s="73">
        <v>6650</v>
      </c>
      <c r="AI56" s="73">
        <v>4991</v>
      </c>
      <c r="AJ56" s="73">
        <v>4060</v>
      </c>
      <c r="AK56" s="73">
        <v>3716</v>
      </c>
      <c r="AL56" s="73">
        <v>3260</v>
      </c>
      <c r="AM56" s="73">
        <v>3003</v>
      </c>
      <c r="AN56" s="73">
        <v>2536</v>
      </c>
      <c r="AO56" s="73">
        <v>1585</v>
      </c>
      <c r="AP56" s="73">
        <v>1665</v>
      </c>
      <c r="AQ56" s="73">
        <v>1087</v>
      </c>
      <c r="AR56" s="73">
        <v>649</v>
      </c>
      <c r="AS56" s="73">
        <v>360</v>
      </c>
      <c r="AT56" s="73">
        <v>187</v>
      </c>
      <c r="AU56" s="73">
        <v>16790</v>
      </c>
      <c r="AV56" s="73">
        <v>17751</v>
      </c>
      <c r="AW56" s="73">
        <v>17626</v>
      </c>
      <c r="AX56" s="73">
        <v>15909</v>
      </c>
      <c r="AY56" s="73">
        <v>12300</v>
      </c>
      <c r="AZ56" s="73">
        <v>9889</v>
      </c>
      <c r="BA56" s="73">
        <v>8516</v>
      </c>
      <c r="BB56" s="73">
        <v>8081</v>
      </c>
      <c r="BC56" s="73">
        <v>6807</v>
      </c>
      <c r="BD56" s="73">
        <v>6239</v>
      </c>
      <c r="BE56" s="73">
        <v>4679</v>
      </c>
      <c r="BF56" s="73">
        <v>3322</v>
      </c>
      <c r="BG56" s="73">
        <v>2991</v>
      </c>
      <c r="BH56" s="73">
        <v>2038</v>
      </c>
      <c r="BI56" s="73">
        <v>1184</v>
      </c>
      <c r="BJ56" s="73">
        <v>706</v>
      </c>
      <c r="BK56" s="73">
        <v>355</v>
      </c>
    </row>
    <row r="57" spans="1:63" hidden="1" x14ac:dyDescent="0.3">
      <c r="A57" t="s">
        <v>751</v>
      </c>
      <c r="B57" t="s">
        <v>2</v>
      </c>
      <c r="D57" t="s">
        <v>38</v>
      </c>
      <c r="E57" t="str">
        <f>VLOOKUP(D57,Admin1!A:B,2,0)</f>
        <v>NG003</v>
      </c>
      <c r="F57" t="s">
        <v>55</v>
      </c>
      <c r="G57" t="str">
        <f>VLOOKUP(F57,Admin2!A:B,2,0)</f>
        <v>NG003018</v>
      </c>
      <c r="H57">
        <f t="shared" si="0"/>
        <v>1</v>
      </c>
      <c r="I57" t="b">
        <f t="shared" si="1"/>
        <v>1</v>
      </c>
      <c r="J57" s="73">
        <v>131049</v>
      </c>
      <c r="K57" s="73">
        <v>131949</v>
      </c>
      <c r="L57" s="73">
        <v>262998</v>
      </c>
      <c r="M57" s="73">
        <v>15417</v>
      </c>
      <c r="N57" s="73">
        <v>15870</v>
      </c>
      <c r="O57" s="73">
        <v>16961</v>
      </c>
      <c r="P57" s="73">
        <v>15494</v>
      </c>
      <c r="Q57" s="73">
        <v>10811</v>
      </c>
      <c r="R57" s="73">
        <v>9337</v>
      </c>
      <c r="S57" s="73">
        <v>8560</v>
      </c>
      <c r="T57" s="73">
        <v>8588</v>
      </c>
      <c r="U57" s="73">
        <v>6805</v>
      </c>
      <c r="V57" s="73">
        <v>6172</v>
      </c>
      <c r="W57" s="73">
        <v>4694</v>
      </c>
      <c r="X57" s="73">
        <v>3736</v>
      </c>
      <c r="Y57" s="73">
        <v>3376</v>
      </c>
      <c r="Z57" s="73">
        <v>2215</v>
      </c>
      <c r="AA57" s="73">
        <v>1401</v>
      </c>
      <c r="AB57" s="73">
        <v>1187</v>
      </c>
      <c r="AC57" s="73">
        <v>425</v>
      </c>
      <c r="AD57" s="73">
        <v>16309</v>
      </c>
      <c r="AE57" s="73">
        <v>17010</v>
      </c>
      <c r="AF57" s="73">
        <v>17165</v>
      </c>
      <c r="AG57" s="73">
        <v>16080</v>
      </c>
      <c r="AH57" s="73">
        <v>12839</v>
      </c>
      <c r="AI57" s="73">
        <v>9550</v>
      </c>
      <c r="AJ57" s="73">
        <v>7702</v>
      </c>
      <c r="AK57" s="73">
        <v>7020</v>
      </c>
      <c r="AL57" s="73">
        <v>6569</v>
      </c>
      <c r="AM57" s="73">
        <v>5808</v>
      </c>
      <c r="AN57" s="73">
        <v>4507</v>
      </c>
      <c r="AO57" s="73">
        <v>3616</v>
      </c>
      <c r="AP57" s="73">
        <v>3032</v>
      </c>
      <c r="AQ57" s="73">
        <v>2004</v>
      </c>
      <c r="AR57" s="73">
        <v>1396</v>
      </c>
      <c r="AS57" s="73">
        <v>953</v>
      </c>
      <c r="AT57" s="73">
        <v>389</v>
      </c>
      <c r="AU57" s="73">
        <v>31726</v>
      </c>
      <c r="AV57" s="73">
        <v>32880</v>
      </c>
      <c r="AW57" s="73">
        <v>34126</v>
      </c>
      <c r="AX57" s="73">
        <v>31574</v>
      </c>
      <c r="AY57" s="73">
        <v>23650</v>
      </c>
      <c r="AZ57" s="73">
        <v>18887</v>
      </c>
      <c r="BA57" s="73">
        <v>16262</v>
      </c>
      <c r="BB57" s="73">
        <v>15608</v>
      </c>
      <c r="BC57" s="73">
        <v>13374</v>
      </c>
      <c r="BD57" s="73">
        <v>11980</v>
      </c>
      <c r="BE57" s="73">
        <v>9201</v>
      </c>
      <c r="BF57" s="73">
        <v>7352</v>
      </c>
      <c r="BG57" s="73">
        <v>6408</v>
      </c>
      <c r="BH57" s="73">
        <v>4219</v>
      </c>
      <c r="BI57" s="73">
        <v>2797</v>
      </c>
      <c r="BJ57" s="73">
        <v>2140</v>
      </c>
      <c r="BK57" s="73">
        <v>814</v>
      </c>
    </row>
    <row r="58" spans="1:63" hidden="1" x14ac:dyDescent="0.3">
      <c r="A58" t="s">
        <v>751</v>
      </c>
      <c r="B58" t="s">
        <v>2</v>
      </c>
      <c r="D58" t="s">
        <v>38</v>
      </c>
      <c r="E58" t="str">
        <f>VLOOKUP(D58,Admin1!A:B,2,0)</f>
        <v>NG003</v>
      </c>
      <c r="F58" t="s">
        <v>56</v>
      </c>
      <c r="G58" t="str">
        <f>VLOOKUP(F58,Admin2!A:B,2,0)</f>
        <v>NG003019</v>
      </c>
      <c r="H58">
        <f t="shared" si="0"/>
        <v>1</v>
      </c>
      <c r="I58" t="b">
        <f t="shared" si="1"/>
        <v>1</v>
      </c>
      <c r="J58" s="73">
        <v>70842</v>
      </c>
      <c r="K58" s="73">
        <v>71993</v>
      </c>
      <c r="L58" s="73">
        <v>142835</v>
      </c>
      <c r="M58" s="73">
        <v>8610</v>
      </c>
      <c r="N58" s="73">
        <v>8927</v>
      </c>
      <c r="O58" s="73">
        <v>8826</v>
      </c>
      <c r="P58" s="73">
        <v>7910</v>
      </c>
      <c r="Q58" s="73">
        <v>5831</v>
      </c>
      <c r="R58" s="73">
        <v>5312</v>
      </c>
      <c r="S58" s="73">
        <v>4555</v>
      </c>
      <c r="T58" s="73">
        <v>4604</v>
      </c>
      <c r="U58" s="73">
        <v>3784</v>
      </c>
      <c r="V58" s="73">
        <v>3078</v>
      </c>
      <c r="W58" s="73">
        <v>2247</v>
      </c>
      <c r="X58" s="73">
        <v>2972</v>
      </c>
      <c r="Y58" s="73">
        <v>1784</v>
      </c>
      <c r="Z58" s="73">
        <v>1459</v>
      </c>
      <c r="AA58" s="73">
        <v>412</v>
      </c>
      <c r="AB58" s="73">
        <v>360</v>
      </c>
      <c r="AC58" s="73">
        <v>171</v>
      </c>
      <c r="AD58" s="73">
        <v>9078</v>
      </c>
      <c r="AE58" s="73">
        <v>9548</v>
      </c>
      <c r="AF58" s="73">
        <v>9251</v>
      </c>
      <c r="AG58" s="73">
        <v>8712</v>
      </c>
      <c r="AH58" s="73">
        <v>6509</v>
      </c>
      <c r="AI58" s="73">
        <v>4648</v>
      </c>
      <c r="AJ58" s="73">
        <v>4583</v>
      </c>
      <c r="AK58" s="73">
        <v>4106</v>
      </c>
      <c r="AL58" s="73">
        <v>3438</v>
      </c>
      <c r="AM58" s="73">
        <v>2969</v>
      </c>
      <c r="AN58" s="73">
        <v>2769</v>
      </c>
      <c r="AO58" s="73">
        <v>1760</v>
      </c>
      <c r="AP58" s="73">
        <v>1684</v>
      </c>
      <c r="AQ58" s="73">
        <v>1408</v>
      </c>
      <c r="AR58" s="73">
        <v>1025</v>
      </c>
      <c r="AS58" s="73">
        <v>353</v>
      </c>
      <c r="AT58" s="73">
        <v>152</v>
      </c>
      <c r="AU58" s="73">
        <v>17688</v>
      </c>
      <c r="AV58" s="73">
        <v>18475</v>
      </c>
      <c r="AW58" s="73">
        <v>18077</v>
      </c>
      <c r="AX58" s="73">
        <v>16622</v>
      </c>
      <c r="AY58" s="73">
        <v>12340</v>
      </c>
      <c r="AZ58" s="73">
        <v>9960</v>
      </c>
      <c r="BA58" s="73">
        <v>9138</v>
      </c>
      <c r="BB58" s="73">
        <v>8710</v>
      </c>
      <c r="BC58" s="73">
        <v>7222</v>
      </c>
      <c r="BD58" s="73">
        <v>6047</v>
      </c>
      <c r="BE58" s="73">
        <v>5016</v>
      </c>
      <c r="BF58" s="73">
        <v>4732</v>
      </c>
      <c r="BG58" s="73">
        <v>3468</v>
      </c>
      <c r="BH58" s="73">
        <v>2867</v>
      </c>
      <c r="BI58" s="73">
        <v>1437</v>
      </c>
      <c r="BJ58" s="73">
        <v>713</v>
      </c>
      <c r="BK58" s="73">
        <v>323</v>
      </c>
    </row>
    <row r="59" spans="1:63" hidden="1" x14ac:dyDescent="0.3">
      <c r="A59" t="s">
        <v>751</v>
      </c>
      <c r="B59" t="s">
        <v>2</v>
      </c>
      <c r="D59" t="s">
        <v>38</v>
      </c>
      <c r="E59" t="str">
        <f>VLOOKUP(D59,Admin1!A:B,2,0)</f>
        <v>NG003</v>
      </c>
      <c r="F59" t="s">
        <v>57</v>
      </c>
      <c r="G59" t="str">
        <f>VLOOKUP(F59,Admin2!A:B,2,0)</f>
        <v>NG003020</v>
      </c>
      <c r="H59">
        <f t="shared" si="0"/>
        <v>1</v>
      </c>
      <c r="I59" t="b">
        <f t="shared" si="1"/>
        <v>1</v>
      </c>
      <c r="J59" s="73">
        <v>78607</v>
      </c>
      <c r="K59" s="73">
        <v>81532</v>
      </c>
      <c r="L59" s="73">
        <v>160139</v>
      </c>
      <c r="M59" s="73">
        <v>9310</v>
      </c>
      <c r="N59" s="73">
        <v>9820</v>
      </c>
      <c r="O59" s="73">
        <v>10050</v>
      </c>
      <c r="P59" s="73">
        <v>8967</v>
      </c>
      <c r="Q59" s="73">
        <v>6738</v>
      </c>
      <c r="R59" s="73">
        <v>5751</v>
      </c>
      <c r="S59" s="73">
        <v>5245</v>
      </c>
      <c r="T59" s="73">
        <v>5156</v>
      </c>
      <c r="U59" s="73">
        <v>4057</v>
      </c>
      <c r="V59" s="73">
        <v>3740</v>
      </c>
      <c r="W59" s="73">
        <v>2555</v>
      </c>
      <c r="X59" s="73">
        <v>2762</v>
      </c>
      <c r="Y59" s="73">
        <v>1760</v>
      </c>
      <c r="Z59" s="73">
        <v>1524</v>
      </c>
      <c r="AA59" s="73">
        <v>668</v>
      </c>
      <c r="AB59" s="73">
        <v>299</v>
      </c>
      <c r="AC59" s="73">
        <v>205</v>
      </c>
      <c r="AD59" s="73">
        <v>9771</v>
      </c>
      <c r="AE59" s="73">
        <v>10622</v>
      </c>
      <c r="AF59" s="73">
        <v>10762</v>
      </c>
      <c r="AG59" s="73">
        <v>10208</v>
      </c>
      <c r="AH59" s="73">
        <v>7952</v>
      </c>
      <c r="AI59" s="73">
        <v>5833</v>
      </c>
      <c r="AJ59" s="73">
        <v>4713</v>
      </c>
      <c r="AK59" s="73">
        <v>4346</v>
      </c>
      <c r="AL59" s="73">
        <v>3896</v>
      </c>
      <c r="AM59" s="73">
        <v>3535</v>
      </c>
      <c r="AN59" s="73">
        <v>2687</v>
      </c>
      <c r="AO59" s="73">
        <v>2486</v>
      </c>
      <c r="AP59" s="73">
        <v>1797</v>
      </c>
      <c r="AQ59" s="73">
        <v>1473</v>
      </c>
      <c r="AR59" s="73">
        <v>803</v>
      </c>
      <c r="AS59" s="73">
        <v>398</v>
      </c>
      <c r="AT59" s="73">
        <v>250</v>
      </c>
      <c r="AU59" s="73">
        <v>19081</v>
      </c>
      <c r="AV59" s="73">
        <v>20442</v>
      </c>
      <c r="AW59" s="73">
        <v>20812</v>
      </c>
      <c r="AX59" s="73">
        <v>19175</v>
      </c>
      <c r="AY59" s="73">
        <v>14690</v>
      </c>
      <c r="AZ59" s="73">
        <v>11584</v>
      </c>
      <c r="BA59" s="73">
        <v>9958</v>
      </c>
      <c r="BB59" s="73">
        <v>9502</v>
      </c>
      <c r="BC59" s="73">
        <v>7953</v>
      </c>
      <c r="BD59" s="73">
        <v>7275</v>
      </c>
      <c r="BE59" s="73">
        <v>5242</v>
      </c>
      <c r="BF59" s="73">
        <v>5248</v>
      </c>
      <c r="BG59" s="73">
        <v>3557</v>
      </c>
      <c r="BH59" s="73">
        <v>2997</v>
      </c>
      <c r="BI59" s="73">
        <v>1471</v>
      </c>
      <c r="BJ59" s="73">
        <v>697</v>
      </c>
      <c r="BK59" s="73">
        <v>455</v>
      </c>
    </row>
    <row r="60" spans="1:63" hidden="1" x14ac:dyDescent="0.3">
      <c r="A60" t="s">
        <v>751</v>
      </c>
      <c r="B60" t="s">
        <v>2</v>
      </c>
      <c r="D60" t="s">
        <v>38</v>
      </c>
      <c r="E60" t="str">
        <f>VLOOKUP(D60,Admin1!A:B,2,0)</f>
        <v>NG003</v>
      </c>
      <c r="F60" t="s">
        <v>58</v>
      </c>
      <c r="G60" t="str">
        <f>VLOOKUP(F60,Admin2!A:B,2,0)</f>
        <v>NG003021</v>
      </c>
      <c r="H60">
        <f t="shared" si="0"/>
        <v>1</v>
      </c>
      <c r="I60" t="b">
        <f t="shared" si="1"/>
        <v>1</v>
      </c>
      <c r="J60" s="73">
        <v>94183</v>
      </c>
      <c r="K60" s="73">
        <v>96401</v>
      </c>
      <c r="L60" s="73">
        <v>190584</v>
      </c>
      <c r="M60" s="73">
        <v>11273</v>
      </c>
      <c r="N60" s="73">
        <v>11701</v>
      </c>
      <c r="O60" s="73">
        <v>11814</v>
      </c>
      <c r="P60" s="73">
        <v>10622</v>
      </c>
      <c r="Q60" s="73">
        <v>7913</v>
      </c>
      <c r="R60" s="73">
        <v>6753</v>
      </c>
      <c r="S60" s="73">
        <v>5940</v>
      </c>
      <c r="T60" s="73">
        <v>5830</v>
      </c>
      <c r="U60" s="73">
        <v>5023</v>
      </c>
      <c r="V60" s="73">
        <v>4410</v>
      </c>
      <c r="W60" s="73">
        <v>3195</v>
      </c>
      <c r="X60" s="73">
        <v>3193</v>
      </c>
      <c r="Y60" s="73">
        <v>2757</v>
      </c>
      <c r="Z60" s="73">
        <v>2175</v>
      </c>
      <c r="AA60" s="73">
        <v>914</v>
      </c>
      <c r="AB60" s="73">
        <v>495</v>
      </c>
      <c r="AC60" s="73">
        <v>175</v>
      </c>
      <c r="AD60" s="73">
        <v>11954</v>
      </c>
      <c r="AE60" s="73">
        <v>12593</v>
      </c>
      <c r="AF60" s="73">
        <v>12802</v>
      </c>
      <c r="AG60" s="73">
        <v>11770</v>
      </c>
      <c r="AH60" s="73">
        <v>9329</v>
      </c>
      <c r="AI60" s="73">
        <v>6917</v>
      </c>
      <c r="AJ60" s="73">
        <v>5540</v>
      </c>
      <c r="AK60" s="73">
        <v>5073</v>
      </c>
      <c r="AL60" s="73">
        <v>4683</v>
      </c>
      <c r="AM60" s="73">
        <v>4200</v>
      </c>
      <c r="AN60" s="73">
        <v>3306</v>
      </c>
      <c r="AO60" s="73">
        <v>2627</v>
      </c>
      <c r="AP60" s="73">
        <v>1812</v>
      </c>
      <c r="AQ60" s="73">
        <v>1709</v>
      </c>
      <c r="AR60" s="73">
        <v>992</v>
      </c>
      <c r="AS60" s="73">
        <v>767</v>
      </c>
      <c r="AT60" s="73">
        <v>327</v>
      </c>
      <c r="AU60" s="73">
        <v>23227</v>
      </c>
      <c r="AV60" s="73">
        <v>24294</v>
      </c>
      <c r="AW60" s="73">
        <v>24616</v>
      </c>
      <c r="AX60" s="73">
        <v>22392</v>
      </c>
      <c r="AY60" s="73">
        <v>17242</v>
      </c>
      <c r="AZ60" s="73">
        <v>13670</v>
      </c>
      <c r="BA60" s="73">
        <v>11480</v>
      </c>
      <c r="BB60" s="73">
        <v>10903</v>
      </c>
      <c r="BC60" s="73">
        <v>9706</v>
      </c>
      <c r="BD60" s="73">
        <v>8610</v>
      </c>
      <c r="BE60" s="73">
        <v>6501</v>
      </c>
      <c r="BF60" s="73">
        <v>5820</v>
      </c>
      <c r="BG60" s="73">
        <v>4569</v>
      </c>
      <c r="BH60" s="73">
        <v>3884</v>
      </c>
      <c r="BI60" s="73">
        <v>1906</v>
      </c>
      <c r="BJ60" s="73">
        <v>1262</v>
      </c>
      <c r="BK60" s="73">
        <v>502</v>
      </c>
    </row>
    <row r="61" spans="1:63" hidden="1" x14ac:dyDescent="0.3">
      <c r="A61" t="s">
        <v>751</v>
      </c>
      <c r="B61" t="s">
        <v>2</v>
      </c>
      <c r="D61" t="s">
        <v>38</v>
      </c>
      <c r="E61" t="str">
        <f>VLOOKUP(D61,Admin1!A:B,2,0)</f>
        <v>NG003</v>
      </c>
      <c r="F61" t="s">
        <v>59</v>
      </c>
      <c r="G61" t="str">
        <f>VLOOKUP(F61,Admin2!A:B,2,0)</f>
        <v>NG003022</v>
      </c>
      <c r="H61">
        <f t="shared" si="0"/>
        <v>1</v>
      </c>
      <c r="I61" t="b">
        <f t="shared" si="1"/>
        <v>1</v>
      </c>
      <c r="J61" s="73">
        <v>113570</v>
      </c>
      <c r="K61" s="73">
        <v>114906</v>
      </c>
      <c r="L61" s="73">
        <v>228476</v>
      </c>
      <c r="M61" s="73">
        <v>13791</v>
      </c>
      <c r="N61" s="73">
        <v>14098</v>
      </c>
      <c r="O61" s="73">
        <v>14006</v>
      </c>
      <c r="P61" s="73">
        <v>12468</v>
      </c>
      <c r="Q61" s="73">
        <v>9474</v>
      </c>
      <c r="R61" s="73">
        <v>8216</v>
      </c>
      <c r="S61" s="73">
        <v>7398</v>
      </c>
      <c r="T61" s="73">
        <v>7293</v>
      </c>
      <c r="U61" s="73">
        <v>5928</v>
      </c>
      <c r="V61" s="73">
        <v>5453</v>
      </c>
      <c r="W61" s="73">
        <v>3970</v>
      </c>
      <c r="X61" s="73">
        <v>3554</v>
      </c>
      <c r="Y61" s="73">
        <v>3053</v>
      </c>
      <c r="Z61" s="73">
        <v>2568</v>
      </c>
      <c r="AA61" s="73">
        <v>1129</v>
      </c>
      <c r="AB61" s="73">
        <v>813</v>
      </c>
      <c r="AC61" s="73">
        <v>358</v>
      </c>
      <c r="AD61" s="73">
        <v>14566</v>
      </c>
      <c r="AE61" s="73">
        <v>15117</v>
      </c>
      <c r="AF61" s="73">
        <v>14944</v>
      </c>
      <c r="AG61" s="73">
        <v>13779</v>
      </c>
      <c r="AH61" s="73">
        <v>10956</v>
      </c>
      <c r="AI61" s="73">
        <v>8227</v>
      </c>
      <c r="AJ61" s="73">
        <v>6632</v>
      </c>
      <c r="AK61" s="73">
        <v>6162</v>
      </c>
      <c r="AL61" s="73">
        <v>5680</v>
      </c>
      <c r="AM61" s="73">
        <v>5010</v>
      </c>
      <c r="AN61" s="73">
        <v>3644</v>
      </c>
      <c r="AO61" s="73">
        <v>3549</v>
      </c>
      <c r="AP61" s="73">
        <v>2428</v>
      </c>
      <c r="AQ61" s="73">
        <v>2043</v>
      </c>
      <c r="AR61" s="73">
        <v>1060</v>
      </c>
      <c r="AS61" s="73">
        <v>719</v>
      </c>
      <c r="AT61" s="73">
        <v>390</v>
      </c>
      <c r="AU61" s="73">
        <v>28357</v>
      </c>
      <c r="AV61" s="73">
        <v>29215</v>
      </c>
      <c r="AW61" s="73">
        <v>28950</v>
      </c>
      <c r="AX61" s="73">
        <v>26247</v>
      </c>
      <c r="AY61" s="73">
        <v>20430</v>
      </c>
      <c r="AZ61" s="73">
        <v>16443</v>
      </c>
      <c r="BA61" s="73">
        <v>14030</v>
      </c>
      <c r="BB61" s="73">
        <v>13455</v>
      </c>
      <c r="BC61" s="73">
        <v>11608</v>
      </c>
      <c r="BD61" s="73">
        <v>10463</v>
      </c>
      <c r="BE61" s="73">
        <v>7614</v>
      </c>
      <c r="BF61" s="73">
        <v>7103</v>
      </c>
      <c r="BG61" s="73">
        <v>5481</v>
      </c>
      <c r="BH61" s="73">
        <v>4611</v>
      </c>
      <c r="BI61" s="73">
        <v>2189</v>
      </c>
      <c r="BJ61" s="73">
        <v>1532</v>
      </c>
      <c r="BK61" s="73">
        <v>748</v>
      </c>
    </row>
    <row r="62" spans="1:63" hidden="1" x14ac:dyDescent="0.3">
      <c r="A62" t="s">
        <v>751</v>
      </c>
      <c r="B62" t="s">
        <v>2</v>
      </c>
      <c r="D62" t="s">
        <v>38</v>
      </c>
      <c r="E62" t="str">
        <f>VLOOKUP(D62,Admin1!A:B,2,0)</f>
        <v>NG003</v>
      </c>
      <c r="F62" t="s">
        <v>60</v>
      </c>
      <c r="G62" t="str">
        <f>VLOOKUP(F62,Admin2!A:B,2,0)</f>
        <v>NG003023</v>
      </c>
      <c r="H62">
        <f t="shared" si="0"/>
        <v>1</v>
      </c>
      <c r="I62" t="b">
        <f t="shared" si="1"/>
        <v>1</v>
      </c>
      <c r="J62" s="73">
        <v>65120</v>
      </c>
      <c r="K62" s="73">
        <v>67419</v>
      </c>
      <c r="L62" s="73">
        <v>132539</v>
      </c>
      <c r="M62" s="73">
        <v>7931</v>
      </c>
      <c r="N62" s="73">
        <v>8218</v>
      </c>
      <c r="O62" s="73">
        <v>8266</v>
      </c>
      <c r="P62" s="73">
        <v>7410</v>
      </c>
      <c r="Q62" s="73">
        <v>5564</v>
      </c>
      <c r="R62" s="73">
        <v>4597</v>
      </c>
      <c r="S62" s="73">
        <v>4243</v>
      </c>
      <c r="T62" s="73">
        <v>4287</v>
      </c>
      <c r="U62" s="73">
        <v>3370</v>
      </c>
      <c r="V62" s="73">
        <v>3249</v>
      </c>
      <c r="W62" s="73">
        <v>2504</v>
      </c>
      <c r="X62" s="73">
        <v>1852</v>
      </c>
      <c r="Y62" s="73">
        <v>1498</v>
      </c>
      <c r="Z62" s="73">
        <v>1106</v>
      </c>
      <c r="AA62" s="73">
        <v>599</v>
      </c>
      <c r="AB62" s="73">
        <v>312</v>
      </c>
      <c r="AC62" s="73">
        <v>114</v>
      </c>
      <c r="AD62" s="73">
        <v>8383</v>
      </c>
      <c r="AE62" s="73">
        <v>8898</v>
      </c>
      <c r="AF62" s="73">
        <v>8834</v>
      </c>
      <c r="AG62" s="73">
        <v>8200</v>
      </c>
      <c r="AH62" s="73">
        <v>6045</v>
      </c>
      <c r="AI62" s="73">
        <v>5038</v>
      </c>
      <c r="AJ62" s="73">
        <v>4053</v>
      </c>
      <c r="AK62" s="73">
        <v>3737</v>
      </c>
      <c r="AL62" s="73">
        <v>3416</v>
      </c>
      <c r="AM62" s="73">
        <v>2815</v>
      </c>
      <c r="AN62" s="73">
        <v>2445</v>
      </c>
      <c r="AO62" s="73">
        <v>1760</v>
      </c>
      <c r="AP62" s="73">
        <v>1567</v>
      </c>
      <c r="AQ62" s="73">
        <v>1148</v>
      </c>
      <c r="AR62" s="73">
        <v>640</v>
      </c>
      <c r="AS62" s="73">
        <v>306</v>
      </c>
      <c r="AT62" s="73">
        <v>134</v>
      </c>
      <c r="AU62" s="73">
        <v>16314</v>
      </c>
      <c r="AV62" s="73">
        <v>17116</v>
      </c>
      <c r="AW62" s="73">
        <v>17100</v>
      </c>
      <c r="AX62" s="73">
        <v>15610</v>
      </c>
      <c r="AY62" s="73">
        <v>11609</v>
      </c>
      <c r="AZ62" s="73">
        <v>9635</v>
      </c>
      <c r="BA62" s="73">
        <v>8296</v>
      </c>
      <c r="BB62" s="73">
        <v>8024</v>
      </c>
      <c r="BC62" s="73">
        <v>6786</v>
      </c>
      <c r="BD62" s="73">
        <v>6064</v>
      </c>
      <c r="BE62" s="73">
        <v>4949</v>
      </c>
      <c r="BF62" s="73">
        <v>3612</v>
      </c>
      <c r="BG62" s="73">
        <v>3065</v>
      </c>
      <c r="BH62" s="73">
        <v>2254</v>
      </c>
      <c r="BI62" s="73">
        <v>1239</v>
      </c>
      <c r="BJ62" s="73">
        <v>618</v>
      </c>
      <c r="BK62" s="73">
        <v>248</v>
      </c>
    </row>
    <row r="63" spans="1:63" hidden="1" x14ac:dyDescent="0.3">
      <c r="A63" t="s">
        <v>751</v>
      </c>
      <c r="B63" t="s">
        <v>2</v>
      </c>
      <c r="D63" t="s">
        <v>38</v>
      </c>
      <c r="E63" t="str">
        <f>VLOOKUP(D63,Admin1!A:B,2,0)</f>
        <v>NG003</v>
      </c>
      <c r="F63" t="s">
        <v>61</v>
      </c>
      <c r="G63" t="str">
        <f>VLOOKUP(F63,Admin2!A:B,2,0)</f>
        <v>NG003024</v>
      </c>
      <c r="H63">
        <f t="shared" si="0"/>
        <v>1</v>
      </c>
      <c r="I63" t="b">
        <f t="shared" si="1"/>
        <v>1</v>
      </c>
      <c r="J63" s="73">
        <v>59029</v>
      </c>
      <c r="K63" s="73">
        <v>58071</v>
      </c>
      <c r="L63" s="73">
        <v>117100</v>
      </c>
      <c r="M63" s="73">
        <v>6780</v>
      </c>
      <c r="N63" s="73">
        <v>7018</v>
      </c>
      <c r="O63" s="73">
        <v>7472</v>
      </c>
      <c r="P63" s="73">
        <v>6673</v>
      </c>
      <c r="Q63" s="73">
        <v>5385</v>
      </c>
      <c r="R63" s="73">
        <v>4629</v>
      </c>
      <c r="S63" s="73">
        <v>3812</v>
      </c>
      <c r="T63" s="73">
        <v>3794</v>
      </c>
      <c r="U63" s="73">
        <v>2800</v>
      </c>
      <c r="V63" s="73">
        <v>2522</v>
      </c>
      <c r="W63" s="73">
        <v>1603</v>
      </c>
      <c r="X63" s="73">
        <v>3246</v>
      </c>
      <c r="Y63" s="73">
        <v>1492</v>
      </c>
      <c r="Z63" s="73">
        <v>772</v>
      </c>
      <c r="AA63" s="73">
        <v>507</v>
      </c>
      <c r="AB63" s="73">
        <v>389</v>
      </c>
      <c r="AC63" s="73">
        <v>135</v>
      </c>
      <c r="AD63" s="73">
        <v>7126</v>
      </c>
      <c r="AE63" s="73">
        <v>7635</v>
      </c>
      <c r="AF63" s="73">
        <v>7948</v>
      </c>
      <c r="AG63" s="73">
        <v>7324</v>
      </c>
      <c r="AH63" s="73">
        <v>5503</v>
      </c>
      <c r="AI63" s="73">
        <v>3858</v>
      </c>
      <c r="AJ63" s="73">
        <v>3178</v>
      </c>
      <c r="AK63" s="73">
        <v>3657</v>
      </c>
      <c r="AL63" s="73">
        <v>2777</v>
      </c>
      <c r="AM63" s="73">
        <v>2273</v>
      </c>
      <c r="AN63" s="73">
        <v>1675</v>
      </c>
      <c r="AO63" s="73">
        <v>1966</v>
      </c>
      <c r="AP63" s="73">
        <v>1012</v>
      </c>
      <c r="AQ63" s="73">
        <v>944</v>
      </c>
      <c r="AR63" s="73">
        <v>501</v>
      </c>
      <c r="AS63" s="73">
        <v>462</v>
      </c>
      <c r="AT63" s="73">
        <v>232</v>
      </c>
      <c r="AU63" s="73">
        <v>13906</v>
      </c>
      <c r="AV63" s="73">
        <v>14653</v>
      </c>
      <c r="AW63" s="73">
        <v>15420</v>
      </c>
      <c r="AX63" s="73">
        <v>13997</v>
      </c>
      <c r="AY63" s="73">
        <v>10888</v>
      </c>
      <c r="AZ63" s="73">
        <v>8487</v>
      </c>
      <c r="BA63" s="73">
        <v>6990</v>
      </c>
      <c r="BB63" s="73">
        <v>7451</v>
      </c>
      <c r="BC63" s="73">
        <v>5577</v>
      </c>
      <c r="BD63" s="73">
        <v>4795</v>
      </c>
      <c r="BE63" s="73">
        <v>3278</v>
      </c>
      <c r="BF63" s="73">
        <v>5212</v>
      </c>
      <c r="BG63" s="73">
        <v>2504</v>
      </c>
      <c r="BH63" s="73">
        <v>1716</v>
      </c>
      <c r="BI63" s="73">
        <v>1008</v>
      </c>
      <c r="BJ63" s="73">
        <v>851</v>
      </c>
      <c r="BK63" s="73">
        <v>367</v>
      </c>
    </row>
    <row r="64" spans="1:63" hidden="1" x14ac:dyDescent="0.3">
      <c r="A64" t="s">
        <v>751</v>
      </c>
      <c r="B64" t="s">
        <v>2</v>
      </c>
      <c r="D64" t="s">
        <v>38</v>
      </c>
      <c r="E64" t="str">
        <f>VLOOKUP(D64,Admin1!A:B,2,0)</f>
        <v>NG003</v>
      </c>
      <c r="F64" t="s">
        <v>62</v>
      </c>
      <c r="G64" t="str">
        <f>VLOOKUP(F64,Admin2!A:B,2,0)</f>
        <v>NG003025</v>
      </c>
      <c r="H64">
        <f t="shared" si="0"/>
        <v>1</v>
      </c>
      <c r="I64" t="b">
        <f t="shared" si="1"/>
        <v>1</v>
      </c>
      <c r="J64" s="73">
        <v>63601</v>
      </c>
      <c r="K64" s="73">
        <v>66574</v>
      </c>
      <c r="L64" s="73">
        <v>130175</v>
      </c>
      <c r="M64" s="73">
        <v>7815</v>
      </c>
      <c r="N64" s="73">
        <v>8001</v>
      </c>
      <c r="O64" s="73">
        <v>8290</v>
      </c>
      <c r="P64" s="73">
        <v>7474</v>
      </c>
      <c r="Q64" s="73">
        <v>5731</v>
      </c>
      <c r="R64" s="73">
        <v>4781</v>
      </c>
      <c r="S64" s="73">
        <v>4116</v>
      </c>
      <c r="T64" s="73">
        <v>4081</v>
      </c>
      <c r="U64" s="73">
        <v>3202</v>
      </c>
      <c r="V64" s="73">
        <v>2881</v>
      </c>
      <c r="W64" s="73">
        <v>2065</v>
      </c>
      <c r="X64" s="73">
        <v>1861</v>
      </c>
      <c r="Y64" s="73">
        <v>1289</v>
      </c>
      <c r="Z64" s="73">
        <v>980</v>
      </c>
      <c r="AA64" s="73">
        <v>545</v>
      </c>
      <c r="AB64" s="73">
        <v>292</v>
      </c>
      <c r="AC64" s="73">
        <v>197</v>
      </c>
      <c r="AD64" s="73">
        <v>8092</v>
      </c>
      <c r="AE64" s="73">
        <v>8508</v>
      </c>
      <c r="AF64" s="73">
        <v>8631</v>
      </c>
      <c r="AG64" s="73">
        <v>8213</v>
      </c>
      <c r="AH64" s="73">
        <v>6991</v>
      </c>
      <c r="AI64" s="73">
        <v>5021</v>
      </c>
      <c r="AJ64" s="73">
        <v>3989</v>
      </c>
      <c r="AK64" s="73">
        <v>3620</v>
      </c>
      <c r="AL64" s="73">
        <v>3289</v>
      </c>
      <c r="AM64" s="73">
        <v>2869</v>
      </c>
      <c r="AN64" s="73">
        <v>2101</v>
      </c>
      <c r="AO64" s="73">
        <v>1720</v>
      </c>
      <c r="AP64" s="73">
        <v>1298</v>
      </c>
      <c r="AQ64" s="73">
        <v>1180</v>
      </c>
      <c r="AR64" s="73">
        <v>565</v>
      </c>
      <c r="AS64" s="73">
        <v>341</v>
      </c>
      <c r="AT64" s="73">
        <v>146</v>
      </c>
      <c r="AU64" s="73">
        <v>15907</v>
      </c>
      <c r="AV64" s="73">
        <v>16509</v>
      </c>
      <c r="AW64" s="73">
        <v>16921</v>
      </c>
      <c r="AX64" s="73">
        <v>15687</v>
      </c>
      <c r="AY64" s="73">
        <v>12722</v>
      </c>
      <c r="AZ64" s="73">
        <v>9802</v>
      </c>
      <c r="BA64" s="73">
        <v>8105</v>
      </c>
      <c r="BB64" s="73">
        <v>7701</v>
      </c>
      <c r="BC64" s="73">
        <v>6491</v>
      </c>
      <c r="BD64" s="73">
        <v>5750</v>
      </c>
      <c r="BE64" s="73">
        <v>4166</v>
      </c>
      <c r="BF64" s="73">
        <v>3581</v>
      </c>
      <c r="BG64" s="73">
        <v>2587</v>
      </c>
      <c r="BH64" s="73">
        <v>2160</v>
      </c>
      <c r="BI64" s="73">
        <v>1110</v>
      </c>
      <c r="BJ64" s="73">
        <v>633</v>
      </c>
      <c r="BK64" s="73">
        <v>343</v>
      </c>
    </row>
    <row r="65" spans="1:63" hidden="1" x14ac:dyDescent="0.3">
      <c r="A65" t="s">
        <v>751</v>
      </c>
      <c r="B65" t="s">
        <v>2</v>
      </c>
      <c r="D65" t="s">
        <v>38</v>
      </c>
      <c r="E65" t="str">
        <f>VLOOKUP(D65,Admin1!A:B,2,0)</f>
        <v>NG003</v>
      </c>
      <c r="F65" t="s">
        <v>63</v>
      </c>
      <c r="G65" t="str">
        <f>VLOOKUP(F65,Admin2!A:B,2,0)</f>
        <v>NG003026</v>
      </c>
      <c r="H65">
        <f t="shared" si="0"/>
        <v>1</v>
      </c>
      <c r="I65" t="b">
        <f t="shared" si="1"/>
        <v>1</v>
      </c>
      <c r="J65" s="73">
        <v>100783</v>
      </c>
      <c r="K65" s="73">
        <v>102353</v>
      </c>
      <c r="L65" s="73">
        <v>203136</v>
      </c>
      <c r="M65" s="73">
        <v>11841</v>
      </c>
      <c r="N65" s="73">
        <v>12408</v>
      </c>
      <c r="O65" s="73">
        <v>12528</v>
      </c>
      <c r="P65" s="73">
        <v>11315</v>
      </c>
      <c r="Q65" s="73">
        <v>8512</v>
      </c>
      <c r="R65" s="73">
        <v>7304</v>
      </c>
      <c r="S65" s="73">
        <v>6587</v>
      </c>
      <c r="T65" s="73">
        <v>6696</v>
      </c>
      <c r="U65" s="73">
        <v>5352</v>
      </c>
      <c r="V65" s="73">
        <v>4897</v>
      </c>
      <c r="W65" s="73">
        <v>3598</v>
      </c>
      <c r="X65" s="73">
        <v>3098</v>
      </c>
      <c r="Y65" s="73">
        <v>2801</v>
      </c>
      <c r="Z65" s="73">
        <v>1955</v>
      </c>
      <c r="AA65" s="73">
        <v>1072</v>
      </c>
      <c r="AB65" s="73">
        <v>556</v>
      </c>
      <c r="AC65" s="73">
        <v>263</v>
      </c>
      <c r="AD65" s="73">
        <v>12565</v>
      </c>
      <c r="AE65" s="73">
        <v>13303</v>
      </c>
      <c r="AF65" s="73">
        <v>13359</v>
      </c>
      <c r="AG65" s="73">
        <v>12497</v>
      </c>
      <c r="AH65" s="73">
        <v>9788</v>
      </c>
      <c r="AI65" s="73">
        <v>7367</v>
      </c>
      <c r="AJ65" s="73">
        <v>6005</v>
      </c>
      <c r="AK65" s="73">
        <v>5479</v>
      </c>
      <c r="AL65" s="73">
        <v>5056</v>
      </c>
      <c r="AM65" s="73">
        <v>4476</v>
      </c>
      <c r="AN65" s="73">
        <v>3615</v>
      </c>
      <c r="AO65" s="73">
        <v>2719</v>
      </c>
      <c r="AP65" s="73">
        <v>2433</v>
      </c>
      <c r="AQ65" s="73">
        <v>1844</v>
      </c>
      <c r="AR65" s="73">
        <v>1032</v>
      </c>
      <c r="AS65" s="73">
        <v>582</v>
      </c>
      <c r="AT65" s="73">
        <v>233</v>
      </c>
      <c r="AU65" s="73">
        <v>24406</v>
      </c>
      <c r="AV65" s="73">
        <v>25711</v>
      </c>
      <c r="AW65" s="73">
        <v>25887</v>
      </c>
      <c r="AX65" s="73">
        <v>23812</v>
      </c>
      <c r="AY65" s="73">
        <v>18300</v>
      </c>
      <c r="AZ65" s="73">
        <v>14671</v>
      </c>
      <c r="BA65" s="73">
        <v>12592</v>
      </c>
      <c r="BB65" s="73">
        <v>12175</v>
      </c>
      <c r="BC65" s="73">
        <v>10408</v>
      </c>
      <c r="BD65" s="73">
        <v>9373</v>
      </c>
      <c r="BE65" s="73">
        <v>7213</v>
      </c>
      <c r="BF65" s="73">
        <v>5817</v>
      </c>
      <c r="BG65" s="73">
        <v>5234</v>
      </c>
      <c r="BH65" s="73">
        <v>3799</v>
      </c>
      <c r="BI65" s="73">
        <v>2104</v>
      </c>
      <c r="BJ65" s="73">
        <v>1138</v>
      </c>
      <c r="BK65" s="73">
        <v>496</v>
      </c>
    </row>
    <row r="66" spans="1:63" hidden="1" x14ac:dyDescent="0.3">
      <c r="A66" t="s">
        <v>751</v>
      </c>
      <c r="B66" t="s">
        <v>2</v>
      </c>
      <c r="D66" t="s">
        <v>38</v>
      </c>
      <c r="E66" t="str">
        <f>VLOOKUP(D66,Admin1!A:B,2,0)</f>
        <v>NG003</v>
      </c>
      <c r="F66" t="s">
        <v>64</v>
      </c>
      <c r="G66" t="str">
        <f>VLOOKUP(F66,Admin2!A:B,2,0)</f>
        <v>NG003027</v>
      </c>
      <c r="H66">
        <f t="shared" ref="H66:H129" si="2">COUNTIF(G:G,G66)</f>
        <v>1</v>
      </c>
      <c r="I66" t="b">
        <f t="shared" si="1"/>
        <v>1</v>
      </c>
      <c r="J66" s="73">
        <v>37990</v>
      </c>
      <c r="K66" s="73">
        <v>41211</v>
      </c>
      <c r="L66" s="73">
        <v>79201</v>
      </c>
      <c r="M66" s="73">
        <v>4503</v>
      </c>
      <c r="N66" s="73">
        <v>4827</v>
      </c>
      <c r="O66" s="73">
        <v>4817</v>
      </c>
      <c r="P66" s="73">
        <v>4435</v>
      </c>
      <c r="Q66" s="73">
        <v>3269</v>
      </c>
      <c r="R66" s="73">
        <v>2822</v>
      </c>
      <c r="S66" s="73">
        <v>2561</v>
      </c>
      <c r="T66" s="73">
        <v>2601</v>
      </c>
      <c r="U66" s="73">
        <v>2140</v>
      </c>
      <c r="V66" s="73">
        <v>1852</v>
      </c>
      <c r="W66" s="73">
        <v>1223</v>
      </c>
      <c r="X66" s="73">
        <v>1271</v>
      </c>
      <c r="Y66" s="73">
        <v>677</v>
      </c>
      <c r="Z66" s="73">
        <v>526</v>
      </c>
      <c r="AA66" s="73">
        <v>196</v>
      </c>
      <c r="AB66" s="73">
        <v>202</v>
      </c>
      <c r="AC66" s="73">
        <v>68</v>
      </c>
      <c r="AD66" s="73">
        <v>4676</v>
      </c>
      <c r="AE66" s="73">
        <v>5190</v>
      </c>
      <c r="AF66" s="73">
        <v>5321</v>
      </c>
      <c r="AG66" s="73">
        <v>4821</v>
      </c>
      <c r="AH66" s="73">
        <v>4149</v>
      </c>
      <c r="AI66" s="73">
        <v>3140</v>
      </c>
      <c r="AJ66" s="73">
        <v>2591</v>
      </c>
      <c r="AK66" s="73">
        <v>2330</v>
      </c>
      <c r="AL66" s="73">
        <v>2158</v>
      </c>
      <c r="AM66" s="73">
        <v>1898</v>
      </c>
      <c r="AN66" s="73">
        <v>1521</v>
      </c>
      <c r="AO66" s="73">
        <v>1148</v>
      </c>
      <c r="AP66" s="73">
        <v>943</v>
      </c>
      <c r="AQ66" s="73">
        <v>729</v>
      </c>
      <c r="AR66" s="73">
        <v>358</v>
      </c>
      <c r="AS66" s="73">
        <v>170</v>
      </c>
      <c r="AT66" s="73">
        <v>68</v>
      </c>
      <c r="AU66" s="73">
        <v>9179</v>
      </c>
      <c r="AV66" s="73">
        <v>10017</v>
      </c>
      <c r="AW66" s="73">
        <v>10138</v>
      </c>
      <c r="AX66" s="73">
        <v>9256</v>
      </c>
      <c r="AY66" s="73">
        <v>7418</v>
      </c>
      <c r="AZ66" s="73">
        <v>5962</v>
      </c>
      <c r="BA66" s="73">
        <v>5152</v>
      </c>
      <c r="BB66" s="73">
        <v>4931</v>
      </c>
      <c r="BC66" s="73">
        <v>4298</v>
      </c>
      <c r="BD66" s="73">
        <v>3750</v>
      </c>
      <c r="BE66" s="73">
        <v>2744</v>
      </c>
      <c r="BF66" s="73">
        <v>2419</v>
      </c>
      <c r="BG66" s="73">
        <v>1620</v>
      </c>
      <c r="BH66" s="73">
        <v>1255</v>
      </c>
      <c r="BI66" s="73">
        <v>554</v>
      </c>
      <c r="BJ66" s="73">
        <v>372</v>
      </c>
      <c r="BK66" s="73">
        <v>136</v>
      </c>
    </row>
    <row r="67" spans="1:63" hidden="1" x14ac:dyDescent="0.3">
      <c r="A67" t="s">
        <v>751</v>
      </c>
      <c r="B67" t="s">
        <v>2</v>
      </c>
      <c r="D67" t="s">
        <v>38</v>
      </c>
      <c r="E67" t="str">
        <f>VLOOKUP(D67,Admin1!A:B,2,0)</f>
        <v>NG003</v>
      </c>
      <c r="F67" t="s">
        <v>65</v>
      </c>
      <c r="G67" t="str">
        <f>VLOOKUP(F67,Admin2!A:B,2,0)</f>
        <v>NG003028</v>
      </c>
      <c r="H67">
        <f t="shared" si="2"/>
        <v>1</v>
      </c>
      <c r="I67" t="b">
        <f t="shared" ref="I67:I130" si="3">EXACT(E67,LEFT(G67,5))</f>
        <v>1</v>
      </c>
      <c r="J67" s="73">
        <v>79510</v>
      </c>
      <c r="K67" s="73">
        <v>80158</v>
      </c>
      <c r="L67" s="73">
        <v>159668</v>
      </c>
      <c r="M67" s="73">
        <v>9559</v>
      </c>
      <c r="N67" s="73">
        <v>9760</v>
      </c>
      <c r="O67" s="73">
        <v>10000</v>
      </c>
      <c r="P67" s="73">
        <v>8879</v>
      </c>
      <c r="Q67" s="73">
        <v>6706</v>
      </c>
      <c r="R67" s="73">
        <v>5756</v>
      </c>
      <c r="S67" s="73">
        <v>5176</v>
      </c>
      <c r="T67" s="73">
        <v>5112</v>
      </c>
      <c r="U67" s="73">
        <v>4169</v>
      </c>
      <c r="V67" s="73">
        <v>3820</v>
      </c>
      <c r="W67" s="73">
        <v>2619</v>
      </c>
      <c r="X67" s="73">
        <v>2675</v>
      </c>
      <c r="Y67" s="73">
        <v>2194</v>
      </c>
      <c r="Z67" s="73">
        <v>1582</v>
      </c>
      <c r="AA67" s="73">
        <v>773</v>
      </c>
      <c r="AB67" s="73">
        <v>541</v>
      </c>
      <c r="AC67" s="73">
        <v>189</v>
      </c>
      <c r="AD67" s="73">
        <v>10058</v>
      </c>
      <c r="AE67" s="73">
        <v>10498</v>
      </c>
      <c r="AF67" s="73">
        <v>10415</v>
      </c>
      <c r="AG67" s="73">
        <v>9618</v>
      </c>
      <c r="AH67" s="73">
        <v>7737</v>
      </c>
      <c r="AI67" s="73">
        <v>5775</v>
      </c>
      <c r="AJ67" s="73">
        <v>4659</v>
      </c>
      <c r="AK67" s="73">
        <v>4300</v>
      </c>
      <c r="AL67" s="73">
        <v>3983</v>
      </c>
      <c r="AM67" s="73">
        <v>3510</v>
      </c>
      <c r="AN67" s="73">
        <v>2898</v>
      </c>
      <c r="AO67" s="73">
        <v>1990</v>
      </c>
      <c r="AP67" s="73">
        <v>1988</v>
      </c>
      <c r="AQ67" s="73">
        <v>1508</v>
      </c>
      <c r="AR67" s="73">
        <v>658</v>
      </c>
      <c r="AS67" s="73">
        <v>343</v>
      </c>
      <c r="AT67" s="73">
        <v>220</v>
      </c>
      <c r="AU67" s="73">
        <v>19617</v>
      </c>
      <c r="AV67" s="73">
        <v>20258</v>
      </c>
      <c r="AW67" s="73">
        <v>20415</v>
      </c>
      <c r="AX67" s="73">
        <v>18497</v>
      </c>
      <c r="AY67" s="73">
        <v>14443</v>
      </c>
      <c r="AZ67" s="73">
        <v>11531</v>
      </c>
      <c r="BA67" s="73">
        <v>9835</v>
      </c>
      <c r="BB67" s="73">
        <v>9412</v>
      </c>
      <c r="BC67" s="73">
        <v>8152</v>
      </c>
      <c r="BD67" s="73">
        <v>7330</v>
      </c>
      <c r="BE67" s="73">
        <v>5517</v>
      </c>
      <c r="BF67" s="73">
        <v>4665</v>
      </c>
      <c r="BG67" s="73">
        <v>4182</v>
      </c>
      <c r="BH67" s="73">
        <v>3090</v>
      </c>
      <c r="BI67" s="73">
        <v>1431</v>
      </c>
      <c r="BJ67" s="73">
        <v>884</v>
      </c>
      <c r="BK67" s="73">
        <v>409</v>
      </c>
    </row>
    <row r="68" spans="1:63" hidden="1" x14ac:dyDescent="0.3">
      <c r="A68" t="s">
        <v>751</v>
      </c>
      <c r="B68" t="s">
        <v>2</v>
      </c>
      <c r="D68" t="s">
        <v>38</v>
      </c>
      <c r="E68" t="str">
        <f>VLOOKUP(D68,Admin1!A:B,2,0)</f>
        <v>NG003</v>
      </c>
      <c r="F68" t="s">
        <v>66</v>
      </c>
      <c r="G68" t="str">
        <f>VLOOKUP(F68,Admin2!A:B,2,0)</f>
        <v>NG003029</v>
      </c>
      <c r="H68">
        <f t="shared" si="2"/>
        <v>1</v>
      </c>
      <c r="I68" t="b">
        <f t="shared" si="3"/>
        <v>1</v>
      </c>
      <c r="J68" s="73">
        <v>74266</v>
      </c>
      <c r="K68" s="73">
        <v>75481</v>
      </c>
      <c r="L68" s="73">
        <v>149747</v>
      </c>
      <c r="M68" s="73">
        <v>9094</v>
      </c>
      <c r="N68" s="73">
        <v>9393</v>
      </c>
      <c r="O68" s="73">
        <v>9277</v>
      </c>
      <c r="P68" s="73">
        <v>8238</v>
      </c>
      <c r="Q68" s="73">
        <v>6256</v>
      </c>
      <c r="R68" s="73">
        <v>5386</v>
      </c>
      <c r="S68" s="73">
        <v>4854</v>
      </c>
      <c r="T68" s="73">
        <v>4873</v>
      </c>
      <c r="U68" s="73">
        <v>3877</v>
      </c>
      <c r="V68" s="73">
        <v>3557</v>
      </c>
      <c r="W68" s="73">
        <v>2578</v>
      </c>
      <c r="X68" s="73">
        <v>2243</v>
      </c>
      <c r="Y68" s="73">
        <v>1680</v>
      </c>
      <c r="Z68" s="73">
        <v>1646</v>
      </c>
      <c r="AA68" s="73">
        <v>703</v>
      </c>
      <c r="AB68" s="73">
        <v>380</v>
      </c>
      <c r="AC68" s="73">
        <v>231</v>
      </c>
      <c r="AD68" s="73">
        <v>9614</v>
      </c>
      <c r="AE68" s="73">
        <v>9988</v>
      </c>
      <c r="AF68" s="73">
        <v>9859</v>
      </c>
      <c r="AG68" s="73">
        <v>9103</v>
      </c>
      <c r="AH68" s="73">
        <v>7148</v>
      </c>
      <c r="AI68" s="73">
        <v>5407</v>
      </c>
      <c r="AJ68" s="73">
        <v>4355</v>
      </c>
      <c r="AK68" s="73">
        <v>4017</v>
      </c>
      <c r="AL68" s="73">
        <v>3725</v>
      </c>
      <c r="AM68" s="73">
        <v>3275</v>
      </c>
      <c r="AN68" s="73">
        <v>2612</v>
      </c>
      <c r="AO68" s="73">
        <v>1972</v>
      </c>
      <c r="AP68" s="73">
        <v>1714</v>
      </c>
      <c r="AQ68" s="73">
        <v>1343</v>
      </c>
      <c r="AR68" s="73">
        <v>828</v>
      </c>
      <c r="AS68" s="73">
        <v>330</v>
      </c>
      <c r="AT68" s="73">
        <v>191</v>
      </c>
      <c r="AU68" s="73">
        <v>18708</v>
      </c>
      <c r="AV68" s="73">
        <v>19381</v>
      </c>
      <c r="AW68" s="73">
        <v>19136</v>
      </c>
      <c r="AX68" s="73">
        <v>17341</v>
      </c>
      <c r="AY68" s="73">
        <v>13404</v>
      </c>
      <c r="AZ68" s="73">
        <v>10793</v>
      </c>
      <c r="BA68" s="73">
        <v>9209</v>
      </c>
      <c r="BB68" s="73">
        <v>8890</v>
      </c>
      <c r="BC68" s="73">
        <v>7602</v>
      </c>
      <c r="BD68" s="73">
        <v>6832</v>
      </c>
      <c r="BE68" s="73">
        <v>5190</v>
      </c>
      <c r="BF68" s="73">
        <v>4215</v>
      </c>
      <c r="BG68" s="73">
        <v>3394</v>
      </c>
      <c r="BH68" s="73">
        <v>2989</v>
      </c>
      <c r="BI68" s="73">
        <v>1531</v>
      </c>
      <c r="BJ68" s="73">
        <v>710</v>
      </c>
      <c r="BK68" s="73">
        <v>422</v>
      </c>
    </row>
    <row r="69" spans="1:63" hidden="1" x14ac:dyDescent="0.3">
      <c r="A69" t="s">
        <v>751</v>
      </c>
      <c r="B69" t="s">
        <v>2</v>
      </c>
      <c r="D69" t="s">
        <v>38</v>
      </c>
      <c r="E69" t="str">
        <f>VLOOKUP(D69,Admin1!A:B,2,0)</f>
        <v>NG003</v>
      </c>
      <c r="F69" s="70" t="s">
        <v>2756</v>
      </c>
      <c r="G69" t="str">
        <f>VLOOKUP(F69,Admin2!A:B,2,0)</f>
        <v>NG003030</v>
      </c>
      <c r="H69">
        <f t="shared" si="2"/>
        <v>1</v>
      </c>
      <c r="I69" t="b">
        <f t="shared" si="3"/>
        <v>1</v>
      </c>
      <c r="J69" s="73">
        <v>69120</v>
      </c>
      <c r="K69" s="73">
        <v>72600</v>
      </c>
      <c r="L69" s="73">
        <v>141720</v>
      </c>
      <c r="M69" s="73">
        <v>8307</v>
      </c>
      <c r="N69" s="73">
        <v>8868</v>
      </c>
      <c r="O69" s="73">
        <v>8780</v>
      </c>
      <c r="P69" s="73">
        <v>7965</v>
      </c>
      <c r="Q69" s="73">
        <v>6162</v>
      </c>
      <c r="R69" s="73">
        <v>5242</v>
      </c>
      <c r="S69" s="73">
        <v>4622</v>
      </c>
      <c r="T69" s="73">
        <v>4600</v>
      </c>
      <c r="U69" s="73">
        <v>3693</v>
      </c>
      <c r="V69" s="73">
        <v>3023</v>
      </c>
      <c r="W69" s="73">
        <v>2726</v>
      </c>
      <c r="X69" s="73">
        <v>1517</v>
      </c>
      <c r="Y69" s="73">
        <v>1579</v>
      </c>
      <c r="Z69" s="73">
        <v>1373</v>
      </c>
      <c r="AA69" s="73">
        <v>502</v>
      </c>
      <c r="AB69" s="73">
        <v>94</v>
      </c>
      <c r="AC69" s="73">
        <v>67</v>
      </c>
      <c r="AD69" s="73">
        <v>8823</v>
      </c>
      <c r="AE69" s="73">
        <v>9433</v>
      </c>
      <c r="AF69" s="73">
        <v>9192</v>
      </c>
      <c r="AG69" s="73">
        <v>8822</v>
      </c>
      <c r="AH69" s="73">
        <v>7224</v>
      </c>
      <c r="AI69" s="73">
        <v>5449</v>
      </c>
      <c r="AJ69" s="73">
        <v>4407</v>
      </c>
      <c r="AK69" s="73">
        <v>3999</v>
      </c>
      <c r="AL69" s="73">
        <v>3794</v>
      </c>
      <c r="AM69" s="73">
        <v>3093</v>
      </c>
      <c r="AN69" s="73">
        <v>2369</v>
      </c>
      <c r="AO69" s="73">
        <v>2050</v>
      </c>
      <c r="AP69" s="73">
        <v>1639</v>
      </c>
      <c r="AQ69" s="73">
        <v>1261</v>
      </c>
      <c r="AR69" s="73">
        <v>604</v>
      </c>
      <c r="AS69" s="73">
        <v>276</v>
      </c>
      <c r="AT69" s="73">
        <v>165</v>
      </c>
      <c r="AU69" s="73">
        <v>17130</v>
      </c>
      <c r="AV69" s="73">
        <v>18301</v>
      </c>
      <c r="AW69" s="73">
        <v>17972</v>
      </c>
      <c r="AX69" s="73">
        <v>16787</v>
      </c>
      <c r="AY69" s="73">
        <v>13386</v>
      </c>
      <c r="AZ69" s="73">
        <v>10691</v>
      </c>
      <c r="BA69" s="73">
        <v>9029</v>
      </c>
      <c r="BB69" s="73">
        <v>8599</v>
      </c>
      <c r="BC69" s="73">
        <v>7487</v>
      </c>
      <c r="BD69" s="73">
        <v>6116</v>
      </c>
      <c r="BE69" s="73">
        <v>5095</v>
      </c>
      <c r="BF69" s="73">
        <v>3567</v>
      </c>
      <c r="BG69" s="73">
        <v>3218</v>
      </c>
      <c r="BH69" s="73">
        <v>2634</v>
      </c>
      <c r="BI69" s="73">
        <v>1106</v>
      </c>
      <c r="BJ69" s="73">
        <v>370</v>
      </c>
      <c r="BK69" s="73">
        <v>232</v>
      </c>
    </row>
    <row r="70" spans="1:63" hidden="1" x14ac:dyDescent="0.3">
      <c r="A70" t="s">
        <v>751</v>
      </c>
      <c r="B70" t="s">
        <v>2</v>
      </c>
      <c r="D70" t="s">
        <v>38</v>
      </c>
      <c r="E70" t="str">
        <f>VLOOKUP(D70,Admin1!A:B,2,0)</f>
        <v>NG003</v>
      </c>
      <c r="F70" t="s">
        <v>67</v>
      </c>
      <c r="G70" t="str">
        <f>VLOOKUP(F70,Admin2!A:B,2,0)</f>
        <v>NG003031</v>
      </c>
      <c r="H70">
        <f t="shared" si="2"/>
        <v>1</v>
      </c>
      <c r="I70" t="b">
        <f t="shared" si="3"/>
        <v>1</v>
      </c>
      <c r="J70" s="73">
        <v>198756</v>
      </c>
      <c r="K70" s="73">
        <v>209255</v>
      </c>
      <c r="L70" s="73">
        <v>408011</v>
      </c>
      <c r="M70" s="73">
        <v>21441</v>
      </c>
      <c r="N70" s="73">
        <v>21714</v>
      </c>
      <c r="O70" s="73">
        <v>25318</v>
      </c>
      <c r="P70" s="73">
        <v>26907</v>
      </c>
      <c r="Q70" s="73">
        <v>22579</v>
      </c>
      <c r="R70" s="73">
        <v>17269</v>
      </c>
      <c r="S70" s="73">
        <v>13754</v>
      </c>
      <c r="T70" s="73">
        <v>12442</v>
      </c>
      <c r="U70" s="73">
        <v>9749</v>
      </c>
      <c r="V70" s="73">
        <v>8327</v>
      </c>
      <c r="W70" s="73">
        <v>5826</v>
      </c>
      <c r="X70" s="73">
        <v>4746</v>
      </c>
      <c r="Y70" s="73">
        <v>3342</v>
      </c>
      <c r="Z70" s="73">
        <v>2566</v>
      </c>
      <c r="AA70" s="73">
        <v>1401</v>
      </c>
      <c r="AB70" s="73">
        <v>894</v>
      </c>
      <c r="AC70" s="73">
        <v>481</v>
      </c>
      <c r="AD70" s="73">
        <v>22190</v>
      </c>
      <c r="AE70" s="73">
        <v>22274</v>
      </c>
      <c r="AF70" s="73">
        <v>24053</v>
      </c>
      <c r="AG70" s="73">
        <v>25562</v>
      </c>
      <c r="AH70" s="73">
        <v>25312</v>
      </c>
      <c r="AI70" s="73">
        <v>19972</v>
      </c>
      <c r="AJ70" s="73">
        <v>15334</v>
      </c>
      <c r="AK70" s="73">
        <v>13379</v>
      </c>
      <c r="AL70" s="73">
        <v>11135</v>
      </c>
      <c r="AM70" s="73">
        <v>9645</v>
      </c>
      <c r="AN70" s="73">
        <v>6419</v>
      </c>
      <c r="AO70" s="73">
        <v>5245</v>
      </c>
      <c r="AP70" s="73">
        <v>3463</v>
      </c>
      <c r="AQ70" s="73">
        <v>2647</v>
      </c>
      <c r="AR70" s="73">
        <v>1388</v>
      </c>
      <c r="AS70" s="73">
        <v>852</v>
      </c>
      <c r="AT70" s="73">
        <v>385</v>
      </c>
      <c r="AU70" s="73">
        <v>43631</v>
      </c>
      <c r="AV70" s="73">
        <v>43988</v>
      </c>
      <c r="AW70" s="73">
        <v>49371</v>
      </c>
      <c r="AX70" s="73">
        <v>52469</v>
      </c>
      <c r="AY70" s="73">
        <v>47891</v>
      </c>
      <c r="AZ70" s="73">
        <v>37241</v>
      </c>
      <c r="BA70" s="73">
        <v>29088</v>
      </c>
      <c r="BB70" s="73">
        <v>25821</v>
      </c>
      <c r="BC70" s="73">
        <v>20884</v>
      </c>
      <c r="BD70" s="73">
        <v>17972</v>
      </c>
      <c r="BE70" s="73">
        <v>12245</v>
      </c>
      <c r="BF70" s="73">
        <v>9991</v>
      </c>
      <c r="BG70" s="73">
        <v>6805</v>
      </c>
      <c r="BH70" s="73">
        <v>5213</v>
      </c>
      <c r="BI70" s="73">
        <v>2789</v>
      </c>
      <c r="BJ70" s="73">
        <v>1746</v>
      </c>
      <c r="BK70" s="73">
        <v>866</v>
      </c>
    </row>
    <row r="71" spans="1:63" hidden="1" x14ac:dyDescent="0.3">
      <c r="A71" t="s">
        <v>751</v>
      </c>
      <c r="B71" t="s">
        <v>2</v>
      </c>
      <c r="D71" t="s">
        <v>68</v>
      </c>
      <c r="E71" t="str">
        <f>VLOOKUP(D71,Admin1!A:B,2,0)</f>
        <v>NG004</v>
      </c>
      <c r="F71" t="s">
        <v>69</v>
      </c>
      <c r="G71" t="str">
        <f>VLOOKUP(F71,Admin2!A:B,2,0)</f>
        <v>NG004001</v>
      </c>
      <c r="H71">
        <f t="shared" si="2"/>
        <v>1</v>
      </c>
      <c r="I71" t="b">
        <f t="shared" si="3"/>
        <v>1</v>
      </c>
      <c r="J71" s="73">
        <v>206268</v>
      </c>
      <c r="K71" s="73">
        <v>209696</v>
      </c>
      <c r="L71" s="73">
        <v>415964</v>
      </c>
      <c r="M71" s="73">
        <v>21616</v>
      </c>
      <c r="N71" s="73">
        <v>23547</v>
      </c>
      <c r="O71" s="73">
        <v>26355</v>
      </c>
      <c r="P71" s="73">
        <v>24712</v>
      </c>
      <c r="Q71" s="73">
        <v>18348</v>
      </c>
      <c r="R71" s="73">
        <v>15668</v>
      </c>
      <c r="S71" s="73">
        <v>13770</v>
      </c>
      <c r="T71" s="73">
        <v>13324</v>
      </c>
      <c r="U71" s="73">
        <v>10699</v>
      </c>
      <c r="V71" s="73">
        <v>10118</v>
      </c>
      <c r="W71" s="73">
        <v>7160</v>
      </c>
      <c r="X71" s="73">
        <v>6962</v>
      </c>
      <c r="Y71" s="73">
        <v>4190</v>
      </c>
      <c r="Z71" s="73">
        <v>4679</v>
      </c>
      <c r="AA71" s="73">
        <v>2331</v>
      </c>
      <c r="AB71" s="73">
        <v>1870</v>
      </c>
      <c r="AC71" s="73">
        <v>919</v>
      </c>
      <c r="AD71" s="73">
        <v>22953</v>
      </c>
      <c r="AE71" s="73">
        <v>25069</v>
      </c>
      <c r="AF71" s="73">
        <v>26978</v>
      </c>
      <c r="AG71" s="73">
        <v>26203</v>
      </c>
      <c r="AH71" s="73">
        <v>20812</v>
      </c>
      <c r="AI71" s="73">
        <v>15376</v>
      </c>
      <c r="AJ71" s="73">
        <v>12693</v>
      </c>
      <c r="AK71" s="73">
        <v>11318</v>
      </c>
      <c r="AL71" s="73">
        <v>10737</v>
      </c>
      <c r="AM71" s="73">
        <v>9480</v>
      </c>
      <c r="AN71" s="73">
        <v>7503</v>
      </c>
      <c r="AO71" s="73">
        <v>6686</v>
      </c>
      <c r="AP71" s="73">
        <v>4834</v>
      </c>
      <c r="AQ71" s="73">
        <v>4058</v>
      </c>
      <c r="AR71" s="73">
        <v>2405</v>
      </c>
      <c r="AS71" s="73">
        <v>1738</v>
      </c>
      <c r="AT71" s="73">
        <v>853</v>
      </c>
      <c r="AU71" s="73">
        <v>44569</v>
      </c>
      <c r="AV71" s="73">
        <v>48616</v>
      </c>
      <c r="AW71" s="73">
        <v>53333</v>
      </c>
      <c r="AX71" s="73">
        <v>50915</v>
      </c>
      <c r="AY71" s="73">
        <v>39160</v>
      </c>
      <c r="AZ71" s="73">
        <v>31044</v>
      </c>
      <c r="BA71" s="73">
        <v>26463</v>
      </c>
      <c r="BB71" s="73">
        <v>24642</v>
      </c>
      <c r="BC71" s="73">
        <v>21436</v>
      </c>
      <c r="BD71" s="73">
        <v>19598</v>
      </c>
      <c r="BE71" s="73">
        <v>14663</v>
      </c>
      <c r="BF71" s="73">
        <v>13648</v>
      </c>
      <c r="BG71" s="73">
        <v>9024</v>
      </c>
      <c r="BH71" s="73">
        <v>8737</v>
      </c>
      <c r="BI71" s="73">
        <v>4736</v>
      </c>
      <c r="BJ71" s="73">
        <v>3608</v>
      </c>
      <c r="BK71" s="73">
        <v>1772</v>
      </c>
    </row>
    <row r="72" spans="1:63" hidden="1" x14ac:dyDescent="0.3">
      <c r="A72" t="s">
        <v>751</v>
      </c>
      <c r="B72" t="s">
        <v>2</v>
      </c>
      <c r="D72" t="s">
        <v>68</v>
      </c>
      <c r="E72" t="str">
        <f>VLOOKUP(D72,Admin1!A:B,2,0)</f>
        <v>NG004</v>
      </c>
      <c r="F72" t="s">
        <v>70</v>
      </c>
      <c r="G72" t="str">
        <f>VLOOKUP(F72,Admin2!A:B,2,0)</f>
        <v>NG004002</v>
      </c>
      <c r="H72">
        <f t="shared" si="2"/>
        <v>1</v>
      </c>
      <c r="I72" t="b">
        <f t="shared" si="3"/>
        <v>1</v>
      </c>
      <c r="J72" s="73">
        <v>152724</v>
      </c>
      <c r="K72" s="73">
        <v>157796</v>
      </c>
      <c r="L72" s="73">
        <v>310520</v>
      </c>
      <c r="M72" s="73">
        <v>16655</v>
      </c>
      <c r="N72" s="73">
        <v>18036</v>
      </c>
      <c r="O72" s="73">
        <v>19197</v>
      </c>
      <c r="P72" s="73">
        <v>18063</v>
      </c>
      <c r="Q72" s="73">
        <v>14635</v>
      </c>
      <c r="R72" s="73">
        <v>11466</v>
      </c>
      <c r="S72" s="73">
        <v>9950</v>
      </c>
      <c r="T72" s="73">
        <v>9293</v>
      </c>
      <c r="U72" s="73">
        <v>7893</v>
      </c>
      <c r="V72" s="73">
        <v>7079</v>
      </c>
      <c r="W72" s="73">
        <v>5250</v>
      </c>
      <c r="X72" s="73">
        <v>4975</v>
      </c>
      <c r="Y72" s="73">
        <v>3610</v>
      </c>
      <c r="Z72" s="73">
        <v>2925</v>
      </c>
      <c r="AA72" s="73">
        <v>1679</v>
      </c>
      <c r="AB72" s="73">
        <v>1396</v>
      </c>
      <c r="AC72" s="73">
        <v>622</v>
      </c>
      <c r="AD72" s="73">
        <v>17588</v>
      </c>
      <c r="AE72" s="73">
        <v>19587</v>
      </c>
      <c r="AF72" s="73">
        <v>20203</v>
      </c>
      <c r="AG72" s="73">
        <v>19453</v>
      </c>
      <c r="AH72" s="73">
        <v>16185</v>
      </c>
      <c r="AI72" s="73">
        <v>11893</v>
      </c>
      <c r="AJ72" s="73">
        <v>9521</v>
      </c>
      <c r="AK72" s="73">
        <v>8071</v>
      </c>
      <c r="AL72" s="73">
        <v>7995</v>
      </c>
      <c r="AM72" s="73">
        <v>6468</v>
      </c>
      <c r="AN72" s="73">
        <v>5412</v>
      </c>
      <c r="AO72" s="73">
        <v>4556</v>
      </c>
      <c r="AP72" s="73">
        <v>3789</v>
      </c>
      <c r="AQ72" s="73">
        <v>3109</v>
      </c>
      <c r="AR72" s="73">
        <v>2148</v>
      </c>
      <c r="AS72" s="73">
        <v>1248</v>
      </c>
      <c r="AT72" s="73">
        <v>570</v>
      </c>
      <c r="AU72" s="73">
        <v>34243</v>
      </c>
      <c r="AV72" s="73">
        <v>37623</v>
      </c>
      <c r="AW72" s="73">
        <v>39400</v>
      </c>
      <c r="AX72" s="73">
        <v>37516</v>
      </c>
      <c r="AY72" s="73">
        <v>30820</v>
      </c>
      <c r="AZ72" s="73">
        <v>23359</v>
      </c>
      <c r="BA72" s="73">
        <v>19471</v>
      </c>
      <c r="BB72" s="73">
        <v>17364</v>
      </c>
      <c r="BC72" s="73">
        <v>15888</v>
      </c>
      <c r="BD72" s="73">
        <v>13547</v>
      </c>
      <c r="BE72" s="73">
        <v>10662</v>
      </c>
      <c r="BF72" s="73">
        <v>9531</v>
      </c>
      <c r="BG72" s="73">
        <v>7399</v>
      </c>
      <c r="BH72" s="73">
        <v>6034</v>
      </c>
      <c r="BI72" s="73">
        <v>3827</v>
      </c>
      <c r="BJ72" s="73">
        <v>2644</v>
      </c>
      <c r="BK72" s="73">
        <v>1192</v>
      </c>
    </row>
    <row r="73" spans="1:63" hidden="1" x14ac:dyDescent="0.3">
      <c r="A73" t="s">
        <v>751</v>
      </c>
      <c r="B73" t="s">
        <v>2</v>
      </c>
      <c r="D73" t="s">
        <v>68</v>
      </c>
      <c r="E73" t="str">
        <f>VLOOKUP(D73,Admin1!A:B,2,0)</f>
        <v>NG004</v>
      </c>
      <c r="F73" t="s">
        <v>71</v>
      </c>
      <c r="G73" t="str">
        <f>VLOOKUP(F73,Admin2!A:B,2,0)</f>
        <v>NG004003</v>
      </c>
      <c r="H73">
        <f t="shared" si="2"/>
        <v>1</v>
      </c>
      <c r="I73" t="b">
        <f t="shared" si="3"/>
        <v>1</v>
      </c>
      <c r="J73" s="73">
        <v>75181</v>
      </c>
      <c r="K73" s="73">
        <v>78665</v>
      </c>
      <c r="L73" s="73">
        <v>153846</v>
      </c>
      <c r="M73" s="73">
        <v>8947</v>
      </c>
      <c r="N73" s="73">
        <v>9777</v>
      </c>
      <c r="O73" s="73">
        <v>9765</v>
      </c>
      <c r="P73" s="73">
        <v>8498</v>
      </c>
      <c r="Q73" s="73">
        <v>6324</v>
      </c>
      <c r="R73" s="73">
        <v>5402</v>
      </c>
      <c r="S73" s="73">
        <v>5049</v>
      </c>
      <c r="T73" s="73">
        <v>4816</v>
      </c>
      <c r="U73" s="73">
        <v>3971</v>
      </c>
      <c r="V73" s="73">
        <v>3463</v>
      </c>
      <c r="W73" s="73">
        <v>2526</v>
      </c>
      <c r="X73" s="73">
        <v>2142</v>
      </c>
      <c r="Y73" s="73">
        <v>1710</v>
      </c>
      <c r="Z73" s="73">
        <v>1275</v>
      </c>
      <c r="AA73" s="73">
        <v>758</v>
      </c>
      <c r="AB73" s="73">
        <v>515</v>
      </c>
      <c r="AC73" s="73">
        <v>243</v>
      </c>
      <c r="AD73" s="73">
        <v>9499</v>
      </c>
      <c r="AE73" s="73">
        <v>10630</v>
      </c>
      <c r="AF73" s="73">
        <v>10690</v>
      </c>
      <c r="AG73" s="73">
        <v>9737</v>
      </c>
      <c r="AH73" s="73">
        <v>7271</v>
      </c>
      <c r="AI73" s="73">
        <v>5591</v>
      </c>
      <c r="AJ73" s="73">
        <v>4631</v>
      </c>
      <c r="AK73" s="73">
        <v>4067</v>
      </c>
      <c r="AL73" s="73">
        <v>3885</v>
      </c>
      <c r="AM73" s="73">
        <v>3304</v>
      </c>
      <c r="AN73" s="73">
        <v>2655</v>
      </c>
      <c r="AO73" s="73">
        <v>2093</v>
      </c>
      <c r="AP73" s="73">
        <v>1753</v>
      </c>
      <c r="AQ73" s="73">
        <v>1220</v>
      </c>
      <c r="AR73" s="73">
        <v>839</v>
      </c>
      <c r="AS73" s="73">
        <v>512</v>
      </c>
      <c r="AT73" s="73">
        <v>288</v>
      </c>
      <c r="AU73" s="73">
        <v>18446</v>
      </c>
      <c r="AV73" s="73">
        <v>20407</v>
      </c>
      <c r="AW73" s="73">
        <v>20455</v>
      </c>
      <c r="AX73" s="73">
        <v>18235</v>
      </c>
      <c r="AY73" s="73">
        <v>13595</v>
      </c>
      <c r="AZ73" s="73">
        <v>10993</v>
      </c>
      <c r="BA73" s="73">
        <v>9680</v>
      </c>
      <c r="BB73" s="73">
        <v>8883</v>
      </c>
      <c r="BC73" s="73">
        <v>7856</v>
      </c>
      <c r="BD73" s="73">
        <v>6767</v>
      </c>
      <c r="BE73" s="73">
        <v>5181</v>
      </c>
      <c r="BF73" s="73">
        <v>4235</v>
      </c>
      <c r="BG73" s="73">
        <v>3463</v>
      </c>
      <c r="BH73" s="73">
        <v>2495</v>
      </c>
      <c r="BI73" s="73">
        <v>1597</v>
      </c>
      <c r="BJ73" s="73">
        <v>1027</v>
      </c>
      <c r="BK73" s="73">
        <v>531</v>
      </c>
    </row>
    <row r="74" spans="1:63" hidden="1" x14ac:dyDescent="0.3">
      <c r="A74" t="s">
        <v>751</v>
      </c>
      <c r="B74" t="s">
        <v>2</v>
      </c>
      <c r="D74" t="s">
        <v>68</v>
      </c>
      <c r="E74" t="str">
        <f>VLOOKUP(D74,Admin1!A:B,2,0)</f>
        <v>NG004</v>
      </c>
      <c r="F74" t="s">
        <v>72</v>
      </c>
      <c r="G74" t="str">
        <f>VLOOKUP(F74,Admin2!A:B,2,0)</f>
        <v>NG004004</v>
      </c>
      <c r="H74">
        <f t="shared" si="2"/>
        <v>1</v>
      </c>
      <c r="I74" t="b">
        <f t="shared" si="3"/>
        <v>1</v>
      </c>
      <c r="J74" s="73">
        <v>174998</v>
      </c>
      <c r="K74" s="73">
        <v>176003</v>
      </c>
      <c r="L74" s="73">
        <v>351001</v>
      </c>
      <c r="M74" s="73">
        <v>18816</v>
      </c>
      <c r="N74" s="73">
        <v>20316</v>
      </c>
      <c r="O74" s="73">
        <v>22110</v>
      </c>
      <c r="P74" s="73">
        <v>21606</v>
      </c>
      <c r="Q74" s="73">
        <v>15377</v>
      </c>
      <c r="R74" s="73">
        <v>12990</v>
      </c>
      <c r="S74" s="73">
        <v>11589</v>
      </c>
      <c r="T74" s="73">
        <v>11447</v>
      </c>
      <c r="U74" s="73">
        <v>9190</v>
      </c>
      <c r="V74" s="73">
        <v>8352</v>
      </c>
      <c r="W74" s="73">
        <v>5994</v>
      </c>
      <c r="X74" s="73">
        <v>5848</v>
      </c>
      <c r="Y74" s="73">
        <v>3327</v>
      </c>
      <c r="Z74" s="73">
        <v>3368</v>
      </c>
      <c r="AA74" s="73">
        <v>2050</v>
      </c>
      <c r="AB74" s="73">
        <v>1765</v>
      </c>
      <c r="AC74" s="73">
        <v>853</v>
      </c>
      <c r="AD74" s="73">
        <v>19862</v>
      </c>
      <c r="AE74" s="73">
        <v>21684</v>
      </c>
      <c r="AF74" s="73">
        <v>23313</v>
      </c>
      <c r="AG74" s="73">
        <v>22043</v>
      </c>
      <c r="AH74" s="73">
        <v>16611</v>
      </c>
      <c r="AI74" s="73">
        <v>12521</v>
      </c>
      <c r="AJ74" s="73">
        <v>10311</v>
      </c>
      <c r="AK74" s="73">
        <v>9516</v>
      </c>
      <c r="AL74" s="73">
        <v>8935</v>
      </c>
      <c r="AM74" s="73">
        <v>7955</v>
      </c>
      <c r="AN74" s="73">
        <v>6362</v>
      </c>
      <c r="AO74" s="73">
        <v>5412</v>
      </c>
      <c r="AP74" s="73">
        <v>3802</v>
      </c>
      <c r="AQ74" s="73">
        <v>3553</v>
      </c>
      <c r="AR74" s="73">
        <v>1935</v>
      </c>
      <c r="AS74" s="73">
        <v>1488</v>
      </c>
      <c r="AT74" s="73">
        <v>700</v>
      </c>
      <c r="AU74" s="73">
        <v>38678</v>
      </c>
      <c r="AV74" s="73">
        <v>42000</v>
      </c>
      <c r="AW74" s="73">
        <v>45423</v>
      </c>
      <c r="AX74" s="73">
        <v>43649</v>
      </c>
      <c r="AY74" s="73">
        <v>31988</v>
      </c>
      <c r="AZ74" s="73">
        <v>25511</v>
      </c>
      <c r="BA74" s="73">
        <v>21900</v>
      </c>
      <c r="BB74" s="73">
        <v>20963</v>
      </c>
      <c r="BC74" s="73">
        <v>18125</v>
      </c>
      <c r="BD74" s="73">
        <v>16307</v>
      </c>
      <c r="BE74" s="73">
        <v>12356</v>
      </c>
      <c r="BF74" s="73">
        <v>11260</v>
      </c>
      <c r="BG74" s="73">
        <v>7129</v>
      </c>
      <c r="BH74" s="73">
        <v>6921</v>
      </c>
      <c r="BI74" s="73">
        <v>3985</v>
      </c>
      <c r="BJ74" s="73">
        <v>3253</v>
      </c>
      <c r="BK74" s="73">
        <v>1553</v>
      </c>
    </row>
    <row r="75" spans="1:63" hidden="1" x14ac:dyDescent="0.3">
      <c r="A75" t="s">
        <v>751</v>
      </c>
      <c r="B75" t="s">
        <v>2</v>
      </c>
      <c r="D75" t="s">
        <v>68</v>
      </c>
      <c r="E75" t="str">
        <f>VLOOKUP(D75,Admin1!A:B,2,0)</f>
        <v>NG004</v>
      </c>
      <c r="F75" t="s">
        <v>73</v>
      </c>
      <c r="G75" t="str">
        <f>VLOOKUP(F75,Admin2!A:B,2,0)</f>
        <v>NG004005</v>
      </c>
      <c r="H75">
        <f t="shared" si="2"/>
        <v>1</v>
      </c>
      <c r="I75" t="b">
        <f t="shared" si="3"/>
        <v>1</v>
      </c>
      <c r="J75" s="73">
        <v>88975</v>
      </c>
      <c r="K75" s="73">
        <v>91560</v>
      </c>
      <c r="L75" s="73">
        <v>180535</v>
      </c>
      <c r="M75" s="73">
        <v>10122</v>
      </c>
      <c r="N75" s="73">
        <v>10826</v>
      </c>
      <c r="O75" s="73">
        <v>11197</v>
      </c>
      <c r="P75" s="73">
        <v>10000</v>
      </c>
      <c r="Q75" s="73">
        <v>7648</v>
      </c>
      <c r="R75" s="73">
        <v>6585</v>
      </c>
      <c r="S75" s="73">
        <v>5817</v>
      </c>
      <c r="T75" s="73">
        <v>5886</v>
      </c>
      <c r="U75" s="73">
        <v>4729</v>
      </c>
      <c r="V75" s="73">
        <v>4152</v>
      </c>
      <c r="W75" s="73">
        <v>2819</v>
      </c>
      <c r="X75" s="73">
        <v>3164</v>
      </c>
      <c r="Y75" s="73">
        <v>2019</v>
      </c>
      <c r="Z75" s="73">
        <v>1994</v>
      </c>
      <c r="AA75" s="73">
        <v>1087</v>
      </c>
      <c r="AB75" s="73">
        <v>594</v>
      </c>
      <c r="AC75" s="73">
        <v>336</v>
      </c>
      <c r="AD75" s="73">
        <v>10633</v>
      </c>
      <c r="AE75" s="73">
        <v>11666</v>
      </c>
      <c r="AF75" s="73">
        <v>11870</v>
      </c>
      <c r="AG75" s="73">
        <v>11600</v>
      </c>
      <c r="AH75" s="73">
        <v>8906</v>
      </c>
      <c r="AI75" s="73">
        <v>6801</v>
      </c>
      <c r="AJ75" s="73">
        <v>5485</v>
      </c>
      <c r="AK75" s="73">
        <v>4921</v>
      </c>
      <c r="AL75" s="73">
        <v>4577</v>
      </c>
      <c r="AM75" s="73">
        <v>3957</v>
      </c>
      <c r="AN75" s="73">
        <v>3167</v>
      </c>
      <c r="AO75" s="73">
        <v>2561</v>
      </c>
      <c r="AP75" s="73">
        <v>1860</v>
      </c>
      <c r="AQ75" s="73">
        <v>1622</v>
      </c>
      <c r="AR75" s="73">
        <v>954</v>
      </c>
      <c r="AS75" s="73">
        <v>585</v>
      </c>
      <c r="AT75" s="73">
        <v>395</v>
      </c>
      <c r="AU75" s="73">
        <v>20755</v>
      </c>
      <c r="AV75" s="73">
        <v>22492</v>
      </c>
      <c r="AW75" s="73">
        <v>23067</v>
      </c>
      <c r="AX75" s="73">
        <v>21600</v>
      </c>
      <c r="AY75" s="73">
        <v>16554</v>
      </c>
      <c r="AZ75" s="73">
        <v>13386</v>
      </c>
      <c r="BA75" s="73">
        <v>11302</v>
      </c>
      <c r="BB75" s="73">
        <v>10807</v>
      </c>
      <c r="BC75" s="73">
        <v>9306</v>
      </c>
      <c r="BD75" s="73">
        <v>8109</v>
      </c>
      <c r="BE75" s="73">
        <v>5986</v>
      </c>
      <c r="BF75" s="73">
        <v>5725</v>
      </c>
      <c r="BG75" s="73">
        <v>3879</v>
      </c>
      <c r="BH75" s="73">
        <v>3616</v>
      </c>
      <c r="BI75" s="73">
        <v>2041</v>
      </c>
      <c r="BJ75" s="73">
        <v>1179</v>
      </c>
      <c r="BK75" s="73">
        <v>731</v>
      </c>
    </row>
    <row r="76" spans="1:63" hidden="1" x14ac:dyDescent="0.3">
      <c r="A76" t="s">
        <v>751</v>
      </c>
      <c r="B76" t="s">
        <v>2</v>
      </c>
      <c r="D76" t="s">
        <v>68</v>
      </c>
      <c r="E76" t="str">
        <f>VLOOKUP(D76,Admin1!A:B,2,0)</f>
        <v>NG004</v>
      </c>
      <c r="F76" t="s">
        <v>74</v>
      </c>
      <c r="G76" t="str">
        <f>VLOOKUP(F76,Admin2!A:B,2,0)</f>
        <v>NG004006</v>
      </c>
      <c r="H76">
        <f t="shared" si="2"/>
        <v>1</v>
      </c>
      <c r="I76" t="b">
        <f t="shared" si="3"/>
        <v>1</v>
      </c>
      <c r="J76" s="73">
        <v>117155</v>
      </c>
      <c r="K76" s="73">
        <v>122786</v>
      </c>
      <c r="L76" s="73">
        <v>239941</v>
      </c>
      <c r="M76" s="73">
        <v>12016</v>
      </c>
      <c r="N76" s="73">
        <v>12013</v>
      </c>
      <c r="O76" s="73">
        <v>14419</v>
      </c>
      <c r="P76" s="73">
        <v>14771</v>
      </c>
      <c r="Q76" s="73">
        <v>13517</v>
      </c>
      <c r="R76" s="73">
        <v>9403</v>
      </c>
      <c r="S76" s="73">
        <v>7457</v>
      </c>
      <c r="T76" s="73">
        <v>6880</v>
      </c>
      <c r="U76" s="73">
        <v>5599</v>
      </c>
      <c r="V76" s="73">
        <v>5192</v>
      </c>
      <c r="W76" s="73">
        <v>3751</v>
      </c>
      <c r="X76" s="73">
        <v>4099</v>
      </c>
      <c r="Y76" s="73">
        <v>2427</v>
      </c>
      <c r="Z76" s="73">
        <v>2360</v>
      </c>
      <c r="AA76" s="73">
        <v>1396</v>
      </c>
      <c r="AB76" s="73">
        <v>1281</v>
      </c>
      <c r="AC76" s="73">
        <v>574</v>
      </c>
      <c r="AD76" s="73">
        <v>12519</v>
      </c>
      <c r="AE76" s="73">
        <v>12471</v>
      </c>
      <c r="AF76" s="73">
        <v>15026</v>
      </c>
      <c r="AG76" s="73">
        <v>15841</v>
      </c>
      <c r="AH76" s="73">
        <v>16236</v>
      </c>
      <c r="AI76" s="73">
        <v>11080</v>
      </c>
      <c r="AJ76" s="73">
        <v>7598</v>
      </c>
      <c r="AK76" s="73">
        <v>6180</v>
      </c>
      <c r="AL76" s="73">
        <v>5860</v>
      </c>
      <c r="AM76" s="73">
        <v>5377</v>
      </c>
      <c r="AN76" s="73">
        <v>3963</v>
      </c>
      <c r="AO76" s="73">
        <v>3809</v>
      </c>
      <c r="AP76" s="73">
        <v>2183</v>
      </c>
      <c r="AQ76" s="73">
        <v>2088</v>
      </c>
      <c r="AR76" s="73">
        <v>1199</v>
      </c>
      <c r="AS76" s="73">
        <v>969</v>
      </c>
      <c r="AT76" s="73">
        <v>387</v>
      </c>
      <c r="AU76" s="73">
        <v>24535</v>
      </c>
      <c r="AV76" s="73">
        <v>24484</v>
      </c>
      <c r="AW76" s="73">
        <v>29445</v>
      </c>
      <c r="AX76" s="73">
        <v>30612</v>
      </c>
      <c r="AY76" s="73">
        <v>29753</v>
      </c>
      <c r="AZ76" s="73">
        <v>20483</v>
      </c>
      <c r="BA76" s="73">
        <v>15055</v>
      </c>
      <c r="BB76" s="73">
        <v>13060</v>
      </c>
      <c r="BC76" s="73">
        <v>11459</v>
      </c>
      <c r="BD76" s="73">
        <v>10569</v>
      </c>
      <c r="BE76" s="73">
        <v>7714</v>
      </c>
      <c r="BF76" s="73">
        <v>7908</v>
      </c>
      <c r="BG76" s="73">
        <v>4610</v>
      </c>
      <c r="BH76" s="73">
        <v>4448</v>
      </c>
      <c r="BI76" s="73">
        <v>2595</v>
      </c>
      <c r="BJ76" s="73">
        <v>2250</v>
      </c>
      <c r="BK76" s="73">
        <v>961</v>
      </c>
    </row>
    <row r="77" spans="1:63" hidden="1" x14ac:dyDescent="0.3">
      <c r="A77" t="s">
        <v>751</v>
      </c>
      <c r="B77" t="s">
        <v>2</v>
      </c>
      <c r="D77" t="s">
        <v>68</v>
      </c>
      <c r="E77" t="str">
        <f>VLOOKUP(D77,Admin1!A:B,2,0)</f>
        <v>NG004</v>
      </c>
      <c r="F77" t="s">
        <v>75</v>
      </c>
      <c r="G77" t="str">
        <f>VLOOKUP(F77,Admin2!A:B,2,0)</f>
        <v>NG004007</v>
      </c>
      <c r="H77">
        <f t="shared" si="2"/>
        <v>1</v>
      </c>
      <c r="I77" t="b">
        <f t="shared" si="3"/>
        <v>1</v>
      </c>
      <c r="J77" s="73">
        <v>157706</v>
      </c>
      <c r="K77" s="73">
        <v>165066</v>
      </c>
      <c r="L77" s="73">
        <v>322772</v>
      </c>
      <c r="M77" s="73">
        <v>18547</v>
      </c>
      <c r="N77" s="73">
        <v>19901</v>
      </c>
      <c r="O77" s="73">
        <v>20005</v>
      </c>
      <c r="P77" s="73">
        <v>18051</v>
      </c>
      <c r="Q77" s="73">
        <v>13440</v>
      </c>
      <c r="R77" s="73">
        <v>11734</v>
      </c>
      <c r="S77" s="73">
        <v>10424</v>
      </c>
      <c r="T77" s="73">
        <v>10223</v>
      </c>
      <c r="U77" s="73">
        <v>8250</v>
      </c>
      <c r="V77" s="73">
        <v>7427</v>
      </c>
      <c r="W77" s="73">
        <v>6010</v>
      </c>
      <c r="X77" s="73">
        <v>3945</v>
      </c>
      <c r="Y77" s="73">
        <v>3264</v>
      </c>
      <c r="Z77" s="73">
        <v>2507</v>
      </c>
      <c r="AA77" s="73">
        <v>1929</v>
      </c>
      <c r="AB77" s="73">
        <v>1326</v>
      </c>
      <c r="AC77" s="73">
        <v>723</v>
      </c>
      <c r="AD77" s="73">
        <v>19848</v>
      </c>
      <c r="AE77" s="73">
        <v>21587</v>
      </c>
      <c r="AF77" s="73">
        <v>22064</v>
      </c>
      <c r="AG77" s="73">
        <v>20663</v>
      </c>
      <c r="AH77" s="73">
        <v>16014</v>
      </c>
      <c r="AI77" s="73">
        <v>11839</v>
      </c>
      <c r="AJ77" s="73">
        <v>9637</v>
      </c>
      <c r="AK77" s="73">
        <v>8731</v>
      </c>
      <c r="AL77" s="73">
        <v>8198</v>
      </c>
      <c r="AM77" s="73">
        <v>6947</v>
      </c>
      <c r="AN77" s="73">
        <v>5819</v>
      </c>
      <c r="AO77" s="73">
        <v>4321</v>
      </c>
      <c r="AP77" s="73">
        <v>3958</v>
      </c>
      <c r="AQ77" s="73">
        <v>2277</v>
      </c>
      <c r="AR77" s="73">
        <v>1663</v>
      </c>
      <c r="AS77" s="73">
        <v>845</v>
      </c>
      <c r="AT77" s="73">
        <v>655</v>
      </c>
      <c r="AU77" s="73">
        <v>38395</v>
      </c>
      <c r="AV77" s="73">
        <v>41488</v>
      </c>
      <c r="AW77" s="73">
        <v>42069</v>
      </c>
      <c r="AX77" s="73">
        <v>38714</v>
      </c>
      <c r="AY77" s="73">
        <v>29454</v>
      </c>
      <c r="AZ77" s="73">
        <v>23573</v>
      </c>
      <c r="BA77" s="73">
        <v>20061</v>
      </c>
      <c r="BB77" s="73">
        <v>18954</v>
      </c>
      <c r="BC77" s="73">
        <v>16448</v>
      </c>
      <c r="BD77" s="73">
        <v>14374</v>
      </c>
      <c r="BE77" s="73">
        <v>11829</v>
      </c>
      <c r="BF77" s="73">
        <v>8266</v>
      </c>
      <c r="BG77" s="73">
        <v>7222</v>
      </c>
      <c r="BH77" s="73">
        <v>4784</v>
      </c>
      <c r="BI77" s="73">
        <v>3592</v>
      </c>
      <c r="BJ77" s="73">
        <v>2171</v>
      </c>
      <c r="BK77" s="73">
        <v>1378</v>
      </c>
    </row>
    <row r="78" spans="1:63" hidden="1" x14ac:dyDescent="0.3">
      <c r="A78" t="s">
        <v>751</v>
      </c>
      <c r="B78" t="s">
        <v>2</v>
      </c>
      <c r="D78" t="s">
        <v>68</v>
      </c>
      <c r="E78" t="str">
        <f>VLOOKUP(D78,Admin1!A:B,2,0)</f>
        <v>NG004</v>
      </c>
      <c r="F78" t="s">
        <v>76</v>
      </c>
      <c r="G78" t="str">
        <f>VLOOKUP(F78,Admin2!A:B,2,0)</f>
        <v>NG004008</v>
      </c>
      <c r="H78">
        <f t="shared" si="2"/>
        <v>1</v>
      </c>
      <c r="I78" t="b">
        <f t="shared" si="3"/>
        <v>1</v>
      </c>
      <c r="J78" s="73">
        <v>79740</v>
      </c>
      <c r="K78" s="73">
        <v>82975</v>
      </c>
      <c r="L78" s="73">
        <v>162715</v>
      </c>
      <c r="M78" s="73">
        <v>9698</v>
      </c>
      <c r="N78" s="73">
        <v>9423</v>
      </c>
      <c r="O78" s="73">
        <v>9829</v>
      </c>
      <c r="P78" s="73">
        <v>8933</v>
      </c>
      <c r="Q78" s="73">
        <v>7001</v>
      </c>
      <c r="R78" s="73">
        <v>5959</v>
      </c>
      <c r="S78" s="73">
        <v>5220</v>
      </c>
      <c r="T78" s="73">
        <v>5235</v>
      </c>
      <c r="U78" s="73">
        <v>4003</v>
      </c>
      <c r="V78" s="73">
        <v>3641</v>
      </c>
      <c r="W78" s="73">
        <v>2515</v>
      </c>
      <c r="X78" s="73">
        <v>2880</v>
      </c>
      <c r="Y78" s="73">
        <v>1598</v>
      </c>
      <c r="Z78" s="73">
        <v>1656</v>
      </c>
      <c r="AA78" s="73">
        <v>845</v>
      </c>
      <c r="AB78" s="73">
        <v>939</v>
      </c>
      <c r="AC78" s="73">
        <v>365</v>
      </c>
      <c r="AD78" s="73">
        <v>10313</v>
      </c>
      <c r="AE78" s="73">
        <v>10142</v>
      </c>
      <c r="AF78" s="73">
        <v>10349</v>
      </c>
      <c r="AG78" s="73">
        <v>9872</v>
      </c>
      <c r="AH78" s="73">
        <v>7742</v>
      </c>
      <c r="AI78" s="73">
        <v>6458</v>
      </c>
      <c r="AJ78" s="73">
        <v>5117</v>
      </c>
      <c r="AK78" s="73">
        <v>4442</v>
      </c>
      <c r="AL78" s="73">
        <v>4193</v>
      </c>
      <c r="AM78" s="73">
        <v>3783</v>
      </c>
      <c r="AN78" s="73">
        <v>2931</v>
      </c>
      <c r="AO78" s="73">
        <v>2431</v>
      </c>
      <c r="AP78" s="73">
        <v>1656</v>
      </c>
      <c r="AQ78" s="73">
        <v>1529</v>
      </c>
      <c r="AR78" s="73">
        <v>907</v>
      </c>
      <c r="AS78" s="73">
        <v>726</v>
      </c>
      <c r="AT78" s="73">
        <v>384</v>
      </c>
      <c r="AU78" s="73">
        <v>20011</v>
      </c>
      <c r="AV78" s="73">
        <v>19565</v>
      </c>
      <c r="AW78" s="73">
        <v>20178</v>
      </c>
      <c r="AX78" s="73">
        <v>18805</v>
      </c>
      <c r="AY78" s="73">
        <v>14743</v>
      </c>
      <c r="AZ78" s="73">
        <v>12417</v>
      </c>
      <c r="BA78" s="73">
        <v>10337</v>
      </c>
      <c r="BB78" s="73">
        <v>9677</v>
      </c>
      <c r="BC78" s="73">
        <v>8196</v>
      </c>
      <c r="BD78" s="73">
        <v>7424</v>
      </c>
      <c r="BE78" s="73">
        <v>5446</v>
      </c>
      <c r="BF78" s="73">
        <v>5311</v>
      </c>
      <c r="BG78" s="73">
        <v>3254</v>
      </c>
      <c r="BH78" s="73">
        <v>3185</v>
      </c>
      <c r="BI78" s="73">
        <v>1752</v>
      </c>
      <c r="BJ78" s="73">
        <v>1665</v>
      </c>
      <c r="BK78" s="73">
        <v>749</v>
      </c>
    </row>
    <row r="79" spans="1:63" hidden="1" x14ac:dyDescent="0.3">
      <c r="A79" t="s">
        <v>751</v>
      </c>
      <c r="B79" t="s">
        <v>2</v>
      </c>
      <c r="D79" t="s">
        <v>68</v>
      </c>
      <c r="E79" t="str">
        <f>VLOOKUP(D79,Admin1!A:B,2,0)</f>
        <v>NG004</v>
      </c>
      <c r="F79" t="s">
        <v>77</v>
      </c>
      <c r="G79" t="str">
        <f>VLOOKUP(F79,Admin2!A:B,2,0)</f>
        <v>NG004009</v>
      </c>
      <c r="H79">
        <f t="shared" si="2"/>
        <v>1</v>
      </c>
      <c r="I79" t="b">
        <f t="shared" si="3"/>
        <v>1</v>
      </c>
      <c r="J79" s="73">
        <v>106651</v>
      </c>
      <c r="K79" s="73">
        <v>108131</v>
      </c>
      <c r="L79" s="73">
        <v>214782</v>
      </c>
      <c r="M79" s="73">
        <v>11207</v>
      </c>
      <c r="N79" s="73">
        <v>12264</v>
      </c>
      <c r="O79" s="73">
        <v>14601</v>
      </c>
      <c r="P79" s="73">
        <v>12951</v>
      </c>
      <c r="Q79" s="73">
        <v>9210</v>
      </c>
      <c r="R79" s="73">
        <v>8144</v>
      </c>
      <c r="S79" s="73">
        <v>7247</v>
      </c>
      <c r="T79" s="73">
        <v>6948</v>
      </c>
      <c r="U79" s="73">
        <v>5361</v>
      </c>
      <c r="V79" s="73">
        <v>4905</v>
      </c>
      <c r="W79" s="73">
        <v>3264</v>
      </c>
      <c r="X79" s="73">
        <v>3895</v>
      </c>
      <c r="Y79" s="73">
        <v>2231</v>
      </c>
      <c r="Z79" s="73">
        <v>2029</v>
      </c>
      <c r="AA79" s="73">
        <v>1036</v>
      </c>
      <c r="AB79" s="73">
        <v>885</v>
      </c>
      <c r="AC79" s="73">
        <v>473</v>
      </c>
      <c r="AD79" s="73">
        <v>12073</v>
      </c>
      <c r="AE79" s="73">
        <v>12917</v>
      </c>
      <c r="AF79" s="73">
        <v>14663</v>
      </c>
      <c r="AG79" s="73">
        <v>13616</v>
      </c>
      <c r="AH79" s="73">
        <v>10271</v>
      </c>
      <c r="AI79" s="73">
        <v>7624</v>
      </c>
      <c r="AJ79" s="73">
        <v>6398</v>
      </c>
      <c r="AK79" s="73">
        <v>6014</v>
      </c>
      <c r="AL79" s="73">
        <v>5668</v>
      </c>
      <c r="AM79" s="73">
        <v>5057</v>
      </c>
      <c r="AN79" s="73">
        <v>3912</v>
      </c>
      <c r="AO79" s="73">
        <v>3280</v>
      </c>
      <c r="AP79" s="73">
        <v>2205</v>
      </c>
      <c r="AQ79" s="73">
        <v>2024</v>
      </c>
      <c r="AR79" s="73">
        <v>1169</v>
      </c>
      <c r="AS79" s="73">
        <v>797</v>
      </c>
      <c r="AT79" s="73">
        <v>443</v>
      </c>
      <c r="AU79" s="73">
        <v>23280</v>
      </c>
      <c r="AV79" s="73">
        <v>25181</v>
      </c>
      <c r="AW79" s="73">
        <v>29264</v>
      </c>
      <c r="AX79" s="73">
        <v>26567</v>
      </c>
      <c r="AY79" s="73">
        <v>19481</v>
      </c>
      <c r="AZ79" s="73">
        <v>15768</v>
      </c>
      <c r="BA79" s="73">
        <v>13645</v>
      </c>
      <c r="BB79" s="73">
        <v>12962</v>
      </c>
      <c r="BC79" s="73">
        <v>11029</v>
      </c>
      <c r="BD79" s="73">
        <v>9962</v>
      </c>
      <c r="BE79" s="73">
        <v>7176</v>
      </c>
      <c r="BF79" s="73">
        <v>7175</v>
      </c>
      <c r="BG79" s="73">
        <v>4436</v>
      </c>
      <c r="BH79" s="73">
        <v>4053</v>
      </c>
      <c r="BI79" s="73">
        <v>2205</v>
      </c>
      <c r="BJ79" s="73">
        <v>1682</v>
      </c>
      <c r="BK79" s="73">
        <v>916</v>
      </c>
    </row>
    <row r="80" spans="1:63" hidden="1" x14ac:dyDescent="0.3">
      <c r="A80" t="s">
        <v>751</v>
      </c>
      <c r="B80" t="s">
        <v>2</v>
      </c>
      <c r="D80" t="s">
        <v>68</v>
      </c>
      <c r="E80" t="str">
        <f>VLOOKUP(D80,Admin1!A:B,2,0)</f>
        <v>NG004</v>
      </c>
      <c r="F80" t="s">
        <v>78</v>
      </c>
      <c r="G80" t="str">
        <f>VLOOKUP(F80,Admin2!A:B,2,0)</f>
        <v>NG004010</v>
      </c>
      <c r="H80">
        <f t="shared" si="2"/>
        <v>1</v>
      </c>
      <c r="I80" t="b">
        <f t="shared" si="3"/>
        <v>1</v>
      </c>
      <c r="J80" s="73">
        <v>278302</v>
      </c>
      <c r="K80" s="73">
        <v>288543</v>
      </c>
      <c r="L80" s="73">
        <v>566845</v>
      </c>
      <c r="M80" s="73">
        <v>31214</v>
      </c>
      <c r="N80" s="73">
        <v>32464</v>
      </c>
      <c r="O80" s="73">
        <v>36775</v>
      </c>
      <c r="P80" s="73">
        <v>33329</v>
      </c>
      <c r="Q80" s="73">
        <v>26371</v>
      </c>
      <c r="R80" s="73">
        <v>22139</v>
      </c>
      <c r="S80" s="73">
        <v>18731</v>
      </c>
      <c r="T80" s="73">
        <v>17816</v>
      </c>
      <c r="U80" s="73">
        <v>14032</v>
      </c>
      <c r="V80" s="73">
        <v>12541</v>
      </c>
      <c r="W80" s="73">
        <v>8412</v>
      </c>
      <c r="X80" s="73">
        <v>8493</v>
      </c>
      <c r="Y80" s="73">
        <v>4675</v>
      </c>
      <c r="Z80" s="73">
        <v>4928</v>
      </c>
      <c r="AA80" s="73">
        <v>2964</v>
      </c>
      <c r="AB80" s="73">
        <v>2333</v>
      </c>
      <c r="AC80" s="73">
        <v>1085</v>
      </c>
      <c r="AD80" s="73">
        <v>32272</v>
      </c>
      <c r="AE80" s="73">
        <v>33691</v>
      </c>
      <c r="AF80" s="73">
        <v>36384</v>
      </c>
      <c r="AG80" s="73">
        <v>34637</v>
      </c>
      <c r="AH80" s="73">
        <v>29205</v>
      </c>
      <c r="AI80" s="73">
        <v>23150</v>
      </c>
      <c r="AJ80" s="73">
        <v>19421</v>
      </c>
      <c r="AK80" s="73">
        <v>16904</v>
      </c>
      <c r="AL80" s="73">
        <v>15247</v>
      </c>
      <c r="AM80" s="73">
        <v>13228</v>
      </c>
      <c r="AN80" s="73">
        <v>9832</v>
      </c>
      <c r="AO80" s="73">
        <v>8527</v>
      </c>
      <c r="AP80" s="73">
        <v>5598</v>
      </c>
      <c r="AQ80" s="73">
        <v>4974</v>
      </c>
      <c r="AR80" s="73">
        <v>2694</v>
      </c>
      <c r="AS80" s="73">
        <v>1921</v>
      </c>
      <c r="AT80" s="73">
        <v>858</v>
      </c>
      <c r="AU80" s="73">
        <v>63486</v>
      </c>
      <c r="AV80" s="73">
        <v>66155</v>
      </c>
      <c r="AW80" s="73">
        <v>73159</v>
      </c>
      <c r="AX80" s="73">
        <v>67966</v>
      </c>
      <c r="AY80" s="73">
        <v>55576</v>
      </c>
      <c r="AZ80" s="73">
        <v>45289</v>
      </c>
      <c r="BA80" s="73">
        <v>38152</v>
      </c>
      <c r="BB80" s="73">
        <v>34720</v>
      </c>
      <c r="BC80" s="73">
        <v>29279</v>
      </c>
      <c r="BD80" s="73">
        <v>25769</v>
      </c>
      <c r="BE80" s="73">
        <v>18244</v>
      </c>
      <c r="BF80" s="73">
        <v>17020</v>
      </c>
      <c r="BG80" s="73">
        <v>10273</v>
      </c>
      <c r="BH80" s="73">
        <v>9902</v>
      </c>
      <c r="BI80" s="73">
        <v>5658</v>
      </c>
      <c r="BJ80" s="73">
        <v>4254</v>
      </c>
      <c r="BK80" s="73">
        <v>1943</v>
      </c>
    </row>
    <row r="81" spans="1:63" hidden="1" x14ac:dyDescent="0.3">
      <c r="A81" t="s">
        <v>751</v>
      </c>
      <c r="B81" t="s">
        <v>2</v>
      </c>
      <c r="D81" t="s">
        <v>68</v>
      </c>
      <c r="E81" t="str">
        <f>VLOOKUP(D81,Admin1!A:B,2,0)</f>
        <v>NG004</v>
      </c>
      <c r="F81" t="s">
        <v>79</v>
      </c>
      <c r="G81" t="str">
        <f>VLOOKUP(F81,Admin2!A:B,2,0)</f>
        <v>NG004011</v>
      </c>
      <c r="H81">
        <f t="shared" si="2"/>
        <v>1</v>
      </c>
      <c r="I81" t="b">
        <f t="shared" si="3"/>
        <v>1</v>
      </c>
      <c r="J81" s="73">
        <v>133377</v>
      </c>
      <c r="K81" s="73">
        <v>138622</v>
      </c>
      <c r="L81" s="73">
        <v>271999</v>
      </c>
      <c r="M81" s="73">
        <v>14140</v>
      </c>
      <c r="N81" s="73">
        <v>15023</v>
      </c>
      <c r="O81" s="73">
        <v>16773</v>
      </c>
      <c r="P81" s="73">
        <v>15733</v>
      </c>
      <c r="Q81" s="73">
        <v>11793</v>
      </c>
      <c r="R81" s="73">
        <v>10262</v>
      </c>
      <c r="S81" s="73">
        <v>8826</v>
      </c>
      <c r="T81" s="73">
        <v>8654</v>
      </c>
      <c r="U81" s="73">
        <v>6781</v>
      </c>
      <c r="V81" s="73">
        <v>6529</v>
      </c>
      <c r="W81" s="73">
        <v>4544</v>
      </c>
      <c r="X81" s="73">
        <v>4935</v>
      </c>
      <c r="Y81" s="73">
        <v>2808</v>
      </c>
      <c r="Z81" s="73">
        <v>3049</v>
      </c>
      <c r="AA81" s="73">
        <v>1464</v>
      </c>
      <c r="AB81" s="73">
        <v>1428</v>
      </c>
      <c r="AC81" s="73">
        <v>635</v>
      </c>
      <c r="AD81" s="73">
        <v>14910</v>
      </c>
      <c r="AE81" s="73">
        <v>16214</v>
      </c>
      <c r="AF81" s="73">
        <v>18067</v>
      </c>
      <c r="AG81" s="73">
        <v>17599</v>
      </c>
      <c r="AH81" s="73">
        <v>13787</v>
      </c>
      <c r="AI81" s="73">
        <v>10436</v>
      </c>
      <c r="AJ81" s="73">
        <v>8574</v>
      </c>
      <c r="AK81" s="73">
        <v>7612</v>
      </c>
      <c r="AL81" s="73">
        <v>6871</v>
      </c>
      <c r="AM81" s="73">
        <v>6117</v>
      </c>
      <c r="AN81" s="73">
        <v>4801</v>
      </c>
      <c r="AO81" s="73">
        <v>4524</v>
      </c>
      <c r="AP81" s="73">
        <v>2879</v>
      </c>
      <c r="AQ81" s="73">
        <v>2736</v>
      </c>
      <c r="AR81" s="73">
        <v>1603</v>
      </c>
      <c r="AS81" s="73">
        <v>1329</v>
      </c>
      <c r="AT81" s="73">
        <v>563</v>
      </c>
      <c r="AU81" s="73">
        <v>29050</v>
      </c>
      <c r="AV81" s="73">
        <v>31237</v>
      </c>
      <c r="AW81" s="73">
        <v>34840</v>
      </c>
      <c r="AX81" s="73">
        <v>33332</v>
      </c>
      <c r="AY81" s="73">
        <v>25580</v>
      </c>
      <c r="AZ81" s="73">
        <v>20698</v>
      </c>
      <c r="BA81" s="73">
        <v>17400</v>
      </c>
      <c r="BB81" s="73">
        <v>16266</v>
      </c>
      <c r="BC81" s="73">
        <v>13652</v>
      </c>
      <c r="BD81" s="73">
        <v>12646</v>
      </c>
      <c r="BE81" s="73">
        <v>9345</v>
      </c>
      <c r="BF81" s="73">
        <v>9459</v>
      </c>
      <c r="BG81" s="73">
        <v>5687</v>
      </c>
      <c r="BH81" s="73">
        <v>5785</v>
      </c>
      <c r="BI81" s="73">
        <v>3067</v>
      </c>
      <c r="BJ81" s="73">
        <v>2757</v>
      </c>
      <c r="BK81" s="73">
        <v>1198</v>
      </c>
    </row>
    <row r="82" spans="1:63" hidden="1" x14ac:dyDescent="0.3">
      <c r="A82" t="s">
        <v>751</v>
      </c>
      <c r="B82" t="s">
        <v>2</v>
      </c>
      <c r="D82" t="s">
        <v>68</v>
      </c>
      <c r="E82" t="str">
        <f>VLOOKUP(D82,Admin1!A:B,2,0)</f>
        <v>NG004</v>
      </c>
      <c r="F82" t="s">
        <v>80</v>
      </c>
      <c r="G82" t="str">
        <f>VLOOKUP(F82,Admin2!A:B,2,0)</f>
        <v>NG004012</v>
      </c>
      <c r="H82">
        <f t="shared" si="2"/>
        <v>1</v>
      </c>
      <c r="I82" t="b">
        <f t="shared" si="3"/>
        <v>1</v>
      </c>
      <c r="J82" s="73">
        <v>210943</v>
      </c>
      <c r="K82" s="73">
        <v>212431</v>
      </c>
      <c r="L82" s="73">
        <v>423374</v>
      </c>
      <c r="M82" s="73">
        <v>22202</v>
      </c>
      <c r="N82" s="73">
        <v>23238</v>
      </c>
      <c r="O82" s="73">
        <v>26151</v>
      </c>
      <c r="P82" s="73">
        <v>28248</v>
      </c>
      <c r="Q82" s="73">
        <v>20603</v>
      </c>
      <c r="R82" s="73">
        <v>15497</v>
      </c>
      <c r="S82" s="73">
        <v>13135</v>
      </c>
      <c r="T82" s="73">
        <v>12788</v>
      </c>
      <c r="U82" s="73">
        <v>10292</v>
      </c>
      <c r="V82" s="73">
        <v>9930</v>
      </c>
      <c r="W82" s="73">
        <v>7395</v>
      </c>
      <c r="X82" s="73">
        <v>6990</v>
      </c>
      <c r="Y82" s="73">
        <v>4659</v>
      </c>
      <c r="Z82" s="73">
        <v>4290</v>
      </c>
      <c r="AA82" s="73">
        <v>2549</v>
      </c>
      <c r="AB82" s="73">
        <v>2007</v>
      </c>
      <c r="AC82" s="73">
        <v>969</v>
      </c>
      <c r="AD82" s="73">
        <v>23439</v>
      </c>
      <c r="AE82" s="73">
        <v>24634</v>
      </c>
      <c r="AF82" s="73">
        <v>27793</v>
      </c>
      <c r="AG82" s="73">
        <v>27826</v>
      </c>
      <c r="AH82" s="73">
        <v>21871</v>
      </c>
      <c r="AI82" s="73">
        <v>15505</v>
      </c>
      <c r="AJ82" s="73">
        <v>12536</v>
      </c>
      <c r="AK82" s="73">
        <v>11111</v>
      </c>
      <c r="AL82" s="73">
        <v>10532</v>
      </c>
      <c r="AM82" s="73">
        <v>9513</v>
      </c>
      <c r="AN82" s="73">
        <v>7649</v>
      </c>
      <c r="AO82" s="73">
        <v>6412</v>
      </c>
      <c r="AP82" s="73">
        <v>4634</v>
      </c>
      <c r="AQ82" s="73">
        <v>3782</v>
      </c>
      <c r="AR82" s="73">
        <v>2391</v>
      </c>
      <c r="AS82" s="73">
        <v>1902</v>
      </c>
      <c r="AT82" s="73">
        <v>901</v>
      </c>
      <c r="AU82" s="73">
        <v>45641</v>
      </c>
      <c r="AV82" s="73">
        <v>47872</v>
      </c>
      <c r="AW82" s="73">
        <v>53944</v>
      </c>
      <c r="AX82" s="73">
        <v>56074</v>
      </c>
      <c r="AY82" s="73">
        <v>42474</v>
      </c>
      <c r="AZ82" s="73">
        <v>31002</v>
      </c>
      <c r="BA82" s="73">
        <v>25671</v>
      </c>
      <c r="BB82" s="73">
        <v>23899</v>
      </c>
      <c r="BC82" s="73">
        <v>20824</v>
      </c>
      <c r="BD82" s="73">
        <v>19443</v>
      </c>
      <c r="BE82" s="73">
        <v>15044</v>
      </c>
      <c r="BF82" s="73">
        <v>13402</v>
      </c>
      <c r="BG82" s="73">
        <v>9293</v>
      </c>
      <c r="BH82" s="73">
        <v>8072</v>
      </c>
      <c r="BI82" s="73">
        <v>4940</v>
      </c>
      <c r="BJ82" s="73">
        <v>3909</v>
      </c>
      <c r="BK82" s="73">
        <v>1870</v>
      </c>
    </row>
    <row r="83" spans="1:63" hidden="1" x14ac:dyDescent="0.3">
      <c r="A83" t="s">
        <v>751</v>
      </c>
      <c r="B83" t="s">
        <v>2</v>
      </c>
      <c r="D83" t="s">
        <v>68</v>
      </c>
      <c r="E83" t="str">
        <f>VLOOKUP(D83,Admin1!A:B,2,0)</f>
        <v>NG004</v>
      </c>
      <c r="F83" t="s">
        <v>81</v>
      </c>
      <c r="G83" t="str">
        <f>VLOOKUP(F83,Admin2!A:B,2,0)</f>
        <v>NG004013</v>
      </c>
      <c r="H83">
        <f t="shared" si="2"/>
        <v>1</v>
      </c>
      <c r="I83" t="b">
        <f t="shared" si="3"/>
        <v>1</v>
      </c>
      <c r="J83" s="73">
        <v>126193</v>
      </c>
      <c r="K83" s="73">
        <v>123978</v>
      </c>
      <c r="L83" s="73">
        <v>250171</v>
      </c>
      <c r="M83" s="73">
        <v>13967</v>
      </c>
      <c r="N83" s="73">
        <v>14365</v>
      </c>
      <c r="O83" s="73">
        <v>15880</v>
      </c>
      <c r="P83" s="73">
        <v>14756</v>
      </c>
      <c r="Q83" s="73">
        <v>11056</v>
      </c>
      <c r="R83" s="73">
        <v>9320</v>
      </c>
      <c r="S83" s="73">
        <v>8284</v>
      </c>
      <c r="T83" s="73">
        <v>8041</v>
      </c>
      <c r="U83" s="73">
        <v>6407</v>
      </c>
      <c r="V83" s="73">
        <v>5932</v>
      </c>
      <c r="W83" s="73">
        <v>4208</v>
      </c>
      <c r="X83" s="73">
        <v>4648</v>
      </c>
      <c r="Y83" s="73">
        <v>2889</v>
      </c>
      <c r="Z83" s="73">
        <v>2753</v>
      </c>
      <c r="AA83" s="73">
        <v>1629</v>
      </c>
      <c r="AB83" s="73">
        <v>1364</v>
      </c>
      <c r="AC83" s="73">
        <v>694</v>
      </c>
      <c r="AD83" s="73">
        <v>14382</v>
      </c>
      <c r="AE83" s="73">
        <v>14925</v>
      </c>
      <c r="AF83" s="73">
        <v>15929</v>
      </c>
      <c r="AG83" s="73">
        <v>14994</v>
      </c>
      <c r="AH83" s="73">
        <v>11887</v>
      </c>
      <c r="AI83" s="73">
        <v>9071</v>
      </c>
      <c r="AJ83" s="73">
        <v>7338</v>
      </c>
      <c r="AK83" s="73">
        <v>6665</v>
      </c>
      <c r="AL83" s="73">
        <v>6431</v>
      </c>
      <c r="AM83" s="73">
        <v>5658</v>
      </c>
      <c r="AN83" s="73">
        <v>4239</v>
      </c>
      <c r="AO83" s="73">
        <v>3995</v>
      </c>
      <c r="AP83" s="73">
        <v>2547</v>
      </c>
      <c r="AQ83" s="73">
        <v>2571</v>
      </c>
      <c r="AR83" s="73">
        <v>1511</v>
      </c>
      <c r="AS83" s="73">
        <v>1321</v>
      </c>
      <c r="AT83" s="73">
        <v>514</v>
      </c>
      <c r="AU83" s="73">
        <v>28349</v>
      </c>
      <c r="AV83" s="73">
        <v>29290</v>
      </c>
      <c r="AW83" s="73">
        <v>31809</v>
      </c>
      <c r="AX83" s="73">
        <v>29750</v>
      </c>
      <c r="AY83" s="73">
        <v>22943</v>
      </c>
      <c r="AZ83" s="73">
        <v>18391</v>
      </c>
      <c r="BA83" s="73">
        <v>15622</v>
      </c>
      <c r="BB83" s="73">
        <v>14706</v>
      </c>
      <c r="BC83" s="73">
        <v>12838</v>
      </c>
      <c r="BD83" s="73">
        <v>11590</v>
      </c>
      <c r="BE83" s="73">
        <v>8447</v>
      </c>
      <c r="BF83" s="73">
        <v>8643</v>
      </c>
      <c r="BG83" s="73">
        <v>5436</v>
      </c>
      <c r="BH83" s="73">
        <v>5324</v>
      </c>
      <c r="BI83" s="73">
        <v>3140</v>
      </c>
      <c r="BJ83" s="73">
        <v>2685</v>
      </c>
      <c r="BK83" s="73">
        <v>1208</v>
      </c>
    </row>
    <row r="84" spans="1:63" hidden="1" x14ac:dyDescent="0.3">
      <c r="A84" t="s">
        <v>751</v>
      </c>
      <c r="B84" t="s">
        <v>2</v>
      </c>
      <c r="D84" t="s">
        <v>68</v>
      </c>
      <c r="E84" t="str">
        <f>VLOOKUP(D84,Admin1!A:B,2,0)</f>
        <v>NG004</v>
      </c>
      <c r="F84" t="s">
        <v>82</v>
      </c>
      <c r="G84" t="str">
        <f>VLOOKUP(F84,Admin2!A:B,2,0)</f>
        <v>NG004014</v>
      </c>
      <c r="H84">
        <f t="shared" si="2"/>
        <v>1</v>
      </c>
      <c r="I84" t="b">
        <f t="shared" si="3"/>
        <v>1</v>
      </c>
      <c r="J84" s="73">
        <v>105548</v>
      </c>
      <c r="K84" s="73">
        <v>105182</v>
      </c>
      <c r="L84" s="73">
        <v>210730</v>
      </c>
      <c r="M84" s="73">
        <v>13115</v>
      </c>
      <c r="N84" s="73">
        <v>11729</v>
      </c>
      <c r="O84" s="73">
        <v>13423</v>
      </c>
      <c r="P84" s="73">
        <v>12010</v>
      </c>
      <c r="Q84" s="73">
        <v>10115</v>
      </c>
      <c r="R84" s="73">
        <v>8846</v>
      </c>
      <c r="S84" s="73">
        <v>6965</v>
      </c>
      <c r="T84" s="73">
        <v>6386</v>
      </c>
      <c r="U84" s="73">
        <v>4892</v>
      </c>
      <c r="V84" s="73">
        <v>4185</v>
      </c>
      <c r="W84" s="73">
        <v>3154</v>
      </c>
      <c r="X84" s="73">
        <v>3362</v>
      </c>
      <c r="Y84" s="73">
        <v>2008</v>
      </c>
      <c r="Z84" s="73">
        <v>2246</v>
      </c>
      <c r="AA84" s="73">
        <v>1451</v>
      </c>
      <c r="AB84" s="73">
        <v>1144</v>
      </c>
      <c r="AC84" s="73">
        <v>517</v>
      </c>
      <c r="AD84" s="73">
        <v>12997</v>
      </c>
      <c r="AE84" s="73">
        <v>11502</v>
      </c>
      <c r="AF84" s="73">
        <v>12648</v>
      </c>
      <c r="AG84" s="73">
        <v>11778</v>
      </c>
      <c r="AH84" s="73">
        <v>10868</v>
      </c>
      <c r="AI84" s="73">
        <v>8794</v>
      </c>
      <c r="AJ84" s="73">
        <v>7565</v>
      </c>
      <c r="AK84" s="73">
        <v>6544</v>
      </c>
      <c r="AL84" s="73">
        <v>5506</v>
      </c>
      <c r="AM84" s="73">
        <v>4936</v>
      </c>
      <c r="AN84" s="73">
        <v>3257</v>
      </c>
      <c r="AO84" s="73">
        <v>3003</v>
      </c>
      <c r="AP84" s="73">
        <v>1790</v>
      </c>
      <c r="AQ84" s="73">
        <v>1886</v>
      </c>
      <c r="AR84" s="73">
        <v>981</v>
      </c>
      <c r="AS84" s="73">
        <v>776</v>
      </c>
      <c r="AT84" s="73">
        <v>351</v>
      </c>
      <c r="AU84" s="73">
        <v>26112</v>
      </c>
      <c r="AV84" s="73">
        <v>23231</v>
      </c>
      <c r="AW84" s="73">
        <v>26071</v>
      </c>
      <c r="AX84" s="73">
        <v>23788</v>
      </c>
      <c r="AY84" s="73">
        <v>20983</v>
      </c>
      <c r="AZ84" s="73">
        <v>17640</v>
      </c>
      <c r="BA84" s="73">
        <v>14530</v>
      </c>
      <c r="BB84" s="73">
        <v>12930</v>
      </c>
      <c r="BC84" s="73">
        <v>10398</v>
      </c>
      <c r="BD84" s="73">
        <v>9121</v>
      </c>
      <c r="BE84" s="73">
        <v>6411</v>
      </c>
      <c r="BF84" s="73">
        <v>6365</v>
      </c>
      <c r="BG84" s="73">
        <v>3798</v>
      </c>
      <c r="BH84" s="73">
        <v>4132</v>
      </c>
      <c r="BI84" s="73">
        <v>2432</v>
      </c>
      <c r="BJ84" s="73">
        <v>1920</v>
      </c>
      <c r="BK84" s="73">
        <v>868</v>
      </c>
    </row>
    <row r="85" spans="1:63" hidden="1" x14ac:dyDescent="0.3">
      <c r="A85" t="s">
        <v>751</v>
      </c>
      <c r="B85" t="s">
        <v>2</v>
      </c>
      <c r="D85" t="s">
        <v>68</v>
      </c>
      <c r="E85" t="str">
        <f>VLOOKUP(D85,Admin1!A:B,2,0)</f>
        <v>NG004</v>
      </c>
      <c r="F85" t="s">
        <v>83</v>
      </c>
      <c r="G85" t="str">
        <f>VLOOKUP(F85,Admin2!A:B,2,0)</f>
        <v>NG004015</v>
      </c>
      <c r="H85">
        <f t="shared" si="2"/>
        <v>1</v>
      </c>
      <c r="I85" t="b">
        <f t="shared" si="3"/>
        <v>1</v>
      </c>
      <c r="J85" s="73">
        <v>159267</v>
      </c>
      <c r="K85" s="73">
        <v>162626</v>
      </c>
      <c r="L85" s="73">
        <v>321893</v>
      </c>
      <c r="M85" s="73">
        <v>15984</v>
      </c>
      <c r="N85" s="73">
        <v>17821</v>
      </c>
      <c r="O85" s="73">
        <v>21293</v>
      </c>
      <c r="P85" s="73">
        <v>20064</v>
      </c>
      <c r="Q85" s="73">
        <v>13851</v>
      </c>
      <c r="R85" s="73">
        <v>11119</v>
      </c>
      <c r="S85" s="73">
        <v>10280</v>
      </c>
      <c r="T85" s="73">
        <v>10232</v>
      </c>
      <c r="U85" s="73">
        <v>8638</v>
      </c>
      <c r="V85" s="73">
        <v>7958</v>
      </c>
      <c r="W85" s="73">
        <v>5528</v>
      </c>
      <c r="X85" s="73">
        <v>5674</v>
      </c>
      <c r="Y85" s="73">
        <v>3629</v>
      </c>
      <c r="Z85" s="73">
        <v>3225</v>
      </c>
      <c r="AA85" s="73">
        <v>1810</v>
      </c>
      <c r="AB85" s="73">
        <v>1491</v>
      </c>
      <c r="AC85" s="73">
        <v>670</v>
      </c>
      <c r="AD85" s="73">
        <v>16548</v>
      </c>
      <c r="AE85" s="73">
        <v>19132</v>
      </c>
      <c r="AF85" s="73">
        <v>22847</v>
      </c>
      <c r="AG85" s="73">
        <v>22052</v>
      </c>
      <c r="AH85" s="73">
        <v>15531</v>
      </c>
      <c r="AI85" s="73">
        <v>11224</v>
      </c>
      <c r="AJ85" s="73">
        <v>9280</v>
      </c>
      <c r="AK85" s="73">
        <v>8439</v>
      </c>
      <c r="AL85" s="73">
        <v>8017</v>
      </c>
      <c r="AM85" s="73">
        <v>7401</v>
      </c>
      <c r="AN85" s="73">
        <v>5907</v>
      </c>
      <c r="AO85" s="73">
        <v>5456</v>
      </c>
      <c r="AP85" s="73">
        <v>3499</v>
      </c>
      <c r="AQ85" s="73">
        <v>3639</v>
      </c>
      <c r="AR85" s="73">
        <v>1769</v>
      </c>
      <c r="AS85" s="73">
        <v>1150</v>
      </c>
      <c r="AT85" s="73">
        <v>735</v>
      </c>
      <c r="AU85" s="73">
        <v>32532</v>
      </c>
      <c r="AV85" s="73">
        <v>36953</v>
      </c>
      <c r="AW85" s="73">
        <v>44140</v>
      </c>
      <c r="AX85" s="73">
        <v>42116</v>
      </c>
      <c r="AY85" s="73">
        <v>29382</v>
      </c>
      <c r="AZ85" s="73">
        <v>22343</v>
      </c>
      <c r="BA85" s="73">
        <v>19560</v>
      </c>
      <c r="BB85" s="73">
        <v>18671</v>
      </c>
      <c r="BC85" s="73">
        <v>16655</v>
      </c>
      <c r="BD85" s="73">
        <v>15359</v>
      </c>
      <c r="BE85" s="73">
        <v>11435</v>
      </c>
      <c r="BF85" s="73">
        <v>11130</v>
      </c>
      <c r="BG85" s="73">
        <v>7128</v>
      </c>
      <c r="BH85" s="73">
        <v>6864</v>
      </c>
      <c r="BI85" s="73">
        <v>3579</v>
      </c>
      <c r="BJ85" s="73">
        <v>2641</v>
      </c>
      <c r="BK85" s="73">
        <v>1405</v>
      </c>
    </row>
    <row r="86" spans="1:63" hidden="1" x14ac:dyDescent="0.3">
      <c r="A86" t="s">
        <v>751</v>
      </c>
      <c r="B86" t="s">
        <v>2</v>
      </c>
      <c r="D86" t="s">
        <v>68</v>
      </c>
      <c r="E86" t="str">
        <f>VLOOKUP(D86,Admin1!A:B,2,0)</f>
        <v>NG004</v>
      </c>
      <c r="F86" t="s">
        <v>84</v>
      </c>
      <c r="G86" t="str">
        <f>VLOOKUP(F86,Admin2!A:B,2,0)</f>
        <v>NG004016</v>
      </c>
      <c r="H86">
        <f t="shared" si="2"/>
        <v>1</v>
      </c>
      <c r="I86" t="b">
        <f t="shared" si="3"/>
        <v>1</v>
      </c>
      <c r="J86" s="73">
        <v>108723</v>
      </c>
      <c r="K86" s="73">
        <v>118072</v>
      </c>
      <c r="L86" s="73">
        <v>226795</v>
      </c>
      <c r="M86" s="73">
        <v>11569</v>
      </c>
      <c r="N86" s="73">
        <v>12635</v>
      </c>
      <c r="O86" s="73">
        <v>14599</v>
      </c>
      <c r="P86" s="73">
        <v>13884</v>
      </c>
      <c r="Q86" s="73">
        <v>11085</v>
      </c>
      <c r="R86" s="73">
        <v>9628</v>
      </c>
      <c r="S86" s="73">
        <v>7624</v>
      </c>
      <c r="T86" s="73">
        <v>6739</v>
      </c>
      <c r="U86" s="73">
        <v>5325</v>
      </c>
      <c r="V86" s="73">
        <v>4715</v>
      </c>
      <c r="W86" s="73">
        <v>2849</v>
      </c>
      <c r="X86" s="73">
        <v>3093</v>
      </c>
      <c r="Y86" s="73">
        <v>1681</v>
      </c>
      <c r="Z86" s="73">
        <v>1539</v>
      </c>
      <c r="AA86" s="73">
        <v>848</v>
      </c>
      <c r="AB86" s="73">
        <v>573</v>
      </c>
      <c r="AC86" s="73">
        <v>337</v>
      </c>
      <c r="AD86" s="73">
        <v>11597</v>
      </c>
      <c r="AE86" s="73">
        <v>13119</v>
      </c>
      <c r="AF86" s="73">
        <v>15124</v>
      </c>
      <c r="AG86" s="73">
        <v>14993</v>
      </c>
      <c r="AH86" s="73">
        <v>12535</v>
      </c>
      <c r="AI86" s="73">
        <v>10873</v>
      </c>
      <c r="AJ86" s="73">
        <v>8664</v>
      </c>
      <c r="AK86" s="73">
        <v>6909</v>
      </c>
      <c r="AL86" s="73">
        <v>5998</v>
      </c>
      <c r="AM86" s="73">
        <v>5400</v>
      </c>
      <c r="AN86" s="73">
        <v>4023</v>
      </c>
      <c r="AO86" s="73">
        <v>3198</v>
      </c>
      <c r="AP86" s="73">
        <v>2199</v>
      </c>
      <c r="AQ86" s="73">
        <v>1721</v>
      </c>
      <c r="AR86" s="73">
        <v>844</v>
      </c>
      <c r="AS86" s="73">
        <v>570</v>
      </c>
      <c r="AT86" s="73">
        <v>305</v>
      </c>
      <c r="AU86" s="73">
        <v>23166</v>
      </c>
      <c r="AV86" s="73">
        <v>25754</v>
      </c>
      <c r="AW86" s="73">
        <v>29723</v>
      </c>
      <c r="AX86" s="73">
        <v>28877</v>
      </c>
      <c r="AY86" s="73">
        <v>23620</v>
      </c>
      <c r="AZ86" s="73">
        <v>20501</v>
      </c>
      <c r="BA86" s="73">
        <v>16288</v>
      </c>
      <c r="BB86" s="73">
        <v>13648</v>
      </c>
      <c r="BC86" s="73">
        <v>11323</v>
      </c>
      <c r="BD86" s="73">
        <v>10115</v>
      </c>
      <c r="BE86" s="73">
        <v>6872</v>
      </c>
      <c r="BF86" s="73">
        <v>6291</v>
      </c>
      <c r="BG86" s="73">
        <v>3880</v>
      </c>
      <c r="BH86" s="73">
        <v>3260</v>
      </c>
      <c r="BI86" s="73">
        <v>1692</v>
      </c>
      <c r="BJ86" s="73">
        <v>1143</v>
      </c>
      <c r="BK86" s="73">
        <v>642</v>
      </c>
    </row>
    <row r="87" spans="1:63" hidden="1" x14ac:dyDescent="0.3">
      <c r="A87" t="s">
        <v>751</v>
      </c>
      <c r="B87" t="s">
        <v>2</v>
      </c>
      <c r="D87" t="s">
        <v>68</v>
      </c>
      <c r="E87" t="str">
        <f>VLOOKUP(D87,Admin1!A:B,2,0)</f>
        <v>NG004</v>
      </c>
      <c r="F87" t="s">
        <v>85</v>
      </c>
      <c r="G87" t="str">
        <f>VLOOKUP(F87,Admin2!A:B,2,0)</f>
        <v>NG004017</v>
      </c>
      <c r="H87">
        <f t="shared" si="2"/>
        <v>1</v>
      </c>
      <c r="I87" t="b">
        <f t="shared" si="3"/>
        <v>1</v>
      </c>
      <c r="J87" s="73">
        <v>108788</v>
      </c>
      <c r="K87" s="73">
        <v>104471</v>
      </c>
      <c r="L87" s="73">
        <v>213259</v>
      </c>
      <c r="M87" s="73">
        <v>13271</v>
      </c>
      <c r="N87" s="73">
        <v>10507</v>
      </c>
      <c r="O87" s="73">
        <v>15145</v>
      </c>
      <c r="P87" s="73">
        <v>13118</v>
      </c>
      <c r="Q87" s="73">
        <v>10313</v>
      </c>
      <c r="R87" s="73">
        <v>8924</v>
      </c>
      <c r="S87" s="73">
        <v>7338</v>
      </c>
      <c r="T87" s="73">
        <v>6639</v>
      </c>
      <c r="U87" s="73">
        <v>5544</v>
      </c>
      <c r="V87" s="73">
        <v>4861</v>
      </c>
      <c r="W87" s="73">
        <v>3260</v>
      </c>
      <c r="X87" s="73">
        <v>3253</v>
      </c>
      <c r="Y87" s="73">
        <v>1782</v>
      </c>
      <c r="Z87" s="73">
        <v>2220</v>
      </c>
      <c r="AA87" s="73">
        <v>1155</v>
      </c>
      <c r="AB87" s="73">
        <v>968</v>
      </c>
      <c r="AC87" s="73">
        <v>490</v>
      </c>
      <c r="AD87" s="73">
        <v>12987</v>
      </c>
      <c r="AE87" s="73">
        <v>10455</v>
      </c>
      <c r="AF87" s="73">
        <v>11953</v>
      </c>
      <c r="AG87" s="73">
        <v>11660</v>
      </c>
      <c r="AH87" s="73">
        <v>11000</v>
      </c>
      <c r="AI87" s="73">
        <v>9028</v>
      </c>
      <c r="AJ87" s="73">
        <v>7325</v>
      </c>
      <c r="AK87" s="73">
        <v>6408</v>
      </c>
      <c r="AL87" s="73">
        <v>5825</v>
      </c>
      <c r="AM87" s="73">
        <v>5313</v>
      </c>
      <c r="AN87" s="73">
        <v>4027</v>
      </c>
      <c r="AO87" s="73">
        <v>3048</v>
      </c>
      <c r="AP87" s="73">
        <v>1801</v>
      </c>
      <c r="AQ87" s="73">
        <v>1855</v>
      </c>
      <c r="AR87" s="73">
        <v>777</v>
      </c>
      <c r="AS87" s="73">
        <v>756</v>
      </c>
      <c r="AT87" s="73">
        <v>253</v>
      </c>
      <c r="AU87" s="73">
        <v>26258</v>
      </c>
      <c r="AV87" s="73">
        <v>20962</v>
      </c>
      <c r="AW87" s="73">
        <v>27098</v>
      </c>
      <c r="AX87" s="73">
        <v>24778</v>
      </c>
      <c r="AY87" s="73">
        <v>21313</v>
      </c>
      <c r="AZ87" s="73">
        <v>17952</v>
      </c>
      <c r="BA87" s="73">
        <v>14663</v>
      </c>
      <c r="BB87" s="73">
        <v>13047</v>
      </c>
      <c r="BC87" s="73">
        <v>11369</v>
      </c>
      <c r="BD87" s="73">
        <v>10174</v>
      </c>
      <c r="BE87" s="73">
        <v>7287</v>
      </c>
      <c r="BF87" s="73">
        <v>6301</v>
      </c>
      <c r="BG87" s="73">
        <v>3583</v>
      </c>
      <c r="BH87" s="73">
        <v>4075</v>
      </c>
      <c r="BI87" s="73">
        <v>1932</v>
      </c>
      <c r="BJ87" s="73">
        <v>1724</v>
      </c>
      <c r="BK87" s="73">
        <v>743</v>
      </c>
    </row>
    <row r="88" spans="1:63" hidden="1" x14ac:dyDescent="0.3">
      <c r="A88" t="s">
        <v>751</v>
      </c>
      <c r="B88" t="s">
        <v>2</v>
      </c>
      <c r="D88" t="s">
        <v>68</v>
      </c>
      <c r="E88" t="str">
        <f>VLOOKUP(D88,Admin1!A:B,2,0)</f>
        <v>NG004</v>
      </c>
      <c r="F88" t="s">
        <v>86</v>
      </c>
      <c r="G88" t="str">
        <f>VLOOKUP(F88,Admin2!A:B,2,0)</f>
        <v>NG004018</v>
      </c>
      <c r="H88">
        <f t="shared" si="2"/>
        <v>1</v>
      </c>
      <c r="I88" t="b">
        <f t="shared" si="3"/>
        <v>1</v>
      </c>
      <c r="J88" s="73">
        <v>110524</v>
      </c>
      <c r="K88" s="73">
        <v>121828</v>
      </c>
      <c r="L88" s="73">
        <v>232352</v>
      </c>
      <c r="M88" s="73">
        <v>10309</v>
      </c>
      <c r="N88" s="73">
        <v>11791</v>
      </c>
      <c r="O88" s="73">
        <v>14850</v>
      </c>
      <c r="P88" s="73">
        <v>14818</v>
      </c>
      <c r="Q88" s="73">
        <v>11472</v>
      </c>
      <c r="R88" s="73">
        <v>10605</v>
      </c>
      <c r="S88" s="73">
        <v>8110</v>
      </c>
      <c r="T88" s="73">
        <v>7576</v>
      </c>
      <c r="U88" s="73">
        <v>5799</v>
      </c>
      <c r="V88" s="73">
        <v>5309</v>
      </c>
      <c r="W88" s="73">
        <v>3174</v>
      </c>
      <c r="X88" s="73">
        <v>3197</v>
      </c>
      <c r="Y88" s="73">
        <v>1204</v>
      </c>
      <c r="Z88" s="73">
        <v>1118</v>
      </c>
      <c r="AA88" s="73">
        <v>535</v>
      </c>
      <c r="AB88" s="73">
        <v>440</v>
      </c>
      <c r="AC88" s="73">
        <v>217</v>
      </c>
      <c r="AD88" s="73">
        <v>10253</v>
      </c>
      <c r="AE88" s="73">
        <v>11756</v>
      </c>
      <c r="AF88" s="73">
        <v>13769</v>
      </c>
      <c r="AG88" s="73">
        <v>15680</v>
      </c>
      <c r="AH88" s="73">
        <v>13769</v>
      </c>
      <c r="AI88" s="73">
        <v>12579</v>
      </c>
      <c r="AJ88" s="73">
        <v>9930</v>
      </c>
      <c r="AK88" s="73">
        <v>7918</v>
      </c>
      <c r="AL88" s="73">
        <v>6776</v>
      </c>
      <c r="AM88" s="73">
        <v>5902</v>
      </c>
      <c r="AN88" s="73">
        <v>4240</v>
      </c>
      <c r="AO88" s="73">
        <v>3738</v>
      </c>
      <c r="AP88" s="73">
        <v>2392</v>
      </c>
      <c r="AQ88" s="73">
        <v>1725</v>
      </c>
      <c r="AR88" s="73">
        <v>768</v>
      </c>
      <c r="AS88" s="73">
        <v>413</v>
      </c>
      <c r="AT88" s="73">
        <v>220</v>
      </c>
      <c r="AU88" s="73">
        <v>20562</v>
      </c>
      <c r="AV88" s="73">
        <v>23547</v>
      </c>
      <c r="AW88" s="73">
        <v>28619</v>
      </c>
      <c r="AX88" s="73">
        <v>30498</v>
      </c>
      <c r="AY88" s="73">
        <v>25241</v>
      </c>
      <c r="AZ88" s="73">
        <v>23184</v>
      </c>
      <c r="BA88" s="73">
        <v>18040</v>
      </c>
      <c r="BB88" s="73">
        <v>15494</v>
      </c>
      <c r="BC88" s="73">
        <v>12575</v>
      </c>
      <c r="BD88" s="73">
        <v>11211</v>
      </c>
      <c r="BE88" s="73">
        <v>7414</v>
      </c>
      <c r="BF88" s="73">
        <v>6935</v>
      </c>
      <c r="BG88" s="73">
        <v>3596</v>
      </c>
      <c r="BH88" s="73">
        <v>2843</v>
      </c>
      <c r="BI88" s="73">
        <v>1303</v>
      </c>
      <c r="BJ88" s="73">
        <v>853</v>
      </c>
      <c r="BK88" s="73">
        <v>437</v>
      </c>
    </row>
    <row r="89" spans="1:63" hidden="1" x14ac:dyDescent="0.3">
      <c r="A89" t="s">
        <v>751</v>
      </c>
      <c r="B89" t="s">
        <v>2</v>
      </c>
      <c r="D89" t="s">
        <v>68</v>
      </c>
      <c r="E89" t="str">
        <f>VLOOKUP(D89,Admin1!A:B,2,0)</f>
        <v>NG004</v>
      </c>
      <c r="F89" t="s">
        <v>87</v>
      </c>
      <c r="G89" t="str">
        <f>VLOOKUP(F89,Admin2!A:B,2,0)</f>
        <v>NG004019</v>
      </c>
      <c r="H89">
        <f t="shared" si="2"/>
        <v>1</v>
      </c>
      <c r="I89" t="b">
        <f t="shared" si="3"/>
        <v>1</v>
      </c>
      <c r="J89" s="73">
        <v>103814</v>
      </c>
      <c r="K89" s="73">
        <v>100332</v>
      </c>
      <c r="L89" s="73">
        <v>204146</v>
      </c>
      <c r="M89" s="73">
        <v>10619</v>
      </c>
      <c r="N89" s="73">
        <v>10743</v>
      </c>
      <c r="O89" s="73">
        <v>12485</v>
      </c>
      <c r="P89" s="73">
        <v>12721</v>
      </c>
      <c r="Q89" s="73">
        <v>12386</v>
      </c>
      <c r="R89" s="73">
        <v>8159</v>
      </c>
      <c r="S89" s="73">
        <v>6463</v>
      </c>
      <c r="T89" s="73">
        <v>6248</v>
      </c>
      <c r="U89" s="73">
        <v>5135</v>
      </c>
      <c r="V89" s="73">
        <v>4674</v>
      </c>
      <c r="W89" s="73">
        <v>3305</v>
      </c>
      <c r="X89" s="73">
        <v>3491</v>
      </c>
      <c r="Y89" s="73">
        <v>2309</v>
      </c>
      <c r="Z89" s="73">
        <v>2228</v>
      </c>
      <c r="AA89" s="73">
        <v>1416</v>
      </c>
      <c r="AB89" s="73">
        <v>954</v>
      </c>
      <c r="AC89" s="73">
        <v>478</v>
      </c>
      <c r="AD89" s="73">
        <v>10993</v>
      </c>
      <c r="AE89" s="73">
        <v>11346</v>
      </c>
      <c r="AF89" s="73">
        <v>12425</v>
      </c>
      <c r="AG89" s="73">
        <v>12420</v>
      </c>
      <c r="AH89" s="73">
        <v>12206</v>
      </c>
      <c r="AI89" s="73">
        <v>8173</v>
      </c>
      <c r="AJ89" s="73">
        <v>5812</v>
      </c>
      <c r="AK89" s="73">
        <v>5177</v>
      </c>
      <c r="AL89" s="73">
        <v>4808</v>
      </c>
      <c r="AM89" s="73">
        <v>4367</v>
      </c>
      <c r="AN89" s="73">
        <v>3458</v>
      </c>
      <c r="AO89" s="73">
        <v>2861</v>
      </c>
      <c r="AP89" s="73">
        <v>2063</v>
      </c>
      <c r="AQ89" s="73">
        <v>1816</v>
      </c>
      <c r="AR89" s="73">
        <v>1184</v>
      </c>
      <c r="AS89" s="73">
        <v>815</v>
      </c>
      <c r="AT89" s="73">
        <v>408</v>
      </c>
      <c r="AU89" s="73">
        <v>21612</v>
      </c>
      <c r="AV89" s="73">
        <v>22089</v>
      </c>
      <c r="AW89" s="73">
        <v>24910</v>
      </c>
      <c r="AX89" s="73">
        <v>25141</v>
      </c>
      <c r="AY89" s="73">
        <v>24592</v>
      </c>
      <c r="AZ89" s="73">
        <v>16332</v>
      </c>
      <c r="BA89" s="73">
        <v>12275</v>
      </c>
      <c r="BB89" s="73">
        <v>11425</v>
      </c>
      <c r="BC89" s="73">
        <v>9943</v>
      </c>
      <c r="BD89" s="73">
        <v>9041</v>
      </c>
      <c r="BE89" s="73">
        <v>6763</v>
      </c>
      <c r="BF89" s="73">
        <v>6352</v>
      </c>
      <c r="BG89" s="73">
        <v>4372</v>
      </c>
      <c r="BH89" s="73">
        <v>4044</v>
      </c>
      <c r="BI89" s="73">
        <v>2600</v>
      </c>
      <c r="BJ89" s="73">
        <v>1769</v>
      </c>
      <c r="BK89" s="73">
        <v>886</v>
      </c>
    </row>
    <row r="90" spans="1:63" hidden="1" x14ac:dyDescent="0.3">
      <c r="A90" t="s">
        <v>751</v>
      </c>
      <c r="B90" t="s">
        <v>2</v>
      </c>
      <c r="D90" t="s">
        <v>68</v>
      </c>
      <c r="E90" t="str">
        <f>VLOOKUP(D90,Admin1!A:B,2,0)</f>
        <v>NG004</v>
      </c>
      <c r="F90" t="s">
        <v>88</v>
      </c>
      <c r="G90" t="str">
        <f>VLOOKUP(F90,Admin2!A:B,2,0)</f>
        <v>NG004020</v>
      </c>
      <c r="H90">
        <f t="shared" si="2"/>
        <v>1</v>
      </c>
      <c r="I90" t="b">
        <f t="shared" si="3"/>
        <v>1</v>
      </c>
      <c r="J90" s="73">
        <v>158939</v>
      </c>
      <c r="K90" s="73">
        <v>160928</v>
      </c>
      <c r="L90" s="73">
        <v>319867</v>
      </c>
      <c r="M90" s="73">
        <v>17317</v>
      </c>
      <c r="N90" s="73">
        <v>19287</v>
      </c>
      <c r="O90" s="73">
        <v>21241</v>
      </c>
      <c r="P90" s="73">
        <v>19504</v>
      </c>
      <c r="Q90" s="73">
        <v>13911</v>
      </c>
      <c r="R90" s="73">
        <v>11527</v>
      </c>
      <c r="S90" s="73">
        <v>10464</v>
      </c>
      <c r="T90" s="73">
        <v>10244</v>
      </c>
      <c r="U90" s="73">
        <v>8185</v>
      </c>
      <c r="V90" s="73">
        <v>7439</v>
      </c>
      <c r="W90" s="73">
        <v>5155</v>
      </c>
      <c r="X90" s="73">
        <v>4806</v>
      </c>
      <c r="Y90" s="73">
        <v>3689</v>
      </c>
      <c r="Z90" s="73">
        <v>2996</v>
      </c>
      <c r="AA90" s="73">
        <v>1776</v>
      </c>
      <c r="AB90" s="73">
        <v>881</v>
      </c>
      <c r="AC90" s="73">
        <v>517</v>
      </c>
      <c r="AD90" s="73">
        <v>18310</v>
      </c>
      <c r="AE90" s="73">
        <v>20642</v>
      </c>
      <c r="AF90" s="73">
        <v>22114</v>
      </c>
      <c r="AG90" s="73">
        <v>20784</v>
      </c>
      <c r="AH90" s="73">
        <v>15171</v>
      </c>
      <c r="AI90" s="73">
        <v>10881</v>
      </c>
      <c r="AJ90" s="73">
        <v>9034</v>
      </c>
      <c r="AK90" s="73">
        <v>8351</v>
      </c>
      <c r="AL90" s="73">
        <v>8444</v>
      </c>
      <c r="AM90" s="73">
        <v>7171</v>
      </c>
      <c r="AN90" s="73">
        <v>6061</v>
      </c>
      <c r="AO90" s="73">
        <v>4495</v>
      </c>
      <c r="AP90" s="73">
        <v>3789</v>
      </c>
      <c r="AQ90" s="73">
        <v>2285</v>
      </c>
      <c r="AR90" s="73">
        <v>1795</v>
      </c>
      <c r="AS90" s="73">
        <v>1082</v>
      </c>
      <c r="AT90" s="73">
        <v>519</v>
      </c>
      <c r="AU90" s="73">
        <v>35627</v>
      </c>
      <c r="AV90" s="73">
        <v>39929</v>
      </c>
      <c r="AW90" s="73">
        <v>43355</v>
      </c>
      <c r="AX90" s="73">
        <v>40288</v>
      </c>
      <c r="AY90" s="73">
        <v>29082</v>
      </c>
      <c r="AZ90" s="73">
        <v>22408</v>
      </c>
      <c r="BA90" s="73">
        <v>19498</v>
      </c>
      <c r="BB90" s="73">
        <v>18595</v>
      </c>
      <c r="BC90" s="73">
        <v>16629</v>
      </c>
      <c r="BD90" s="73">
        <v>14610</v>
      </c>
      <c r="BE90" s="73">
        <v>11216</v>
      </c>
      <c r="BF90" s="73">
        <v>9301</v>
      </c>
      <c r="BG90" s="73">
        <v>7478</v>
      </c>
      <c r="BH90" s="73">
        <v>5281</v>
      </c>
      <c r="BI90" s="73">
        <v>3571</v>
      </c>
      <c r="BJ90" s="73">
        <v>1963</v>
      </c>
      <c r="BK90" s="73">
        <v>1036</v>
      </c>
    </row>
    <row r="91" spans="1:63" hidden="1" x14ac:dyDescent="0.3">
      <c r="A91" t="s">
        <v>751</v>
      </c>
      <c r="B91" t="s">
        <v>2</v>
      </c>
      <c r="D91" t="s">
        <v>68</v>
      </c>
      <c r="E91" t="str">
        <f>VLOOKUP(D91,Admin1!A:B,2,0)</f>
        <v>NG004</v>
      </c>
      <c r="F91" t="s">
        <v>89</v>
      </c>
      <c r="G91" t="str">
        <f>VLOOKUP(F91,Admin2!A:B,2,0)</f>
        <v>NG004021</v>
      </c>
      <c r="H91">
        <f t="shared" si="2"/>
        <v>1</v>
      </c>
      <c r="I91" t="b">
        <f t="shared" si="3"/>
        <v>1</v>
      </c>
      <c r="J91" s="73">
        <v>169060</v>
      </c>
      <c r="K91" s="73">
        <v>174217</v>
      </c>
      <c r="L91" s="73">
        <v>343277</v>
      </c>
      <c r="M91" s="73">
        <v>18139</v>
      </c>
      <c r="N91" s="73">
        <v>18598</v>
      </c>
      <c r="O91" s="73">
        <v>23640</v>
      </c>
      <c r="P91" s="73">
        <v>21677</v>
      </c>
      <c r="Q91" s="73">
        <v>15007</v>
      </c>
      <c r="R91" s="73">
        <v>12473</v>
      </c>
      <c r="S91" s="73">
        <v>11045</v>
      </c>
      <c r="T91" s="73">
        <v>10165</v>
      </c>
      <c r="U91" s="73">
        <v>8410</v>
      </c>
      <c r="V91" s="73">
        <v>7466</v>
      </c>
      <c r="W91" s="73">
        <v>5605</v>
      </c>
      <c r="X91" s="73">
        <v>5753</v>
      </c>
      <c r="Y91" s="73">
        <v>3426</v>
      </c>
      <c r="Z91" s="73">
        <v>3132</v>
      </c>
      <c r="AA91" s="73">
        <v>2251</v>
      </c>
      <c r="AB91" s="73">
        <v>1480</v>
      </c>
      <c r="AC91" s="73">
        <v>793</v>
      </c>
      <c r="AD91" s="73">
        <v>19020</v>
      </c>
      <c r="AE91" s="73">
        <v>19545</v>
      </c>
      <c r="AF91" s="73">
        <v>24467</v>
      </c>
      <c r="AG91" s="73">
        <v>22565</v>
      </c>
      <c r="AH91" s="73">
        <v>16709</v>
      </c>
      <c r="AI91" s="73">
        <v>13227</v>
      </c>
      <c r="AJ91" s="73">
        <v>10833</v>
      </c>
      <c r="AK91" s="73">
        <v>9336</v>
      </c>
      <c r="AL91" s="73">
        <v>8685</v>
      </c>
      <c r="AM91" s="73">
        <v>7458</v>
      </c>
      <c r="AN91" s="73">
        <v>6183</v>
      </c>
      <c r="AO91" s="73">
        <v>5076</v>
      </c>
      <c r="AP91" s="73">
        <v>3800</v>
      </c>
      <c r="AQ91" s="73">
        <v>3200</v>
      </c>
      <c r="AR91" s="73">
        <v>1903</v>
      </c>
      <c r="AS91" s="73">
        <v>1445</v>
      </c>
      <c r="AT91" s="73">
        <v>765</v>
      </c>
      <c r="AU91" s="73">
        <v>37159</v>
      </c>
      <c r="AV91" s="73">
        <v>38143</v>
      </c>
      <c r="AW91" s="73">
        <v>48107</v>
      </c>
      <c r="AX91" s="73">
        <v>44242</v>
      </c>
      <c r="AY91" s="73">
        <v>31716</v>
      </c>
      <c r="AZ91" s="73">
        <v>25700</v>
      </c>
      <c r="BA91" s="73">
        <v>21878</v>
      </c>
      <c r="BB91" s="73">
        <v>19501</v>
      </c>
      <c r="BC91" s="73">
        <v>17095</v>
      </c>
      <c r="BD91" s="73">
        <v>14924</v>
      </c>
      <c r="BE91" s="73">
        <v>11788</v>
      </c>
      <c r="BF91" s="73">
        <v>10829</v>
      </c>
      <c r="BG91" s="73">
        <v>7226</v>
      </c>
      <c r="BH91" s="73">
        <v>6332</v>
      </c>
      <c r="BI91" s="73">
        <v>4154</v>
      </c>
      <c r="BJ91" s="73">
        <v>2925</v>
      </c>
      <c r="BK91" s="73">
        <v>1558</v>
      </c>
    </row>
    <row r="92" spans="1:63" hidden="1" x14ac:dyDescent="0.3">
      <c r="A92" t="s">
        <v>751</v>
      </c>
      <c r="B92" t="s">
        <v>2</v>
      </c>
      <c r="D92" t="s">
        <v>90</v>
      </c>
      <c r="E92" t="str">
        <f>VLOOKUP(D92,Admin1!A:B,2,0)</f>
        <v>NG005</v>
      </c>
      <c r="F92" t="s">
        <v>91</v>
      </c>
      <c r="G92" t="str">
        <f>VLOOKUP(F92,Admin2!A:B,2,0)</f>
        <v>NG005001</v>
      </c>
      <c r="H92">
        <f t="shared" si="2"/>
        <v>1</v>
      </c>
      <c r="I92" t="b">
        <f t="shared" si="3"/>
        <v>1</v>
      </c>
      <c r="J92" s="73">
        <v>257251</v>
      </c>
      <c r="K92" s="73">
        <v>268244</v>
      </c>
      <c r="L92" s="73">
        <v>525495</v>
      </c>
      <c r="M92" s="73">
        <v>49194</v>
      </c>
      <c r="N92" s="73">
        <v>38893</v>
      </c>
      <c r="O92" s="73">
        <v>32002</v>
      </c>
      <c r="P92" s="73">
        <v>29757</v>
      </c>
      <c r="Q92" s="73">
        <v>23364</v>
      </c>
      <c r="R92" s="73">
        <v>18861</v>
      </c>
      <c r="S92" s="73">
        <v>15624</v>
      </c>
      <c r="T92" s="73">
        <v>11741</v>
      </c>
      <c r="U92" s="73">
        <v>10031</v>
      </c>
      <c r="V92" s="73">
        <v>6885</v>
      </c>
      <c r="W92" s="73">
        <v>6331</v>
      </c>
      <c r="X92" s="73">
        <v>4164</v>
      </c>
      <c r="Y92" s="73">
        <v>3759</v>
      </c>
      <c r="Z92" s="73">
        <v>2416</v>
      </c>
      <c r="AA92" s="73">
        <v>2188</v>
      </c>
      <c r="AB92" s="73">
        <v>1195</v>
      </c>
      <c r="AC92" s="73">
        <v>846</v>
      </c>
      <c r="AD92" s="73">
        <v>52925</v>
      </c>
      <c r="AE92" s="73">
        <v>42793</v>
      </c>
      <c r="AF92" s="73">
        <v>34934</v>
      </c>
      <c r="AG92" s="73">
        <v>28340</v>
      </c>
      <c r="AH92" s="73">
        <v>20532</v>
      </c>
      <c r="AI92" s="73">
        <v>17553</v>
      </c>
      <c r="AJ92" s="73">
        <v>16210</v>
      </c>
      <c r="AK92" s="73">
        <v>13330</v>
      </c>
      <c r="AL92" s="73">
        <v>11495</v>
      </c>
      <c r="AM92" s="73">
        <v>7959</v>
      </c>
      <c r="AN92" s="73">
        <v>7032</v>
      </c>
      <c r="AO92" s="73">
        <v>4400</v>
      </c>
      <c r="AP92" s="73">
        <v>3866</v>
      </c>
      <c r="AQ92" s="73">
        <v>2585</v>
      </c>
      <c r="AR92" s="73">
        <v>2209</v>
      </c>
      <c r="AS92" s="73">
        <v>1239</v>
      </c>
      <c r="AT92" s="73">
        <v>842</v>
      </c>
      <c r="AU92" s="73">
        <v>102119</v>
      </c>
      <c r="AV92" s="73">
        <v>81686</v>
      </c>
      <c r="AW92" s="73">
        <v>66936</v>
      </c>
      <c r="AX92" s="73">
        <v>58097</v>
      </c>
      <c r="AY92" s="73">
        <v>43896</v>
      </c>
      <c r="AZ92" s="73">
        <v>36414</v>
      </c>
      <c r="BA92" s="73">
        <v>31834</v>
      </c>
      <c r="BB92" s="73">
        <v>25071</v>
      </c>
      <c r="BC92" s="73">
        <v>21526</v>
      </c>
      <c r="BD92" s="73">
        <v>14844</v>
      </c>
      <c r="BE92" s="73">
        <v>13363</v>
      </c>
      <c r="BF92" s="73">
        <v>8564</v>
      </c>
      <c r="BG92" s="73">
        <v>7625</v>
      </c>
      <c r="BH92" s="73">
        <v>5001</v>
      </c>
      <c r="BI92" s="73">
        <v>4397</v>
      </c>
      <c r="BJ92" s="73">
        <v>2434</v>
      </c>
      <c r="BK92" s="73">
        <v>1688</v>
      </c>
    </row>
    <row r="93" spans="1:63" hidden="1" x14ac:dyDescent="0.3">
      <c r="A93" t="s">
        <v>751</v>
      </c>
      <c r="B93" t="s">
        <v>2</v>
      </c>
      <c r="D93" t="s">
        <v>90</v>
      </c>
      <c r="E93" t="str">
        <f>VLOOKUP(D93,Admin1!A:B,2,0)</f>
        <v>NG005</v>
      </c>
      <c r="F93" t="s">
        <v>90</v>
      </c>
      <c r="G93" t="str">
        <f>VLOOKUP(F93,Admin2!A:B,2,0)</f>
        <v>NG005002</v>
      </c>
      <c r="H93">
        <f t="shared" si="2"/>
        <v>1</v>
      </c>
      <c r="I93" t="b">
        <f t="shared" si="3"/>
        <v>1</v>
      </c>
      <c r="J93" s="73">
        <v>289239</v>
      </c>
      <c r="K93" s="73">
        <v>306118</v>
      </c>
      <c r="L93" s="73">
        <v>595357</v>
      </c>
      <c r="M93" s="73">
        <v>54315</v>
      </c>
      <c r="N93" s="73">
        <v>43597</v>
      </c>
      <c r="O93" s="73">
        <v>38459</v>
      </c>
      <c r="P93" s="73">
        <v>32961</v>
      </c>
      <c r="Q93" s="73">
        <v>26045</v>
      </c>
      <c r="R93" s="73">
        <v>20565</v>
      </c>
      <c r="S93" s="73">
        <v>16640</v>
      </c>
      <c r="T93" s="73">
        <v>13777</v>
      </c>
      <c r="U93" s="73">
        <v>11464</v>
      </c>
      <c r="V93" s="73">
        <v>8061</v>
      </c>
      <c r="W93" s="73">
        <v>6577</v>
      </c>
      <c r="X93" s="73">
        <v>5185</v>
      </c>
      <c r="Y93" s="73">
        <v>3841</v>
      </c>
      <c r="Z93" s="73">
        <v>2758</v>
      </c>
      <c r="AA93" s="73">
        <v>2394</v>
      </c>
      <c r="AB93" s="73">
        <v>1475</v>
      </c>
      <c r="AC93" s="73">
        <v>1125</v>
      </c>
      <c r="AD93" s="73">
        <v>56721</v>
      </c>
      <c r="AE93" s="73">
        <v>44881</v>
      </c>
      <c r="AF93" s="73">
        <v>40015</v>
      </c>
      <c r="AG93" s="73">
        <v>33708</v>
      </c>
      <c r="AH93" s="73">
        <v>26704</v>
      </c>
      <c r="AI93" s="73">
        <v>22276</v>
      </c>
      <c r="AJ93" s="73">
        <v>17766</v>
      </c>
      <c r="AK93" s="73">
        <v>15843</v>
      </c>
      <c r="AL93" s="73">
        <v>12614</v>
      </c>
      <c r="AM93" s="73">
        <v>10423</v>
      </c>
      <c r="AN93" s="73">
        <v>7243</v>
      </c>
      <c r="AO93" s="73">
        <v>6706</v>
      </c>
      <c r="AP93" s="73">
        <v>3833</v>
      </c>
      <c r="AQ93" s="73">
        <v>3234</v>
      </c>
      <c r="AR93" s="73">
        <v>1910</v>
      </c>
      <c r="AS93" s="73">
        <v>1473</v>
      </c>
      <c r="AT93" s="73">
        <v>768</v>
      </c>
      <c r="AU93" s="73">
        <v>111036</v>
      </c>
      <c r="AV93" s="73">
        <v>88478</v>
      </c>
      <c r="AW93" s="73">
        <v>78474</v>
      </c>
      <c r="AX93" s="73">
        <v>66669</v>
      </c>
      <c r="AY93" s="73">
        <v>52749</v>
      </c>
      <c r="AZ93" s="73">
        <v>42841</v>
      </c>
      <c r="BA93" s="73">
        <v>34406</v>
      </c>
      <c r="BB93" s="73">
        <v>29620</v>
      </c>
      <c r="BC93" s="73">
        <v>24078</v>
      </c>
      <c r="BD93" s="73">
        <v>18484</v>
      </c>
      <c r="BE93" s="73">
        <v>13820</v>
      </c>
      <c r="BF93" s="73">
        <v>11891</v>
      </c>
      <c r="BG93" s="73">
        <v>7674</v>
      </c>
      <c r="BH93" s="73">
        <v>5992</v>
      </c>
      <c r="BI93" s="73">
        <v>4304</v>
      </c>
      <c r="BJ93" s="73">
        <v>2948</v>
      </c>
      <c r="BK93" s="73">
        <v>1893</v>
      </c>
    </row>
    <row r="94" spans="1:63" hidden="1" x14ac:dyDescent="0.3">
      <c r="A94" t="s">
        <v>751</v>
      </c>
      <c r="B94" t="s">
        <v>2</v>
      </c>
      <c r="D94" t="s">
        <v>90</v>
      </c>
      <c r="E94" t="str">
        <f>VLOOKUP(D94,Admin1!A:B,2,0)</f>
        <v>NG005</v>
      </c>
      <c r="F94" t="s">
        <v>92</v>
      </c>
      <c r="G94" t="str">
        <f>VLOOKUP(F94,Admin2!A:B,2,0)</f>
        <v>NG005003</v>
      </c>
      <c r="H94">
        <f t="shared" si="2"/>
        <v>1</v>
      </c>
      <c r="I94" t="b">
        <f t="shared" si="3"/>
        <v>1</v>
      </c>
      <c r="J94" s="73">
        <v>62436</v>
      </c>
      <c r="K94" s="73">
        <v>61771</v>
      </c>
      <c r="L94" s="73">
        <v>124207</v>
      </c>
      <c r="M94" s="73">
        <v>10776</v>
      </c>
      <c r="N94" s="73">
        <v>9231</v>
      </c>
      <c r="O94" s="73">
        <v>7820</v>
      </c>
      <c r="P94" s="73">
        <v>6776</v>
      </c>
      <c r="Q94" s="73">
        <v>5039</v>
      </c>
      <c r="R94" s="73">
        <v>4479</v>
      </c>
      <c r="S94" s="73">
        <v>3747</v>
      </c>
      <c r="T94" s="73">
        <v>3064</v>
      </c>
      <c r="U94" s="73">
        <v>2634</v>
      </c>
      <c r="V94" s="73">
        <v>2053</v>
      </c>
      <c r="W94" s="73">
        <v>1742</v>
      </c>
      <c r="X94" s="73">
        <v>1378</v>
      </c>
      <c r="Y94" s="73">
        <v>1198</v>
      </c>
      <c r="Z94" s="73">
        <v>961</v>
      </c>
      <c r="AA94" s="73">
        <v>808</v>
      </c>
      <c r="AB94" s="73">
        <v>426</v>
      </c>
      <c r="AC94" s="73">
        <v>304</v>
      </c>
      <c r="AD94" s="73">
        <v>11358</v>
      </c>
      <c r="AE94" s="73">
        <v>9557</v>
      </c>
      <c r="AF94" s="73">
        <v>8177</v>
      </c>
      <c r="AG94" s="73">
        <v>7217</v>
      </c>
      <c r="AH94" s="73">
        <v>4717</v>
      </c>
      <c r="AI94" s="73">
        <v>4156</v>
      </c>
      <c r="AJ94" s="73">
        <v>3632</v>
      </c>
      <c r="AK94" s="73">
        <v>3099</v>
      </c>
      <c r="AL94" s="73">
        <v>2437</v>
      </c>
      <c r="AM94" s="73">
        <v>2059</v>
      </c>
      <c r="AN94" s="73">
        <v>1413</v>
      </c>
      <c r="AO94" s="73">
        <v>1260</v>
      </c>
      <c r="AP94" s="73">
        <v>727</v>
      </c>
      <c r="AQ94" s="73">
        <v>697</v>
      </c>
      <c r="AR94" s="73">
        <v>543</v>
      </c>
      <c r="AS94" s="73">
        <v>378</v>
      </c>
      <c r="AT94" s="73">
        <v>344</v>
      </c>
      <c r="AU94" s="73">
        <v>22134</v>
      </c>
      <c r="AV94" s="73">
        <v>18788</v>
      </c>
      <c r="AW94" s="73">
        <v>15997</v>
      </c>
      <c r="AX94" s="73">
        <v>13993</v>
      </c>
      <c r="AY94" s="73">
        <v>9756</v>
      </c>
      <c r="AZ94" s="73">
        <v>8635</v>
      </c>
      <c r="BA94" s="73">
        <v>7379</v>
      </c>
      <c r="BB94" s="73">
        <v>6163</v>
      </c>
      <c r="BC94" s="73">
        <v>5071</v>
      </c>
      <c r="BD94" s="73">
        <v>4112</v>
      </c>
      <c r="BE94" s="73">
        <v>3155</v>
      </c>
      <c r="BF94" s="73">
        <v>2638</v>
      </c>
      <c r="BG94" s="73">
        <v>1925</v>
      </c>
      <c r="BH94" s="73">
        <v>1658</v>
      </c>
      <c r="BI94" s="73">
        <v>1351</v>
      </c>
      <c r="BJ94" s="73">
        <v>804</v>
      </c>
      <c r="BK94" s="73">
        <v>648</v>
      </c>
    </row>
    <row r="95" spans="1:63" hidden="1" x14ac:dyDescent="0.3">
      <c r="A95" t="s">
        <v>751</v>
      </c>
      <c r="B95" t="s">
        <v>2</v>
      </c>
      <c r="D95" t="s">
        <v>90</v>
      </c>
      <c r="E95" t="str">
        <f>VLOOKUP(D95,Admin1!A:B,2,0)</f>
        <v>NG005</v>
      </c>
      <c r="F95" s="70" t="s">
        <v>1517</v>
      </c>
      <c r="G95" t="str">
        <f>VLOOKUP(F95,Admin2!A:B,2,0)</f>
        <v>NG005004</v>
      </c>
      <c r="H95">
        <f t="shared" si="2"/>
        <v>1</v>
      </c>
      <c r="I95" t="b">
        <f t="shared" si="3"/>
        <v>1</v>
      </c>
      <c r="J95" s="73">
        <v>121071</v>
      </c>
      <c r="K95" s="73">
        <v>124627</v>
      </c>
      <c r="L95" s="73">
        <v>245698</v>
      </c>
      <c r="M95" s="73">
        <v>24355</v>
      </c>
      <c r="N95" s="73">
        <v>18949</v>
      </c>
      <c r="O95" s="73">
        <v>14578</v>
      </c>
      <c r="P95" s="73">
        <v>12609</v>
      </c>
      <c r="Q95" s="73">
        <v>10251</v>
      </c>
      <c r="R95" s="73">
        <v>8665</v>
      </c>
      <c r="S95" s="73">
        <v>7352</v>
      </c>
      <c r="T95" s="73">
        <v>5789</v>
      </c>
      <c r="U95" s="73">
        <v>4960</v>
      </c>
      <c r="V95" s="73">
        <v>3519</v>
      </c>
      <c r="W95" s="73">
        <v>3246</v>
      </c>
      <c r="X95" s="73">
        <v>1651</v>
      </c>
      <c r="Y95" s="73">
        <v>2092</v>
      </c>
      <c r="Z95" s="73">
        <v>1040</v>
      </c>
      <c r="AA95" s="73">
        <v>927</v>
      </c>
      <c r="AB95" s="73">
        <v>559</v>
      </c>
      <c r="AC95" s="73">
        <v>529</v>
      </c>
      <c r="AD95" s="73">
        <v>25608</v>
      </c>
      <c r="AE95" s="73">
        <v>20131</v>
      </c>
      <c r="AF95" s="73">
        <v>15945</v>
      </c>
      <c r="AG95" s="73">
        <v>13057</v>
      </c>
      <c r="AH95" s="73">
        <v>9556</v>
      </c>
      <c r="AI95" s="73">
        <v>8071</v>
      </c>
      <c r="AJ95" s="73">
        <v>7365</v>
      </c>
      <c r="AK95" s="73">
        <v>6155</v>
      </c>
      <c r="AL95" s="73">
        <v>5128</v>
      </c>
      <c r="AM95" s="73">
        <v>3661</v>
      </c>
      <c r="AN95" s="73">
        <v>3394</v>
      </c>
      <c r="AO95" s="73">
        <v>1715</v>
      </c>
      <c r="AP95" s="73">
        <v>1726</v>
      </c>
      <c r="AQ95" s="73">
        <v>886</v>
      </c>
      <c r="AR95" s="73">
        <v>1133</v>
      </c>
      <c r="AS95" s="73">
        <v>624</v>
      </c>
      <c r="AT95" s="73">
        <v>472</v>
      </c>
      <c r="AU95" s="73">
        <v>49963</v>
      </c>
      <c r="AV95" s="73">
        <v>39080</v>
      </c>
      <c r="AW95" s="73">
        <v>30523</v>
      </c>
      <c r="AX95" s="73">
        <v>25666</v>
      </c>
      <c r="AY95" s="73">
        <v>19807</v>
      </c>
      <c r="AZ95" s="73">
        <v>16736</v>
      </c>
      <c r="BA95" s="73">
        <v>14717</v>
      </c>
      <c r="BB95" s="73">
        <v>11944</v>
      </c>
      <c r="BC95" s="73">
        <v>10088</v>
      </c>
      <c r="BD95" s="73">
        <v>7180</v>
      </c>
      <c r="BE95" s="73">
        <v>6640</v>
      </c>
      <c r="BF95" s="73">
        <v>3366</v>
      </c>
      <c r="BG95" s="73">
        <v>3818</v>
      </c>
      <c r="BH95" s="73">
        <v>1926</v>
      </c>
      <c r="BI95" s="73">
        <v>2060</v>
      </c>
      <c r="BJ95" s="73">
        <v>1183</v>
      </c>
      <c r="BK95" s="73">
        <v>1001</v>
      </c>
    </row>
    <row r="96" spans="1:63" hidden="1" x14ac:dyDescent="0.3">
      <c r="A96" t="s">
        <v>751</v>
      </c>
      <c r="B96" t="s">
        <v>2</v>
      </c>
      <c r="D96" t="s">
        <v>90</v>
      </c>
      <c r="E96" t="str">
        <f>VLOOKUP(D96,Admin1!A:B,2,0)</f>
        <v>NG005</v>
      </c>
      <c r="F96" t="s">
        <v>93</v>
      </c>
      <c r="G96" t="str">
        <f>VLOOKUP(F96,Admin2!A:B,2,0)</f>
        <v>NG005005</v>
      </c>
      <c r="H96">
        <f t="shared" si="2"/>
        <v>1</v>
      </c>
      <c r="I96" t="b">
        <f t="shared" si="3"/>
        <v>1</v>
      </c>
      <c r="J96" s="73">
        <v>163271</v>
      </c>
      <c r="K96" s="73">
        <v>169059</v>
      </c>
      <c r="L96" s="73">
        <v>332330</v>
      </c>
      <c r="M96" s="73">
        <v>32325</v>
      </c>
      <c r="N96" s="73">
        <v>27071</v>
      </c>
      <c r="O96" s="73">
        <v>20543</v>
      </c>
      <c r="P96" s="73">
        <v>16693</v>
      </c>
      <c r="Q96" s="73">
        <v>14064</v>
      </c>
      <c r="R96" s="73">
        <v>11521</v>
      </c>
      <c r="S96" s="73">
        <v>9772</v>
      </c>
      <c r="T96" s="73">
        <v>7243</v>
      </c>
      <c r="U96" s="73">
        <v>6491</v>
      </c>
      <c r="V96" s="73">
        <v>4287</v>
      </c>
      <c r="W96" s="73">
        <v>4149</v>
      </c>
      <c r="X96" s="73">
        <v>2373</v>
      </c>
      <c r="Y96" s="73">
        <v>2414</v>
      </c>
      <c r="Z96" s="73">
        <v>1403</v>
      </c>
      <c r="AA96" s="73">
        <v>1562</v>
      </c>
      <c r="AB96" s="73">
        <v>752</v>
      </c>
      <c r="AC96" s="73">
        <v>608</v>
      </c>
      <c r="AD96" s="73">
        <v>34554</v>
      </c>
      <c r="AE96" s="73">
        <v>28382</v>
      </c>
      <c r="AF96" s="73">
        <v>21794</v>
      </c>
      <c r="AG96" s="73">
        <v>17097</v>
      </c>
      <c r="AH96" s="73">
        <v>12005</v>
      </c>
      <c r="AI96" s="73">
        <v>10627</v>
      </c>
      <c r="AJ96" s="73">
        <v>10028</v>
      </c>
      <c r="AK96" s="73">
        <v>8299</v>
      </c>
      <c r="AL96" s="73">
        <v>7116</v>
      </c>
      <c r="AM96" s="73">
        <v>4816</v>
      </c>
      <c r="AN96" s="73">
        <v>4482</v>
      </c>
      <c r="AO96" s="73">
        <v>2793</v>
      </c>
      <c r="AP96" s="73">
        <v>2665</v>
      </c>
      <c r="AQ96" s="73">
        <v>1537</v>
      </c>
      <c r="AR96" s="73">
        <v>1531</v>
      </c>
      <c r="AS96" s="73">
        <v>788</v>
      </c>
      <c r="AT96" s="73">
        <v>545</v>
      </c>
      <c r="AU96" s="73">
        <v>66879</v>
      </c>
      <c r="AV96" s="73">
        <v>55453</v>
      </c>
      <c r="AW96" s="73">
        <v>42337</v>
      </c>
      <c r="AX96" s="73">
        <v>33790</v>
      </c>
      <c r="AY96" s="73">
        <v>26069</v>
      </c>
      <c r="AZ96" s="73">
        <v>22148</v>
      </c>
      <c r="BA96" s="73">
        <v>19800</v>
      </c>
      <c r="BB96" s="73">
        <v>15542</v>
      </c>
      <c r="BC96" s="73">
        <v>13607</v>
      </c>
      <c r="BD96" s="73">
        <v>9103</v>
      </c>
      <c r="BE96" s="73">
        <v>8631</v>
      </c>
      <c r="BF96" s="73">
        <v>5166</v>
      </c>
      <c r="BG96" s="73">
        <v>5079</v>
      </c>
      <c r="BH96" s="73">
        <v>2940</v>
      </c>
      <c r="BI96" s="73">
        <v>3093</v>
      </c>
      <c r="BJ96" s="73">
        <v>1540</v>
      </c>
      <c r="BK96" s="73">
        <v>1153</v>
      </c>
    </row>
    <row r="97" spans="1:63" hidden="1" x14ac:dyDescent="0.3">
      <c r="A97" t="s">
        <v>751</v>
      </c>
      <c r="B97" t="s">
        <v>2</v>
      </c>
      <c r="D97" t="s">
        <v>90</v>
      </c>
      <c r="E97" t="str">
        <f>VLOOKUP(D97,Admin1!A:B,2,0)</f>
        <v>NG005</v>
      </c>
      <c r="F97" t="s">
        <v>94</v>
      </c>
      <c r="G97" t="str">
        <f>VLOOKUP(F97,Admin2!A:B,2,0)</f>
        <v>NG005006</v>
      </c>
      <c r="H97">
        <f t="shared" si="2"/>
        <v>1</v>
      </c>
      <c r="I97" t="b">
        <f t="shared" si="3"/>
        <v>1</v>
      </c>
      <c r="J97" s="73">
        <v>67353</v>
      </c>
      <c r="K97" s="73">
        <v>73333</v>
      </c>
      <c r="L97" s="73">
        <v>140686</v>
      </c>
      <c r="M97" s="73">
        <v>13768</v>
      </c>
      <c r="N97" s="73">
        <v>10103</v>
      </c>
      <c r="O97" s="73">
        <v>7994</v>
      </c>
      <c r="P97" s="73">
        <v>6911</v>
      </c>
      <c r="Q97" s="73">
        <v>5799</v>
      </c>
      <c r="R97" s="73">
        <v>4911</v>
      </c>
      <c r="S97" s="73">
        <v>4136</v>
      </c>
      <c r="T97" s="73">
        <v>3311</v>
      </c>
      <c r="U97" s="73">
        <v>2811</v>
      </c>
      <c r="V97" s="73">
        <v>1868</v>
      </c>
      <c r="W97" s="73">
        <v>1863</v>
      </c>
      <c r="X97" s="73">
        <v>1095</v>
      </c>
      <c r="Y97" s="73">
        <v>890</v>
      </c>
      <c r="Z97" s="73">
        <v>699</v>
      </c>
      <c r="AA97" s="73">
        <v>447</v>
      </c>
      <c r="AB97" s="73">
        <v>426</v>
      </c>
      <c r="AC97" s="73">
        <v>321</v>
      </c>
      <c r="AD97" s="73">
        <v>14471</v>
      </c>
      <c r="AE97" s="73">
        <v>10789</v>
      </c>
      <c r="AF97" s="73">
        <v>9239</v>
      </c>
      <c r="AG97" s="73">
        <v>9032</v>
      </c>
      <c r="AH97" s="73">
        <v>6171</v>
      </c>
      <c r="AI97" s="73">
        <v>4877</v>
      </c>
      <c r="AJ97" s="73">
        <v>4298</v>
      </c>
      <c r="AK97" s="73">
        <v>3389</v>
      </c>
      <c r="AL97" s="73">
        <v>2960</v>
      </c>
      <c r="AM97" s="73">
        <v>2058</v>
      </c>
      <c r="AN97" s="73">
        <v>1738</v>
      </c>
      <c r="AO97" s="73">
        <v>1365</v>
      </c>
      <c r="AP97" s="73">
        <v>912</v>
      </c>
      <c r="AQ97" s="73">
        <v>938</v>
      </c>
      <c r="AR97" s="73">
        <v>449</v>
      </c>
      <c r="AS97" s="73">
        <v>402</v>
      </c>
      <c r="AT97" s="73">
        <v>245</v>
      </c>
      <c r="AU97" s="73">
        <v>28239</v>
      </c>
      <c r="AV97" s="73">
        <v>20892</v>
      </c>
      <c r="AW97" s="73">
        <v>17233</v>
      </c>
      <c r="AX97" s="73">
        <v>15943</v>
      </c>
      <c r="AY97" s="73">
        <v>11970</v>
      </c>
      <c r="AZ97" s="73">
        <v>9788</v>
      </c>
      <c r="BA97" s="73">
        <v>8434</v>
      </c>
      <c r="BB97" s="73">
        <v>6700</v>
      </c>
      <c r="BC97" s="73">
        <v>5771</v>
      </c>
      <c r="BD97" s="73">
        <v>3926</v>
      </c>
      <c r="BE97" s="73">
        <v>3601</v>
      </c>
      <c r="BF97" s="73">
        <v>2460</v>
      </c>
      <c r="BG97" s="73">
        <v>1802</v>
      </c>
      <c r="BH97" s="73">
        <v>1637</v>
      </c>
      <c r="BI97" s="73">
        <v>896</v>
      </c>
      <c r="BJ97" s="73">
        <v>828</v>
      </c>
      <c r="BK97" s="73">
        <v>566</v>
      </c>
    </row>
    <row r="98" spans="1:63" hidden="1" x14ac:dyDescent="0.3">
      <c r="A98" t="s">
        <v>751</v>
      </c>
      <c r="B98" t="s">
        <v>2</v>
      </c>
      <c r="D98" t="s">
        <v>90</v>
      </c>
      <c r="E98" t="str">
        <f>VLOOKUP(D98,Admin1!A:B,2,0)</f>
        <v>NG005</v>
      </c>
      <c r="F98" t="s">
        <v>95</v>
      </c>
      <c r="G98" t="str">
        <f>VLOOKUP(F98,Admin2!A:B,2,0)</f>
        <v>NG005007</v>
      </c>
      <c r="H98">
        <f t="shared" si="2"/>
        <v>1</v>
      </c>
      <c r="I98" t="b">
        <f t="shared" si="3"/>
        <v>1</v>
      </c>
      <c r="J98" s="73">
        <v>189232</v>
      </c>
      <c r="K98" s="73">
        <v>199745</v>
      </c>
      <c r="L98" s="73">
        <v>388977</v>
      </c>
      <c r="M98" s="73">
        <v>36172</v>
      </c>
      <c r="N98" s="73">
        <v>29713</v>
      </c>
      <c r="O98" s="73">
        <v>22751</v>
      </c>
      <c r="P98" s="73">
        <v>20628</v>
      </c>
      <c r="Q98" s="73">
        <v>16842</v>
      </c>
      <c r="R98" s="73">
        <v>13974</v>
      </c>
      <c r="S98" s="73">
        <v>11960</v>
      </c>
      <c r="T98" s="73">
        <v>9025</v>
      </c>
      <c r="U98" s="73">
        <v>7783</v>
      </c>
      <c r="V98" s="73">
        <v>5226</v>
      </c>
      <c r="W98" s="73">
        <v>4988</v>
      </c>
      <c r="X98" s="73">
        <v>2671</v>
      </c>
      <c r="Y98" s="73">
        <v>2978</v>
      </c>
      <c r="Z98" s="73">
        <v>1698</v>
      </c>
      <c r="AA98" s="73">
        <v>1474</v>
      </c>
      <c r="AB98" s="73">
        <v>765</v>
      </c>
      <c r="AC98" s="73">
        <v>584</v>
      </c>
      <c r="AD98" s="73">
        <v>39226</v>
      </c>
      <c r="AE98" s="73">
        <v>32975</v>
      </c>
      <c r="AF98" s="73">
        <v>25125</v>
      </c>
      <c r="AG98" s="73">
        <v>20840</v>
      </c>
      <c r="AH98" s="73">
        <v>15058</v>
      </c>
      <c r="AI98" s="73">
        <v>13083</v>
      </c>
      <c r="AJ98" s="73">
        <v>12219</v>
      </c>
      <c r="AK98" s="73">
        <v>9759</v>
      </c>
      <c r="AL98" s="73">
        <v>8596</v>
      </c>
      <c r="AM98" s="73">
        <v>5997</v>
      </c>
      <c r="AN98" s="73">
        <v>5438</v>
      </c>
      <c r="AO98" s="73">
        <v>3238</v>
      </c>
      <c r="AP98" s="73">
        <v>3263</v>
      </c>
      <c r="AQ98" s="73">
        <v>1605</v>
      </c>
      <c r="AR98" s="73">
        <v>1868</v>
      </c>
      <c r="AS98" s="73">
        <v>834</v>
      </c>
      <c r="AT98" s="73">
        <v>621</v>
      </c>
      <c r="AU98" s="73">
        <v>75398</v>
      </c>
      <c r="AV98" s="73">
        <v>62688</v>
      </c>
      <c r="AW98" s="73">
        <v>47876</v>
      </c>
      <c r="AX98" s="73">
        <v>41468</v>
      </c>
      <c r="AY98" s="73">
        <v>31900</v>
      </c>
      <c r="AZ98" s="73">
        <v>27057</v>
      </c>
      <c r="BA98" s="73">
        <v>24179</v>
      </c>
      <c r="BB98" s="73">
        <v>18784</v>
      </c>
      <c r="BC98" s="73">
        <v>16379</v>
      </c>
      <c r="BD98" s="73">
        <v>11223</v>
      </c>
      <c r="BE98" s="73">
        <v>10426</v>
      </c>
      <c r="BF98" s="73">
        <v>5909</v>
      </c>
      <c r="BG98" s="73">
        <v>6241</v>
      </c>
      <c r="BH98" s="73">
        <v>3303</v>
      </c>
      <c r="BI98" s="73">
        <v>3342</v>
      </c>
      <c r="BJ98" s="73">
        <v>1599</v>
      </c>
      <c r="BK98" s="73">
        <v>1205</v>
      </c>
    </row>
    <row r="99" spans="1:63" hidden="1" x14ac:dyDescent="0.3">
      <c r="A99" t="s">
        <v>751</v>
      </c>
      <c r="B99" t="s">
        <v>2</v>
      </c>
      <c r="D99" t="s">
        <v>90</v>
      </c>
      <c r="E99" t="str">
        <f>VLOOKUP(D99,Admin1!A:B,2,0)</f>
        <v>NG005</v>
      </c>
      <c r="F99" t="s">
        <v>96</v>
      </c>
      <c r="G99" t="str">
        <f>VLOOKUP(F99,Admin2!A:B,2,0)</f>
        <v>NG005008</v>
      </c>
      <c r="H99">
        <f t="shared" si="2"/>
        <v>1</v>
      </c>
      <c r="I99" t="b">
        <f t="shared" si="3"/>
        <v>1</v>
      </c>
      <c r="J99" s="73">
        <v>230396</v>
      </c>
      <c r="K99" s="73">
        <v>236122</v>
      </c>
      <c r="L99" s="73">
        <v>466518</v>
      </c>
      <c r="M99" s="73">
        <v>46497</v>
      </c>
      <c r="N99" s="73">
        <v>36725</v>
      </c>
      <c r="O99" s="73">
        <v>28487</v>
      </c>
      <c r="P99" s="73">
        <v>25181</v>
      </c>
      <c r="Q99" s="73">
        <v>19656</v>
      </c>
      <c r="R99" s="73">
        <v>16190</v>
      </c>
      <c r="S99" s="73">
        <v>13637</v>
      </c>
      <c r="T99" s="73">
        <v>10380</v>
      </c>
      <c r="U99" s="73">
        <v>9300</v>
      </c>
      <c r="V99" s="73">
        <v>5953</v>
      </c>
      <c r="W99" s="73">
        <v>6091</v>
      </c>
      <c r="X99" s="73">
        <v>2994</v>
      </c>
      <c r="Y99" s="73">
        <v>3678</v>
      </c>
      <c r="Z99" s="73">
        <v>1777</v>
      </c>
      <c r="AA99" s="73">
        <v>1998</v>
      </c>
      <c r="AB99" s="73">
        <v>1008</v>
      </c>
      <c r="AC99" s="73">
        <v>844</v>
      </c>
      <c r="AD99" s="73">
        <v>48395</v>
      </c>
      <c r="AE99" s="73">
        <v>38813</v>
      </c>
      <c r="AF99" s="73">
        <v>30260</v>
      </c>
      <c r="AG99" s="73">
        <v>23579</v>
      </c>
      <c r="AH99" s="73">
        <v>17182</v>
      </c>
      <c r="AI99" s="73">
        <v>15191</v>
      </c>
      <c r="AJ99" s="73">
        <v>13932</v>
      </c>
      <c r="AK99" s="73">
        <v>11536</v>
      </c>
      <c r="AL99" s="73">
        <v>9989</v>
      </c>
      <c r="AM99" s="73">
        <v>7059</v>
      </c>
      <c r="AN99" s="73">
        <v>6403</v>
      </c>
      <c r="AO99" s="73">
        <v>3975</v>
      </c>
      <c r="AP99" s="73">
        <v>3696</v>
      </c>
      <c r="AQ99" s="73">
        <v>2080</v>
      </c>
      <c r="AR99" s="73">
        <v>2196</v>
      </c>
      <c r="AS99" s="73">
        <v>1116</v>
      </c>
      <c r="AT99" s="73">
        <v>720</v>
      </c>
      <c r="AU99" s="73">
        <v>94892</v>
      </c>
      <c r="AV99" s="73">
        <v>75538</v>
      </c>
      <c r="AW99" s="73">
        <v>58747</v>
      </c>
      <c r="AX99" s="73">
        <v>48760</v>
      </c>
      <c r="AY99" s="73">
        <v>36838</v>
      </c>
      <c r="AZ99" s="73">
        <v>31381</v>
      </c>
      <c r="BA99" s="73">
        <v>27569</v>
      </c>
      <c r="BB99" s="73">
        <v>21916</v>
      </c>
      <c r="BC99" s="73">
        <v>19289</v>
      </c>
      <c r="BD99" s="73">
        <v>13012</v>
      </c>
      <c r="BE99" s="73">
        <v>12494</v>
      </c>
      <c r="BF99" s="73">
        <v>6969</v>
      </c>
      <c r="BG99" s="73">
        <v>7374</v>
      </c>
      <c r="BH99" s="73">
        <v>3857</v>
      </c>
      <c r="BI99" s="73">
        <v>4194</v>
      </c>
      <c r="BJ99" s="73">
        <v>2124</v>
      </c>
      <c r="BK99" s="73">
        <v>1564</v>
      </c>
    </row>
    <row r="100" spans="1:63" hidden="1" x14ac:dyDescent="0.3">
      <c r="A100" t="s">
        <v>751</v>
      </c>
      <c r="B100" t="s">
        <v>2</v>
      </c>
      <c r="D100" t="s">
        <v>90</v>
      </c>
      <c r="E100" t="str">
        <f>VLOOKUP(D100,Admin1!A:B,2,0)</f>
        <v>NG005</v>
      </c>
      <c r="F100" t="s">
        <v>97</v>
      </c>
      <c r="G100" t="str">
        <f>VLOOKUP(F100,Admin2!A:B,2,0)</f>
        <v>NG005009</v>
      </c>
      <c r="H100">
        <f t="shared" si="2"/>
        <v>1</v>
      </c>
      <c r="I100" t="b">
        <f t="shared" si="3"/>
        <v>1</v>
      </c>
      <c r="J100" s="73">
        <v>101849</v>
      </c>
      <c r="K100" s="73">
        <v>106874</v>
      </c>
      <c r="L100" s="73">
        <v>208723</v>
      </c>
      <c r="M100" s="73">
        <v>20108</v>
      </c>
      <c r="N100" s="73">
        <v>15739</v>
      </c>
      <c r="O100" s="73">
        <v>12469</v>
      </c>
      <c r="P100" s="73">
        <v>10688</v>
      </c>
      <c r="Q100" s="73">
        <v>8854</v>
      </c>
      <c r="R100" s="73">
        <v>7470</v>
      </c>
      <c r="S100" s="73">
        <v>6180</v>
      </c>
      <c r="T100" s="73">
        <v>4948</v>
      </c>
      <c r="U100" s="73">
        <v>4153</v>
      </c>
      <c r="V100" s="73">
        <v>2856</v>
      </c>
      <c r="W100" s="73">
        <v>2543</v>
      </c>
      <c r="X100" s="73">
        <v>1499</v>
      </c>
      <c r="Y100" s="73">
        <v>1658</v>
      </c>
      <c r="Z100" s="73">
        <v>1044</v>
      </c>
      <c r="AA100" s="73">
        <v>713</v>
      </c>
      <c r="AB100" s="73">
        <v>550</v>
      </c>
      <c r="AC100" s="73">
        <v>377</v>
      </c>
      <c r="AD100" s="73">
        <v>21615</v>
      </c>
      <c r="AE100" s="73">
        <v>17381</v>
      </c>
      <c r="AF100" s="73">
        <v>13774</v>
      </c>
      <c r="AG100" s="73">
        <v>10970</v>
      </c>
      <c r="AH100" s="73">
        <v>7938</v>
      </c>
      <c r="AI100" s="73">
        <v>6945</v>
      </c>
      <c r="AJ100" s="73">
        <v>6457</v>
      </c>
      <c r="AK100" s="73">
        <v>5416</v>
      </c>
      <c r="AL100" s="73">
        <v>4488</v>
      </c>
      <c r="AM100" s="73">
        <v>3186</v>
      </c>
      <c r="AN100" s="73">
        <v>2698</v>
      </c>
      <c r="AO100" s="73">
        <v>1800</v>
      </c>
      <c r="AP100" s="73">
        <v>1437</v>
      </c>
      <c r="AQ100" s="73">
        <v>967</v>
      </c>
      <c r="AR100" s="73">
        <v>928</v>
      </c>
      <c r="AS100" s="73">
        <v>499</v>
      </c>
      <c r="AT100" s="73">
        <v>375</v>
      </c>
      <c r="AU100" s="73">
        <v>41723</v>
      </c>
      <c r="AV100" s="73">
        <v>33120</v>
      </c>
      <c r="AW100" s="73">
        <v>26243</v>
      </c>
      <c r="AX100" s="73">
        <v>21658</v>
      </c>
      <c r="AY100" s="73">
        <v>16792</v>
      </c>
      <c r="AZ100" s="73">
        <v>14415</v>
      </c>
      <c r="BA100" s="73">
        <v>12637</v>
      </c>
      <c r="BB100" s="73">
        <v>10364</v>
      </c>
      <c r="BC100" s="73">
        <v>8641</v>
      </c>
      <c r="BD100" s="73">
        <v>6042</v>
      </c>
      <c r="BE100" s="73">
        <v>5241</v>
      </c>
      <c r="BF100" s="73">
        <v>3299</v>
      </c>
      <c r="BG100" s="73">
        <v>3095</v>
      </c>
      <c r="BH100" s="73">
        <v>2011</v>
      </c>
      <c r="BI100" s="73">
        <v>1641</v>
      </c>
      <c r="BJ100" s="73">
        <v>1049</v>
      </c>
      <c r="BK100" s="73">
        <v>752</v>
      </c>
    </row>
    <row r="101" spans="1:63" hidden="1" x14ac:dyDescent="0.3">
      <c r="A101" t="s">
        <v>751</v>
      </c>
      <c r="B101" t="s">
        <v>2</v>
      </c>
      <c r="D101" t="s">
        <v>90</v>
      </c>
      <c r="E101" t="str">
        <f>VLOOKUP(D101,Admin1!A:B,2,0)</f>
        <v>NG005</v>
      </c>
      <c r="F101" t="s">
        <v>98</v>
      </c>
      <c r="G101" t="str">
        <f>VLOOKUP(F101,Admin2!A:B,2,0)</f>
        <v>NG005010</v>
      </c>
      <c r="H101">
        <f t="shared" si="2"/>
        <v>1</v>
      </c>
      <c r="I101" t="b">
        <f t="shared" si="3"/>
        <v>1</v>
      </c>
      <c r="J101" s="73">
        <v>166692</v>
      </c>
      <c r="K101" s="73">
        <v>168597</v>
      </c>
      <c r="L101" s="73">
        <v>335289</v>
      </c>
      <c r="M101" s="73">
        <v>32952</v>
      </c>
      <c r="N101" s="73">
        <v>25893</v>
      </c>
      <c r="O101" s="73">
        <v>19642</v>
      </c>
      <c r="P101" s="73">
        <v>16985</v>
      </c>
      <c r="Q101" s="73">
        <v>14334</v>
      </c>
      <c r="R101" s="73">
        <v>12053</v>
      </c>
      <c r="S101" s="73">
        <v>10594</v>
      </c>
      <c r="T101" s="73">
        <v>7976</v>
      </c>
      <c r="U101" s="73">
        <v>7123</v>
      </c>
      <c r="V101" s="73">
        <v>4540</v>
      </c>
      <c r="W101" s="73">
        <v>4564</v>
      </c>
      <c r="X101" s="73">
        <v>2588</v>
      </c>
      <c r="Y101" s="73">
        <v>2832</v>
      </c>
      <c r="Z101" s="73">
        <v>1476</v>
      </c>
      <c r="AA101" s="73">
        <v>1649</v>
      </c>
      <c r="AB101" s="73">
        <v>765</v>
      </c>
      <c r="AC101" s="73">
        <v>726</v>
      </c>
      <c r="AD101" s="73">
        <v>34562</v>
      </c>
      <c r="AE101" s="73">
        <v>27726</v>
      </c>
      <c r="AF101" s="73">
        <v>21303</v>
      </c>
      <c r="AG101" s="73">
        <v>17160</v>
      </c>
      <c r="AH101" s="73">
        <v>12052</v>
      </c>
      <c r="AI101" s="73">
        <v>9845</v>
      </c>
      <c r="AJ101" s="73">
        <v>10351</v>
      </c>
      <c r="AK101" s="73">
        <v>8324</v>
      </c>
      <c r="AL101" s="73">
        <v>7421</v>
      </c>
      <c r="AM101" s="73">
        <v>5093</v>
      </c>
      <c r="AN101" s="73">
        <v>5024</v>
      </c>
      <c r="AO101" s="73">
        <v>2420</v>
      </c>
      <c r="AP101" s="73">
        <v>2797</v>
      </c>
      <c r="AQ101" s="73">
        <v>1184</v>
      </c>
      <c r="AR101" s="73">
        <v>1869</v>
      </c>
      <c r="AS101" s="73">
        <v>683</v>
      </c>
      <c r="AT101" s="73">
        <v>783</v>
      </c>
      <c r="AU101" s="73">
        <v>67514</v>
      </c>
      <c r="AV101" s="73">
        <v>53619</v>
      </c>
      <c r="AW101" s="73">
        <v>40945</v>
      </c>
      <c r="AX101" s="73">
        <v>34145</v>
      </c>
      <c r="AY101" s="73">
        <v>26386</v>
      </c>
      <c r="AZ101" s="73">
        <v>21898</v>
      </c>
      <c r="BA101" s="73">
        <v>20945</v>
      </c>
      <c r="BB101" s="73">
        <v>16300</v>
      </c>
      <c r="BC101" s="73">
        <v>14544</v>
      </c>
      <c r="BD101" s="73">
        <v>9633</v>
      </c>
      <c r="BE101" s="73">
        <v>9588</v>
      </c>
      <c r="BF101" s="73">
        <v>5008</v>
      </c>
      <c r="BG101" s="73">
        <v>5629</v>
      </c>
      <c r="BH101" s="73">
        <v>2660</v>
      </c>
      <c r="BI101" s="73">
        <v>3518</v>
      </c>
      <c r="BJ101" s="73">
        <v>1448</v>
      </c>
      <c r="BK101" s="73">
        <v>1509</v>
      </c>
    </row>
    <row r="102" spans="1:63" hidden="1" x14ac:dyDescent="0.3">
      <c r="A102" t="s">
        <v>751</v>
      </c>
      <c r="B102" t="s">
        <v>2</v>
      </c>
      <c r="D102" t="s">
        <v>90</v>
      </c>
      <c r="E102" t="str">
        <f>VLOOKUP(D102,Admin1!A:B,2,0)</f>
        <v>NG005</v>
      </c>
      <c r="F102" s="70" t="s">
        <v>2054</v>
      </c>
      <c r="G102" t="str">
        <f>VLOOKUP(F102,Admin2!A:B,2,0)</f>
        <v>NG005011</v>
      </c>
      <c r="H102">
        <f t="shared" si="2"/>
        <v>1</v>
      </c>
      <c r="I102" t="b">
        <f t="shared" si="3"/>
        <v>1</v>
      </c>
      <c r="J102" s="73">
        <v>81922</v>
      </c>
      <c r="K102" s="73">
        <v>88805</v>
      </c>
      <c r="L102" s="73">
        <v>170727</v>
      </c>
      <c r="M102" s="73">
        <v>15954</v>
      </c>
      <c r="N102" s="73">
        <v>12746</v>
      </c>
      <c r="O102" s="73">
        <v>9839</v>
      </c>
      <c r="P102" s="73">
        <v>8594</v>
      </c>
      <c r="Q102" s="73">
        <v>7265</v>
      </c>
      <c r="R102" s="73">
        <v>5992</v>
      </c>
      <c r="S102" s="73">
        <v>5149</v>
      </c>
      <c r="T102" s="73">
        <v>3895</v>
      </c>
      <c r="U102" s="73">
        <v>3331</v>
      </c>
      <c r="V102" s="73">
        <v>2321</v>
      </c>
      <c r="W102" s="73">
        <v>2003</v>
      </c>
      <c r="X102" s="73">
        <v>1348</v>
      </c>
      <c r="Y102" s="73">
        <v>1300</v>
      </c>
      <c r="Z102" s="73">
        <v>852</v>
      </c>
      <c r="AA102" s="73">
        <v>711</v>
      </c>
      <c r="AB102" s="73">
        <v>397</v>
      </c>
      <c r="AC102" s="73">
        <v>225</v>
      </c>
      <c r="AD102" s="73">
        <v>17459</v>
      </c>
      <c r="AE102" s="73">
        <v>14290</v>
      </c>
      <c r="AF102" s="73">
        <v>11632</v>
      </c>
      <c r="AG102" s="73">
        <v>9449</v>
      </c>
      <c r="AH102" s="73">
        <v>6663</v>
      </c>
      <c r="AI102" s="73">
        <v>5693</v>
      </c>
      <c r="AJ102" s="73">
        <v>5385</v>
      </c>
      <c r="AK102" s="73">
        <v>4323</v>
      </c>
      <c r="AL102" s="73">
        <v>3925</v>
      </c>
      <c r="AM102" s="73">
        <v>2592</v>
      </c>
      <c r="AN102" s="73">
        <v>2430</v>
      </c>
      <c r="AO102" s="73">
        <v>1339</v>
      </c>
      <c r="AP102" s="73">
        <v>1397</v>
      </c>
      <c r="AQ102" s="73">
        <v>754</v>
      </c>
      <c r="AR102" s="73">
        <v>791</v>
      </c>
      <c r="AS102" s="73">
        <v>422</v>
      </c>
      <c r="AT102" s="73">
        <v>261</v>
      </c>
      <c r="AU102" s="73">
        <v>33413</v>
      </c>
      <c r="AV102" s="73">
        <v>27036</v>
      </c>
      <c r="AW102" s="73">
        <v>21471</v>
      </c>
      <c r="AX102" s="73">
        <v>18043</v>
      </c>
      <c r="AY102" s="73">
        <v>13928</v>
      </c>
      <c r="AZ102" s="73">
        <v>11685</v>
      </c>
      <c r="BA102" s="73">
        <v>10534</v>
      </c>
      <c r="BB102" s="73">
        <v>8218</v>
      </c>
      <c r="BC102" s="73">
        <v>7256</v>
      </c>
      <c r="BD102" s="73">
        <v>4913</v>
      </c>
      <c r="BE102" s="73">
        <v>4433</v>
      </c>
      <c r="BF102" s="73">
        <v>2687</v>
      </c>
      <c r="BG102" s="73">
        <v>2697</v>
      </c>
      <c r="BH102" s="73">
        <v>1606</v>
      </c>
      <c r="BI102" s="73">
        <v>1502</v>
      </c>
      <c r="BJ102" s="73">
        <v>819</v>
      </c>
      <c r="BK102" s="73">
        <v>486</v>
      </c>
    </row>
    <row r="103" spans="1:63" hidden="1" x14ac:dyDescent="0.3">
      <c r="A103" t="s">
        <v>751</v>
      </c>
      <c r="B103" t="s">
        <v>2</v>
      </c>
      <c r="D103" t="s">
        <v>90</v>
      </c>
      <c r="E103" t="str">
        <f>VLOOKUP(D103,Admin1!A:B,2,0)</f>
        <v>NG005</v>
      </c>
      <c r="F103" t="s">
        <v>99</v>
      </c>
      <c r="G103" t="str">
        <f>VLOOKUP(F103,Admin2!A:B,2,0)</f>
        <v>NG005012</v>
      </c>
      <c r="H103">
        <f t="shared" si="2"/>
        <v>1</v>
      </c>
      <c r="I103" t="b">
        <f t="shared" si="3"/>
        <v>1</v>
      </c>
      <c r="J103" s="73">
        <v>182963</v>
      </c>
      <c r="K103" s="73">
        <v>200664</v>
      </c>
      <c r="L103" s="73">
        <v>383627</v>
      </c>
      <c r="M103" s="73">
        <v>35289</v>
      </c>
      <c r="N103" s="73">
        <v>28279</v>
      </c>
      <c r="O103" s="73">
        <v>23140</v>
      </c>
      <c r="P103" s="73">
        <v>19324</v>
      </c>
      <c r="Q103" s="73">
        <v>15853</v>
      </c>
      <c r="R103" s="73">
        <v>13296</v>
      </c>
      <c r="S103" s="73">
        <v>11361</v>
      </c>
      <c r="T103" s="73">
        <v>8814</v>
      </c>
      <c r="U103" s="73">
        <v>7655</v>
      </c>
      <c r="V103" s="73">
        <v>5104</v>
      </c>
      <c r="W103" s="73">
        <v>4608</v>
      </c>
      <c r="X103" s="73">
        <v>2712</v>
      </c>
      <c r="Y103" s="73">
        <v>3116</v>
      </c>
      <c r="Z103" s="73">
        <v>1493</v>
      </c>
      <c r="AA103" s="73">
        <v>1633</v>
      </c>
      <c r="AB103" s="73">
        <v>609</v>
      </c>
      <c r="AC103" s="73">
        <v>677</v>
      </c>
      <c r="AD103" s="73">
        <v>37886</v>
      </c>
      <c r="AE103" s="73">
        <v>30849</v>
      </c>
      <c r="AF103" s="73">
        <v>27482</v>
      </c>
      <c r="AG103" s="73">
        <v>23007</v>
      </c>
      <c r="AH103" s="73">
        <v>16567</v>
      </c>
      <c r="AI103" s="73">
        <v>13262</v>
      </c>
      <c r="AJ103" s="73">
        <v>11545</v>
      </c>
      <c r="AK103" s="73">
        <v>9515</v>
      </c>
      <c r="AL103" s="73">
        <v>8211</v>
      </c>
      <c r="AM103" s="73">
        <v>6051</v>
      </c>
      <c r="AN103" s="73">
        <v>5140</v>
      </c>
      <c r="AO103" s="73">
        <v>3349</v>
      </c>
      <c r="AP103" s="73">
        <v>2847</v>
      </c>
      <c r="AQ103" s="73">
        <v>1725</v>
      </c>
      <c r="AR103" s="73">
        <v>1789</v>
      </c>
      <c r="AS103" s="73">
        <v>833</v>
      </c>
      <c r="AT103" s="73">
        <v>606</v>
      </c>
      <c r="AU103" s="73">
        <v>73175</v>
      </c>
      <c r="AV103" s="73">
        <v>59128</v>
      </c>
      <c r="AW103" s="73">
        <v>50622</v>
      </c>
      <c r="AX103" s="73">
        <v>42331</v>
      </c>
      <c r="AY103" s="73">
        <v>32420</v>
      </c>
      <c r="AZ103" s="73">
        <v>26558</v>
      </c>
      <c r="BA103" s="73">
        <v>22906</v>
      </c>
      <c r="BB103" s="73">
        <v>18329</v>
      </c>
      <c r="BC103" s="73">
        <v>15866</v>
      </c>
      <c r="BD103" s="73">
        <v>11155</v>
      </c>
      <c r="BE103" s="73">
        <v>9748</v>
      </c>
      <c r="BF103" s="73">
        <v>6061</v>
      </c>
      <c r="BG103" s="73">
        <v>5963</v>
      </c>
      <c r="BH103" s="73">
        <v>3218</v>
      </c>
      <c r="BI103" s="73">
        <v>3422</v>
      </c>
      <c r="BJ103" s="73">
        <v>1442</v>
      </c>
      <c r="BK103" s="73">
        <v>1283</v>
      </c>
    </row>
    <row r="104" spans="1:63" hidden="1" x14ac:dyDescent="0.3">
      <c r="A104" t="s">
        <v>751</v>
      </c>
      <c r="B104" t="s">
        <v>2</v>
      </c>
      <c r="D104" t="s">
        <v>90</v>
      </c>
      <c r="E104" t="str">
        <f>VLOOKUP(D104,Admin1!A:B,2,0)</f>
        <v>NG005</v>
      </c>
      <c r="F104" t="s">
        <v>100</v>
      </c>
      <c r="G104" t="str">
        <f>VLOOKUP(F104,Admin2!A:B,2,0)</f>
        <v>NG005013</v>
      </c>
      <c r="H104">
        <f t="shared" si="2"/>
        <v>1</v>
      </c>
      <c r="I104" t="b">
        <f t="shared" si="3"/>
        <v>1</v>
      </c>
      <c r="J104" s="73">
        <v>111989</v>
      </c>
      <c r="K104" s="73">
        <v>121141</v>
      </c>
      <c r="L104" s="73">
        <v>233130</v>
      </c>
      <c r="M104" s="73">
        <v>22563</v>
      </c>
      <c r="N104" s="73">
        <v>18039</v>
      </c>
      <c r="O104" s="73">
        <v>13710</v>
      </c>
      <c r="P104" s="73">
        <v>11993</v>
      </c>
      <c r="Q104" s="73">
        <v>9674</v>
      </c>
      <c r="R104" s="73">
        <v>8079</v>
      </c>
      <c r="S104" s="73">
        <v>6731</v>
      </c>
      <c r="T104" s="73">
        <v>5091</v>
      </c>
      <c r="U104" s="73">
        <v>4359</v>
      </c>
      <c r="V104" s="73">
        <v>2880</v>
      </c>
      <c r="W104" s="73">
        <v>2890</v>
      </c>
      <c r="X104" s="73">
        <v>1567</v>
      </c>
      <c r="Y104" s="73">
        <v>1655</v>
      </c>
      <c r="Z104" s="73">
        <v>985</v>
      </c>
      <c r="AA104" s="73">
        <v>959</v>
      </c>
      <c r="AB104" s="73">
        <v>467</v>
      </c>
      <c r="AC104" s="73">
        <v>347</v>
      </c>
      <c r="AD104" s="73">
        <v>24740</v>
      </c>
      <c r="AE104" s="73">
        <v>19692</v>
      </c>
      <c r="AF104" s="73">
        <v>16706</v>
      </c>
      <c r="AG104" s="73">
        <v>12811</v>
      </c>
      <c r="AH104" s="73">
        <v>9048</v>
      </c>
      <c r="AI104" s="73">
        <v>7585</v>
      </c>
      <c r="AJ104" s="73">
        <v>6966</v>
      </c>
      <c r="AK104" s="73">
        <v>5656</v>
      </c>
      <c r="AL104" s="73">
        <v>4825</v>
      </c>
      <c r="AM104" s="73">
        <v>3484</v>
      </c>
      <c r="AN104" s="73">
        <v>2964</v>
      </c>
      <c r="AO104" s="73">
        <v>1959</v>
      </c>
      <c r="AP104" s="73">
        <v>1648</v>
      </c>
      <c r="AQ104" s="73">
        <v>1015</v>
      </c>
      <c r="AR104" s="73">
        <v>1063</v>
      </c>
      <c r="AS104" s="73">
        <v>641</v>
      </c>
      <c r="AT104" s="73">
        <v>338</v>
      </c>
      <c r="AU104" s="73">
        <v>47303</v>
      </c>
      <c r="AV104" s="73">
        <v>37731</v>
      </c>
      <c r="AW104" s="73">
        <v>30416</v>
      </c>
      <c r="AX104" s="73">
        <v>24804</v>
      </c>
      <c r="AY104" s="73">
        <v>18722</v>
      </c>
      <c r="AZ104" s="73">
        <v>15664</v>
      </c>
      <c r="BA104" s="73">
        <v>13697</v>
      </c>
      <c r="BB104" s="73">
        <v>10747</v>
      </c>
      <c r="BC104" s="73">
        <v>9184</v>
      </c>
      <c r="BD104" s="73">
        <v>6364</v>
      </c>
      <c r="BE104" s="73">
        <v>5854</v>
      </c>
      <c r="BF104" s="73">
        <v>3526</v>
      </c>
      <c r="BG104" s="73">
        <v>3303</v>
      </c>
      <c r="BH104" s="73">
        <v>2000</v>
      </c>
      <c r="BI104" s="73">
        <v>2022</v>
      </c>
      <c r="BJ104" s="73">
        <v>1108</v>
      </c>
      <c r="BK104" s="73">
        <v>685</v>
      </c>
    </row>
    <row r="105" spans="1:63" hidden="1" x14ac:dyDescent="0.3">
      <c r="A105" t="s">
        <v>751</v>
      </c>
      <c r="B105" t="s">
        <v>2</v>
      </c>
      <c r="D105" t="s">
        <v>90</v>
      </c>
      <c r="E105" t="str">
        <f>VLOOKUP(D105,Admin1!A:B,2,0)</f>
        <v>NG005</v>
      </c>
      <c r="F105" t="s">
        <v>101</v>
      </c>
      <c r="G105" t="str">
        <f>VLOOKUP(F105,Admin2!A:B,2,0)</f>
        <v>NG005014</v>
      </c>
      <c r="H105">
        <f t="shared" si="2"/>
        <v>1</v>
      </c>
      <c r="I105" t="b">
        <f t="shared" si="3"/>
        <v>1</v>
      </c>
      <c r="J105" s="73">
        <v>204760</v>
      </c>
      <c r="K105" s="73">
        <v>222807</v>
      </c>
      <c r="L105" s="73">
        <v>427567</v>
      </c>
      <c r="M105" s="73">
        <v>40212</v>
      </c>
      <c r="N105" s="73">
        <v>31696</v>
      </c>
      <c r="O105" s="73">
        <v>25253</v>
      </c>
      <c r="P105" s="73">
        <v>21447</v>
      </c>
      <c r="Q105" s="73">
        <v>17617</v>
      </c>
      <c r="R105" s="73">
        <v>14792</v>
      </c>
      <c r="S105" s="73">
        <v>12505</v>
      </c>
      <c r="T105" s="73">
        <v>9642</v>
      </c>
      <c r="U105" s="73">
        <v>8451</v>
      </c>
      <c r="V105" s="73">
        <v>5768</v>
      </c>
      <c r="W105" s="73">
        <v>5100</v>
      </c>
      <c r="X105" s="73">
        <v>3441</v>
      </c>
      <c r="Y105" s="73">
        <v>3606</v>
      </c>
      <c r="Z105" s="73">
        <v>2117</v>
      </c>
      <c r="AA105" s="73">
        <v>1426</v>
      </c>
      <c r="AB105" s="73">
        <v>1008</v>
      </c>
      <c r="AC105" s="73">
        <v>679</v>
      </c>
      <c r="AD105" s="73">
        <v>43351</v>
      </c>
      <c r="AE105" s="73">
        <v>35170</v>
      </c>
      <c r="AF105" s="73">
        <v>29630</v>
      </c>
      <c r="AG105" s="73">
        <v>25805</v>
      </c>
      <c r="AH105" s="73">
        <v>17490</v>
      </c>
      <c r="AI105" s="73">
        <v>14264</v>
      </c>
      <c r="AJ105" s="73">
        <v>12866</v>
      </c>
      <c r="AK105" s="73">
        <v>10763</v>
      </c>
      <c r="AL105" s="73">
        <v>9087</v>
      </c>
      <c r="AM105" s="73">
        <v>6568</v>
      </c>
      <c r="AN105" s="73">
        <v>5431</v>
      </c>
      <c r="AO105" s="73">
        <v>3702</v>
      </c>
      <c r="AP105" s="73">
        <v>3321</v>
      </c>
      <c r="AQ105" s="73">
        <v>1968</v>
      </c>
      <c r="AR105" s="73">
        <v>1777</v>
      </c>
      <c r="AS105" s="73">
        <v>1022</v>
      </c>
      <c r="AT105" s="73">
        <v>592</v>
      </c>
      <c r="AU105" s="73">
        <v>83563</v>
      </c>
      <c r="AV105" s="73">
        <v>66866</v>
      </c>
      <c r="AW105" s="73">
        <v>54883</v>
      </c>
      <c r="AX105" s="73">
        <v>47252</v>
      </c>
      <c r="AY105" s="73">
        <v>35107</v>
      </c>
      <c r="AZ105" s="73">
        <v>29056</v>
      </c>
      <c r="BA105" s="73">
        <v>25371</v>
      </c>
      <c r="BB105" s="73">
        <v>20405</v>
      </c>
      <c r="BC105" s="73">
        <v>17538</v>
      </c>
      <c r="BD105" s="73">
        <v>12336</v>
      </c>
      <c r="BE105" s="73">
        <v>10531</v>
      </c>
      <c r="BF105" s="73">
        <v>7143</v>
      </c>
      <c r="BG105" s="73">
        <v>6927</v>
      </c>
      <c r="BH105" s="73">
        <v>4085</v>
      </c>
      <c r="BI105" s="73">
        <v>3203</v>
      </c>
      <c r="BJ105" s="73">
        <v>2030</v>
      </c>
      <c r="BK105" s="73">
        <v>1271</v>
      </c>
    </row>
    <row r="106" spans="1:63" hidden="1" x14ac:dyDescent="0.3">
      <c r="A106" t="s">
        <v>751</v>
      </c>
      <c r="B106" t="s">
        <v>2</v>
      </c>
      <c r="D106" t="s">
        <v>90</v>
      </c>
      <c r="E106" t="str">
        <f>VLOOKUP(D106,Admin1!A:B,2,0)</f>
        <v>NG005</v>
      </c>
      <c r="F106" t="s">
        <v>102</v>
      </c>
      <c r="G106" t="str">
        <f>VLOOKUP(F106,Admin2!A:B,2,0)</f>
        <v>NG005015</v>
      </c>
      <c r="H106">
        <f t="shared" si="2"/>
        <v>1</v>
      </c>
      <c r="I106" t="b">
        <f t="shared" si="3"/>
        <v>1</v>
      </c>
      <c r="J106" s="73">
        <v>294295</v>
      </c>
      <c r="K106" s="73">
        <v>307314</v>
      </c>
      <c r="L106" s="73">
        <v>601609</v>
      </c>
      <c r="M106" s="73">
        <v>59148</v>
      </c>
      <c r="N106" s="73">
        <v>46168</v>
      </c>
      <c r="O106" s="73">
        <v>35321</v>
      </c>
      <c r="P106" s="73">
        <v>31044</v>
      </c>
      <c r="Q106" s="73">
        <v>25345</v>
      </c>
      <c r="R106" s="73">
        <v>21308</v>
      </c>
      <c r="S106" s="73">
        <v>18115</v>
      </c>
      <c r="T106" s="73">
        <v>13832</v>
      </c>
      <c r="U106" s="73">
        <v>11970</v>
      </c>
      <c r="V106" s="73">
        <v>8180</v>
      </c>
      <c r="W106" s="73">
        <v>7699</v>
      </c>
      <c r="X106" s="73">
        <v>4205</v>
      </c>
      <c r="Y106" s="73">
        <v>4589</v>
      </c>
      <c r="Z106" s="73">
        <v>2325</v>
      </c>
      <c r="AA106" s="73">
        <v>2590</v>
      </c>
      <c r="AB106" s="73">
        <v>1336</v>
      </c>
      <c r="AC106" s="73">
        <v>1120</v>
      </c>
      <c r="AD106" s="73">
        <v>62799</v>
      </c>
      <c r="AE106" s="73">
        <v>49343</v>
      </c>
      <c r="AF106" s="73">
        <v>39494</v>
      </c>
      <c r="AG106" s="73">
        <v>32535</v>
      </c>
      <c r="AH106" s="73">
        <v>22946</v>
      </c>
      <c r="AI106" s="73">
        <v>19463</v>
      </c>
      <c r="AJ106" s="73">
        <v>18198</v>
      </c>
      <c r="AK106" s="73">
        <v>15023</v>
      </c>
      <c r="AL106" s="73">
        <v>13156</v>
      </c>
      <c r="AM106" s="73">
        <v>9237</v>
      </c>
      <c r="AN106" s="73">
        <v>8386</v>
      </c>
      <c r="AO106" s="73">
        <v>4441</v>
      </c>
      <c r="AP106" s="73">
        <v>4960</v>
      </c>
      <c r="AQ106" s="73">
        <v>2388</v>
      </c>
      <c r="AR106" s="73">
        <v>2708</v>
      </c>
      <c r="AS106" s="73">
        <v>1165</v>
      </c>
      <c r="AT106" s="73">
        <v>1072</v>
      </c>
      <c r="AU106" s="73">
        <v>121947</v>
      </c>
      <c r="AV106" s="73">
        <v>95511</v>
      </c>
      <c r="AW106" s="73">
        <v>74815</v>
      </c>
      <c r="AX106" s="73">
        <v>63579</v>
      </c>
      <c r="AY106" s="73">
        <v>48291</v>
      </c>
      <c r="AZ106" s="73">
        <v>40771</v>
      </c>
      <c r="BA106" s="73">
        <v>36313</v>
      </c>
      <c r="BB106" s="73">
        <v>28855</v>
      </c>
      <c r="BC106" s="73">
        <v>25126</v>
      </c>
      <c r="BD106" s="73">
        <v>17417</v>
      </c>
      <c r="BE106" s="73">
        <v>16085</v>
      </c>
      <c r="BF106" s="73">
        <v>8646</v>
      </c>
      <c r="BG106" s="73">
        <v>9549</v>
      </c>
      <c r="BH106" s="73">
        <v>4713</v>
      </c>
      <c r="BI106" s="73">
        <v>5298</v>
      </c>
      <c r="BJ106" s="73">
        <v>2501</v>
      </c>
      <c r="BK106" s="73">
        <v>2192</v>
      </c>
    </row>
    <row r="107" spans="1:63" hidden="1" x14ac:dyDescent="0.3">
      <c r="A107" t="s">
        <v>751</v>
      </c>
      <c r="B107" t="s">
        <v>2</v>
      </c>
      <c r="D107" t="s">
        <v>90</v>
      </c>
      <c r="E107" t="str">
        <f>VLOOKUP(D107,Admin1!A:B,2,0)</f>
        <v>NG005</v>
      </c>
      <c r="F107" t="s">
        <v>103</v>
      </c>
      <c r="G107" t="str">
        <f>VLOOKUP(F107,Admin2!A:B,2,0)</f>
        <v>NG005016</v>
      </c>
      <c r="H107">
        <f t="shared" si="2"/>
        <v>1</v>
      </c>
      <c r="I107" t="b">
        <f t="shared" si="3"/>
        <v>1</v>
      </c>
      <c r="J107" s="73">
        <v>153531</v>
      </c>
      <c r="K107" s="73">
        <v>159509</v>
      </c>
      <c r="L107" s="73">
        <v>313040</v>
      </c>
      <c r="M107" s="73">
        <v>29737</v>
      </c>
      <c r="N107" s="73">
        <v>24090</v>
      </c>
      <c r="O107" s="73">
        <v>18302</v>
      </c>
      <c r="P107" s="73">
        <v>16779</v>
      </c>
      <c r="Q107" s="73">
        <v>13743</v>
      </c>
      <c r="R107" s="73">
        <v>11053</v>
      </c>
      <c r="S107" s="73">
        <v>9659</v>
      </c>
      <c r="T107" s="73">
        <v>6950</v>
      </c>
      <c r="U107" s="73">
        <v>6471</v>
      </c>
      <c r="V107" s="73">
        <v>4083</v>
      </c>
      <c r="W107" s="73">
        <v>3953</v>
      </c>
      <c r="X107" s="73">
        <v>2328</v>
      </c>
      <c r="Y107" s="73">
        <v>2357</v>
      </c>
      <c r="Z107" s="73">
        <v>1403</v>
      </c>
      <c r="AA107" s="73">
        <v>1508</v>
      </c>
      <c r="AB107" s="73">
        <v>533</v>
      </c>
      <c r="AC107" s="73">
        <v>582</v>
      </c>
      <c r="AD107" s="73">
        <v>32232</v>
      </c>
      <c r="AE107" s="73">
        <v>26288</v>
      </c>
      <c r="AF107" s="73">
        <v>19856</v>
      </c>
      <c r="AG107" s="73">
        <v>15698</v>
      </c>
      <c r="AH107" s="73">
        <v>11189</v>
      </c>
      <c r="AI107" s="73">
        <v>10298</v>
      </c>
      <c r="AJ107" s="73">
        <v>10025</v>
      </c>
      <c r="AK107" s="73">
        <v>7898</v>
      </c>
      <c r="AL107" s="73">
        <v>7164</v>
      </c>
      <c r="AM107" s="73">
        <v>4722</v>
      </c>
      <c r="AN107" s="73">
        <v>4499</v>
      </c>
      <c r="AO107" s="73">
        <v>2690</v>
      </c>
      <c r="AP107" s="73">
        <v>2704</v>
      </c>
      <c r="AQ107" s="73">
        <v>1459</v>
      </c>
      <c r="AR107" s="73">
        <v>1575</v>
      </c>
      <c r="AS107" s="73">
        <v>626</v>
      </c>
      <c r="AT107" s="73">
        <v>586</v>
      </c>
      <c r="AU107" s="73">
        <v>61969</v>
      </c>
      <c r="AV107" s="73">
        <v>50378</v>
      </c>
      <c r="AW107" s="73">
        <v>38158</v>
      </c>
      <c r="AX107" s="73">
        <v>32477</v>
      </c>
      <c r="AY107" s="73">
        <v>24932</v>
      </c>
      <c r="AZ107" s="73">
        <v>21351</v>
      </c>
      <c r="BA107" s="73">
        <v>19684</v>
      </c>
      <c r="BB107" s="73">
        <v>14848</v>
      </c>
      <c r="BC107" s="73">
        <v>13635</v>
      </c>
      <c r="BD107" s="73">
        <v>8805</v>
      </c>
      <c r="BE107" s="73">
        <v>8452</v>
      </c>
      <c r="BF107" s="73">
        <v>5018</v>
      </c>
      <c r="BG107" s="73">
        <v>5061</v>
      </c>
      <c r="BH107" s="73">
        <v>2862</v>
      </c>
      <c r="BI107" s="73">
        <v>3083</v>
      </c>
      <c r="BJ107" s="73">
        <v>1159</v>
      </c>
      <c r="BK107" s="73">
        <v>1168</v>
      </c>
    </row>
    <row r="108" spans="1:63" hidden="1" x14ac:dyDescent="0.3">
      <c r="A108" t="s">
        <v>751</v>
      </c>
      <c r="B108" t="s">
        <v>2</v>
      </c>
      <c r="D108" t="s">
        <v>90</v>
      </c>
      <c r="E108" t="str">
        <f>VLOOKUP(D108,Admin1!A:B,2,0)</f>
        <v>NG005</v>
      </c>
      <c r="F108" s="70" t="s">
        <v>2680</v>
      </c>
      <c r="G108" t="str">
        <f>VLOOKUP(F108,Admin2!A:B,2,0)</f>
        <v>NG005017</v>
      </c>
      <c r="H108">
        <f t="shared" si="2"/>
        <v>1</v>
      </c>
      <c r="I108" t="b">
        <f t="shared" si="3"/>
        <v>1</v>
      </c>
      <c r="J108" s="73">
        <v>164108</v>
      </c>
      <c r="K108" s="73">
        <v>163873</v>
      </c>
      <c r="L108" s="73">
        <v>327981</v>
      </c>
      <c r="M108" s="73">
        <v>30971</v>
      </c>
      <c r="N108" s="73">
        <v>24947</v>
      </c>
      <c r="O108" s="73">
        <v>20142</v>
      </c>
      <c r="P108" s="73">
        <v>17603</v>
      </c>
      <c r="Q108" s="73">
        <v>13671</v>
      </c>
      <c r="R108" s="73">
        <v>11616</v>
      </c>
      <c r="S108" s="73">
        <v>9803</v>
      </c>
      <c r="T108" s="73">
        <v>8107</v>
      </c>
      <c r="U108" s="73">
        <v>6899</v>
      </c>
      <c r="V108" s="73">
        <v>4994</v>
      </c>
      <c r="W108" s="73">
        <v>4322</v>
      </c>
      <c r="X108" s="73">
        <v>3186</v>
      </c>
      <c r="Y108" s="73">
        <v>2746</v>
      </c>
      <c r="Z108" s="73">
        <v>1793</v>
      </c>
      <c r="AA108" s="73">
        <v>1736</v>
      </c>
      <c r="AB108" s="73">
        <v>863</v>
      </c>
      <c r="AC108" s="73">
        <v>709</v>
      </c>
      <c r="AD108" s="73">
        <v>32632</v>
      </c>
      <c r="AE108" s="73">
        <v>26090</v>
      </c>
      <c r="AF108" s="73">
        <v>21087</v>
      </c>
      <c r="AG108" s="73">
        <v>17522</v>
      </c>
      <c r="AH108" s="73">
        <v>12500</v>
      </c>
      <c r="AI108" s="73">
        <v>10505</v>
      </c>
      <c r="AJ108" s="73">
        <v>9260</v>
      </c>
      <c r="AK108" s="73">
        <v>8182</v>
      </c>
      <c r="AL108" s="73">
        <v>6573</v>
      </c>
      <c r="AM108" s="73">
        <v>5252</v>
      </c>
      <c r="AN108" s="73">
        <v>4019</v>
      </c>
      <c r="AO108" s="73">
        <v>3280</v>
      </c>
      <c r="AP108" s="73">
        <v>2166</v>
      </c>
      <c r="AQ108" s="73">
        <v>1812</v>
      </c>
      <c r="AR108" s="73">
        <v>1410</v>
      </c>
      <c r="AS108" s="73">
        <v>975</v>
      </c>
      <c r="AT108" s="73">
        <v>608</v>
      </c>
      <c r="AU108" s="73">
        <v>63603</v>
      </c>
      <c r="AV108" s="73">
        <v>51037</v>
      </c>
      <c r="AW108" s="73">
        <v>41229</v>
      </c>
      <c r="AX108" s="73">
        <v>35125</v>
      </c>
      <c r="AY108" s="73">
        <v>26171</v>
      </c>
      <c r="AZ108" s="73">
        <v>22121</v>
      </c>
      <c r="BA108" s="73">
        <v>19063</v>
      </c>
      <c r="BB108" s="73">
        <v>16289</v>
      </c>
      <c r="BC108" s="73">
        <v>13472</v>
      </c>
      <c r="BD108" s="73">
        <v>10246</v>
      </c>
      <c r="BE108" s="73">
        <v>8341</v>
      </c>
      <c r="BF108" s="73">
        <v>6466</v>
      </c>
      <c r="BG108" s="73">
        <v>4912</v>
      </c>
      <c r="BH108" s="73">
        <v>3605</v>
      </c>
      <c r="BI108" s="73">
        <v>3146</v>
      </c>
      <c r="BJ108" s="73">
        <v>1838</v>
      </c>
      <c r="BK108" s="73">
        <v>1317</v>
      </c>
    </row>
    <row r="109" spans="1:63" hidden="1" x14ac:dyDescent="0.3">
      <c r="A109" t="s">
        <v>751</v>
      </c>
      <c r="B109" t="s">
        <v>2</v>
      </c>
      <c r="D109" t="s">
        <v>90</v>
      </c>
      <c r="E109" t="str">
        <f>VLOOKUP(D109,Admin1!A:B,2,0)</f>
        <v>NG005</v>
      </c>
      <c r="F109" t="s">
        <v>104</v>
      </c>
      <c r="G109" t="str">
        <f>VLOOKUP(F109,Admin2!A:B,2,0)</f>
        <v>NG005018</v>
      </c>
      <c r="H109">
        <f t="shared" si="2"/>
        <v>1</v>
      </c>
      <c r="I109" t="b">
        <f t="shared" si="3"/>
        <v>1</v>
      </c>
      <c r="J109" s="73">
        <v>248397</v>
      </c>
      <c r="K109" s="73">
        <v>250092</v>
      </c>
      <c r="L109" s="73">
        <v>498489</v>
      </c>
      <c r="M109" s="73">
        <v>48974</v>
      </c>
      <c r="N109" s="73">
        <v>39513</v>
      </c>
      <c r="O109" s="73">
        <v>29935</v>
      </c>
      <c r="P109" s="73">
        <v>27083</v>
      </c>
      <c r="Q109" s="73">
        <v>22194</v>
      </c>
      <c r="R109" s="73">
        <v>17724</v>
      </c>
      <c r="S109" s="73">
        <v>14533</v>
      </c>
      <c r="T109" s="73">
        <v>11224</v>
      </c>
      <c r="U109" s="73">
        <v>9846</v>
      </c>
      <c r="V109" s="73">
        <v>6483</v>
      </c>
      <c r="W109" s="73">
        <v>6021</v>
      </c>
      <c r="X109" s="73">
        <v>4053</v>
      </c>
      <c r="Y109" s="73">
        <v>3825</v>
      </c>
      <c r="Z109" s="73">
        <v>2333</v>
      </c>
      <c r="AA109" s="73">
        <v>2337</v>
      </c>
      <c r="AB109" s="73">
        <v>1195</v>
      </c>
      <c r="AC109" s="73">
        <v>1124</v>
      </c>
      <c r="AD109" s="73">
        <v>50885</v>
      </c>
      <c r="AE109" s="73">
        <v>40573</v>
      </c>
      <c r="AF109" s="73">
        <v>31007</v>
      </c>
      <c r="AG109" s="73">
        <v>25327</v>
      </c>
      <c r="AH109" s="73">
        <v>18370</v>
      </c>
      <c r="AI109" s="73">
        <v>16917</v>
      </c>
      <c r="AJ109" s="73">
        <v>14970</v>
      </c>
      <c r="AK109" s="73">
        <v>12564</v>
      </c>
      <c r="AL109" s="73">
        <v>10257</v>
      </c>
      <c r="AM109" s="73">
        <v>7495</v>
      </c>
      <c r="AN109" s="73">
        <v>6342</v>
      </c>
      <c r="AO109" s="73">
        <v>4628</v>
      </c>
      <c r="AP109" s="73">
        <v>3677</v>
      </c>
      <c r="AQ109" s="73">
        <v>2594</v>
      </c>
      <c r="AR109" s="73">
        <v>2251</v>
      </c>
      <c r="AS109" s="73">
        <v>1340</v>
      </c>
      <c r="AT109" s="73">
        <v>895</v>
      </c>
      <c r="AU109" s="73">
        <v>99859</v>
      </c>
      <c r="AV109" s="73">
        <v>80086</v>
      </c>
      <c r="AW109" s="73">
        <v>60942</v>
      </c>
      <c r="AX109" s="73">
        <v>52410</v>
      </c>
      <c r="AY109" s="73">
        <v>40564</v>
      </c>
      <c r="AZ109" s="73">
        <v>34641</v>
      </c>
      <c r="BA109" s="73">
        <v>29503</v>
      </c>
      <c r="BB109" s="73">
        <v>23788</v>
      </c>
      <c r="BC109" s="73">
        <v>20103</v>
      </c>
      <c r="BD109" s="73">
        <v>13978</v>
      </c>
      <c r="BE109" s="73">
        <v>12363</v>
      </c>
      <c r="BF109" s="73">
        <v>8681</v>
      </c>
      <c r="BG109" s="73">
        <v>7502</v>
      </c>
      <c r="BH109" s="73">
        <v>4927</v>
      </c>
      <c r="BI109" s="73">
        <v>4588</v>
      </c>
      <c r="BJ109" s="73">
        <v>2535</v>
      </c>
      <c r="BK109" s="73">
        <v>2019</v>
      </c>
    </row>
    <row r="110" spans="1:63" hidden="1" x14ac:dyDescent="0.3">
      <c r="A110" t="s">
        <v>751</v>
      </c>
      <c r="B110" t="s">
        <v>2</v>
      </c>
      <c r="D110" t="s">
        <v>90</v>
      </c>
      <c r="E110" t="str">
        <f>VLOOKUP(D110,Admin1!A:B,2,0)</f>
        <v>NG005</v>
      </c>
      <c r="F110" t="s">
        <v>105</v>
      </c>
      <c r="G110" t="str">
        <f>VLOOKUP(F110,Admin2!A:B,2,0)</f>
        <v>NG005019</v>
      </c>
      <c r="H110">
        <f t="shared" si="2"/>
        <v>1</v>
      </c>
      <c r="I110" t="b">
        <f t="shared" si="3"/>
        <v>1</v>
      </c>
      <c r="J110" s="73">
        <v>88460</v>
      </c>
      <c r="K110" s="73">
        <v>90756</v>
      </c>
      <c r="L110" s="73">
        <v>179216</v>
      </c>
      <c r="M110" s="73">
        <v>17867</v>
      </c>
      <c r="N110" s="73">
        <v>13356</v>
      </c>
      <c r="O110" s="73">
        <v>10708</v>
      </c>
      <c r="P110" s="73">
        <v>9027</v>
      </c>
      <c r="Q110" s="73">
        <v>7297</v>
      </c>
      <c r="R110" s="73">
        <v>6525</v>
      </c>
      <c r="S110" s="73">
        <v>5383</v>
      </c>
      <c r="T110" s="73">
        <v>4294</v>
      </c>
      <c r="U110" s="73">
        <v>3638</v>
      </c>
      <c r="V110" s="73">
        <v>2564</v>
      </c>
      <c r="W110" s="73">
        <v>2380</v>
      </c>
      <c r="X110" s="73">
        <v>1492</v>
      </c>
      <c r="Y110" s="73">
        <v>1536</v>
      </c>
      <c r="Z110" s="73">
        <v>714</v>
      </c>
      <c r="AA110" s="73">
        <v>878</v>
      </c>
      <c r="AB110" s="73">
        <v>405</v>
      </c>
      <c r="AC110" s="73">
        <v>396</v>
      </c>
      <c r="AD110" s="73">
        <v>18557</v>
      </c>
      <c r="AE110" s="73">
        <v>14340</v>
      </c>
      <c r="AF110" s="73">
        <v>11846</v>
      </c>
      <c r="AG110" s="73">
        <v>9412</v>
      </c>
      <c r="AH110" s="73">
        <v>6553</v>
      </c>
      <c r="AI110" s="73">
        <v>6216</v>
      </c>
      <c r="AJ110" s="73">
        <v>5474</v>
      </c>
      <c r="AK110" s="73">
        <v>4693</v>
      </c>
      <c r="AL110" s="73">
        <v>3825</v>
      </c>
      <c r="AM110" s="73">
        <v>2612</v>
      </c>
      <c r="AN110" s="73">
        <v>2423</v>
      </c>
      <c r="AO110" s="73">
        <v>1493</v>
      </c>
      <c r="AP110" s="73">
        <v>1156</v>
      </c>
      <c r="AQ110" s="73">
        <v>701</v>
      </c>
      <c r="AR110" s="73">
        <v>712</v>
      </c>
      <c r="AS110" s="73">
        <v>408</v>
      </c>
      <c r="AT110" s="73">
        <v>335</v>
      </c>
      <c r="AU110" s="73">
        <v>36424</v>
      </c>
      <c r="AV110" s="73">
        <v>27696</v>
      </c>
      <c r="AW110" s="73">
        <v>22554</v>
      </c>
      <c r="AX110" s="73">
        <v>18439</v>
      </c>
      <c r="AY110" s="73">
        <v>13850</v>
      </c>
      <c r="AZ110" s="73">
        <v>12741</v>
      </c>
      <c r="BA110" s="73">
        <v>10857</v>
      </c>
      <c r="BB110" s="73">
        <v>8987</v>
      </c>
      <c r="BC110" s="73">
        <v>7463</v>
      </c>
      <c r="BD110" s="73">
        <v>5176</v>
      </c>
      <c r="BE110" s="73">
        <v>4803</v>
      </c>
      <c r="BF110" s="73">
        <v>2985</v>
      </c>
      <c r="BG110" s="73">
        <v>2692</v>
      </c>
      <c r="BH110" s="73">
        <v>1415</v>
      </c>
      <c r="BI110" s="73">
        <v>1590</v>
      </c>
      <c r="BJ110" s="73">
        <v>813</v>
      </c>
      <c r="BK110" s="73">
        <v>731</v>
      </c>
    </row>
    <row r="111" spans="1:63" hidden="1" x14ac:dyDescent="0.3">
      <c r="A111" t="s">
        <v>751</v>
      </c>
      <c r="B111" t="s">
        <v>2</v>
      </c>
      <c r="D111" t="s">
        <v>90</v>
      </c>
      <c r="E111" t="str">
        <f>VLOOKUP(D111,Admin1!A:B,2,0)</f>
        <v>NG005</v>
      </c>
      <c r="F111" t="s">
        <v>106</v>
      </c>
      <c r="G111" t="str">
        <f>VLOOKUP(F111,Admin2!A:B,2,0)</f>
        <v>NG005020</v>
      </c>
      <c r="H111">
        <f t="shared" si="2"/>
        <v>1</v>
      </c>
      <c r="I111" t="b">
        <f t="shared" si="3"/>
        <v>1</v>
      </c>
      <c r="J111" s="73">
        <v>93301</v>
      </c>
      <c r="K111" s="73">
        <v>98167</v>
      </c>
      <c r="L111" s="73">
        <v>191468</v>
      </c>
      <c r="M111" s="73">
        <v>18122</v>
      </c>
      <c r="N111" s="73">
        <v>14263</v>
      </c>
      <c r="O111" s="73">
        <v>11164</v>
      </c>
      <c r="P111" s="73">
        <v>10171</v>
      </c>
      <c r="Q111" s="73">
        <v>8333</v>
      </c>
      <c r="R111" s="73">
        <v>6784</v>
      </c>
      <c r="S111" s="73">
        <v>5895</v>
      </c>
      <c r="T111" s="73">
        <v>4392</v>
      </c>
      <c r="U111" s="73">
        <v>3881</v>
      </c>
      <c r="V111" s="73">
        <v>2653</v>
      </c>
      <c r="W111" s="73">
        <v>2461</v>
      </c>
      <c r="X111" s="73">
        <v>1410</v>
      </c>
      <c r="Y111" s="73">
        <v>1415</v>
      </c>
      <c r="Z111" s="73">
        <v>828</v>
      </c>
      <c r="AA111" s="73">
        <v>772</v>
      </c>
      <c r="AB111" s="73">
        <v>436</v>
      </c>
      <c r="AC111" s="73">
        <v>321</v>
      </c>
      <c r="AD111" s="73">
        <v>19524</v>
      </c>
      <c r="AE111" s="73">
        <v>15596</v>
      </c>
      <c r="AF111" s="73">
        <v>12708</v>
      </c>
      <c r="AG111" s="73">
        <v>10185</v>
      </c>
      <c r="AH111" s="73">
        <v>7523</v>
      </c>
      <c r="AI111" s="73">
        <v>6394</v>
      </c>
      <c r="AJ111" s="73">
        <v>6088</v>
      </c>
      <c r="AK111" s="73">
        <v>4862</v>
      </c>
      <c r="AL111" s="73">
        <v>4305</v>
      </c>
      <c r="AM111" s="73">
        <v>2946</v>
      </c>
      <c r="AN111" s="73">
        <v>2843</v>
      </c>
      <c r="AO111" s="73">
        <v>1298</v>
      </c>
      <c r="AP111" s="73">
        <v>1547</v>
      </c>
      <c r="AQ111" s="73">
        <v>708</v>
      </c>
      <c r="AR111" s="73">
        <v>854</v>
      </c>
      <c r="AS111" s="73">
        <v>382</v>
      </c>
      <c r="AT111" s="73">
        <v>404</v>
      </c>
      <c r="AU111" s="73">
        <v>37646</v>
      </c>
      <c r="AV111" s="73">
        <v>29859</v>
      </c>
      <c r="AW111" s="73">
        <v>23872</v>
      </c>
      <c r="AX111" s="73">
        <v>20356</v>
      </c>
      <c r="AY111" s="73">
        <v>15856</v>
      </c>
      <c r="AZ111" s="73">
        <v>13178</v>
      </c>
      <c r="BA111" s="73">
        <v>11983</v>
      </c>
      <c r="BB111" s="73">
        <v>9254</v>
      </c>
      <c r="BC111" s="73">
        <v>8186</v>
      </c>
      <c r="BD111" s="73">
        <v>5599</v>
      </c>
      <c r="BE111" s="73">
        <v>5304</v>
      </c>
      <c r="BF111" s="73">
        <v>2708</v>
      </c>
      <c r="BG111" s="73">
        <v>2962</v>
      </c>
      <c r="BH111" s="73">
        <v>1536</v>
      </c>
      <c r="BI111" s="73">
        <v>1626</v>
      </c>
      <c r="BJ111" s="73">
        <v>818</v>
      </c>
      <c r="BK111" s="73">
        <v>725</v>
      </c>
    </row>
    <row r="112" spans="1:63" hidden="1" x14ac:dyDescent="0.3">
      <c r="A112" t="s">
        <v>751</v>
      </c>
      <c r="B112" t="s">
        <v>2</v>
      </c>
      <c r="D112" t="s">
        <v>107</v>
      </c>
      <c r="E112" t="str">
        <f>VLOOKUP(D112,Admin1!A:B,2,0)</f>
        <v>NG006</v>
      </c>
      <c r="F112" t="s">
        <v>108</v>
      </c>
      <c r="G112" t="str">
        <f>VLOOKUP(F112,Admin2!A:B,2,0)</f>
        <v>NG006001</v>
      </c>
      <c r="H112">
        <f t="shared" si="2"/>
        <v>1</v>
      </c>
      <c r="I112" t="b">
        <f t="shared" si="3"/>
        <v>1</v>
      </c>
      <c r="J112" s="73">
        <v>88539</v>
      </c>
      <c r="K112" s="73">
        <v>92726</v>
      </c>
      <c r="L112" s="73">
        <v>181265</v>
      </c>
      <c r="M112" s="73">
        <v>10156</v>
      </c>
      <c r="N112" s="73">
        <v>11057</v>
      </c>
      <c r="O112" s="73">
        <v>11418</v>
      </c>
      <c r="P112" s="73">
        <v>10467</v>
      </c>
      <c r="Q112" s="73">
        <v>7581</v>
      </c>
      <c r="R112" s="73">
        <v>6517</v>
      </c>
      <c r="S112" s="73">
        <v>5979</v>
      </c>
      <c r="T112" s="73">
        <v>5815</v>
      </c>
      <c r="U112" s="73">
        <v>4737</v>
      </c>
      <c r="V112" s="73">
        <v>4168</v>
      </c>
      <c r="W112" s="73">
        <v>2873</v>
      </c>
      <c r="X112" s="73">
        <v>2702</v>
      </c>
      <c r="Y112" s="73">
        <v>1930</v>
      </c>
      <c r="Z112" s="73">
        <v>1497</v>
      </c>
      <c r="AA112" s="73">
        <v>796</v>
      </c>
      <c r="AB112" s="73">
        <v>570</v>
      </c>
      <c r="AC112" s="73">
        <v>276</v>
      </c>
      <c r="AD112" s="73">
        <v>10615</v>
      </c>
      <c r="AE112" s="73">
        <v>11767</v>
      </c>
      <c r="AF112" s="73">
        <v>12274</v>
      </c>
      <c r="AG112" s="73">
        <v>11822</v>
      </c>
      <c r="AH112" s="73">
        <v>9230</v>
      </c>
      <c r="AI112" s="73">
        <v>6852</v>
      </c>
      <c r="AJ112" s="73">
        <v>5651</v>
      </c>
      <c r="AK112" s="73">
        <v>5211</v>
      </c>
      <c r="AL112" s="73">
        <v>4698</v>
      </c>
      <c r="AM112" s="73">
        <v>3959</v>
      </c>
      <c r="AN112" s="73">
        <v>3100</v>
      </c>
      <c r="AO112" s="73">
        <v>2442</v>
      </c>
      <c r="AP112" s="73">
        <v>1895</v>
      </c>
      <c r="AQ112" s="73">
        <v>1427</v>
      </c>
      <c r="AR112" s="73">
        <v>939</v>
      </c>
      <c r="AS112" s="73">
        <v>575</v>
      </c>
      <c r="AT112" s="73">
        <v>269</v>
      </c>
      <c r="AU112" s="73">
        <v>20771</v>
      </c>
      <c r="AV112" s="73">
        <v>22824</v>
      </c>
      <c r="AW112" s="73">
        <v>23692</v>
      </c>
      <c r="AX112" s="73">
        <v>22289</v>
      </c>
      <c r="AY112" s="73">
        <v>16811</v>
      </c>
      <c r="AZ112" s="73">
        <v>13369</v>
      </c>
      <c r="BA112" s="73">
        <v>11630</v>
      </c>
      <c r="BB112" s="73">
        <v>11026</v>
      </c>
      <c r="BC112" s="73">
        <v>9435</v>
      </c>
      <c r="BD112" s="73">
        <v>8127</v>
      </c>
      <c r="BE112" s="73">
        <v>5973</v>
      </c>
      <c r="BF112" s="73">
        <v>5144</v>
      </c>
      <c r="BG112" s="73">
        <v>3825</v>
      </c>
      <c r="BH112" s="73">
        <v>2924</v>
      </c>
      <c r="BI112" s="73">
        <v>1735</v>
      </c>
      <c r="BJ112" s="73">
        <v>1145</v>
      </c>
      <c r="BK112" s="73">
        <v>545</v>
      </c>
    </row>
    <row r="113" spans="1:63" hidden="1" x14ac:dyDescent="0.3">
      <c r="A113" t="s">
        <v>751</v>
      </c>
      <c r="B113" t="s">
        <v>2</v>
      </c>
      <c r="D113" t="s">
        <v>107</v>
      </c>
      <c r="E113" t="str">
        <f>VLOOKUP(D113,Admin1!A:B,2,0)</f>
        <v>NG006</v>
      </c>
      <c r="F113" t="s">
        <v>109</v>
      </c>
      <c r="G113" t="str">
        <f>VLOOKUP(F113,Admin2!A:B,2,0)</f>
        <v>NG006002</v>
      </c>
      <c r="H113">
        <f t="shared" si="2"/>
        <v>1</v>
      </c>
      <c r="I113" t="b">
        <f t="shared" si="3"/>
        <v>1</v>
      </c>
      <c r="J113" s="73">
        <v>249732</v>
      </c>
      <c r="K113" s="73">
        <v>259306</v>
      </c>
      <c r="L113" s="73">
        <v>509038</v>
      </c>
      <c r="M113" s="73">
        <v>32054</v>
      </c>
      <c r="N113" s="73">
        <v>32737</v>
      </c>
      <c r="O113" s="73">
        <v>32036</v>
      </c>
      <c r="P113" s="73">
        <v>28056</v>
      </c>
      <c r="Q113" s="73">
        <v>20898</v>
      </c>
      <c r="R113" s="73">
        <v>18011</v>
      </c>
      <c r="S113" s="73">
        <v>16879</v>
      </c>
      <c r="T113" s="73">
        <v>16501</v>
      </c>
      <c r="U113" s="73">
        <v>12762</v>
      </c>
      <c r="V113" s="73">
        <v>11665</v>
      </c>
      <c r="W113" s="73">
        <v>8040</v>
      </c>
      <c r="X113" s="73">
        <v>6808</v>
      </c>
      <c r="Y113" s="73">
        <v>5254</v>
      </c>
      <c r="Z113" s="73">
        <v>3627</v>
      </c>
      <c r="AA113" s="73">
        <v>2186</v>
      </c>
      <c r="AB113" s="73">
        <v>1550</v>
      </c>
      <c r="AC113" s="73">
        <v>668</v>
      </c>
      <c r="AD113" s="73">
        <v>33890</v>
      </c>
      <c r="AE113" s="73">
        <v>35717</v>
      </c>
      <c r="AF113" s="73">
        <v>34452</v>
      </c>
      <c r="AG113" s="73">
        <v>31528</v>
      </c>
      <c r="AH113" s="73">
        <v>24053</v>
      </c>
      <c r="AI113" s="73">
        <v>18149</v>
      </c>
      <c r="AJ113" s="73">
        <v>15341</v>
      </c>
      <c r="AK113" s="73">
        <v>13796</v>
      </c>
      <c r="AL113" s="73">
        <v>13020</v>
      </c>
      <c r="AM113" s="73">
        <v>10344</v>
      </c>
      <c r="AN113" s="73">
        <v>9469</v>
      </c>
      <c r="AO113" s="73">
        <v>5527</v>
      </c>
      <c r="AP113" s="73">
        <v>5531</v>
      </c>
      <c r="AQ113" s="73">
        <v>3579</v>
      </c>
      <c r="AR113" s="73">
        <v>2871</v>
      </c>
      <c r="AS113" s="73">
        <v>1221</v>
      </c>
      <c r="AT113" s="73">
        <v>818</v>
      </c>
      <c r="AU113" s="73">
        <v>65944</v>
      </c>
      <c r="AV113" s="73">
        <v>68454</v>
      </c>
      <c r="AW113" s="73">
        <v>66488</v>
      </c>
      <c r="AX113" s="73">
        <v>59584</v>
      </c>
      <c r="AY113" s="73">
        <v>44951</v>
      </c>
      <c r="AZ113" s="73">
        <v>36160</v>
      </c>
      <c r="BA113" s="73">
        <v>32220</v>
      </c>
      <c r="BB113" s="73">
        <v>30297</v>
      </c>
      <c r="BC113" s="73">
        <v>25782</v>
      </c>
      <c r="BD113" s="73">
        <v>22009</v>
      </c>
      <c r="BE113" s="73">
        <v>17509</v>
      </c>
      <c r="BF113" s="73">
        <v>12335</v>
      </c>
      <c r="BG113" s="73">
        <v>10785</v>
      </c>
      <c r="BH113" s="73">
        <v>7206</v>
      </c>
      <c r="BI113" s="73">
        <v>5057</v>
      </c>
      <c r="BJ113" s="73">
        <v>2771</v>
      </c>
      <c r="BK113" s="73">
        <v>1486</v>
      </c>
    </row>
    <row r="114" spans="1:63" hidden="1" x14ac:dyDescent="0.3">
      <c r="A114" t="s">
        <v>751</v>
      </c>
      <c r="B114" t="s">
        <v>2</v>
      </c>
      <c r="D114" t="s">
        <v>107</v>
      </c>
      <c r="E114" t="str">
        <f>VLOOKUP(D114,Admin1!A:B,2,0)</f>
        <v>NG006</v>
      </c>
      <c r="F114" t="s">
        <v>110</v>
      </c>
      <c r="G114" t="str">
        <f>VLOOKUP(F114,Admin2!A:B,2,0)</f>
        <v>NG006003</v>
      </c>
      <c r="H114">
        <f t="shared" si="2"/>
        <v>1</v>
      </c>
      <c r="I114" t="b">
        <f t="shared" si="3"/>
        <v>1</v>
      </c>
      <c r="J114" s="73">
        <v>86959</v>
      </c>
      <c r="K114" s="73">
        <v>87949</v>
      </c>
      <c r="L114" s="73">
        <v>174908</v>
      </c>
      <c r="M114" s="73">
        <v>10348</v>
      </c>
      <c r="N114" s="73">
        <v>10722</v>
      </c>
      <c r="O114" s="73">
        <v>11719</v>
      </c>
      <c r="P114" s="73">
        <v>10593</v>
      </c>
      <c r="Q114" s="73">
        <v>7410</v>
      </c>
      <c r="R114" s="73">
        <v>6132</v>
      </c>
      <c r="S114" s="73">
        <v>5533</v>
      </c>
      <c r="T114" s="73">
        <v>5647</v>
      </c>
      <c r="U114" s="73">
        <v>4382</v>
      </c>
      <c r="V114" s="73">
        <v>3963</v>
      </c>
      <c r="W114" s="73">
        <v>2715</v>
      </c>
      <c r="X114" s="73">
        <v>2664</v>
      </c>
      <c r="Y114" s="73">
        <v>1748</v>
      </c>
      <c r="Z114" s="73">
        <v>1461</v>
      </c>
      <c r="AA114" s="73">
        <v>887</v>
      </c>
      <c r="AB114" s="73">
        <v>657</v>
      </c>
      <c r="AC114" s="73">
        <v>378</v>
      </c>
      <c r="AD114" s="73">
        <v>10434</v>
      </c>
      <c r="AE114" s="73">
        <v>11111</v>
      </c>
      <c r="AF114" s="73">
        <v>12369</v>
      </c>
      <c r="AG114" s="73">
        <v>11632</v>
      </c>
      <c r="AH114" s="73">
        <v>8248</v>
      </c>
      <c r="AI114" s="73">
        <v>6213</v>
      </c>
      <c r="AJ114" s="73">
        <v>5075</v>
      </c>
      <c r="AK114" s="73">
        <v>4631</v>
      </c>
      <c r="AL114" s="73">
        <v>4369</v>
      </c>
      <c r="AM114" s="73">
        <v>3725</v>
      </c>
      <c r="AN114" s="73">
        <v>3045</v>
      </c>
      <c r="AO114" s="73">
        <v>2143</v>
      </c>
      <c r="AP114" s="73">
        <v>1924</v>
      </c>
      <c r="AQ114" s="73">
        <v>1283</v>
      </c>
      <c r="AR114" s="73">
        <v>799</v>
      </c>
      <c r="AS114" s="73">
        <v>691</v>
      </c>
      <c r="AT114" s="73">
        <v>257</v>
      </c>
      <c r="AU114" s="73">
        <v>20782</v>
      </c>
      <c r="AV114" s="73">
        <v>21833</v>
      </c>
      <c r="AW114" s="73">
        <v>24088</v>
      </c>
      <c r="AX114" s="73">
        <v>22225</v>
      </c>
      <c r="AY114" s="73">
        <v>15658</v>
      </c>
      <c r="AZ114" s="73">
        <v>12345</v>
      </c>
      <c r="BA114" s="73">
        <v>10608</v>
      </c>
      <c r="BB114" s="73">
        <v>10278</v>
      </c>
      <c r="BC114" s="73">
        <v>8751</v>
      </c>
      <c r="BD114" s="73">
        <v>7688</v>
      </c>
      <c r="BE114" s="73">
        <v>5760</v>
      </c>
      <c r="BF114" s="73">
        <v>4807</v>
      </c>
      <c r="BG114" s="73">
        <v>3672</v>
      </c>
      <c r="BH114" s="73">
        <v>2744</v>
      </c>
      <c r="BI114" s="73">
        <v>1686</v>
      </c>
      <c r="BJ114" s="73">
        <v>1348</v>
      </c>
      <c r="BK114" s="73">
        <v>635</v>
      </c>
    </row>
    <row r="115" spans="1:63" hidden="1" x14ac:dyDescent="0.3">
      <c r="A115" t="s">
        <v>751</v>
      </c>
      <c r="B115" t="s">
        <v>2</v>
      </c>
      <c r="D115" t="s">
        <v>107</v>
      </c>
      <c r="E115" t="str">
        <f>VLOOKUP(D115,Admin1!A:B,2,0)</f>
        <v>NG006</v>
      </c>
      <c r="F115" t="s">
        <v>111</v>
      </c>
      <c r="G115" t="str">
        <f>VLOOKUP(F115,Admin2!A:B,2,0)</f>
        <v>NG006004</v>
      </c>
      <c r="H115">
        <f t="shared" si="2"/>
        <v>1</v>
      </c>
      <c r="I115" t="b">
        <f t="shared" si="3"/>
        <v>1</v>
      </c>
      <c r="J115" s="73">
        <v>63286</v>
      </c>
      <c r="K115" s="73">
        <v>65648</v>
      </c>
      <c r="L115" s="73">
        <v>128934</v>
      </c>
      <c r="M115" s="73">
        <v>7735</v>
      </c>
      <c r="N115" s="73">
        <v>8109</v>
      </c>
      <c r="O115" s="73">
        <v>8032</v>
      </c>
      <c r="P115" s="73">
        <v>7414</v>
      </c>
      <c r="Q115" s="73">
        <v>5303</v>
      </c>
      <c r="R115" s="73">
        <v>4667</v>
      </c>
      <c r="S115" s="73">
        <v>4264</v>
      </c>
      <c r="T115" s="73">
        <v>4159</v>
      </c>
      <c r="U115" s="73">
        <v>3269</v>
      </c>
      <c r="V115" s="73">
        <v>2892</v>
      </c>
      <c r="W115" s="73">
        <v>2081</v>
      </c>
      <c r="X115" s="73">
        <v>1710</v>
      </c>
      <c r="Y115" s="73">
        <v>1324</v>
      </c>
      <c r="Z115" s="73">
        <v>1020</v>
      </c>
      <c r="AA115" s="73">
        <v>593</v>
      </c>
      <c r="AB115" s="73">
        <v>505</v>
      </c>
      <c r="AC115" s="73">
        <v>209</v>
      </c>
      <c r="AD115" s="73">
        <v>8033</v>
      </c>
      <c r="AE115" s="73">
        <v>8502</v>
      </c>
      <c r="AF115" s="73">
        <v>8645</v>
      </c>
      <c r="AG115" s="73">
        <v>8363</v>
      </c>
      <c r="AH115" s="73">
        <v>6150</v>
      </c>
      <c r="AI115" s="73">
        <v>4733</v>
      </c>
      <c r="AJ115" s="73">
        <v>4051</v>
      </c>
      <c r="AK115" s="73">
        <v>3589</v>
      </c>
      <c r="AL115" s="73">
        <v>3385</v>
      </c>
      <c r="AM115" s="73">
        <v>2733</v>
      </c>
      <c r="AN115" s="73">
        <v>2165</v>
      </c>
      <c r="AO115" s="73">
        <v>1693</v>
      </c>
      <c r="AP115" s="73">
        <v>1305</v>
      </c>
      <c r="AQ115" s="73">
        <v>1058</v>
      </c>
      <c r="AR115" s="73">
        <v>579</v>
      </c>
      <c r="AS115" s="73">
        <v>447</v>
      </c>
      <c r="AT115" s="73">
        <v>217</v>
      </c>
      <c r="AU115" s="73">
        <v>15768</v>
      </c>
      <c r="AV115" s="73">
        <v>16611</v>
      </c>
      <c r="AW115" s="73">
        <v>16677</v>
      </c>
      <c r="AX115" s="73">
        <v>15777</v>
      </c>
      <c r="AY115" s="73">
        <v>11453</v>
      </c>
      <c r="AZ115" s="73">
        <v>9400</v>
      </c>
      <c r="BA115" s="73">
        <v>8315</v>
      </c>
      <c r="BB115" s="73">
        <v>7748</v>
      </c>
      <c r="BC115" s="73">
        <v>6654</v>
      </c>
      <c r="BD115" s="73">
        <v>5625</v>
      </c>
      <c r="BE115" s="73">
        <v>4246</v>
      </c>
      <c r="BF115" s="73">
        <v>3403</v>
      </c>
      <c r="BG115" s="73">
        <v>2629</v>
      </c>
      <c r="BH115" s="73">
        <v>2078</v>
      </c>
      <c r="BI115" s="73">
        <v>1172</v>
      </c>
      <c r="BJ115" s="73">
        <v>952</v>
      </c>
      <c r="BK115" s="73">
        <v>426</v>
      </c>
    </row>
    <row r="116" spans="1:63" hidden="1" x14ac:dyDescent="0.3">
      <c r="A116" t="s">
        <v>751</v>
      </c>
      <c r="B116" t="s">
        <v>2</v>
      </c>
      <c r="D116" t="s">
        <v>107</v>
      </c>
      <c r="E116" t="str">
        <f>VLOOKUP(D116,Admin1!A:B,2,0)</f>
        <v>NG006</v>
      </c>
      <c r="F116" t="s">
        <v>112</v>
      </c>
      <c r="G116" t="str">
        <f>VLOOKUP(F116,Admin2!A:B,2,0)</f>
        <v>NG006005</v>
      </c>
      <c r="H116">
        <f t="shared" si="2"/>
        <v>1</v>
      </c>
      <c r="I116" t="b">
        <f t="shared" si="3"/>
        <v>1</v>
      </c>
      <c r="J116" s="73">
        <v>85329</v>
      </c>
      <c r="K116" s="73">
        <v>89472</v>
      </c>
      <c r="L116" s="73">
        <v>174801</v>
      </c>
      <c r="M116" s="73">
        <v>10400</v>
      </c>
      <c r="N116" s="73">
        <v>10991</v>
      </c>
      <c r="O116" s="73">
        <v>11115</v>
      </c>
      <c r="P116" s="73">
        <v>10419</v>
      </c>
      <c r="Q116" s="73">
        <v>7485</v>
      </c>
      <c r="R116" s="73">
        <v>6261</v>
      </c>
      <c r="S116" s="73">
        <v>5608</v>
      </c>
      <c r="T116" s="73">
        <v>5443</v>
      </c>
      <c r="U116" s="73">
        <v>4357</v>
      </c>
      <c r="V116" s="73">
        <v>3829</v>
      </c>
      <c r="W116" s="73">
        <v>2679</v>
      </c>
      <c r="X116" s="73">
        <v>2338</v>
      </c>
      <c r="Y116" s="73">
        <v>1822</v>
      </c>
      <c r="Z116" s="73">
        <v>1128</v>
      </c>
      <c r="AA116" s="73">
        <v>542</v>
      </c>
      <c r="AB116" s="73">
        <v>598</v>
      </c>
      <c r="AC116" s="73">
        <v>314</v>
      </c>
      <c r="AD116" s="73">
        <v>10834</v>
      </c>
      <c r="AE116" s="73">
        <v>11705</v>
      </c>
      <c r="AF116" s="73">
        <v>11572</v>
      </c>
      <c r="AG116" s="73">
        <v>11311</v>
      </c>
      <c r="AH116" s="73">
        <v>8785</v>
      </c>
      <c r="AI116" s="73">
        <v>6499</v>
      </c>
      <c r="AJ116" s="73">
        <v>5477</v>
      </c>
      <c r="AK116" s="73">
        <v>4826</v>
      </c>
      <c r="AL116" s="73">
        <v>4549</v>
      </c>
      <c r="AM116" s="73">
        <v>3890</v>
      </c>
      <c r="AN116" s="73">
        <v>3040</v>
      </c>
      <c r="AO116" s="73">
        <v>2211</v>
      </c>
      <c r="AP116" s="73">
        <v>1807</v>
      </c>
      <c r="AQ116" s="73">
        <v>1228</v>
      </c>
      <c r="AR116" s="73">
        <v>905</v>
      </c>
      <c r="AS116" s="73">
        <v>520</v>
      </c>
      <c r="AT116" s="73">
        <v>313</v>
      </c>
      <c r="AU116" s="73">
        <v>21234</v>
      </c>
      <c r="AV116" s="73">
        <v>22696</v>
      </c>
      <c r="AW116" s="73">
        <v>22687</v>
      </c>
      <c r="AX116" s="73">
        <v>21730</v>
      </c>
      <c r="AY116" s="73">
        <v>16270</v>
      </c>
      <c r="AZ116" s="73">
        <v>12760</v>
      </c>
      <c r="BA116" s="73">
        <v>11085</v>
      </c>
      <c r="BB116" s="73">
        <v>10269</v>
      </c>
      <c r="BC116" s="73">
        <v>8906</v>
      </c>
      <c r="BD116" s="73">
        <v>7719</v>
      </c>
      <c r="BE116" s="73">
        <v>5719</v>
      </c>
      <c r="BF116" s="73">
        <v>4549</v>
      </c>
      <c r="BG116" s="73">
        <v>3629</v>
      </c>
      <c r="BH116" s="73">
        <v>2356</v>
      </c>
      <c r="BI116" s="73">
        <v>1447</v>
      </c>
      <c r="BJ116" s="73">
        <v>1118</v>
      </c>
      <c r="BK116" s="73">
        <v>627</v>
      </c>
    </row>
    <row r="117" spans="1:63" hidden="1" x14ac:dyDescent="0.3">
      <c r="A117" t="s">
        <v>751</v>
      </c>
      <c r="B117" t="s">
        <v>2</v>
      </c>
      <c r="D117" t="s">
        <v>107</v>
      </c>
      <c r="E117" t="str">
        <f>VLOOKUP(D117,Admin1!A:B,2,0)</f>
        <v>NG006</v>
      </c>
      <c r="F117" t="s">
        <v>113</v>
      </c>
      <c r="G117" t="str">
        <f>VLOOKUP(F117,Admin2!A:B,2,0)</f>
        <v>NG006006</v>
      </c>
      <c r="H117">
        <f t="shared" si="2"/>
        <v>1</v>
      </c>
      <c r="I117" t="b">
        <f t="shared" si="3"/>
        <v>1</v>
      </c>
      <c r="J117" s="73">
        <v>124531</v>
      </c>
      <c r="K117" s="73">
        <v>129575</v>
      </c>
      <c r="L117" s="73">
        <v>254106</v>
      </c>
      <c r="M117" s="73">
        <v>15206</v>
      </c>
      <c r="N117" s="73">
        <v>15748</v>
      </c>
      <c r="O117" s="73">
        <v>15493</v>
      </c>
      <c r="P117" s="73">
        <v>14214</v>
      </c>
      <c r="Q117" s="73">
        <v>10573</v>
      </c>
      <c r="R117" s="73">
        <v>8984</v>
      </c>
      <c r="S117" s="73">
        <v>8272</v>
      </c>
      <c r="T117" s="73">
        <v>8000</v>
      </c>
      <c r="U117" s="73">
        <v>6537</v>
      </c>
      <c r="V117" s="73">
        <v>5827</v>
      </c>
      <c r="W117" s="73">
        <v>4318</v>
      </c>
      <c r="X117" s="73">
        <v>3627</v>
      </c>
      <c r="Y117" s="73">
        <v>2464</v>
      </c>
      <c r="Z117" s="73">
        <v>2477</v>
      </c>
      <c r="AA117" s="73">
        <v>1258</v>
      </c>
      <c r="AB117" s="73">
        <v>971</v>
      </c>
      <c r="AC117" s="73">
        <v>562</v>
      </c>
      <c r="AD117" s="73">
        <v>16192</v>
      </c>
      <c r="AE117" s="73">
        <v>16995</v>
      </c>
      <c r="AF117" s="73">
        <v>16702</v>
      </c>
      <c r="AG117" s="73">
        <v>16089</v>
      </c>
      <c r="AH117" s="73">
        <v>12550</v>
      </c>
      <c r="AI117" s="73">
        <v>9575</v>
      </c>
      <c r="AJ117" s="73">
        <v>8031</v>
      </c>
      <c r="AK117" s="73">
        <v>6933</v>
      </c>
      <c r="AL117" s="73">
        <v>6372</v>
      </c>
      <c r="AM117" s="73">
        <v>5441</v>
      </c>
      <c r="AN117" s="73">
        <v>4299</v>
      </c>
      <c r="AO117" s="73">
        <v>3381</v>
      </c>
      <c r="AP117" s="73">
        <v>2575</v>
      </c>
      <c r="AQ117" s="73">
        <v>1653</v>
      </c>
      <c r="AR117" s="73">
        <v>1340</v>
      </c>
      <c r="AS117" s="73">
        <v>895</v>
      </c>
      <c r="AT117" s="73">
        <v>552</v>
      </c>
      <c r="AU117" s="73">
        <v>31398</v>
      </c>
      <c r="AV117" s="73">
        <v>32743</v>
      </c>
      <c r="AW117" s="73">
        <v>32195</v>
      </c>
      <c r="AX117" s="73">
        <v>30303</v>
      </c>
      <c r="AY117" s="73">
        <v>23123</v>
      </c>
      <c r="AZ117" s="73">
        <v>18559</v>
      </c>
      <c r="BA117" s="73">
        <v>16303</v>
      </c>
      <c r="BB117" s="73">
        <v>14933</v>
      </c>
      <c r="BC117" s="73">
        <v>12909</v>
      </c>
      <c r="BD117" s="73">
        <v>11268</v>
      </c>
      <c r="BE117" s="73">
        <v>8617</v>
      </c>
      <c r="BF117" s="73">
        <v>7008</v>
      </c>
      <c r="BG117" s="73">
        <v>5039</v>
      </c>
      <c r="BH117" s="73">
        <v>4130</v>
      </c>
      <c r="BI117" s="73">
        <v>2598</v>
      </c>
      <c r="BJ117" s="73">
        <v>1866</v>
      </c>
      <c r="BK117" s="73">
        <v>1114</v>
      </c>
    </row>
    <row r="118" spans="1:63" hidden="1" x14ac:dyDescent="0.3">
      <c r="A118" t="s">
        <v>751</v>
      </c>
      <c r="B118" t="s">
        <v>2</v>
      </c>
      <c r="D118" t="s">
        <v>107</v>
      </c>
      <c r="E118" t="str">
        <f>VLOOKUP(D118,Admin1!A:B,2,0)</f>
        <v>NG006</v>
      </c>
      <c r="F118" t="s">
        <v>114</v>
      </c>
      <c r="G118" t="str">
        <f>VLOOKUP(F118,Admin2!A:B,2,0)</f>
        <v>NG006007</v>
      </c>
      <c r="H118">
        <f t="shared" si="2"/>
        <v>1</v>
      </c>
      <c r="I118" t="b">
        <f t="shared" si="3"/>
        <v>1</v>
      </c>
      <c r="J118" s="73">
        <v>164390</v>
      </c>
      <c r="K118" s="73">
        <v>173353</v>
      </c>
      <c r="L118" s="73">
        <v>337743</v>
      </c>
      <c r="M118" s="73">
        <v>19568</v>
      </c>
      <c r="N118" s="73">
        <v>21426</v>
      </c>
      <c r="O118" s="73">
        <v>20896</v>
      </c>
      <c r="P118" s="73">
        <v>19280</v>
      </c>
      <c r="Q118" s="73">
        <v>14618</v>
      </c>
      <c r="R118" s="73">
        <v>12134</v>
      </c>
      <c r="S118" s="73">
        <v>11179</v>
      </c>
      <c r="T118" s="73">
        <v>10509</v>
      </c>
      <c r="U118" s="73">
        <v>8431</v>
      </c>
      <c r="V118" s="73">
        <v>7432</v>
      </c>
      <c r="W118" s="73">
        <v>5204</v>
      </c>
      <c r="X118" s="73">
        <v>4708</v>
      </c>
      <c r="Y118" s="73">
        <v>3460</v>
      </c>
      <c r="Z118" s="73">
        <v>2322</v>
      </c>
      <c r="AA118" s="73">
        <v>1757</v>
      </c>
      <c r="AB118" s="73">
        <v>750</v>
      </c>
      <c r="AC118" s="73">
        <v>716</v>
      </c>
      <c r="AD118" s="73">
        <v>20529</v>
      </c>
      <c r="AE118" s="73">
        <v>23030</v>
      </c>
      <c r="AF118" s="73">
        <v>22336</v>
      </c>
      <c r="AG118" s="73">
        <v>21286</v>
      </c>
      <c r="AH118" s="73">
        <v>17882</v>
      </c>
      <c r="AI118" s="73">
        <v>13168</v>
      </c>
      <c r="AJ118" s="73">
        <v>10681</v>
      </c>
      <c r="AK118" s="73">
        <v>9362</v>
      </c>
      <c r="AL118" s="73">
        <v>8752</v>
      </c>
      <c r="AM118" s="73">
        <v>7185</v>
      </c>
      <c r="AN118" s="73">
        <v>5666</v>
      </c>
      <c r="AO118" s="73">
        <v>4350</v>
      </c>
      <c r="AP118" s="73">
        <v>3248</v>
      </c>
      <c r="AQ118" s="73">
        <v>2355</v>
      </c>
      <c r="AR118" s="73">
        <v>1942</v>
      </c>
      <c r="AS118" s="73">
        <v>908</v>
      </c>
      <c r="AT118" s="73">
        <v>673</v>
      </c>
      <c r="AU118" s="73">
        <v>40097</v>
      </c>
      <c r="AV118" s="73">
        <v>44456</v>
      </c>
      <c r="AW118" s="73">
        <v>43232</v>
      </c>
      <c r="AX118" s="73">
        <v>40566</v>
      </c>
      <c r="AY118" s="73">
        <v>32500</v>
      </c>
      <c r="AZ118" s="73">
        <v>25302</v>
      </c>
      <c r="BA118" s="73">
        <v>21860</v>
      </c>
      <c r="BB118" s="73">
        <v>19871</v>
      </c>
      <c r="BC118" s="73">
        <v>17183</v>
      </c>
      <c r="BD118" s="73">
        <v>14617</v>
      </c>
      <c r="BE118" s="73">
        <v>10870</v>
      </c>
      <c r="BF118" s="73">
        <v>9058</v>
      </c>
      <c r="BG118" s="73">
        <v>6708</v>
      </c>
      <c r="BH118" s="73">
        <v>4677</v>
      </c>
      <c r="BI118" s="73">
        <v>3699</v>
      </c>
      <c r="BJ118" s="73">
        <v>1658</v>
      </c>
      <c r="BK118" s="73">
        <v>1389</v>
      </c>
    </row>
    <row r="119" spans="1:63" hidden="1" x14ac:dyDescent="0.3">
      <c r="A119" t="s">
        <v>751</v>
      </c>
      <c r="B119" t="s">
        <v>2</v>
      </c>
      <c r="D119" t="s">
        <v>107</v>
      </c>
      <c r="E119" t="str">
        <f>VLOOKUP(D119,Admin1!A:B,2,0)</f>
        <v>NG006</v>
      </c>
      <c r="F119" s="70" t="s">
        <v>2812</v>
      </c>
      <c r="G119" t="str">
        <f>VLOOKUP(F119,Admin2!A:B,2,0)</f>
        <v>NG006008</v>
      </c>
      <c r="H119">
        <f t="shared" si="2"/>
        <v>1</v>
      </c>
      <c r="I119" t="b">
        <f t="shared" si="3"/>
        <v>1</v>
      </c>
      <c r="J119" s="73">
        <v>374195</v>
      </c>
      <c r="K119" s="73">
        <v>402784</v>
      </c>
      <c r="L119" s="73">
        <v>776979</v>
      </c>
      <c r="M119" s="73">
        <v>44987</v>
      </c>
      <c r="N119" s="73">
        <v>47010</v>
      </c>
      <c r="O119" s="73">
        <v>46393</v>
      </c>
      <c r="P119" s="73">
        <v>44302</v>
      </c>
      <c r="Q119" s="73">
        <v>35428</v>
      </c>
      <c r="R119" s="73">
        <v>30667</v>
      </c>
      <c r="S119" s="73">
        <v>26523</v>
      </c>
      <c r="T119" s="73">
        <v>24529</v>
      </c>
      <c r="U119" s="73">
        <v>18505</v>
      </c>
      <c r="V119" s="73">
        <v>15895</v>
      </c>
      <c r="W119" s="73">
        <v>10889</v>
      </c>
      <c r="X119" s="73">
        <v>10118</v>
      </c>
      <c r="Y119" s="73">
        <v>6904</v>
      </c>
      <c r="Z119" s="73">
        <v>5863</v>
      </c>
      <c r="AA119" s="73">
        <v>2816</v>
      </c>
      <c r="AB119" s="73">
        <v>2172</v>
      </c>
      <c r="AC119" s="73">
        <v>1194</v>
      </c>
      <c r="AD119" s="73">
        <v>47508</v>
      </c>
      <c r="AE119" s="73">
        <v>50578</v>
      </c>
      <c r="AF119" s="73">
        <v>49029</v>
      </c>
      <c r="AG119" s="73">
        <v>48549</v>
      </c>
      <c r="AH119" s="73">
        <v>41186</v>
      </c>
      <c r="AI119" s="73">
        <v>33551</v>
      </c>
      <c r="AJ119" s="73">
        <v>28178</v>
      </c>
      <c r="AK119" s="73">
        <v>24425</v>
      </c>
      <c r="AL119" s="73">
        <v>20819</v>
      </c>
      <c r="AM119" s="73">
        <v>17110</v>
      </c>
      <c r="AN119" s="73">
        <v>12957</v>
      </c>
      <c r="AO119" s="73">
        <v>9740</v>
      </c>
      <c r="AP119" s="73">
        <v>7496</v>
      </c>
      <c r="AQ119" s="73">
        <v>5003</v>
      </c>
      <c r="AR119" s="73">
        <v>3415</v>
      </c>
      <c r="AS119" s="73">
        <v>2031</v>
      </c>
      <c r="AT119" s="73">
        <v>1209</v>
      </c>
      <c r="AU119" s="73">
        <v>92495</v>
      </c>
      <c r="AV119" s="73">
        <v>97588</v>
      </c>
      <c r="AW119" s="73">
        <v>95422</v>
      </c>
      <c r="AX119" s="73">
        <v>92851</v>
      </c>
      <c r="AY119" s="73">
        <v>76614</v>
      </c>
      <c r="AZ119" s="73">
        <v>64218</v>
      </c>
      <c r="BA119" s="73">
        <v>54701</v>
      </c>
      <c r="BB119" s="73">
        <v>48954</v>
      </c>
      <c r="BC119" s="73">
        <v>39324</v>
      </c>
      <c r="BD119" s="73">
        <v>33005</v>
      </c>
      <c r="BE119" s="73">
        <v>23846</v>
      </c>
      <c r="BF119" s="73">
        <v>19858</v>
      </c>
      <c r="BG119" s="73">
        <v>14400</v>
      </c>
      <c r="BH119" s="73">
        <v>10866</v>
      </c>
      <c r="BI119" s="73">
        <v>6231</v>
      </c>
      <c r="BJ119" s="73">
        <v>4203</v>
      </c>
      <c r="BK119" s="73">
        <v>2403</v>
      </c>
    </row>
    <row r="120" spans="1:63" hidden="1" x14ac:dyDescent="0.3">
      <c r="A120" t="s">
        <v>751</v>
      </c>
      <c r="B120" t="s">
        <v>2</v>
      </c>
      <c r="D120" t="s">
        <v>115</v>
      </c>
      <c r="E120" t="str">
        <f>VLOOKUP(D120,Admin1!A:B,2,0)</f>
        <v>NG007</v>
      </c>
      <c r="F120" t="s">
        <v>116</v>
      </c>
      <c r="G120" t="str">
        <f>VLOOKUP(F120,Admin2!A:B,2,0)</f>
        <v>NG007001</v>
      </c>
      <c r="H120">
        <f t="shared" si="2"/>
        <v>1</v>
      </c>
      <c r="I120" t="b">
        <f t="shared" si="3"/>
        <v>1</v>
      </c>
      <c r="J120" s="73">
        <v>141688</v>
      </c>
      <c r="K120" s="73">
        <v>142723</v>
      </c>
      <c r="L120" s="73">
        <v>284411</v>
      </c>
      <c r="M120" s="73">
        <v>27255</v>
      </c>
      <c r="N120" s="73">
        <v>21023</v>
      </c>
      <c r="O120" s="73">
        <v>17360</v>
      </c>
      <c r="P120" s="73">
        <v>14935</v>
      </c>
      <c r="Q120" s="73">
        <v>11616</v>
      </c>
      <c r="R120" s="73">
        <v>10169</v>
      </c>
      <c r="S120" s="73">
        <v>8729</v>
      </c>
      <c r="T120" s="73">
        <v>7108</v>
      </c>
      <c r="U120" s="73">
        <v>6155</v>
      </c>
      <c r="V120" s="73">
        <v>4484</v>
      </c>
      <c r="W120" s="73">
        <v>3736</v>
      </c>
      <c r="X120" s="73">
        <v>2535</v>
      </c>
      <c r="Y120" s="73">
        <v>2862</v>
      </c>
      <c r="Z120" s="73">
        <v>1755</v>
      </c>
      <c r="AA120" s="73">
        <v>1046</v>
      </c>
      <c r="AB120" s="73">
        <v>589</v>
      </c>
      <c r="AC120" s="73">
        <v>331</v>
      </c>
      <c r="AD120" s="73">
        <v>28117</v>
      </c>
      <c r="AE120" s="73">
        <v>22276</v>
      </c>
      <c r="AF120" s="73">
        <v>18347</v>
      </c>
      <c r="AG120" s="73">
        <v>15162</v>
      </c>
      <c r="AH120" s="73">
        <v>11113</v>
      </c>
      <c r="AI120" s="73">
        <v>9197</v>
      </c>
      <c r="AJ120" s="73">
        <v>8297</v>
      </c>
      <c r="AK120" s="73">
        <v>6968</v>
      </c>
      <c r="AL120" s="73">
        <v>6042</v>
      </c>
      <c r="AM120" s="73">
        <v>4710</v>
      </c>
      <c r="AN120" s="73">
        <v>3904</v>
      </c>
      <c r="AO120" s="73">
        <v>2428</v>
      </c>
      <c r="AP120" s="73">
        <v>2508</v>
      </c>
      <c r="AQ120" s="73">
        <v>1640</v>
      </c>
      <c r="AR120" s="73">
        <v>1094</v>
      </c>
      <c r="AS120" s="73">
        <v>574</v>
      </c>
      <c r="AT120" s="73">
        <v>346</v>
      </c>
      <c r="AU120" s="73">
        <v>55372</v>
      </c>
      <c r="AV120" s="73">
        <v>43299</v>
      </c>
      <c r="AW120" s="73">
        <v>35707</v>
      </c>
      <c r="AX120" s="73">
        <v>30097</v>
      </c>
      <c r="AY120" s="73">
        <v>22729</v>
      </c>
      <c r="AZ120" s="73">
        <v>19366</v>
      </c>
      <c r="BA120" s="73">
        <v>17026</v>
      </c>
      <c r="BB120" s="73">
        <v>14076</v>
      </c>
      <c r="BC120" s="73">
        <v>12197</v>
      </c>
      <c r="BD120" s="73">
        <v>9194</v>
      </c>
      <c r="BE120" s="73">
        <v>7640</v>
      </c>
      <c r="BF120" s="73">
        <v>4963</v>
      </c>
      <c r="BG120" s="73">
        <v>5370</v>
      </c>
      <c r="BH120" s="73">
        <v>3395</v>
      </c>
      <c r="BI120" s="73">
        <v>2140</v>
      </c>
      <c r="BJ120" s="73">
        <v>1163</v>
      </c>
      <c r="BK120" s="73">
        <v>677</v>
      </c>
    </row>
    <row r="121" spans="1:63" hidden="1" x14ac:dyDescent="0.3">
      <c r="A121" t="s">
        <v>751</v>
      </c>
      <c r="B121" t="s">
        <v>2</v>
      </c>
      <c r="D121" t="s">
        <v>115</v>
      </c>
      <c r="E121" t="str">
        <f>VLOOKUP(D121,Admin1!A:B,2,0)</f>
        <v>NG007</v>
      </c>
      <c r="F121" t="s">
        <v>117</v>
      </c>
      <c r="G121" t="str">
        <f>VLOOKUP(F121,Admin2!A:B,2,0)</f>
        <v>NG007002</v>
      </c>
      <c r="H121">
        <f t="shared" si="2"/>
        <v>1</v>
      </c>
      <c r="I121" t="b">
        <f t="shared" si="3"/>
        <v>1</v>
      </c>
      <c r="J121" s="73">
        <v>98916</v>
      </c>
      <c r="K121" s="73">
        <v>101788</v>
      </c>
      <c r="L121" s="73">
        <v>200704</v>
      </c>
      <c r="M121" s="73">
        <v>19746</v>
      </c>
      <c r="N121" s="73">
        <v>14809</v>
      </c>
      <c r="O121" s="73">
        <v>11883</v>
      </c>
      <c r="P121" s="73">
        <v>10103</v>
      </c>
      <c r="Q121" s="73">
        <v>8251</v>
      </c>
      <c r="R121" s="73">
        <v>7282</v>
      </c>
      <c r="S121" s="73">
        <v>6038</v>
      </c>
      <c r="T121" s="73">
        <v>4934</v>
      </c>
      <c r="U121" s="73">
        <v>4103</v>
      </c>
      <c r="V121" s="73">
        <v>3006</v>
      </c>
      <c r="W121" s="73">
        <v>2741</v>
      </c>
      <c r="X121" s="73">
        <v>1405</v>
      </c>
      <c r="Y121" s="73">
        <v>1968</v>
      </c>
      <c r="Z121" s="73">
        <v>1021</v>
      </c>
      <c r="AA121" s="73">
        <v>693</v>
      </c>
      <c r="AB121" s="73">
        <v>607</v>
      </c>
      <c r="AC121" s="73">
        <v>326</v>
      </c>
      <c r="AD121" s="73">
        <v>20752</v>
      </c>
      <c r="AE121" s="73">
        <v>15848</v>
      </c>
      <c r="AF121" s="73">
        <v>12777</v>
      </c>
      <c r="AG121" s="73">
        <v>10516</v>
      </c>
      <c r="AH121" s="73">
        <v>7870</v>
      </c>
      <c r="AI121" s="73">
        <v>6649</v>
      </c>
      <c r="AJ121" s="73">
        <v>6045</v>
      </c>
      <c r="AK121" s="73">
        <v>5282</v>
      </c>
      <c r="AL121" s="73">
        <v>4343</v>
      </c>
      <c r="AM121" s="73">
        <v>3351</v>
      </c>
      <c r="AN121" s="73">
        <v>2768</v>
      </c>
      <c r="AO121" s="73">
        <v>1522</v>
      </c>
      <c r="AP121" s="73">
        <v>1649</v>
      </c>
      <c r="AQ121" s="73">
        <v>834</v>
      </c>
      <c r="AR121" s="73">
        <v>659</v>
      </c>
      <c r="AS121" s="73">
        <v>593</v>
      </c>
      <c r="AT121" s="73">
        <v>330</v>
      </c>
      <c r="AU121" s="73">
        <v>40498</v>
      </c>
      <c r="AV121" s="73">
        <v>30657</v>
      </c>
      <c r="AW121" s="73">
        <v>24660</v>
      </c>
      <c r="AX121" s="73">
        <v>20619</v>
      </c>
      <c r="AY121" s="73">
        <v>16121</v>
      </c>
      <c r="AZ121" s="73">
        <v>13931</v>
      </c>
      <c r="BA121" s="73">
        <v>12083</v>
      </c>
      <c r="BB121" s="73">
        <v>10216</v>
      </c>
      <c r="BC121" s="73">
        <v>8446</v>
      </c>
      <c r="BD121" s="73">
        <v>6357</v>
      </c>
      <c r="BE121" s="73">
        <v>5509</v>
      </c>
      <c r="BF121" s="73">
        <v>2927</v>
      </c>
      <c r="BG121" s="73">
        <v>3617</v>
      </c>
      <c r="BH121" s="73">
        <v>1855</v>
      </c>
      <c r="BI121" s="73">
        <v>1352</v>
      </c>
      <c r="BJ121" s="73">
        <v>1200</v>
      </c>
      <c r="BK121" s="73">
        <v>656</v>
      </c>
    </row>
    <row r="122" spans="1:63" hidden="1" x14ac:dyDescent="0.3">
      <c r="A122" t="s">
        <v>751</v>
      </c>
      <c r="B122" t="s">
        <v>2</v>
      </c>
      <c r="D122" t="s">
        <v>115</v>
      </c>
      <c r="E122" t="str">
        <f>VLOOKUP(D122,Admin1!A:B,2,0)</f>
        <v>NG007</v>
      </c>
      <c r="F122" t="s">
        <v>118</v>
      </c>
      <c r="G122" t="str">
        <f>VLOOKUP(F122,Admin2!A:B,2,0)</f>
        <v>NG007003</v>
      </c>
      <c r="H122">
        <f t="shared" si="2"/>
        <v>1</v>
      </c>
      <c r="I122" t="b">
        <f t="shared" si="3"/>
        <v>1</v>
      </c>
      <c r="J122" s="73">
        <v>83391</v>
      </c>
      <c r="K122" s="73">
        <v>84640</v>
      </c>
      <c r="L122" s="73">
        <v>168031</v>
      </c>
      <c r="M122" s="73">
        <v>16434</v>
      </c>
      <c r="N122" s="73">
        <v>12365</v>
      </c>
      <c r="O122" s="73">
        <v>10117</v>
      </c>
      <c r="P122" s="73">
        <v>8662</v>
      </c>
      <c r="Q122" s="73">
        <v>7050</v>
      </c>
      <c r="R122" s="73">
        <v>6110</v>
      </c>
      <c r="S122" s="73">
        <v>5053</v>
      </c>
      <c r="T122" s="73">
        <v>4063</v>
      </c>
      <c r="U122" s="73">
        <v>3403</v>
      </c>
      <c r="V122" s="73">
        <v>2545</v>
      </c>
      <c r="W122" s="73">
        <v>2223</v>
      </c>
      <c r="X122" s="73">
        <v>1512</v>
      </c>
      <c r="Y122" s="73">
        <v>1550</v>
      </c>
      <c r="Z122" s="73">
        <v>843</v>
      </c>
      <c r="AA122" s="73">
        <v>795</v>
      </c>
      <c r="AB122" s="73">
        <v>371</v>
      </c>
      <c r="AC122" s="73">
        <v>295</v>
      </c>
      <c r="AD122" s="73">
        <v>17121</v>
      </c>
      <c r="AE122" s="73">
        <v>12948</v>
      </c>
      <c r="AF122" s="73">
        <v>10617</v>
      </c>
      <c r="AG122" s="73">
        <v>8935</v>
      </c>
      <c r="AH122" s="73">
        <v>6789</v>
      </c>
      <c r="AI122" s="73">
        <v>5710</v>
      </c>
      <c r="AJ122" s="73">
        <v>4981</v>
      </c>
      <c r="AK122" s="73">
        <v>4317</v>
      </c>
      <c r="AL122" s="73">
        <v>3517</v>
      </c>
      <c r="AM122" s="73">
        <v>2759</v>
      </c>
      <c r="AN122" s="73">
        <v>2211</v>
      </c>
      <c r="AO122" s="73">
        <v>1417</v>
      </c>
      <c r="AP122" s="73">
        <v>1376</v>
      </c>
      <c r="AQ122" s="73">
        <v>693</v>
      </c>
      <c r="AR122" s="73">
        <v>588</v>
      </c>
      <c r="AS122" s="73">
        <v>360</v>
      </c>
      <c r="AT122" s="73">
        <v>301</v>
      </c>
      <c r="AU122" s="73">
        <v>33555</v>
      </c>
      <c r="AV122" s="73">
        <v>25313</v>
      </c>
      <c r="AW122" s="73">
        <v>20734</v>
      </c>
      <c r="AX122" s="73">
        <v>17597</v>
      </c>
      <c r="AY122" s="73">
        <v>13839</v>
      </c>
      <c r="AZ122" s="73">
        <v>11820</v>
      </c>
      <c r="BA122" s="73">
        <v>10034</v>
      </c>
      <c r="BB122" s="73">
        <v>8380</v>
      </c>
      <c r="BC122" s="73">
        <v>6920</v>
      </c>
      <c r="BD122" s="73">
        <v>5304</v>
      </c>
      <c r="BE122" s="73">
        <v>4434</v>
      </c>
      <c r="BF122" s="73">
        <v>2929</v>
      </c>
      <c r="BG122" s="73">
        <v>2926</v>
      </c>
      <c r="BH122" s="73">
        <v>1536</v>
      </c>
      <c r="BI122" s="73">
        <v>1383</v>
      </c>
      <c r="BJ122" s="73">
        <v>731</v>
      </c>
      <c r="BK122" s="73">
        <v>596</v>
      </c>
    </row>
    <row r="123" spans="1:63" hidden="1" x14ac:dyDescent="0.3">
      <c r="A123" t="s">
        <v>751</v>
      </c>
      <c r="B123" t="s">
        <v>2</v>
      </c>
      <c r="D123" t="s">
        <v>115</v>
      </c>
      <c r="E123" t="str">
        <f>VLOOKUP(D123,Admin1!A:B,2,0)</f>
        <v>NG007</v>
      </c>
      <c r="F123" t="s">
        <v>119</v>
      </c>
      <c r="G123" t="str">
        <f>VLOOKUP(F123,Admin2!A:B,2,0)</f>
        <v>NG007004</v>
      </c>
      <c r="H123">
        <f t="shared" si="2"/>
        <v>1</v>
      </c>
      <c r="I123" t="b">
        <f t="shared" si="3"/>
        <v>1</v>
      </c>
      <c r="J123" s="73">
        <v>141213</v>
      </c>
      <c r="K123" s="73">
        <v>142862</v>
      </c>
      <c r="L123" s="73">
        <v>284075</v>
      </c>
      <c r="M123" s="73">
        <v>26202</v>
      </c>
      <c r="N123" s="73">
        <v>21763</v>
      </c>
      <c r="O123" s="73">
        <v>18136</v>
      </c>
      <c r="P123" s="73">
        <v>15009</v>
      </c>
      <c r="Q123" s="73">
        <v>11888</v>
      </c>
      <c r="R123" s="73">
        <v>9758</v>
      </c>
      <c r="S123" s="73">
        <v>8146</v>
      </c>
      <c r="T123" s="73">
        <v>6531</v>
      </c>
      <c r="U123" s="73">
        <v>5668</v>
      </c>
      <c r="V123" s="73">
        <v>4120</v>
      </c>
      <c r="W123" s="73">
        <v>3718</v>
      </c>
      <c r="X123" s="73">
        <v>2581</v>
      </c>
      <c r="Y123" s="73">
        <v>2657</v>
      </c>
      <c r="Z123" s="73">
        <v>1786</v>
      </c>
      <c r="AA123" s="73">
        <v>1622</v>
      </c>
      <c r="AB123" s="73">
        <v>871</v>
      </c>
      <c r="AC123" s="73">
        <v>757</v>
      </c>
      <c r="AD123" s="73">
        <v>27533</v>
      </c>
      <c r="AE123" s="73">
        <v>22517</v>
      </c>
      <c r="AF123" s="73">
        <v>18823</v>
      </c>
      <c r="AG123" s="73">
        <v>15505</v>
      </c>
      <c r="AH123" s="73">
        <v>11439</v>
      </c>
      <c r="AI123" s="73">
        <v>9487</v>
      </c>
      <c r="AJ123" s="73">
        <v>8328</v>
      </c>
      <c r="AK123" s="73">
        <v>7024</v>
      </c>
      <c r="AL123" s="73">
        <v>5541</v>
      </c>
      <c r="AM123" s="73">
        <v>4471</v>
      </c>
      <c r="AN123" s="73">
        <v>3400</v>
      </c>
      <c r="AO123" s="73">
        <v>2739</v>
      </c>
      <c r="AP123" s="73">
        <v>1834</v>
      </c>
      <c r="AQ123" s="73">
        <v>1431</v>
      </c>
      <c r="AR123" s="73">
        <v>1220</v>
      </c>
      <c r="AS123" s="73">
        <v>904</v>
      </c>
      <c r="AT123" s="73">
        <v>666</v>
      </c>
      <c r="AU123" s="73">
        <v>53735</v>
      </c>
      <c r="AV123" s="73">
        <v>44280</v>
      </c>
      <c r="AW123" s="73">
        <v>36959</v>
      </c>
      <c r="AX123" s="73">
        <v>30514</v>
      </c>
      <c r="AY123" s="73">
        <v>23327</v>
      </c>
      <c r="AZ123" s="73">
        <v>19245</v>
      </c>
      <c r="BA123" s="73">
        <v>16474</v>
      </c>
      <c r="BB123" s="73">
        <v>13555</v>
      </c>
      <c r="BC123" s="73">
        <v>11209</v>
      </c>
      <c r="BD123" s="73">
        <v>8591</v>
      </c>
      <c r="BE123" s="73">
        <v>7118</v>
      </c>
      <c r="BF123" s="73">
        <v>5320</v>
      </c>
      <c r="BG123" s="73">
        <v>4491</v>
      </c>
      <c r="BH123" s="73">
        <v>3217</v>
      </c>
      <c r="BI123" s="73">
        <v>2842</v>
      </c>
      <c r="BJ123" s="73">
        <v>1775</v>
      </c>
      <c r="BK123" s="73">
        <v>1423</v>
      </c>
    </row>
    <row r="124" spans="1:63" hidden="1" x14ac:dyDescent="0.3">
      <c r="A124" t="s">
        <v>751</v>
      </c>
      <c r="B124" t="s">
        <v>2</v>
      </c>
      <c r="D124" t="s">
        <v>115</v>
      </c>
      <c r="E124" t="str">
        <f>VLOOKUP(D124,Admin1!A:B,2,0)</f>
        <v>NG007</v>
      </c>
      <c r="F124" t="s">
        <v>120</v>
      </c>
      <c r="G124" t="str">
        <f>VLOOKUP(F124,Admin2!A:B,2,0)</f>
        <v>NG007005</v>
      </c>
      <c r="H124">
        <f t="shared" si="2"/>
        <v>1</v>
      </c>
      <c r="I124" t="b">
        <f t="shared" si="3"/>
        <v>1</v>
      </c>
      <c r="J124" s="73">
        <v>224876</v>
      </c>
      <c r="K124" s="73">
        <v>225062</v>
      </c>
      <c r="L124" s="73">
        <v>449938</v>
      </c>
      <c r="M124" s="73">
        <v>34473</v>
      </c>
      <c r="N124" s="73">
        <v>33198</v>
      </c>
      <c r="O124" s="73">
        <v>32114</v>
      </c>
      <c r="P124" s="73">
        <v>27070</v>
      </c>
      <c r="Q124" s="73">
        <v>20272</v>
      </c>
      <c r="R124" s="73">
        <v>14678</v>
      </c>
      <c r="S124" s="73">
        <v>12425</v>
      </c>
      <c r="T124" s="73">
        <v>10158</v>
      </c>
      <c r="U124" s="73">
        <v>9401</v>
      </c>
      <c r="V124" s="73">
        <v>6744</v>
      </c>
      <c r="W124" s="73">
        <v>5849</v>
      </c>
      <c r="X124" s="73">
        <v>4920</v>
      </c>
      <c r="Y124" s="73">
        <v>4695</v>
      </c>
      <c r="Z124" s="73">
        <v>3408</v>
      </c>
      <c r="AA124" s="73">
        <v>2624</v>
      </c>
      <c r="AB124" s="73">
        <v>1653</v>
      </c>
      <c r="AC124" s="73">
        <v>1194</v>
      </c>
      <c r="AD124" s="73">
        <v>35209</v>
      </c>
      <c r="AE124" s="73">
        <v>32709</v>
      </c>
      <c r="AF124" s="73">
        <v>30580</v>
      </c>
      <c r="AG124" s="73">
        <v>27040</v>
      </c>
      <c r="AH124" s="73">
        <v>21093</v>
      </c>
      <c r="AI124" s="73">
        <v>16631</v>
      </c>
      <c r="AJ124" s="73">
        <v>13573</v>
      </c>
      <c r="AK124" s="73">
        <v>11645</v>
      </c>
      <c r="AL124" s="73">
        <v>9194</v>
      </c>
      <c r="AM124" s="73">
        <v>7964</v>
      </c>
      <c r="AN124" s="73">
        <v>5546</v>
      </c>
      <c r="AO124" s="73">
        <v>4608</v>
      </c>
      <c r="AP124" s="73">
        <v>3287</v>
      </c>
      <c r="AQ124" s="73">
        <v>2312</v>
      </c>
      <c r="AR124" s="73">
        <v>1734</v>
      </c>
      <c r="AS124" s="73">
        <v>1219</v>
      </c>
      <c r="AT124" s="73">
        <v>718</v>
      </c>
      <c r="AU124" s="73">
        <v>69682</v>
      </c>
      <c r="AV124" s="73">
        <v>65907</v>
      </c>
      <c r="AW124" s="73">
        <v>62694</v>
      </c>
      <c r="AX124" s="73">
        <v>54110</v>
      </c>
      <c r="AY124" s="73">
        <v>41365</v>
      </c>
      <c r="AZ124" s="73">
        <v>31309</v>
      </c>
      <c r="BA124" s="73">
        <v>25998</v>
      </c>
      <c r="BB124" s="73">
        <v>21803</v>
      </c>
      <c r="BC124" s="73">
        <v>18595</v>
      </c>
      <c r="BD124" s="73">
        <v>14708</v>
      </c>
      <c r="BE124" s="73">
        <v>11395</v>
      </c>
      <c r="BF124" s="73">
        <v>9528</v>
      </c>
      <c r="BG124" s="73">
        <v>7982</v>
      </c>
      <c r="BH124" s="73">
        <v>5720</v>
      </c>
      <c r="BI124" s="73">
        <v>4358</v>
      </c>
      <c r="BJ124" s="73">
        <v>2872</v>
      </c>
      <c r="BK124" s="73">
        <v>1912</v>
      </c>
    </row>
    <row r="125" spans="1:63" hidden="1" x14ac:dyDescent="0.3">
      <c r="A125" t="s">
        <v>751</v>
      </c>
      <c r="B125" t="s">
        <v>2</v>
      </c>
      <c r="D125" t="s">
        <v>115</v>
      </c>
      <c r="E125" t="str">
        <f>VLOOKUP(D125,Admin1!A:B,2,0)</f>
        <v>NG007</v>
      </c>
      <c r="F125" t="s">
        <v>121</v>
      </c>
      <c r="G125" t="str">
        <f>VLOOKUP(F125,Admin2!A:B,2,0)</f>
        <v>NG007006</v>
      </c>
      <c r="H125">
        <f t="shared" si="2"/>
        <v>1</v>
      </c>
      <c r="I125" t="b">
        <f t="shared" si="3"/>
        <v>1</v>
      </c>
      <c r="J125" s="73">
        <v>140645</v>
      </c>
      <c r="K125" s="73">
        <v>141705</v>
      </c>
      <c r="L125" s="73">
        <v>282350</v>
      </c>
      <c r="M125" s="73">
        <v>27701</v>
      </c>
      <c r="N125" s="73">
        <v>21387</v>
      </c>
      <c r="O125" s="73">
        <v>17069</v>
      </c>
      <c r="P125" s="73">
        <v>14734</v>
      </c>
      <c r="Q125" s="73">
        <v>11835</v>
      </c>
      <c r="R125" s="73">
        <v>10215</v>
      </c>
      <c r="S125" s="73">
        <v>8324</v>
      </c>
      <c r="T125" s="73">
        <v>6655</v>
      </c>
      <c r="U125" s="73">
        <v>5734</v>
      </c>
      <c r="V125" s="73">
        <v>4148</v>
      </c>
      <c r="W125" s="73">
        <v>3365</v>
      </c>
      <c r="X125" s="73">
        <v>2964</v>
      </c>
      <c r="Y125" s="73">
        <v>2518</v>
      </c>
      <c r="Z125" s="73">
        <v>1575</v>
      </c>
      <c r="AA125" s="73">
        <v>1074</v>
      </c>
      <c r="AB125" s="73">
        <v>735</v>
      </c>
      <c r="AC125" s="73">
        <v>612</v>
      </c>
      <c r="AD125" s="73">
        <v>28807</v>
      </c>
      <c r="AE125" s="73">
        <v>22355</v>
      </c>
      <c r="AF125" s="73">
        <v>17806</v>
      </c>
      <c r="AG125" s="73">
        <v>15004</v>
      </c>
      <c r="AH125" s="73">
        <v>11142</v>
      </c>
      <c r="AI125" s="73">
        <v>9514</v>
      </c>
      <c r="AJ125" s="73">
        <v>8322</v>
      </c>
      <c r="AK125" s="73">
        <v>7048</v>
      </c>
      <c r="AL125" s="73">
        <v>5704</v>
      </c>
      <c r="AM125" s="73">
        <v>4412</v>
      </c>
      <c r="AN125" s="73">
        <v>3595</v>
      </c>
      <c r="AO125" s="73">
        <v>2380</v>
      </c>
      <c r="AP125" s="73">
        <v>2035</v>
      </c>
      <c r="AQ125" s="73">
        <v>1306</v>
      </c>
      <c r="AR125" s="73">
        <v>1082</v>
      </c>
      <c r="AS125" s="73">
        <v>650</v>
      </c>
      <c r="AT125" s="73">
        <v>543</v>
      </c>
      <c r="AU125" s="73">
        <v>56508</v>
      </c>
      <c r="AV125" s="73">
        <v>43742</v>
      </c>
      <c r="AW125" s="73">
        <v>34875</v>
      </c>
      <c r="AX125" s="73">
        <v>29738</v>
      </c>
      <c r="AY125" s="73">
        <v>22977</v>
      </c>
      <c r="AZ125" s="73">
        <v>19729</v>
      </c>
      <c r="BA125" s="73">
        <v>16646</v>
      </c>
      <c r="BB125" s="73">
        <v>13703</v>
      </c>
      <c r="BC125" s="73">
        <v>11438</v>
      </c>
      <c r="BD125" s="73">
        <v>8560</v>
      </c>
      <c r="BE125" s="73">
        <v>6960</v>
      </c>
      <c r="BF125" s="73">
        <v>5344</v>
      </c>
      <c r="BG125" s="73">
        <v>4553</v>
      </c>
      <c r="BH125" s="73">
        <v>2881</v>
      </c>
      <c r="BI125" s="73">
        <v>2156</v>
      </c>
      <c r="BJ125" s="73">
        <v>1385</v>
      </c>
      <c r="BK125" s="73">
        <v>1155</v>
      </c>
    </row>
    <row r="126" spans="1:63" hidden="1" x14ac:dyDescent="0.3">
      <c r="A126" t="s">
        <v>751</v>
      </c>
      <c r="B126" t="s">
        <v>2</v>
      </c>
      <c r="D126" t="s">
        <v>115</v>
      </c>
      <c r="E126" t="str">
        <f>VLOOKUP(D126,Admin1!A:B,2,0)</f>
        <v>NG007</v>
      </c>
      <c r="F126" t="s">
        <v>122</v>
      </c>
      <c r="G126" t="str">
        <f>VLOOKUP(F126,Admin2!A:B,2,0)</f>
        <v>NG007007</v>
      </c>
      <c r="H126">
        <f t="shared" si="2"/>
        <v>1</v>
      </c>
      <c r="I126" t="b">
        <f t="shared" si="3"/>
        <v>1</v>
      </c>
      <c r="J126" s="73">
        <v>104052</v>
      </c>
      <c r="K126" s="73">
        <v>106743</v>
      </c>
      <c r="L126" s="73">
        <v>210795</v>
      </c>
      <c r="M126" s="73">
        <v>19187</v>
      </c>
      <c r="N126" s="73">
        <v>15603</v>
      </c>
      <c r="O126" s="73">
        <v>12989</v>
      </c>
      <c r="P126" s="73">
        <v>11810</v>
      </c>
      <c r="Q126" s="73">
        <v>9444</v>
      </c>
      <c r="R126" s="73">
        <v>6833</v>
      </c>
      <c r="S126" s="73">
        <v>5879</v>
      </c>
      <c r="T126" s="73">
        <v>4573</v>
      </c>
      <c r="U126" s="73">
        <v>4413</v>
      </c>
      <c r="V126" s="73">
        <v>2923</v>
      </c>
      <c r="W126" s="73">
        <v>2865</v>
      </c>
      <c r="X126" s="73">
        <v>1747</v>
      </c>
      <c r="Y126" s="73">
        <v>2237</v>
      </c>
      <c r="Z126" s="73">
        <v>1151</v>
      </c>
      <c r="AA126" s="73">
        <v>1189</v>
      </c>
      <c r="AB126" s="73">
        <v>667</v>
      </c>
      <c r="AC126" s="73">
        <v>542</v>
      </c>
      <c r="AD126" s="73">
        <v>20378</v>
      </c>
      <c r="AE126" s="73">
        <v>16200</v>
      </c>
      <c r="AF126" s="73">
        <v>13747</v>
      </c>
      <c r="AG126" s="73">
        <v>11813</v>
      </c>
      <c r="AH126" s="73">
        <v>8988</v>
      </c>
      <c r="AI126" s="73">
        <v>7333</v>
      </c>
      <c r="AJ126" s="73">
        <v>6277</v>
      </c>
      <c r="AK126" s="73">
        <v>5248</v>
      </c>
      <c r="AL126" s="73">
        <v>4304</v>
      </c>
      <c r="AM126" s="73">
        <v>3422</v>
      </c>
      <c r="AN126" s="73">
        <v>2620</v>
      </c>
      <c r="AO126" s="73">
        <v>1922</v>
      </c>
      <c r="AP126" s="73">
        <v>1634</v>
      </c>
      <c r="AQ126" s="73">
        <v>1006</v>
      </c>
      <c r="AR126" s="73">
        <v>871</v>
      </c>
      <c r="AS126" s="73">
        <v>547</v>
      </c>
      <c r="AT126" s="73">
        <v>433</v>
      </c>
      <c r="AU126" s="73">
        <v>39565</v>
      </c>
      <c r="AV126" s="73">
        <v>31803</v>
      </c>
      <c r="AW126" s="73">
        <v>26736</v>
      </c>
      <c r="AX126" s="73">
        <v>23623</v>
      </c>
      <c r="AY126" s="73">
        <v>18432</v>
      </c>
      <c r="AZ126" s="73">
        <v>14166</v>
      </c>
      <c r="BA126" s="73">
        <v>12156</v>
      </c>
      <c r="BB126" s="73">
        <v>9821</v>
      </c>
      <c r="BC126" s="73">
        <v>8717</v>
      </c>
      <c r="BD126" s="73">
        <v>6345</v>
      </c>
      <c r="BE126" s="73">
        <v>5485</v>
      </c>
      <c r="BF126" s="73">
        <v>3669</v>
      </c>
      <c r="BG126" s="73">
        <v>3871</v>
      </c>
      <c r="BH126" s="73">
        <v>2157</v>
      </c>
      <c r="BI126" s="73">
        <v>2060</v>
      </c>
      <c r="BJ126" s="73">
        <v>1214</v>
      </c>
      <c r="BK126" s="73">
        <v>975</v>
      </c>
    </row>
    <row r="127" spans="1:63" hidden="1" x14ac:dyDescent="0.3">
      <c r="A127" t="s">
        <v>751</v>
      </c>
      <c r="B127" t="s">
        <v>2</v>
      </c>
      <c r="D127" t="s">
        <v>115</v>
      </c>
      <c r="E127" t="str">
        <f>VLOOKUP(D127,Admin1!A:B,2,0)</f>
        <v>NG007</v>
      </c>
      <c r="F127" t="s">
        <v>123</v>
      </c>
      <c r="G127" t="str">
        <f>VLOOKUP(F127,Admin2!A:B,2,0)</f>
        <v>NG007008</v>
      </c>
      <c r="H127">
        <f t="shared" si="2"/>
        <v>1</v>
      </c>
      <c r="I127" t="b">
        <f t="shared" si="3"/>
        <v>1</v>
      </c>
      <c r="J127" s="73">
        <v>86385</v>
      </c>
      <c r="K127" s="73">
        <v>88383</v>
      </c>
      <c r="L127" s="73">
        <v>174768</v>
      </c>
      <c r="M127" s="73">
        <v>17249</v>
      </c>
      <c r="N127" s="73">
        <v>12971</v>
      </c>
      <c r="O127" s="73">
        <v>10433</v>
      </c>
      <c r="P127" s="73">
        <v>8849</v>
      </c>
      <c r="Q127" s="73">
        <v>7180</v>
      </c>
      <c r="R127" s="73">
        <v>6338</v>
      </c>
      <c r="S127" s="73">
        <v>5248</v>
      </c>
      <c r="T127" s="73">
        <v>4186</v>
      </c>
      <c r="U127" s="73">
        <v>3566</v>
      </c>
      <c r="V127" s="73">
        <v>2597</v>
      </c>
      <c r="W127" s="73">
        <v>2209</v>
      </c>
      <c r="X127" s="73">
        <v>1556</v>
      </c>
      <c r="Y127" s="73">
        <v>1641</v>
      </c>
      <c r="Z127" s="73">
        <v>862</v>
      </c>
      <c r="AA127" s="73">
        <v>795</v>
      </c>
      <c r="AB127" s="73">
        <v>414</v>
      </c>
      <c r="AC127" s="73">
        <v>291</v>
      </c>
      <c r="AD127" s="73">
        <v>18132</v>
      </c>
      <c r="AE127" s="73">
        <v>13645</v>
      </c>
      <c r="AF127" s="73">
        <v>11163</v>
      </c>
      <c r="AG127" s="73">
        <v>9201</v>
      </c>
      <c r="AH127" s="73">
        <v>6909</v>
      </c>
      <c r="AI127" s="73">
        <v>5882</v>
      </c>
      <c r="AJ127" s="73">
        <v>5202</v>
      </c>
      <c r="AK127" s="73">
        <v>4548</v>
      </c>
      <c r="AL127" s="73">
        <v>3694</v>
      </c>
      <c r="AM127" s="73">
        <v>2822</v>
      </c>
      <c r="AN127" s="73">
        <v>2372</v>
      </c>
      <c r="AO127" s="73">
        <v>1396</v>
      </c>
      <c r="AP127" s="73">
        <v>1408</v>
      </c>
      <c r="AQ127" s="73">
        <v>670</v>
      </c>
      <c r="AR127" s="73">
        <v>670</v>
      </c>
      <c r="AS127" s="73">
        <v>359</v>
      </c>
      <c r="AT127" s="73">
        <v>310</v>
      </c>
      <c r="AU127" s="73">
        <v>35381</v>
      </c>
      <c r="AV127" s="73">
        <v>26616</v>
      </c>
      <c r="AW127" s="73">
        <v>21596</v>
      </c>
      <c r="AX127" s="73">
        <v>18050</v>
      </c>
      <c r="AY127" s="73">
        <v>14089</v>
      </c>
      <c r="AZ127" s="73">
        <v>12220</v>
      </c>
      <c r="BA127" s="73">
        <v>10450</v>
      </c>
      <c r="BB127" s="73">
        <v>8734</v>
      </c>
      <c r="BC127" s="73">
        <v>7260</v>
      </c>
      <c r="BD127" s="73">
        <v>5419</v>
      </c>
      <c r="BE127" s="73">
        <v>4581</v>
      </c>
      <c r="BF127" s="73">
        <v>2952</v>
      </c>
      <c r="BG127" s="73">
        <v>3049</v>
      </c>
      <c r="BH127" s="73">
        <v>1532</v>
      </c>
      <c r="BI127" s="73">
        <v>1465</v>
      </c>
      <c r="BJ127" s="73">
        <v>773</v>
      </c>
      <c r="BK127" s="73">
        <v>601</v>
      </c>
    </row>
    <row r="128" spans="1:63" hidden="1" x14ac:dyDescent="0.3">
      <c r="A128" t="s">
        <v>751</v>
      </c>
      <c r="B128" t="s">
        <v>2</v>
      </c>
      <c r="D128" t="s">
        <v>115</v>
      </c>
      <c r="E128" t="str">
        <f>VLOOKUP(D128,Admin1!A:B,2,0)</f>
        <v>NG007</v>
      </c>
      <c r="F128" t="s">
        <v>124</v>
      </c>
      <c r="G128" t="str">
        <f>VLOOKUP(F128,Admin2!A:B,2,0)</f>
        <v>NG007009</v>
      </c>
      <c r="H128">
        <f t="shared" si="2"/>
        <v>1</v>
      </c>
      <c r="I128" t="b">
        <f t="shared" si="3"/>
        <v>1</v>
      </c>
      <c r="J128" s="73">
        <v>164261</v>
      </c>
      <c r="K128" s="73">
        <v>168289</v>
      </c>
      <c r="L128" s="73">
        <v>332550</v>
      </c>
      <c r="M128" s="73">
        <v>29005</v>
      </c>
      <c r="N128" s="73">
        <v>25580</v>
      </c>
      <c r="O128" s="73">
        <v>21251</v>
      </c>
      <c r="P128" s="73">
        <v>18090</v>
      </c>
      <c r="Q128" s="73">
        <v>14700</v>
      </c>
      <c r="R128" s="73">
        <v>10844</v>
      </c>
      <c r="S128" s="73">
        <v>9297</v>
      </c>
      <c r="T128" s="73">
        <v>7119</v>
      </c>
      <c r="U128" s="73">
        <v>6698</v>
      </c>
      <c r="V128" s="73">
        <v>4539</v>
      </c>
      <c r="W128" s="73">
        <v>4229</v>
      </c>
      <c r="X128" s="73">
        <v>2937</v>
      </c>
      <c r="Y128" s="73">
        <v>3363</v>
      </c>
      <c r="Z128" s="73">
        <v>2190</v>
      </c>
      <c r="AA128" s="73">
        <v>1992</v>
      </c>
      <c r="AB128" s="73">
        <v>1345</v>
      </c>
      <c r="AC128" s="73">
        <v>1082</v>
      </c>
      <c r="AD128" s="73">
        <v>31323</v>
      </c>
      <c r="AE128" s="73">
        <v>26179</v>
      </c>
      <c r="AF128" s="73">
        <v>21335</v>
      </c>
      <c r="AG128" s="73">
        <v>19006</v>
      </c>
      <c r="AH128" s="73">
        <v>14929</v>
      </c>
      <c r="AI128" s="73">
        <v>11675</v>
      </c>
      <c r="AJ128" s="73">
        <v>9867</v>
      </c>
      <c r="AK128" s="73">
        <v>7876</v>
      </c>
      <c r="AL128" s="73">
        <v>6405</v>
      </c>
      <c r="AM128" s="73">
        <v>5234</v>
      </c>
      <c r="AN128" s="73">
        <v>4112</v>
      </c>
      <c r="AO128" s="73">
        <v>3042</v>
      </c>
      <c r="AP128" s="73">
        <v>2268</v>
      </c>
      <c r="AQ128" s="73">
        <v>1636</v>
      </c>
      <c r="AR128" s="73">
        <v>1445</v>
      </c>
      <c r="AS128" s="73">
        <v>1118</v>
      </c>
      <c r="AT128" s="73">
        <v>839</v>
      </c>
      <c r="AU128" s="73">
        <v>60328</v>
      </c>
      <c r="AV128" s="73">
        <v>51759</v>
      </c>
      <c r="AW128" s="73">
        <v>42586</v>
      </c>
      <c r="AX128" s="73">
        <v>37096</v>
      </c>
      <c r="AY128" s="73">
        <v>29629</v>
      </c>
      <c r="AZ128" s="73">
        <v>22519</v>
      </c>
      <c r="BA128" s="73">
        <v>19164</v>
      </c>
      <c r="BB128" s="73">
        <v>14995</v>
      </c>
      <c r="BC128" s="73">
        <v>13103</v>
      </c>
      <c r="BD128" s="73">
        <v>9773</v>
      </c>
      <c r="BE128" s="73">
        <v>8341</v>
      </c>
      <c r="BF128" s="73">
        <v>5979</v>
      </c>
      <c r="BG128" s="73">
        <v>5631</v>
      </c>
      <c r="BH128" s="73">
        <v>3826</v>
      </c>
      <c r="BI128" s="73">
        <v>3437</v>
      </c>
      <c r="BJ128" s="73">
        <v>2463</v>
      </c>
      <c r="BK128" s="73">
        <v>1921</v>
      </c>
    </row>
    <row r="129" spans="1:63" hidden="1" x14ac:dyDescent="0.3">
      <c r="A129" t="s">
        <v>751</v>
      </c>
      <c r="B129" t="s">
        <v>2</v>
      </c>
      <c r="D129" t="s">
        <v>115</v>
      </c>
      <c r="E129" t="str">
        <f>VLOOKUP(D129,Admin1!A:B,2,0)</f>
        <v>NG007</v>
      </c>
      <c r="F129" t="s">
        <v>125</v>
      </c>
      <c r="G129" t="str">
        <f>VLOOKUP(F129,Admin2!A:B,2,0)</f>
        <v>NG007010</v>
      </c>
      <c r="H129">
        <f t="shared" si="2"/>
        <v>1</v>
      </c>
      <c r="I129" t="b">
        <f t="shared" si="3"/>
        <v>1</v>
      </c>
      <c r="J129" s="73">
        <v>152691</v>
      </c>
      <c r="K129" s="73">
        <v>154317</v>
      </c>
      <c r="L129" s="73">
        <v>307008</v>
      </c>
      <c r="M129" s="73">
        <v>27203</v>
      </c>
      <c r="N129" s="73">
        <v>23860</v>
      </c>
      <c r="O129" s="73">
        <v>19908</v>
      </c>
      <c r="P129" s="73">
        <v>16299</v>
      </c>
      <c r="Q129" s="73">
        <v>12864</v>
      </c>
      <c r="R129" s="73">
        <v>9531</v>
      </c>
      <c r="S129" s="73">
        <v>8481</v>
      </c>
      <c r="T129" s="73">
        <v>6145</v>
      </c>
      <c r="U129" s="73">
        <v>6229</v>
      </c>
      <c r="V129" s="73">
        <v>4295</v>
      </c>
      <c r="W129" s="73">
        <v>4082</v>
      </c>
      <c r="X129" s="73">
        <v>3233</v>
      </c>
      <c r="Y129" s="73">
        <v>3620</v>
      </c>
      <c r="Z129" s="73">
        <v>2479</v>
      </c>
      <c r="AA129" s="73">
        <v>2133</v>
      </c>
      <c r="AB129" s="73">
        <v>1390</v>
      </c>
      <c r="AC129" s="73">
        <v>939</v>
      </c>
      <c r="AD129" s="73">
        <v>28062</v>
      </c>
      <c r="AE129" s="73">
        <v>24502</v>
      </c>
      <c r="AF129" s="73">
        <v>20556</v>
      </c>
      <c r="AG129" s="73">
        <v>17024</v>
      </c>
      <c r="AH129" s="73">
        <v>12249</v>
      </c>
      <c r="AI129" s="73">
        <v>9967</v>
      </c>
      <c r="AJ129" s="73">
        <v>8872</v>
      </c>
      <c r="AK129" s="73">
        <v>7538</v>
      </c>
      <c r="AL129" s="73">
        <v>6101</v>
      </c>
      <c r="AM129" s="73">
        <v>4817</v>
      </c>
      <c r="AN129" s="73">
        <v>3765</v>
      </c>
      <c r="AO129" s="73">
        <v>3006</v>
      </c>
      <c r="AP129" s="73">
        <v>2443</v>
      </c>
      <c r="AQ129" s="73">
        <v>1819</v>
      </c>
      <c r="AR129" s="73">
        <v>1632</v>
      </c>
      <c r="AS129" s="73">
        <v>1201</v>
      </c>
      <c r="AT129" s="73">
        <v>763</v>
      </c>
      <c r="AU129" s="73">
        <v>55265</v>
      </c>
      <c r="AV129" s="73">
        <v>48362</v>
      </c>
      <c r="AW129" s="73">
        <v>40464</v>
      </c>
      <c r="AX129" s="73">
        <v>33323</v>
      </c>
      <c r="AY129" s="73">
        <v>25113</v>
      </c>
      <c r="AZ129" s="73">
        <v>19498</v>
      </c>
      <c r="BA129" s="73">
        <v>17353</v>
      </c>
      <c r="BB129" s="73">
        <v>13683</v>
      </c>
      <c r="BC129" s="73">
        <v>12330</v>
      </c>
      <c r="BD129" s="73">
        <v>9112</v>
      </c>
      <c r="BE129" s="73">
        <v>7847</v>
      </c>
      <c r="BF129" s="73">
        <v>6239</v>
      </c>
      <c r="BG129" s="73">
        <v>6063</v>
      </c>
      <c r="BH129" s="73">
        <v>4298</v>
      </c>
      <c r="BI129" s="73">
        <v>3765</v>
      </c>
      <c r="BJ129" s="73">
        <v>2591</v>
      </c>
      <c r="BK129" s="73">
        <v>1702</v>
      </c>
    </row>
    <row r="130" spans="1:63" hidden="1" x14ac:dyDescent="0.3">
      <c r="A130" t="s">
        <v>751</v>
      </c>
      <c r="B130" t="s">
        <v>2</v>
      </c>
      <c r="D130" t="s">
        <v>115</v>
      </c>
      <c r="E130" t="str">
        <f>VLOOKUP(D130,Admin1!A:B,2,0)</f>
        <v>NG007</v>
      </c>
      <c r="F130" t="s">
        <v>126</v>
      </c>
      <c r="G130" t="str">
        <f>VLOOKUP(F130,Admin2!A:B,2,0)</f>
        <v>NG007011</v>
      </c>
      <c r="H130">
        <f t="shared" ref="H130:H193" si="4">COUNTIF(G:G,G130)</f>
        <v>1</v>
      </c>
      <c r="I130" t="b">
        <f t="shared" si="3"/>
        <v>1</v>
      </c>
      <c r="J130" s="73">
        <v>148174</v>
      </c>
      <c r="K130" s="73">
        <v>150692</v>
      </c>
      <c r="L130" s="73">
        <v>298866</v>
      </c>
      <c r="M130" s="73">
        <v>26102</v>
      </c>
      <c r="N130" s="73">
        <v>23001</v>
      </c>
      <c r="O130" s="73">
        <v>19571</v>
      </c>
      <c r="P130" s="73">
        <v>16003</v>
      </c>
      <c r="Q130" s="73">
        <v>12391</v>
      </c>
      <c r="R130" s="73">
        <v>9910</v>
      </c>
      <c r="S130" s="73">
        <v>8408</v>
      </c>
      <c r="T130" s="73">
        <v>6495</v>
      </c>
      <c r="U130" s="73">
        <v>6122</v>
      </c>
      <c r="V130" s="73">
        <v>4287</v>
      </c>
      <c r="W130" s="73">
        <v>3992</v>
      </c>
      <c r="X130" s="73">
        <v>2754</v>
      </c>
      <c r="Y130" s="73">
        <v>3359</v>
      </c>
      <c r="Z130" s="73">
        <v>2156</v>
      </c>
      <c r="AA130" s="73">
        <v>1757</v>
      </c>
      <c r="AB130" s="73">
        <v>998</v>
      </c>
      <c r="AC130" s="73">
        <v>868</v>
      </c>
      <c r="AD130" s="73">
        <v>27231</v>
      </c>
      <c r="AE130" s="73">
        <v>23275</v>
      </c>
      <c r="AF130" s="73">
        <v>19714</v>
      </c>
      <c r="AG130" s="73">
        <v>16826</v>
      </c>
      <c r="AH130" s="73">
        <v>12351</v>
      </c>
      <c r="AI130" s="73">
        <v>10232</v>
      </c>
      <c r="AJ130" s="73">
        <v>9146</v>
      </c>
      <c r="AK130" s="73">
        <v>7472</v>
      </c>
      <c r="AL130" s="73">
        <v>6166</v>
      </c>
      <c r="AM130" s="73">
        <v>4886</v>
      </c>
      <c r="AN130" s="73">
        <v>3722</v>
      </c>
      <c r="AO130" s="73">
        <v>2746</v>
      </c>
      <c r="AP130" s="73">
        <v>2321</v>
      </c>
      <c r="AQ130" s="73">
        <v>1688</v>
      </c>
      <c r="AR130" s="73">
        <v>1326</v>
      </c>
      <c r="AS130" s="73">
        <v>900</v>
      </c>
      <c r="AT130" s="73">
        <v>690</v>
      </c>
      <c r="AU130" s="73">
        <v>53333</v>
      </c>
      <c r="AV130" s="73">
        <v>46276</v>
      </c>
      <c r="AW130" s="73">
        <v>39285</v>
      </c>
      <c r="AX130" s="73">
        <v>32829</v>
      </c>
      <c r="AY130" s="73">
        <v>24742</v>
      </c>
      <c r="AZ130" s="73">
        <v>20142</v>
      </c>
      <c r="BA130" s="73">
        <v>17554</v>
      </c>
      <c r="BB130" s="73">
        <v>13967</v>
      </c>
      <c r="BC130" s="73">
        <v>12288</v>
      </c>
      <c r="BD130" s="73">
        <v>9173</v>
      </c>
      <c r="BE130" s="73">
        <v>7714</v>
      </c>
      <c r="BF130" s="73">
        <v>5500</v>
      </c>
      <c r="BG130" s="73">
        <v>5680</v>
      </c>
      <c r="BH130" s="73">
        <v>3844</v>
      </c>
      <c r="BI130" s="73">
        <v>3083</v>
      </c>
      <c r="BJ130" s="73">
        <v>1898</v>
      </c>
      <c r="BK130" s="73">
        <v>1558</v>
      </c>
    </row>
    <row r="131" spans="1:63" hidden="1" x14ac:dyDescent="0.3">
      <c r="A131" t="s">
        <v>751</v>
      </c>
      <c r="B131" t="s">
        <v>2</v>
      </c>
      <c r="D131" t="s">
        <v>115</v>
      </c>
      <c r="E131" t="str">
        <f>VLOOKUP(D131,Admin1!A:B,2,0)</f>
        <v>NG007</v>
      </c>
      <c r="F131" t="s">
        <v>127</v>
      </c>
      <c r="G131" t="str">
        <f>VLOOKUP(F131,Admin2!A:B,2,0)</f>
        <v>NG007012</v>
      </c>
      <c r="H131">
        <f t="shared" si="4"/>
        <v>1</v>
      </c>
      <c r="I131" t="b">
        <f t="shared" ref="I131:I194" si="5">EXACT(E131,LEFT(G131,5))</f>
        <v>1</v>
      </c>
      <c r="J131" s="73">
        <v>122938</v>
      </c>
      <c r="K131" s="73">
        <v>127167</v>
      </c>
      <c r="L131" s="73">
        <v>250105</v>
      </c>
      <c r="M131" s="73">
        <v>23027</v>
      </c>
      <c r="N131" s="73">
        <v>18855</v>
      </c>
      <c r="O131" s="73">
        <v>15559</v>
      </c>
      <c r="P131" s="73">
        <v>13141</v>
      </c>
      <c r="Q131" s="73">
        <v>10562</v>
      </c>
      <c r="R131" s="73">
        <v>8831</v>
      </c>
      <c r="S131" s="73">
        <v>7411</v>
      </c>
      <c r="T131" s="73">
        <v>5820</v>
      </c>
      <c r="U131" s="73">
        <v>5011</v>
      </c>
      <c r="V131" s="73">
        <v>3511</v>
      </c>
      <c r="W131" s="73">
        <v>3097</v>
      </c>
      <c r="X131" s="73">
        <v>2119</v>
      </c>
      <c r="Y131" s="73">
        <v>2148</v>
      </c>
      <c r="Z131" s="73">
        <v>1363</v>
      </c>
      <c r="AA131" s="73">
        <v>1198</v>
      </c>
      <c r="AB131" s="73">
        <v>748</v>
      </c>
      <c r="AC131" s="73">
        <v>537</v>
      </c>
      <c r="AD131" s="73">
        <v>24216</v>
      </c>
      <c r="AE131" s="73">
        <v>19863</v>
      </c>
      <c r="AF131" s="73">
        <v>16403</v>
      </c>
      <c r="AG131" s="73">
        <v>13846</v>
      </c>
      <c r="AH131" s="73">
        <v>10327</v>
      </c>
      <c r="AI131" s="73">
        <v>8676</v>
      </c>
      <c r="AJ131" s="73">
        <v>7749</v>
      </c>
      <c r="AK131" s="73">
        <v>6533</v>
      </c>
      <c r="AL131" s="73">
        <v>5255</v>
      </c>
      <c r="AM131" s="73">
        <v>3937</v>
      </c>
      <c r="AN131" s="73">
        <v>3277</v>
      </c>
      <c r="AO131" s="73">
        <v>2024</v>
      </c>
      <c r="AP131" s="73">
        <v>1724</v>
      </c>
      <c r="AQ131" s="73">
        <v>1044</v>
      </c>
      <c r="AR131" s="73">
        <v>1163</v>
      </c>
      <c r="AS131" s="73">
        <v>646</v>
      </c>
      <c r="AT131" s="73">
        <v>484</v>
      </c>
      <c r="AU131" s="73">
        <v>47243</v>
      </c>
      <c r="AV131" s="73">
        <v>38718</v>
      </c>
      <c r="AW131" s="73">
        <v>31962</v>
      </c>
      <c r="AX131" s="73">
        <v>26987</v>
      </c>
      <c r="AY131" s="73">
        <v>20889</v>
      </c>
      <c r="AZ131" s="73">
        <v>17507</v>
      </c>
      <c r="BA131" s="73">
        <v>15160</v>
      </c>
      <c r="BB131" s="73">
        <v>12353</v>
      </c>
      <c r="BC131" s="73">
        <v>10266</v>
      </c>
      <c r="BD131" s="73">
        <v>7448</v>
      </c>
      <c r="BE131" s="73">
        <v>6374</v>
      </c>
      <c r="BF131" s="73">
        <v>4143</v>
      </c>
      <c r="BG131" s="73">
        <v>3872</v>
      </c>
      <c r="BH131" s="73">
        <v>2407</v>
      </c>
      <c r="BI131" s="73">
        <v>2361</v>
      </c>
      <c r="BJ131" s="73">
        <v>1394</v>
      </c>
      <c r="BK131" s="73">
        <v>1021</v>
      </c>
    </row>
    <row r="132" spans="1:63" hidden="1" x14ac:dyDescent="0.3">
      <c r="A132" t="s">
        <v>751</v>
      </c>
      <c r="B132" t="s">
        <v>2</v>
      </c>
      <c r="D132" t="s">
        <v>115</v>
      </c>
      <c r="E132" t="str">
        <f>VLOOKUP(D132,Admin1!A:B,2,0)</f>
        <v>NG007</v>
      </c>
      <c r="F132" t="s">
        <v>128</v>
      </c>
      <c r="G132" t="str">
        <f>VLOOKUP(F132,Admin2!A:B,2,0)</f>
        <v>NG007013</v>
      </c>
      <c r="H132">
        <f t="shared" si="4"/>
        <v>1</v>
      </c>
      <c r="I132" t="b">
        <f t="shared" si="5"/>
        <v>1</v>
      </c>
      <c r="J132" s="73">
        <v>158294</v>
      </c>
      <c r="K132" s="73">
        <v>169652</v>
      </c>
      <c r="L132" s="73">
        <v>327946</v>
      </c>
      <c r="M132" s="73">
        <v>23584</v>
      </c>
      <c r="N132" s="73">
        <v>21763</v>
      </c>
      <c r="O132" s="73">
        <v>22979</v>
      </c>
      <c r="P132" s="73">
        <v>20427</v>
      </c>
      <c r="Q132" s="73">
        <v>16524</v>
      </c>
      <c r="R132" s="73">
        <v>11759</v>
      </c>
      <c r="S132" s="73">
        <v>9445</v>
      </c>
      <c r="T132" s="73">
        <v>8290</v>
      </c>
      <c r="U132" s="73">
        <v>6661</v>
      </c>
      <c r="V132" s="73">
        <v>4920</v>
      </c>
      <c r="W132" s="73">
        <v>3502</v>
      </c>
      <c r="X132" s="73">
        <v>2557</v>
      </c>
      <c r="Y132" s="73">
        <v>2101</v>
      </c>
      <c r="Z132" s="73">
        <v>1438</v>
      </c>
      <c r="AA132" s="73">
        <v>1119</v>
      </c>
      <c r="AB132" s="73">
        <v>678</v>
      </c>
      <c r="AC132" s="73">
        <v>547</v>
      </c>
      <c r="AD132" s="73">
        <v>24751</v>
      </c>
      <c r="AE132" s="73">
        <v>21456</v>
      </c>
      <c r="AF132" s="73">
        <v>21242</v>
      </c>
      <c r="AG132" s="73">
        <v>20123</v>
      </c>
      <c r="AH132" s="73">
        <v>18914</v>
      </c>
      <c r="AI132" s="73">
        <v>14947</v>
      </c>
      <c r="AJ132" s="73">
        <v>10909</v>
      </c>
      <c r="AK132" s="73">
        <v>9654</v>
      </c>
      <c r="AL132" s="73">
        <v>7347</v>
      </c>
      <c r="AM132" s="73">
        <v>6890</v>
      </c>
      <c r="AN132" s="73">
        <v>4496</v>
      </c>
      <c r="AO132" s="73">
        <v>3892</v>
      </c>
      <c r="AP132" s="73">
        <v>1952</v>
      </c>
      <c r="AQ132" s="73">
        <v>1435</v>
      </c>
      <c r="AR132" s="73">
        <v>774</v>
      </c>
      <c r="AS132" s="73">
        <v>515</v>
      </c>
      <c r="AT132" s="73">
        <v>355</v>
      </c>
      <c r="AU132" s="73">
        <v>48335</v>
      </c>
      <c r="AV132" s="73">
        <v>43219</v>
      </c>
      <c r="AW132" s="73">
        <v>44221</v>
      </c>
      <c r="AX132" s="73">
        <v>40550</v>
      </c>
      <c r="AY132" s="73">
        <v>35438</v>
      </c>
      <c r="AZ132" s="73">
        <v>26706</v>
      </c>
      <c r="BA132" s="73">
        <v>20354</v>
      </c>
      <c r="BB132" s="73">
        <v>17944</v>
      </c>
      <c r="BC132" s="73">
        <v>14008</v>
      </c>
      <c r="BD132" s="73">
        <v>11810</v>
      </c>
      <c r="BE132" s="73">
        <v>7998</v>
      </c>
      <c r="BF132" s="73">
        <v>6449</v>
      </c>
      <c r="BG132" s="73">
        <v>4053</v>
      </c>
      <c r="BH132" s="73">
        <v>2873</v>
      </c>
      <c r="BI132" s="73">
        <v>1893</v>
      </c>
      <c r="BJ132" s="73">
        <v>1193</v>
      </c>
      <c r="BK132" s="73">
        <v>902</v>
      </c>
    </row>
    <row r="133" spans="1:63" hidden="1" x14ac:dyDescent="0.3">
      <c r="A133" t="s">
        <v>751</v>
      </c>
      <c r="B133" t="s">
        <v>2</v>
      </c>
      <c r="D133" t="s">
        <v>115</v>
      </c>
      <c r="E133" t="str">
        <f>VLOOKUP(D133,Admin1!A:B,2,0)</f>
        <v>NG007</v>
      </c>
      <c r="F133" t="s">
        <v>129</v>
      </c>
      <c r="G133" t="str">
        <f>VLOOKUP(F133,Admin2!A:B,2,0)</f>
        <v>NG007014</v>
      </c>
      <c r="H133">
        <f t="shared" si="4"/>
        <v>1</v>
      </c>
      <c r="I133" t="b">
        <f t="shared" si="5"/>
        <v>1</v>
      </c>
      <c r="J133" s="73">
        <v>67144</v>
      </c>
      <c r="K133" s="73">
        <v>66856</v>
      </c>
      <c r="L133" s="73">
        <v>134000</v>
      </c>
      <c r="M133" s="73">
        <v>12371</v>
      </c>
      <c r="N133" s="73">
        <v>10464</v>
      </c>
      <c r="O133" s="73">
        <v>7804</v>
      </c>
      <c r="P133" s="73">
        <v>7015</v>
      </c>
      <c r="Q133" s="73">
        <v>5445</v>
      </c>
      <c r="R133" s="73">
        <v>4865</v>
      </c>
      <c r="S133" s="73">
        <v>4471</v>
      </c>
      <c r="T133" s="73">
        <v>3617</v>
      </c>
      <c r="U133" s="73">
        <v>3173</v>
      </c>
      <c r="V133" s="73">
        <v>2023</v>
      </c>
      <c r="W133" s="73">
        <v>1749</v>
      </c>
      <c r="X133" s="73">
        <v>1160</v>
      </c>
      <c r="Y133" s="73">
        <v>1339</v>
      </c>
      <c r="Z133" s="73">
        <v>751</v>
      </c>
      <c r="AA133" s="73">
        <v>496</v>
      </c>
      <c r="AB133" s="73">
        <v>253</v>
      </c>
      <c r="AC133" s="73">
        <v>148</v>
      </c>
      <c r="AD133" s="73">
        <v>12975</v>
      </c>
      <c r="AE133" s="73">
        <v>11061</v>
      </c>
      <c r="AF133" s="73">
        <v>8581</v>
      </c>
      <c r="AG133" s="73">
        <v>7281</v>
      </c>
      <c r="AH133" s="73">
        <v>5060</v>
      </c>
      <c r="AI133" s="73">
        <v>4268</v>
      </c>
      <c r="AJ133" s="73">
        <v>3811</v>
      </c>
      <c r="AK133" s="73">
        <v>3454</v>
      </c>
      <c r="AL133" s="73">
        <v>2727</v>
      </c>
      <c r="AM133" s="73">
        <v>2051</v>
      </c>
      <c r="AN133" s="73">
        <v>1724</v>
      </c>
      <c r="AO133" s="73">
        <v>1059</v>
      </c>
      <c r="AP133" s="73">
        <v>1057</v>
      </c>
      <c r="AQ133" s="73">
        <v>718</v>
      </c>
      <c r="AR133" s="73">
        <v>522</v>
      </c>
      <c r="AS133" s="73">
        <v>314</v>
      </c>
      <c r="AT133" s="73">
        <v>193</v>
      </c>
      <c r="AU133" s="73">
        <v>25346</v>
      </c>
      <c r="AV133" s="73">
        <v>21525</v>
      </c>
      <c r="AW133" s="73">
        <v>16385</v>
      </c>
      <c r="AX133" s="73">
        <v>14296</v>
      </c>
      <c r="AY133" s="73">
        <v>10505</v>
      </c>
      <c r="AZ133" s="73">
        <v>9133</v>
      </c>
      <c r="BA133" s="73">
        <v>8282</v>
      </c>
      <c r="BB133" s="73">
        <v>7071</v>
      </c>
      <c r="BC133" s="73">
        <v>5900</v>
      </c>
      <c r="BD133" s="73">
        <v>4074</v>
      </c>
      <c r="BE133" s="73">
        <v>3473</v>
      </c>
      <c r="BF133" s="73">
        <v>2219</v>
      </c>
      <c r="BG133" s="73">
        <v>2396</v>
      </c>
      <c r="BH133" s="73">
        <v>1469</v>
      </c>
      <c r="BI133" s="73">
        <v>1018</v>
      </c>
      <c r="BJ133" s="73">
        <v>567</v>
      </c>
      <c r="BK133" s="73">
        <v>341</v>
      </c>
    </row>
    <row r="134" spans="1:63" hidden="1" x14ac:dyDescent="0.3">
      <c r="A134" t="s">
        <v>751</v>
      </c>
      <c r="B134" t="s">
        <v>2</v>
      </c>
      <c r="D134" t="s">
        <v>115</v>
      </c>
      <c r="E134" t="str">
        <f>VLOOKUP(D134,Admin1!A:B,2,0)</f>
        <v>NG007</v>
      </c>
      <c r="F134" t="s">
        <v>130</v>
      </c>
      <c r="G134" t="str">
        <f>VLOOKUP(F134,Admin2!A:B,2,0)</f>
        <v>NG007015</v>
      </c>
      <c r="H134">
        <f t="shared" si="4"/>
        <v>1</v>
      </c>
      <c r="I134" t="b">
        <f t="shared" si="5"/>
        <v>1</v>
      </c>
      <c r="J134" s="73">
        <v>84425</v>
      </c>
      <c r="K134" s="73">
        <v>82678</v>
      </c>
      <c r="L134" s="73">
        <v>167103</v>
      </c>
      <c r="M134" s="73">
        <v>15107</v>
      </c>
      <c r="N134" s="73">
        <v>11946</v>
      </c>
      <c r="O134" s="73">
        <v>10317</v>
      </c>
      <c r="P134" s="73">
        <v>9178</v>
      </c>
      <c r="Q134" s="73">
        <v>6954</v>
      </c>
      <c r="R134" s="73">
        <v>5882</v>
      </c>
      <c r="S134" s="73">
        <v>4972</v>
      </c>
      <c r="T134" s="73">
        <v>4216</v>
      </c>
      <c r="U134" s="73">
        <v>3859</v>
      </c>
      <c r="V134" s="73">
        <v>3091</v>
      </c>
      <c r="W134" s="73">
        <v>2376</v>
      </c>
      <c r="X134" s="73">
        <v>1985</v>
      </c>
      <c r="Y134" s="73">
        <v>1816</v>
      </c>
      <c r="Z134" s="73">
        <v>1354</v>
      </c>
      <c r="AA134" s="73">
        <v>774</v>
      </c>
      <c r="AB134" s="73">
        <v>367</v>
      </c>
      <c r="AC134" s="73">
        <v>231</v>
      </c>
      <c r="AD134" s="73">
        <v>15635</v>
      </c>
      <c r="AE134" s="73">
        <v>12589</v>
      </c>
      <c r="AF134" s="73">
        <v>10818</v>
      </c>
      <c r="AG134" s="73">
        <v>9071</v>
      </c>
      <c r="AH134" s="73">
        <v>6808</v>
      </c>
      <c r="AI134" s="73">
        <v>5308</v>
      </c>
      <c r="AJ134" s="73">
        <v>4634</v>
      </c>
      <c r="AK134" s="73">
        <v>4006</v>
      </c>
      <c r="AL134" s="73">
        <v>3305</v>
      </c>
      <c r="AM134" s="73">
        <v>2724</v>
      </c>
      <c r="AN134" s="73">
        <v>2077</v>
      </c>
      <c r="AO134" s="73">
        <v>1729</v>
      </c>
      <c r="AP134" s="73">
        <v>1433</v>
      </c>
      <c r="AQ134" s="73">
        <v>1120</v>
      </c>
      <c r="AR134" s="73">
        <v>730</v>
      </c>
      <c r="AS134" s="73">
        <v>476</v>
      </c>
      <c r="AT134" s="73">
        <v>215</v>
      </c>
      <c r="AU134" s="73">
        <v>30742</v>
      </c>
      <c r="AV134" s="73">
        <v>24535</v>
      </c>
      <c r="AW134" s="73">
        <v>21135</v>
      </c>
      <c r="AX134" s="73">
        <v>18249</v>
      </c>
      <c r="AY134" s="73">
        <v>13762</v>
      </c>
      <c r="AZ134" s="73">
        <v>11190</v>
      </c>
      <c r="BA134" s="73">
        <v>9606</v>
      </c>
      <c r="BB134" s="73">
        <v>8222</v>
      </c>
      <c r="BC134" s="73">
        <v>7164</v>
      </c>
      <c r="BD134" s="73">
        <v>5815</v>
      </c>
      <c r="BE134" s="73">
        <v>4453</v>
      </c>
      <c r="BF134" s="73">
        <v>3714</v>
      </c>
      <c r="BG134" s="73">
        <v>3249</v>
      </c>
      <c r="BH134" s="73">
        <v>2474</v>
      </c>
      <c r="BI134" s="73">
        <v>1504</v>
      </c>
      <c r="BJ134" s="73">
        <v>843</v>
      </c>
      <c r="BK134" s="73">
        <v>446</v>
      </c>
    </row>
    <row r="135" spans="1:63" hidden="1" x14ac:dyDescent="0.3">
      <c r="A135" t="s">
        <v>751</v>
      </c>
      <c r="B135" t="s">
        <v>2</v>
      </c>
      <c r="D135" t="s">
        <v>115</v>
      </c>
      <c r="E135" t="str">
        <f>VLOOKUP(D135,Admin1!A:B,2,0)</f>
        <v>NG007</v>
      </c>
      <c r="F135" t="s">
        <v>131</v>
      </c>
      <c r="G135" t="str">
        <f>VLOOKUP(F135,Admin2!A:B,2,0)</f>
        <v>NG007016</v>
      </c>
      <c r="H135">
        <f t="shared" si="4"/>
        <v>1</v>
      </c>
      <c r="I135" t="b">
        <f t="shared" si="5"/>
        <v>1</v>
      </c>
      <c r="J135" s="73">
        <v>52923</v>
      </c>
      <c r="K135" s="73">
        <v>55047</v>
      </c>
      <c r="L135" s="73">
        <v>107970</v>
      </c>
      <c r="M135" s="73">
        <v>10130</v>
      </c>
      <c r="N135" s="73">
        <v>7720</v>
      </c>
      <c r="O135" s="73">
        <v>6472</v>
      </c>
      <c r="P135" s="73">
        <v>5599</v>
      </c>
      <c r="Q135" s="73">
        <v>4517</v>
      </c>
      <c r="R135" s="73">
        <v>3928</v>
      </c>
      <c r="S135" s="73">
        <v>3284</v>
      </c>
      <c r="T135" s="73">
        <v>2678</v>
      </c>
      <c r="U135" s="73">
        <v>2221</v>
      </c>
      <c r="V135" s="73">
        <v>1640</v>
      </c>
      <c r="W135" s="73">
        <v>1448</v>
      </c>
      <c r="X135" s="73">
        <v>910</v>
      </c>
      <c r="Y135" s="73">
        <v>952</v>
      </c>
      <c r="Z135" s="73">
        <v>596</v>
      </c>
      <c r="AA135" s="73">
        <v>370</v>
      </c>
      <c r="AB135" s="73">
        <v>220</v>
      </c>
      <c r="AC135" s="73">
        <v>238</v>
      </c>
      <c r="AD135" s="73">
        <v>10579</v>
      </c>
      <c r="AE135" s="73">
        <v>8371</v>
      </c>
      <c r="AF135" s="73">
        <v>6935</v>
      </c>
      <c r="AG135" s="73">
        <v>5859</v>
      </c>
      <c r="AH135" s="73">
        <v>4498</v>
      </c>
      <c r="AI135" s="73">
        <v>3722</v>
      </c>
      <c r="AJ135" s="73">
        <v>3329</v>
      </c>
      <c r="AK135" s="73">
        <v>2691</v>
      </c>
      <c r="AL135" s="73">
        <v>2331</v>
      </c>
      <c r="AM135" s="73">
        <v>1845</v>
      </c>
      <c r="AN135" s="73">
        <v>1378</v>
      </c>
      <c r="AO135" s="73">
        <v>1088</v>
      </c>
      <c r="AP135" s="73">
        <v>837</v>
      </c>
      <c r="AQ135" s="73">
        <v>713</v>
      </c>
      <c r="AR135" s="73">
        <v>344</v>
      </c>
      <c r="AS135" s="73">
        <v>343</v>
      </c>
      <c r="AT135" s="73">
        <v>184</v>
      </c>
      <c r="AU135" s="73">
        <v>20709</v>
      </c>
      <c r="AV135" s="73">
        <v>16091</v>
      </c>
      <c r="AW135" s="73">
        <v>13407</v>
      </c>
      <c r="AX135" s="73">
        <v>11458</v>
      </c>
      <c r="AY135" s="73">
        <v>9015</v>
      </c>
      <c r="AZ135" s="73">
        <v>7650</v>
      </c>
      <c r="BA135" s="73">
        <v>6613</v>
      </c>
      <c r="BB135" s="73">
        <v>5369</v>
      </c>
      <c r="BC135" s="73">
        <v>4552</v>
      </c>
      <c r="BD135" s="73">
        <v>3485</v>
      </c>
      <c r="BE135" s="73">
        <v>2826</v>
      </c>
      <c r="BF135" s="73">
        <v>1998</v>
      </c>
      <c r="BG135" s="73">
        <v>1789</v>
      </c>
      <c r="BH135" s="73">
        <v>1309</v>
      </c>
      <c r="BI135" s="73">
        <v>714</v>
      </c>
      <c r="BJ135" s="73">
        <v>563</v>
      </c>
      <c r="BK135" s="73">
        <v>422</v>
      </c>
    </row>
    <row r="136" spans="1:63" hidden="1" x14ac:dyDescent="0.3">
      <c r="A136" t="s">
        <v>751</v>
      </c>
      <c r="B136" t="s">
        <v>2</v>
      </c>
      <c r="D136" t="s">
        <v>115</v>
      </c>
      <c r="E136" t="str">
        <f>VLOOKUP(D136,Admin1!A:B,2,0)</f>
        <v>NG007</v>
      </c>
      <c r="F136" t="s">
        <v>132</v>
      </c>
      <c r="G136" t="str">
        <f>VLOOKUP(F136,Admin2!A:B,2,0)</f>
        <v>NG007017</v>
      </c>
      <c r="H136">
        <f t="shared" si="4"/>
        <v>1</v>
      </c>
      <c r="I136" t="b">
        <f t="shared" si="5"/>
        <v>1</v>
      </c>
      <c r="J136" s="73">
        <v>114481</v>
      </c>
      <c r="K136" s="73">
        <v>114255</v>
      </c>
      <c r="L136" s="73">
        <v>228736</v>
      </c>
      <c r="M136" s="73">
        <v>19264</v>
      </c>
      <c r="N136" s="73">
        <v>16673</v>
      </c>
      <c r="O136" s="73">
        <v>14295</v>
      </c>
      <c r="P136" s="73">
        <v>12324</v>
      </c>
      <c r="Q136" s="73">
        <v>8919</v>
      </c>
      <c r="R136" s="73">
        <v>8046</v>
      </c>
      <c r="S136" s="73">
        <v>7412</v>
      </c>
      <c r="T136" s="73">
        <v>6285</v>
      </c>
      <c r="U136" s="73">
        <v>5832</v>
      </c>
      <c r="V136" s="73">
        <v>3753</v>
      </c>
      <c r="W136" s="73">
        <v>3420</v>
      </c>
      <c r="X136" s="73">
        <v>2249</v>
      </c>
      <c r="Y136" s="73">
        <v>2548</v>
      </c>
      <c r="Z136" s="73">
        <v>1509</v>
      </c>
      <c r="AA136" s="73">
        <v>1042</v>
      </c>
      <c r="AB136" s="73">
        <v>564</v>
      </c>
      <c r="AC136" s="73">
        <v>346</v>
      </c>
      <c r="AD136" s="73">
        <v>20359</v>
      </c>
      <c r="AE136" s="73">
        <v>17656</v>
      </c>
      <c r="AF136" s="73">
        <v>14872</v>
      </c>
      <c r="AG136" s="73">
        <v>12551</v>
      </c>
      <c r="AH136" s="73">
        <v>8865</v>
      </c>
      <c r="AI136" s="73">
        <v>7393</v>
      </c>
      <c r="AJ136" s="73">
        <v>6559</v>
      </c>
      <c r="AK136" s="73">
        <v>5906</v>
      </c>
      <c r="AL136" s="73">
        <v>5049</v>
      </c>
      <c r="AM136" s="73">
        <v>4093</v>
      </c>
      <c r="AN136" s="73">
        <v>3235</v>
      </c>
      <c r="AO136" s="73">
        <v>2177</v>
      </c>
      <c r="AP136" s="73">
        <v>2071</v>
      </c>
      <c r="AQ136" s="73">
        <v>1378</v>
      </c>
      <c r="AR136" s="73">
        <v>992</v>
      </c>
      <c r="AS136" s="73">
        <v>700</v>
      </c>
      <c r="AT136" s="73">
        <v>399</v>
      </c>
      <c r="AU136" s="73">
        <v>39623</v>
      </c>
      <c r="AV136" s="73">
        <v>34329</v>
      </c>
      <c r="AW136" s="73">
        <v>29167</v>
      </c>
      <c r="AX136" s="73">
        <v>24875</v>
      </c>
      <c r="AY136" s="73">
        <v>17784</v>
      </c>
      <c r="AZ136" s="73">
        <v>15439</v>
      </c>
      <c r="BA136" s="73">
        <v>13971</v>
      </c>
      <c r="BB136" s="73">
        <v>12191</v>
      </c>
      <c r="BC136" s="73">
        <v>10881</v>
      </c>
      <c r="BD136" s="73">
        <v>7846</v>
      </c>
      <c r="BE136" s="73">
        <v>6655</v>
      </c>
      <c r="BF136" s="73">
        <v>4426</v>
      </c>
      <c r="BG136" s="73">
        <v>4619</v>
      </c>
      <c r="BH136" s="73">
        <v>2887</v>
      </c>
      <c r="BI136" s="73">
        <v>2034</v>
      </c>
      <c r="BJ136" s="73">
        <v>1264</v>
      </c>
      <c r="BK136" s="73">
        <v>745</v>
      </c>
    </row>
    <row r="137" spans="1:63" hidden="1" x14ac:dyDescent="0.3">
      <c r="A137" t="s">
        <v>751</v>
      </c>
      <c r="B137" t="s">
        <v>2</v>
      </c>
      <c r="D137" t="s">
        <v>115</v>
      </c>
      <c r="E137" t="str">
        <f>VLOOKUP(D137,Admin1!A:B,2,0)</f>
        <v>NG007</v>
      </c>
      <c r="F137" t="s">
        <v>133</v>
      </c>
      <c r="G137" t="str">
        <f>VLOOKUP(F137,Admin2!A:B,2,0)</f>
        <v>NG007018</v>
      </c>
      <c r="H137">
        <f t="shared" si="4"/>
        <v>1</v>
      </c>
      <c r="I137" t="b">
        <f t="shared" si="5"/>
        <v>1</v>
      </c>
      <c r="J137" s="73">
        <v>146018</v>
      </c>
      <c r="K137" s="73">
        <v>151539</v>
      </c>
      <c r="L137" s="73">
        <v>297557</v>
      </c>
      <c r="M137" s="73">
        <v>26856</v>
      </c>
      <c r="N137" s="73">
        <v>21579</v>
      </c>
      <c r="O137" s="73">
        <v>18072</v>
      </c>
      <c r="P137" s="73">
        <v>15586</v>
      </c>
      <c r="Q137" s="73">
        <v>12576</v>
      </c>
      <c r="R137" s="73">
        <v>10656</v>
      </c>
      <c r="S137" s="73">
        <v>8896</v>
      </c>
      <c r="T137" s="73">
        <v>7192</v>
      </c>
      <c r="U137" s="73">
        <v>6265</v>
      </c>
      <c r="V137" s="73">
        <v>4722</v>
      </c>
      <c r="W137" s="73">
        <v>3906</v>
      </c>
      <c r="X137" s="73">
        <v>2767</v>
      </c>
      <c r="Y137" s="73">
        <v>2720</v>
      </c>
      <c r="Z137" s="73">
        <v>1778</v>
      </c>
      <c r="AA137" s="73">
        <v>1285</v>
      </c>
      <c r="AB137" s="73">
        <v>673</v>
      </c>
      <c r="AC137" s="73">
        <v>489</v>
      </c>
      <c r="AD137" s="73">
        <v>28502</v>
      </c>
      <c r="AE137" s="73">
        <v>22708</v>
      </c>
      <c r="AF137" s="73">
        <v>19508</v>
      </c>
      <c r="AG137" s="73">
        <v>17083</v>
      </c>
      <c r="AH137" s="73">
        <v>12709</v>
      </c>
      <c r="AI137" s="73">
        <v>10206</v>
      </c>
      <c r="AJ137" s="73">
        <v>8853</v>
      </c>
      <c r="AK137" s="73">
        <v>7503</v>
      </c>
      <c r="AL137" s="73">
        <v>6174</v>
      </c>
      <c r="AM137" s="73">
        <v>5036</v>
      </c>
      <c r="AN137" s="73">
        <v>3979</v>
      </c>
      <c r="AO137" s="73">
        <v>2863</v>
      </c>
      <c r="AP137" s="73">
        <v>2646</v>
      </c>
      <c r="AQ137" s="73">
        <v>1656</v>
      </c>
      <c r="AR137" s="73">
        <v>1084</v>
      </c>
      <c r="AS137" s="73">
        <v>600</v>
      </c>
      <c r="AT137" s="73">
        <v>429</v>
      </c>
      <c r="AU137" s="73">
        <v>55358</v>
      </c>
      <c r="AV137" s="73">
        <v>44287</v>
      </c>
      <c r="AW137" s="73">
        <v>37580</v>
      </c>
      <c r="AX137" s="73">
        <v>32669</v>
      </c>
      <c r="AY137" s="73">
        <v>25285</v>
      </c>
      <c r="AZ137" s="73">
        <v>20862</v>
      </c>
      <c r="BA137" s="73">
        <v>17749</v>
      </c>
      <c r="BB137" s="73">
        <v>14695</v>
      </c>
      <c r="BC137" s="73">
        <v>12439</v>
      </c>
      <c r="BD137" s="73">
        <v>9758</v>
      </c>
      <c r="BE137" s="73">
        <v>7885</v>
      </c>
      <c r="BF137" s="73">
        <v>5630</v>
      </c>
      <c r="BG137" s="73">
        <v>5366</v>
      </c>
      <c r="BH137" s="73">
        <v>3434</v>
      </c>
      <c r="BI137" s="73">
        <v>2369</v>
      </c>
      <c r="BJ137" s="73">
        <v>1273</v>
      </c>
      <c r="BK137" s="73">
        <v>918</v>
      </c>
    </row>
    <row r="138" spans="1:63" hidden="1" x14ac:dyDescent="0.3">
      <c r="A138" t="s">
        <v>751</v>
      </c>
      <c r="B138" t="s">
        <v>2</v>
      </c>
      <c r="D138" t="s">
        <v>115</v>
      </c>
      <c r="E138" t="str">
        <f>VLOOKUP(D138,Admin1!A:B,2,0)</f>
        <v>NG007</v>
      </c>
      <c r="F138" s="70" t="s">
        <v>2542</v>
      </c>
      <c r="G138" t="str">
        <f>VLOOKUP(F138,Admin2!A:B,2,0)</f>
        <v>NG007019</v>
      </c>
      <c r="H138">
        <f t="shared" si="4"/>
        <v>1</v>
      </c>
      <c r="I138" t="b">
        <f t="shared" si="5"/>
        <v>1</v>
      </c>
      <c r="J138" s="73">
        <v>197409</v>
      </c>
      <c r="K138" s="73">
        <v>209520</v>
      </c>
      <c r="L138" s="73">
        <v>406929</v>
      </c>
      <c r="M138" s="73">
        <v>33872</v>
      </c>
      <c r="N138" s="73">
        <v>27082</v>
      </c>
      <c r="O138" s="73">
        <v>25974</v>
      </c>
      <c r="P138" s="73">
        <v>23965</v>
      </c>
      <c r="Q138" s="73">
        <v>17774</v>
      </c>
      <c r="R138" s="73">
        <v>14305</v>
      </c>
      <c r="S138" s="73">
        <v>11730</v>
      </c>
      <c r="T138" s="73">
        <v>9758</v>
      </c>
      <c r="U138" s="73">
        <v>8368</v>
      </c>
      <c r="V138" s="73">
        <v>6412</v>
      </c>
      <c r="W138" s="73">
        <v>4984</v>
      </c>
      <c r="X138" s="73">
        <v>3981</v>
      </c>
      <c r="Y138" s="73">
        <v>3493</v>
      </c>
      <c r="Z138" s="73">
        <v>2162</v>
      </c>
      <c r="AA138" s="73">
        <v>1634</v>
      </c>
      <c r="AB138" s="73">
        <v>1085</v>
      </c>
      <c r="AC138" s="73">
        <v>830</v>
      </c>
      <c r="AD138" s="73">
        <v>36310</v>
      </c>
      <c r="AE138" s="73">
        <v>28501</v>
      </c>
      <c r="AF138" s="73">
        <v>28077</v>
      </c>
      <c r="AG138" s="73">
        <v>28210</v>
      </c>
      <c r="AH138" s="73">
        <v>18927</v>
      </c>
      <c r="AI138" s="73">
        <v>14726</v>
      </c>
      <c r="AJ138" s="73">
        <v>12101</v>
      </c>
      <c r="AK138" s="73">
        <v>10230</v>
      </c>
      <c r="AL138" s="73">
        <v>8227</v>
      </c>
      <c r="AM138" s="73">
        <v>6813</v>
      </c>
      <c r="AN138" s="73">
        <v>5088</v>
      </c>
      <c r="AO138" s="73">
        <v>4011</v>
      </c>
      <c r="AP138" s="73">
        <v>2946</v>
      </c>
      <c r="AQ138" s="73">
        <v>2329</v>
      </c>
      <c r="AR138" s="73">
        <v>1395</v>
      </c>
      <c r="AS138" s="73">
        <v>1022</v>
      </c>
      <c r="AT138" s="73">
        <v>607</v>
      </c>
      <c r="AU138" s="73">
        <v>70182</v>
      </c>
      <c r="AV138" s="73">
        <v>55583</v>
      </c>
      <c r="AW138" s="73">
        <v>54051</v>
      </c>
      <c r="AX138" s="73">
        <v>52175</v>
      </c>
      <c r="AY138" s="73">
        <v>36701</v>
      </c>
      <c r="AZ138" s="73">
        <v>29031</v>
      </c>
      <c r="BA138" s="73">
        <v>23831</v>
      </c>
      <c r="BB138" s="73">
        <v>19988</v>
      </c>
      <c r="BC138" s="73">
        <v>16595</v>
      </c>
      <c r="BD138" s="73">
        <v>13225</v>
      </c>
      <c r="BE138" s="73">
        <v>10072</v>
      </c>
      <c r="BF138" s="73">
        <v>7992</v>
      </c>
      <c r="BG138" s="73">
        <v>6439</v>
      </c>
      <c r="BH138" s="73">
        <v>4491</v>
      </c>
      <c r="BI138" s="73">
        <v>3029</v>
      </c>
      <c r="BJ138" s="73">
        <v>2107</v>
      </c>
      <c r="BK138" s="73">
        <v>1437</v>
      </c>
    </row>
    <row r="139" spans="1:63" hidden="1" x14ac:dyDescent="0.3">
      <c r="A139" t="s">
        <v>751</v>
      </c>
      <c r="B139" t="s">
        <v>2</v>
      </c>
      <c r="D139" t="s">
        <v>115</v>
      </c>
      <c r="E139" t="str">
        <f>VLOOKUP(D139,Admin1!A:B,2,0)</f>
        <v>NG007</v>
      </c>
      <c r="F139" t="s">
        <v>134</v>
      </c>
      <c r="G139" t="str">
        <f>VLOOKUP(F139,Admin2!A:B,2,0)</f>
        <v>NG007020</v>
      </c>
      <c r="H139">
        <f t="shared" si="4"/>
        <v>1</v>
      </c>
      <c r="I139" t="b">
        <f t="shared" si="5"/>
        <v>1</v>
      </c>
      <c r="J139" s="73">
        <v>49078</v>
      </c>
      <c r="K139" s="73">
        <v>49643</v>
      </c>
      <c r="L139" s="73">
        <v>98721</v>
      </c>
      <c r="M139" s="73">
        <v>9632</v>
      </c>
      <c r="N139" s="73">
        <v>7503</v>
      </c>
      <c r="O139" s="73">
        <v>6013</v>
      </c>
      <c r="P139" s="73">
        <v>5094</v>
      </c>
      <c r="Q139" s="73">
        <v>4245</v>
      </c>
      <c r="R139" s="73">
        <v>3547</v>
      </c>
      <c r="S139" s="73">
        <v>2853</v>
      </c>
      <c r="T139" s="73">
        <v>2348</v>
      </c>
      <c r="U139" s="73">
        <v>1895</v>
      </c>
      <c r="V139" s="73">
        <v>1418</v>
      </c>
      <c r="W139" s="73">
        <v>1184</v>
      </c>
      <c r="X139" s="73">
        <v>1003</v>
      </c>
      <c r="Y139" s="73">
        <v>750</v>
      </c>
      <c r="Z139" s="73">
        <v>609</v>
      </c>
      <c r="AA139" s="73">
        <v>446</v>
      </c>
      <c r="AB139" s="73">
        <v>318</v>
      </c>
      <c r="AC139" s="73">
        <v>220</v>
      </c>
      <c r="AD139" s="73">
        <v>10263</v>
      </c>
      <c r="AE139" s="73">
        <v>7688</v>
      </c>
      <c r="AF139" s="73">
        <v>6216</v>
      </c>
      <c r="AG139" s="73">
        <v>5103</v>
      </c>
      <c r="AH139" s="73">
        <v>3856</v>
      </c>
      <c r="AI139" s="73">
        <v>3323</v>
      </c>
      <c r="AJ139" s="73">
        <v>2984</v>
      </c>
      <c r="AK139" s="73">
        <v>2538</v>
      </c>
      <c r="AL139" s="73">
        <v>1979</v>
      </c>
      <c r="AM139" s="73">
        <v>1568</v>
      </c>
      <c r="AN139" s="73">
        <v>1164</v>
      </c>
      <c r="AO139" s="73">
        <v>922</v>
      </c>
      <c r="AP139" s="73">
        <v>570</v>
      </c>
      <c r="AQ139" s="73">
        <v>569</v>
      </c>
      <c r="AR139" s="73">
        <v>404</v>
      </c>
      <c r="AS139" s="73">
        <v>305</v>
      </c>
      <c r="AT139" s="73">
        <v>191</v>
      </c>
      <c r="AU139" s="73">
        <v>19895</v>
      </c>
      <c r="AV139" s="73">
        <v>15191</v>
      </c>
      <c r="AW139" s="73">
        <v>12229</v>
      </c>
      <c r="AX139" s="73">
        <v>10197</v>
      </c>
      <c r="AY139" s="73">
        <v>8101</v>
      </c>
      <c r="AZ139" s="73">
        <v>6870</v>
      </c>
      <c r="BA139" s="73">
        <v>5837</v>
      </c>
      <c r="BB139" s="73">
        <v>4886</v>
      </c>
      <c r="BC139" s="73">
        <v>3874</v>
      </c>
      <c r="BD139" s="73">
        <v>2986</v>
      </c>
      <c r="BE139" s="73">
        <v>2348</v>
      </c>
      <c r="BF139" s="73">
        <v>1925</v>
      </c>
      <c r="BG139" s="73">
        <v>1320</v>
      </c>
      <c r="BH139" s="73">
        <v>1178</v>
      </c>
      <c r="BI139" s="73">
        <v>850</v>
      </c>
      <c r="BJ139" s="73">
        <v>623</v>
      </c>
      <c r="BK139" s="73">
        <v>411</v>
      </c>
    </row>
    <row r="140" spans="1:63" hidden="1" x14ac:dyDescent="0.3">
      <c r="A140" t="s">
        <v>751</v>
      </c>
      <c r="B140" t="s">
        <v>2</v>
      </c>
      <c r="D140" t="s">
        <v>115</v>
      </c>
      <c r="E140" t="str">
        <f>VLOOKUP(D140,Admin1!A:B,2,0)</f>
        <v>NG007</v>
      </c>
      <c r="F140" t="s">
        <v>135</v>
      </c>
      <c r="G140" t="str">
        <f>VLOOKUP(F140,Admin2!A:B,2,0)</f>
        <v>NG007021</v>
      </c>
      <c r="H140">
        <f t="shared" si="4"/>
        <v>1</v>
      </c>
      <c r="I140" t="b">
        <f t="shared" si="5"/>
        <v>1</v>
      </c>
      <c r="J140" s="73">
        <v>122174</v>
      </c>
      <c r="K140" s="73">
        <v>123239</v>
      </c>
      <c r="L140" s="73">
        <v>245413</v>
      </c>
      <c r="M140" s="73">
        <v>22368</v>
      </c>
      <c r="N140" s="73">
        <v>19266</v>
      </c>
      <c r="O140" s="73">
        <v>15354</v>
      </c>
      <c r="P140" s="73">
        <v>13539</v>
      </c>
      <c r="Q140" s="73">
        <v>10840</v>
      </c>
      <c r="R140" s="73">
        <v>8572</v>
      </c>
      <c r="S140" s="73">
        <v>7161</v>
      </c>
      <c r="T140" s="73">
        <v>5376</v>
      </c>
      <c r="U140" s="73">
        <v>4843</v>
      </c>
      <c r="V140" s="73">
        <v>3315</v>
      </c>
      <c r="W140" s="73">
        <v>3186</v>
      </c>
      <c r="X140" s="73">
        <v>1914</v>
      </c>
      <c r="Y140" s="73">
        <v>2326</v>
      </c>
      <c r="Z140" s="73">
        <v>1458</v>
      </c>
      <c r="AA140" s="73">
        <v>1304</v>
      </c>
      <c r="AB140" s="73">
        <v>699</v>
      </c>
      <c r="AC140" s="73">
        <v>653</v>
      </c>
      <c r="AD140" s="73">
        <v>23271</v>
      </c>
      <c r="AE140" s="73">
        <v>19540</v>
      </c>
      <c r="AF140" s="73">
        <v>15746</v>
      </c>
      <c r="AG140" s="73">
        <v>13815</v>
      </c>
      <c r="AH140" s="73">
        <v>10475</v>
      </c>
      <c r="AI140" s="73">
        <v>8672</v>
      </c>
      <c r="AJ140" s="73">
        <v>7474</v>
      </c>
      <c r="AK140" s="73">
        <v>6074</v>
      </c>
      <c r="AL140" s="73">
        <v>4915</v>
      </c>
      <c r="AM140" s="73">
        <v>3630</v>
      </c>
      <c r="AN140" s="73">
        <v>2940</v>
      </c>
      <c r="AO140" s="73">
        <v>1812</v>
      </c>
      <c r="AP140" s="73">
        <v>1685</v>
      </c>
      <c r="AQ140" s="73">
        <v>1034</v>
      </c>
      <c r="AR140" s="73">
        <v>951</v>
      </c>
      <c r="AS140" s="73">
        <v>694</v>
      </c>
      <c r="AT140" s="73">
        <v>511</v>
      </c>
      <c r="AU140" s="73">
        <v>45639</v>
      </c>
      <c r="AV140" s="73">
        <v>38806</v>
      </c>
      <c r="AW140" s="73">
        <v>31100</v>
      </c>
      <c r="AX140" s="73">
        <v>27354</v>
      </c>
      <c r="AY140" s="73">
        <v>21315</v>
      </c>
      <c r="AZ140" s="73">
        <v>17244</v>
      </c>
      <c r="BA140" s="73">
        <v>14635</v>
      </c>
      <c r="BB140" s="73">
        <v>11450</v>
      </c>
      <c r="BC140" s="73">
        <v>9758</v>
      </c>
      <c r="BD140" s="73">
        <v>6945</v>
      </c>
      <c r="BE140" s="73">
        <v>6126</v>
      </c>
      <c r="BF140" s="73">
        <v>3726</v>
      </c>
      <c r="BG140" s="73">
        <v>4011</v>
      </c>
      <c r="BH140" s="73">
        <v>2492</v>
      </c>
      <c r="BI140" s="73">
        <v>2255</v>
      </c>
      <c r="BJ140" s="73">
        <v>1393</v>
      </c>
      <c r="BK140" s="73">
        <v>1164</v>
      </c>
    </row>
    <row r="141" spans="1:63" hidden="1" x14ac:dyDescent="0.3">
      <c r="A141" t="s">
        <v>751</v>
      </c>
      <c r="B141" t="s">
        <v>2</v>
      </c>
      <c r="D141" t="s">
        <v>115</v>
      </c>
      <c r="E141" t="str">
        <f>VLOOKUP(D141,Admin1!A:B,2,0)</f>
        <v>NG007</v>
      </c>
      <c r="F141" t="s">
        <v>136</v>
      </c>
      <c r="G141" t="str">
        <f>VLOOKUP(F141,Admin2!A:B,2,0)</f>
        <v>NG007022</v>
      </c>
      <c r="H141">
        <f t="shared" si="4"/>
        <v>1</v>
      </c>
      <c r="I141" t="b">
        <f t="shared" si="5"/>
        <v>1</v>
      </c>
      <c r="J141" s="73">
        <v>130407</v>
      </c>
      <c r="K141" s="73">
        <v>130249</v>
      </c>
      <c r="L141" s="73">
        <v>260656</v>
      </c>
      <c r="M141" s="73">
        <v>22896</v>
      </c>
      <c r="N141" s="73">
        <v>20239</v>
      </c>
      <c r="O141" s="73">
        <v>17407</v>
      </c>
      <c r="P141" s="73">
        <v>14077</v>
      </c>
      <c r="Q141" s="73">
        <v>10991</v>
      </c>
      <c r="R141" s="73">
        <v>8422</v>
      </c>
      <c r="S141" s="73">
        <v>7190</v>
      </c>
      <c r="T141" s="73">
        <v>5551</v>
      </c>
      <c r="U141" s="73">
        <v>5267</v>
      </c>
      <c r="V141" s="73">
        <v>3831</v>
      </c>
      <c r="W141" s="73">
        <v>3572</v>
      </c>
      <c r="X141" s="73">
        <v>2594</v>
      </c>
      <c r="Y141" s="73">
        <v>2905</v>
      </c>
      <c r="Z141" s="73">
        <v>1972</v>
      </c>
      <c r="AA141" s="73">
        <v>1675</v>
      </c>
      <c r="AB141" s="73">
        <v>1012</v>
      </c>
      <c r="AC141" s="73">
        <v>806</v>
      </c>
      <c r="AD141" s="73">
        <v>24144</v>
      </c>
      <c r="AE141" s="73">
        <v>20731</v>
      </c>
      <c r="AF141" s="73">
        <v>17462</v>
      </c>
      <c r="AG141" s="73">
        <v>14715</v>
      </c>
      <c r="AH141" s="73">
        <v>10650</v>
      </c>
      <c r="AI141" s="73">
        <v>8338</v>
      </c>
      <c r="AJ141" s="73">
        <v>7444</v>
      </c>
      <c r="AK141" s="73">
        <v>6122</v>
      </c>
      <c r="AL141" s="73">
        <v>5109</v>
      </c>
      <c r="AM141" s="73">
        <v>4008</v>
      </c>
      <c r="AN141" s="73">
        <v>3214</v>
      </c>
      <c r="AO141" s="73">
        <v>2387</v>
      </c>
      <c r="AP141" s="73">
        <v>1939</v>
      </c>
      <c r="AQ141" s="73">
        <v>1406</v>
      </c>
      <c r="AR141" s="73">
        <v>1178</v>
      </c>
      <c r="AS141" s="73">
        <v>827</v>
      </c>
      <c r="AT141" s="73">
        <v>575</v>
      </c>
      <c r="AU141" s="73">
        <v>47040</v>
      </c>
      <c r="AV141" s="73">
        <v>40970</v>
      </c>
      <c r="AW141" s="73">
        <v>34869</v>
      </c>
      <c r="AX141" s="73">
        <v>28792</v>
      </c>
      <c r="AY141" s="73">
        <v>21641</v>
      </c>
      <c r="AZ141" s="73">
        <v>16760</v>
      </c>
      <c r="BA141" s="73">
        <v>14634</v>
      </c>
      <c r="BB141" s="73">
        <v>11673</v>
      </c>
      <c r="BC141" s="73">
        <v>10376</v>
      </c>
      <c r="BD141" s="73">
        <v>7839</v>
      </c>
      <c r="BE141" s="73">
        <v>6786</v>
      </c>
      <c r="BF141" s="73">
        <v>4981</v>
      </c>
      <c r="BG141" s="73">
        <v>4844</v>
      </c>
      <c r="BH141" s="73">
        <v>3378</v>
      </c>
      <c r="BI141" s="73">
        <v>2853</v>
      </c>
      <c r="BJ141" s="73">
        <v>1839</v>
      </c>
      <c r="BK141" s="73">
        <v>1381</v>
      </c>
    </row>
    <row r="142" spans="1:63" hidden="1" x14ac:dyDescent="0.3">
      <c r="A142" t="s">
        <v>751</v>
      </c>
      <c r="B142" t="s">
        <v>2</v>
      </c>
      <c r="D142" t="s">
        <v>115</v>
      </c>
      <c r="E142" t="str">
        <f>VLOOKUP(D142,Admin1!A:B,2,0)</f>
        <v>NG007</v>
      </c>
      <c r="F142" t="s">
        <v>137</v>
      </c>
      <c r="G142" t="str">
        <f>VLOOKUP(F142,Admin2!A:B,2,0)</f>
        <v>NG007023</v>
      </c>
      <c r="H142">
        <f t="shared" si="4"/>
        <v>1</v>
      </c>
      <c r="I142" t="b">
        <f t="shared" si="5"/>
        <v>1</v>
      </c>
      <c r="J142" s="73">
        <v>148759</v>
      </c>
      <c r="K142" s="73">
        <v>147537</v>
      </c>
      <c r="L142" s="73">
        <v>296296</v>
      </c>
      <c r="M142" s="73">
        <v>24922</v>
      </c>
      <c r="N142" s="73">
        <v>22938</v>
      </c>
      <c r="O142" s="73">
        <v>20332</v>
      </c>
      <c r="P142" s="73">
        <v>16541</v>
      </c>
      <c r="Q142" s="73">
        <v>12154</v>
      </c>
      <c r="R142" s="73">
        <v>9129</v>
      </c>
      <c r="S142" s="73">
        <v>7829</v>
      </c>
      <c r="T142" s="73">
        <v>5940</v>
      </c>
      <c r="U142" s="73">
        <v>5598</v>
      </c>
      <c r="V142" s="73">
        <v>4220</v>
      </c>
      <c r="W142" s="73">
        <v>4166</v>
      </c>
      <c r="X142" s="73">
        <v>3204</v>
      </c>
      <c r="Y142" s="73">
        <v>3842</v>
      </c>
      <c r="Z142" s="73">
        <v>3041</v>
      </c>
      <c r="AA142" s="73">
        <v>2333</v>
      </c>
      <c r="AB142" s="73">
        <v>1513</v>
      </c>
      <c r="AC142" s="73">
        <v>1057</v>
      </c>
      <c r="AD142" s="73">
        <v>25630</v>
      </c>
      <c r="AE142" s="73">
        <v>23354</v>
      </c>
      <c r="AF142" s="73">
        <v>20906</v>
      </c>
      <c r="AG142" s="73">
        <v>17185</v>
      </c>
      <c r="AH142" s="73">
        <v>11938</v>
      </c>
      <c r="AI142" s="73">
        <v>9342</v>
      </c>
      <c r="AJ142" s="73">
        <v>8499</v>
      </c>
      <c r="AK142" s="73">
        <v>7023</v>
      </c>
      <c r="AL142" s="73">
        <v>5572</v>
      </c>
      <c r="AM142" s="73">
        <v>4456</v>
      </c>
      <c r="AN142" s="73">
        <v>3390</v>
      </c>
      <c r="AO142" s="73">
        <v>2734</v>
      </c>
      <c r="AP142" s="73">
        <v>2181</v>
      </c>
      <c r="AQ142" s="73">
        <v>1776</v>
      </c>
      <c r="AR142" s="73">
        <v>1578</v>
      </c>
      <c r="AS142" s="73">
        <v>1136</v>
      </c>
      <c r="AT142" s="73">
        <v>837</v>
      </c>
      <c r="AU142" s="73">
        <v>50552</v>
      </c>
      <c r="AV142" s="73">
        <v>46292</v>
      </c>
      <c r="AW142" s="73">
        <v>41238</v>
      </c>
      <c r="AX142" s="73">
        <v>33726</v>
      </c>
      <c r="AY142" s="73">
        <v>24092</v>
      </c>
      <c r="AZ142" s="73">
        <v>18471</v>
      </c>
      <c r="BA142" s="73">
        <v>16328</v>
      </c>
      <c r="BB142" s="73">
        <v>12963</v>
      </c>
      <c r="BC142" s="73">
        <v>11170</v>
      </c>
      <c r="BD142" s="73">
        <v>8676</v>
      </c>
      <c r="BE142" s="73">
        <v>7556</v>
      </c>
      <c r="BF142" s="73">
        <v>5938</v>
      </c>
      <c r="BG142" s="73">
        <v>6023</v>
      </c>
      <c r="BH142" s="73">
        <v>4817</v>
      </c>
      <c r="BI142" s="73">
        <v>3911</v>
      </c>
      <c r="BJ142" s="73">
        <v>2649</v>
      </c>
      <c r="BK142" s="73">
        <v>1894</v>
      </c>
    </row>
    <row r="143" spans="1:63" hidden="1" x14ac:dyDescent="0.3">
      <c r="A143" t="s">
        <v>751</v>
      </c>
      <c r="B143" t="s">
        <v>2</v>
      </c>
      <c r="D143" t="s">
        <v>138</v>
      </c>
      <c r="E143" t="str">
        <f>VLOOKUP(D143,Admin1!A:B,2,0)</f>
        <v>NG008</v>
      </c>
      <c r="F143" t="s">
        <v>139</v>
      </c>
      <c r="G143" t="str">
        <f>VLOOKUP(F143,Admin2!A:B,2,0)</f>
        <v>NG008001</v>
      </c>
      <c r="H143">
        <f t="shared" si="4"/>
        <v>1</v>
      </c>
      <c r="I143" t="b">
        <f t="shared" si="5"/>
        <v>1</v>
      </c>
      <c r="J143" s="73">
        <v>77867</v>
      </c>
      <c r="K143" s="73">
        <v>91473</v>
      </c>
      <c r="L143" s="73">
        <v>169340</v>
      </c>
      <c r="M143" s="73">
        <v>14794</v>
      </c>
      <c r="N143" s="73">
        <v>13217</v>
      </c>
      <c r="O143" s="73">
        <v>9023</v>
      </c>
      <c r="P143" s="73">
        <v>7533</v>
      </c>
      <c r="Q143" s="73">
        <v>7039</v>
      </c>
      <c r="R143" s="73">
        <v>5474</v>
      </c>
      <c r="S143" s="73">
        <v>5337</v>
      </c>
      <c r="T143" s="73">
        <v>3303</v>
      </c>
      <c r="U143" s="73">
        <v>3720</v>
      </c>
      <c r="V143" s="73">
        <v>1697</v>
      </c>
      <c r="W143" s="73">
        <v>2308</v>
      </c>
      <c r="X143" s="73">
        <v>1043</v>
      </c>
      <c r="Y143" s="73">
        <v>1585</v>
      </c>
      <c r="Z143" s="73">
        <v>540</v>
      </c>
      <c r="AA143" s="73">
        <v>793</v>
      </c>
      <c r="AB143" s="73">
        <v>216</v>
      </c>
      <c r="AC143" s="73">
        <v>245</v>
      </c>
      <c r="AD143" s="73">
        <v>16246</v>
      </c>
      <c r="AE143" s="73">
        <v>13936</v>
      </c>
      <c r="AF143" s="73">
        <v>9531</v>
      </c>
      <c r="AG143" s="73">
        <v>8384</v>
      </c>
      <c r="AH143" s="73">
        <v>7277</v>
      </c>
      <c r="AI143" s="73">
        <v>6850</v>
      </c>
      <c r="AJ143" s="73">
        <v>6577</v>
      </c>
      <c r="AK143" s="73">
        <v>5362</v>
      </c>
      <c r="AL143" s="73">
        <v>4992</v>
      </c>
      <c r="AM143" s="73">
        <v>3083</v>
      </c>
      <c r="AN143" s="73">
        <v>3013</v>
      </c>
      <c r="AO143" s="73">
        <v>2002</v>
      </c>
      <c r="AP143" s="73">
        <v>1914</v>
      </c>
      <c r="AQ143" s="73">
        <v>913</v>
      </c>
      <c r="AR143" s="73">
        <v>859</v>
      </c>
      <c r="AS143" s="73">
        <v>293</v>
      </c>
      <c r="AT143" s="73">
        <v>241</v>
      </c>
      <c r="AU143" s="73">
        <v>31040</v>
      </c>
      <c r="AV143" s="73">
        <v>27153</v>
      </c>
      <c r="AW143" s="73">
        <v>18554</v>
      </c>
      <c r="AX143" s="73">
        <v>15917</v>
      </c>
      <c r="AY143" s="73">
        <v>14316</v>
      </c>
      <c r="AZ143" s="73">
        <v>12324</v>
      </c>
      <c r="BA143" s="73">
        <v>11914</v>
      </c>
      <c r="BB143" s="73">
        <v>8665</v>
      </c>
      <c r="BC143" s="73">
        <v>8712</v>
      </c>
      <c r="BD143" s="73">
        <v>4780</v>
      </c>
      <c r="BE143" s="73">
        <v>5321</v>
      </c>
      <c r="BF143" s="73">
        <v>3045</v>
      </c>
      <c r="BG143" s="73">
        <v>3499</v>
      </c>
      <c r="BH143" s="73">
        <v>1453</v>
      </c>
      <c r="BI143" s="73">
        <v>1652</v>
      </c>
      <c r="BJ143" s="73">
        <v>509</v>
      </c>
      <c r="BK143" s="73">
        <v>486</v>
      </c>
    </row>
    <row r="144" spans="1:63" hidden="1" x14ac:dyDescent="0.3">
      <c r="A144" t="s">
        <v>751</v>
      </c>
      <c r="B144" t="s">
        <v>2</v>
      </c>
      <c r="D144" t="s">
        <v>138</v>
      </c>
      <c r="E144" t="str">
        <f>VLOOKUP(D144,Admin1!A:B,2,0)</f>
        <v>NG008</v>
      </c>
      <c r="F144" t="s">
        <v>140</v>
      </c>
      <c r="G144" t="str">
        <f>VLOOKUP(F144,Admin2!A:B,2,0)</f>
        <v>NG008002</v>
      </c>
      <c r="H144">
        <f t="shared" si="4"/>
        <v>1</v>
      </c>
      <c r="I144" t="b">
        <f t="shared" si="5"/>
        <v>1</v>
      </c>
      <c r="J144" s="73">
        <v>71540</v>
      </c>
      <c r="K144" s="73">
        <v>73691</v>
      </c>
      <c r="L144" s="73">
        <v>145231</v>
      </c>
      <c r="M144" s="73">
        <v>12905</v>
      </c>
      <c r="N144" s="73">
        <v>10327</v>
      </c>
      <c r="O144" s="73">
        <v>9008</v>
      </c>
      <c r="P144" s="73">
        <v>7762</v>
      </c>
      <c r="Q144" s="73">
        <v>6014</v>
      </c>
      <c r="R144" s="73">
        <v>5201</v>
      </c>
      <c r="S144" s="73">
        <v>4317</v>
      </c>
      <c r="T144" s="73">
        <v>3487</v>
      </c>
      <c r="U144" s="73">
        <v>3015</v>
      </c>
      <c r="V144" s="73">
        <v>2283</v>
      </c>
      <c r="W144" s="73">
        <v>1985</v>
      </c>
      <c r="X144" s="73">
        <v>1475</v>
      </c>
      <c r="Y144" s="73">
        <v>1281</v>
      </c>
      <c r="Z144" s="73">
        <v>1040</v>
      </c>
      <c r="AA144" s="73">
        <v>703</v>
      </c>
      <c r="AB144" s="73">
        <v>460</v>
      </c>
      <c r="AC144" s="73">
        <v>277</v>
      </c>
      <c r="AD144" s="73">
        <v>13696</v>
      </c>
      <c r="AE144" s="73">
        <v>11006</v>
      </c>
      <c r="AF144" s="73">
        <v>9504</v>
      </c>
      <c r="AG144" s="73">
        <v>8314</v>
      </c>
      <c r="AH144" s="73">
        <v>6034</v>
      </c>
      <c r="AI144" s="73">
        <v>5030</v>
      </c>
      <c r="AJ144" s="73">
        <v>4438</v>
      </c>
      <c r="AK144" s="73">
        <v>3841</v>
      </c>
      <c r="AL144" s="73">
        <v>3059</v>
      </c>
      <c r="AM144" s="73">
        <v>2393</v>
      </c>
      <c r="AN144" s="73">
        <v>1881</v>
      </c>
      <c r="AO144" s="73">
        <v>1370</v>
      </c>
      <c r="AP144" s="73">
        <v>1011</v>
      </c>
      <c r="AQ144" s="73">
        <v>786</v>
      </c>
      <c r="AR144" s="73">
        <v>662</v>
      </c>
      <c r="AS144" s="73">
        <v>404</v>
      </c>
      <c r="AT144" s="73">
        <v>262</v>
      </c>
      <c r="AU144" s="73">
        <v>26601</v>
      </c>
      <c r="AV144" s="73">
        <v>21333</v>
      </c>
      <c r="AW144" s="73">
        <v>18512</v>
      </c>
      <c r="AX144" s="73">
        <v>16076</v>
      </c>
      <c r="AY144" s="73">
        <v>12048</v>
      </c>
      <c r="AZ144" s="73">
        <v>10231</v>
      </c>
      <c r="BA144" s="73">
        <v>8755</v>
      </c>
      <c r="BB144" s="73">
        <v>7328</v>
      </c>
      <c r="BC144" s="73">
        <v>6074</v>
      </c>
      <c r="BD144" s="73">
        <v>4676</v>
      </c>
      <c r="BE144" s="73">
        <v>3866</v>
      </c>
      <c r="BF144" s="73">
        <v>2845</v>
      </c>
      <c r="BG144" s="73">
        <v>2292</v>
      </c>
      <c r="BH144" s="73">
        <v>1826</v>
      </c>
      <c r="BI144" s="73">
        <v>1365</v>
      </c>
      <c r="BJ144" s="73">
        <v>864</v>
      </c>
      <c r="BK144" s="73">
        <v>539</v>
      </c>
    </row>
    <row r="145" spans="1:63" hidden="1" x14ac:dyDescent="0.3">
      <c r="A145" t="s">
        <v>751</v>
      </c>
      <c r="B145" t="s">
        <v>2</v>
      </c>
      <c r="D145" t="s">
        <v>138</v>
      </c>
      <c r="E145" t="str">
        <f>VLOOKUP(D145,Admin1!A:B,2,0)</f>
        <v>NG008</v>
      </c>
      <c r="F145" t="s">
        <v>141</v>
      </c>
      <c r="G145" t="str">
        <f>VLOOKUP(F145,Admin2!A:B,2,0)</f>
        <v>NG008003</v>
      </c>
      <c r="H145">
        <f t="shared" si="4"/>
        <v>1</v>
      </c>
      <c r="I145" t="b">
        <f t="shared" si="5"/>
        <v>1</v>
      </c>
      <c r="J145" s="73">
        <v>160662</v>
      </c>
      <c r="K145" s="73">
        <v>164890</v>
      </c>
      <c r="L145" s="73">
        <v>325552</v>
      </c>
      <c r="M145" s="73">
        <v>30400</v>
      </c>
      <c r="N145" s="73">
        <v>25212</v>
      </c>
      <c r="O145" s="73">
        <v>16813</v>
      </c>
      <c r="P145" s="73">
        <v>15795</v>
      </c>
      <c r="Q145" s="73">
        <v>14950</v>
      </c>
      <c r="R145" s="73">
        <v>11506</v>
      </c>
      <c r="S145" s="73">
        <v>10709</v>
      </c>
      <c r="T145" s="73">
        <v>6884</v>
      </c>
      <c r="U145" s="73">
        <v>8001</v>
      </c>
      <c r="V145" s="73">
        <v>3940</v>
      </c>
      <c r="W145" s="73">
        <v>5040</v>
      </c>
      <c r="X145" s="73">
        <v>2580</v>
      </c>
      <c r="Y145" s="73">
        <v>3621</v>
      </c>
      <c r="Z145" s="73">
        <v>1631</v>
      </c>
      <c r="AA145" s="73">
        <v>2076</v>
      </c>
      <c r="AB145" s="73">
        <v>731</v>
      </c>
      <c r="AC145" s="73">
        <v>773</v>
      </c>
      <c r="AD145" s="73">
        <v>31775</v>
      </c>
      <c r="AE145" s="73">
        <v>25902</v>
      </c>
      <c r="AF145" s="73">
        <v>18182</v>
      </c>
      <c r="AG145" s="73">
        <v>14354</v>
      </c>
      <c r="AH145" s="73">
        <v>11897</v>
      </c>
      <c r="AI145" s="73">
        <v>11743</v>
      </c>
      <c r="AJ145" s="73">
        <v>11901</v>
      </c>
      <c r="AK145" s="73">
        <v>8494</v>
      </c>
      <c r="AL145" s="73">
        <v>8781</v>
      </c>
      <c r="AM145" s="73">
        <v>5117</v>
      </c>
      <c r="AN145" s="73">
        <v>5443</v>
      </c>
      <c r="AO145" s="73">
        <v>2801</v>
      </c>
      <c r="AP145" s="73">
        <v>3739</v>
      </c>
      <c r="AQ145" s="73">
        <v>1557</v>
      </c>
      <c r="AR145" s="73">
        <v>1763</v>
      </c>
      <c r="AS145" s="73">
        <v>798</v>
      </c>
      <c r="AT145" s="73">
        <v>643</v>
      </c>
      <c r="AU145" s="73">
        <v>62175</v>
      </c>
      <c r="AV145" s="73">
        <v>51114</v>
      </c>
      <c r="AW145" s="73">
        <v>34995</v>
      </c>
      <c r="AX145" s="73">
        <v>30149</v>
      </c>
      <c r="AY145" s="73">
        <v>26847</v>
      </c>
      <c r="AZ145" s="73">
        <v>23249</v>
      </c>
      <c r="BA145" s="73">
        <v>22610</v>
      </c>
      <c r="BB145" s="73">
        <v>15378</v>
      </c>
      <c r="BC145" s="73">
        <v>16782</v>
      </c>
      <c r="BD145" s="73">
        <v>9057</v>
      </c>
      <c r="BE145" s="73">
        <v>10483</v>
      </c>
      <c r="BF145" s="73">
        <v>5381</v>
      </c>
      <c r="BG145" s="73">
        <v>7360</v>
      </c>
      <c r="BH145" s="73">
        <v>3188</v>
      </c>
      <c r="BI145" s="73">
        <v>3839</v>
      </c>
      <c r="BJ145" s="73">
        <v>1529</v>
      </c>
      <c r="BK145" s="73">
        <v>1416</v>
      </c>
    </row>
    <row r="146" spans="1:63" hidden="1" x14ac:dyDescent="0.3">
      <c r="A146" t="s">
        <v>751</v>
      </c>
      <c r="B146" t="s">
        <v>2</v>
      </c>
      <c r="D146" t="s">
        <v>138</v>
      </c>
      <c r="E146" t="str">
        <f>VLOOKUP(D146,Admin1!A:B,2,0)</f>
        <v>NG008</v>
      </c>
      <c r="F146" t="s">
        <v>142</v>
      </c>
      <c r="G146" t="str">
        <f>VLOOKUP(F146,Admin2!A:B,2,0)</f>
        <v>NG008004</v>
      </c>
      <c r="H146">
        <f t="shared" si="4"/>
        <v>1</v>
      </c>
      <c r="I146" t="b">
        <f t="shared" si="5"/>
        <v>1</v>
      </c>
      <c r="J146" s="73">
        <v>56606</v>
      </c>
      <c r="K146" s="73">
        <v>55997</v>
      </c>
      <c r="L146" s="73">
        <v>112603</v>
      </c>
      <c r="M146" s="73">
        <v>10882</v>
      </c>
      <c r="N146" s="73">
        <v>8999</v>
      </c>
      <c r="O146" s="73">
        <v>6914</v>
      </c>
      <c r="P146" s="73">
        <v>6192</v>
      </c>
      <c r="Q146" s="73">
        <v>5224</v>
      </c>
      <c r="R146" s="73">
        <v>3941</v>
      </c>
      <c r="S146" s="73">
        <v>3234</v>
      </c>
      <c r="T146" s="73">
        <v>2248</v>
      </c>
      <c r="U146" s="73">
        <v>2273</v>
      </c>
      <c r="V146" s="73">
        <v>1422</v>
      </c>
      <c r="W146" s="73">
        <v>1529</v>
      </c>
      <c r="X146" s="73">
        <v>1004</v>
      </c>
      <c r="Y146" s="73">
        <v>966</v>
      </c>
      <c r="Z146" s="73">
        <v>522</v>
      </c>
      <c r="AA146" s="73">
        <v>720</v>
      </c>
      <c r="AB146" s="73">
        <v>307</v>
      </c>
      <c r="AC146" s="73">
        <v>229</v>
      </c>
      <c r="AD146" s="73">
        <v>11063</v>
      </c>
      <c r="AE146" s="73">
        <v>9283</v>
      </c>
      <c r="AF146" s="73">
        <v>6827</v>
      </c>
      <c r="AG146" s="73">
        <v>5339</v>
      </c>
      <c r="AH146" s="73">
        <v>4150</v>
      </c>
      <c r="AI146" s="73">
        <v>3817</v>
      </c>
      <c r="AJ146" s="73">
        <v>3585</v>
      </c>
      <c r="AK146" s="73">
        <v>2744</v>
      </c>
      <c r="AL146" s="73">
        <v>2275</v>
      </c>
      <c r="AM146" s="73">
        <v>1652</v>
      </c>
      <c r="AN146" s="73">
        <v>1589</v>
      </c>
      <c r="AO146" s="73">
        <v>940</v>
      </c>
      <c r="AP146" s="73">
        <v>968</v>
      </c>
      <c r="AQ146" s="73">
        <v>618</v>
      </c>
      <c r="AR146" s="73">
        <v>594</v>
      </c>
      <c r="AS146" s="73">
        <v>319</v>
      </c>
      <c r="AT146" s="73">
        <v>234</v>
      </c>
      <c r="AU146" s="73">
        <v>21945</v>
      </c>
      <c r="AV146" s="73">
        <v>18282</v>
      </c>
      <c r="AW146" s="73">
        <v>13741</v>
      </c>
      <c r="AX146" s="73">
        <v>11531</v>
      </c>
      <c r="AY146" s="73">
        <v>9374</v>
      </c>
      <c r="AZ146" s="73">
        <v>7758</v>
      </c>
      <c r="BA146" s="73">
        <v>6819</v>
      </c>
      <c r="BB146" s="73">
        <v>4992</v>
      </c>
      <c r="BC146" s="73">
        <v>4548</v>
      </c>
      <c r="BD146" s="73">
        <v>3074</v>
      </c>
      <c r="BE146" s="73">
        <v>3118</v>
      </c>
      <c r="BF146" s="73">
        <v>1944</v>
      </c>
      <c r="BG146" s="73">
        <v>1934</v>
      </c>
      <c r="BH146" s="73">
        <v>1140</v>
      </c>
      <c r="BI146" s="73">
        <v>1314</v>
      </c>
      <c r="BJ146" s="73">
        <v>626</v>
      </c>
      <c r="BK146" s="73">
        <v>463</v>
      </c>
    </row>
    <row r="147" spans="1:63" hidden="1" x14ac:dyDescent="0.3">
      <c r="A147" t="s">
        <v>751</v>
      </c>
      <c r="B147" t="s">
        <v>2</v>
      </c>
      <c r="D147" t="s">
        <v>138</v>
      </c>
      <c r="E147" t="str">
        <f>VLOOKUP(D147,Admin1!A:B,2,0)</f>
        <v>NG008</v>
      </c>
      <c r="F147" t="s">
        <v>143</v>
      </c>
      <c r="G147" t="str">
        <f>VLOOKUP(F147,Admin2!A:B,2,0)</f>
        <v>NG008005</v>
      </c>
      <c r="H147">
        <f t="shared" si="4"/>
        <v>1</v>
      </c>
      <c r="I147" t="b">
        <f t="shared" si="5"/>
        <v>1</v>
      </c>
      <c r="J147" s="73">
        <v>118864</v>
      </c>
      <c r="K147" s="73">
        <v>127522</v>
      </c>
      <c r="L147" s="73">
        <v>246386</v>
      </c>
      <c r="M147" s="73">
        <v>22491</v>
      </c>
      <c r="N147" s="73">
        <v>18733</v>
      </c>
      <c r="O147" s="73">
        <v>14156</v>
      </c>
      <c r="P147" s="73">
        <v>12625</v>
      </c>
      <c r="Q147" s="73">
        <v>10833</v>
      </c>
      <c r="R147" s="73">
        <v>8966</v>
      </c>
      <c r="S147" s="73">
        <v>6864</v>
      </c>
      <c r="T147" s="73">
        <v>5211</v>
      </c>
      <c r="U147" s="73">
        <v>4887</v>
      </c>
      <c r="V147" s="73">
        <v>3259</v>
      </c>
      <c r="W147" s="73">
        <v>3044</v>
      </c>
      <c r="X147" s="73">
        <v>2028</v>
      </c>
      <c r="Y147" s="73">
        <v>1985</v>
      </c>
      <c r="Z147" s="73">
        <v>1226</v>
      </c>
      <c r="AA147" s="73">
        <v>1311</v>
      </c>
      <c r="AB147" s="73">
        <v>733</v>
      </c>
      <c r="AC147" s="73">
        <v>512</v>
      </c>
      <c r="AD147" s="73">
        <v>23580</v>
      </c>
      <c r="AE147" s="73">
        <v>19806</v>
      </c>
      <c r="AF147" s="73">
        <v>16056</v>
      </c>
      <c r="AG147" s="73">
        <v>13173</v>
      </c>
      <c r="AH147" s="73">
        <v>10003</v>
      </c>
      <c r="AI147" s="73">
        <v>9330</v>
      </c>
      <c r="AJ147" s="73">
        <v>8619</v>
      </c>
      <c r="AK147" s="73">
        <v>6922</v>
      </c>
      <c r="AL147" s="73">
        <v>5234</v>
      </c>
      <c r="AM147" s="73">
        <v>3888</v>
      </c>
      <c r="AN147" s="73">
        <v>2982</v>
      </c>
      <c r="AO147" s="73">
        <v>2439</v>
      </c>
      <c r="AP147" s="73">
        <v>1845</v>
      </c>
      <c r="AQ147" s="73">
        <v>1337</v>
      </c>
      <c r="AR147" s="73">
        <v>1175</v>
      </c>
      <c r="AS147" s="73">
        <v>656</v>
      </c>
      <c r="AT147" s="73">
        <v>477</v>
      </c>
      <c r="AU147" s="73">
        <v>46071</v>
      </c>
      <c r="AV147" s="73">
        <v>38539</v>
      </c>
      <c r="AW147" s="73">
        <v>30212</v>
      </c>
      <c r="AX147" s="73">
        <v>25798</v>
      </c>
      <c r="AY147" s="73">
        <v>20836</v>
      </c>
      <c r="AZ147" s="73">
        <v>18296</v>
      </c>
      <c r="BA147" s="73">
        <v>15483</v>
      </c>
      <c r="BB147" s="73">
        <v>12133</v>
      </c>
      <c r="BC147" s="73">
        <v>10121</v>
      </c>
      <c r="BD147" s="73">
        <v>7147</v>
      </c>
      <c r="BE147" s="73">
        <v>6026</v>
      </c>
      <c r="BF147" s="73">
        <v>4467</v>
      </c>
      <c r="BG147" s="73">
        <v>3830</v>
      </c>
      <c r="BH147" s="73">
        <v>2563</v>
      </c>
      <c r="BI147" s="73">
        <v>2486</v>
      </c>
      <c r="BJ147" s="73">
        <v>1389</v>
      </c>
      <c r="BK147" s="73">
        <v>989</v>
      </c>
    </row>
    <row r="148" spans="1:63" hidden="1" x14ac:dyDescent="0.3">
      <c r="A148" t="s">
        <v>751</v>
      </c>
      <c r="B148" t="s">
        <v>2</v>
      </c>
      <c r="D148" t="s">
        <v>138</v>
      </c>
      <c r="E148" t="str">
        <f>VLOOKUP(D148,Admin1!A:B,2,0)</f>
        <v>NG008</v>
      </c>
      <c r="F148" t="s">
        <v>144</v>
      </c>
      <c r="G148" t="str">
        <f>VLOOKUP(F148,Admin2!A:B,2,0)</f>
        <v>NG008006</v>
      </c>
      <c r="H148">
        <f t="shared" si="4"/>
        <v>1</v>
      </c>
      <c r="I148" t="b">
        <f t="shared" si="5"/>
        <v>1</v>
      </c>
      <c r="J148" s="73">
        <v>61137</v>
      </c>
      <c r="K148" s="73">
        <v>64366</v>
      </c>
      <c r="L148" s="73">
        <v>125503</v>
      </c>
      <c r="M148" s="73">
        <v>11745</v>
      </c>
      <c r="N148" s="73">
        <v>9606</v>
      </c>
      <c r="O148" s="73">
        <v>7373</v>
      </c>
      <c r="P148" s="73">
        <v>5911</v>
      </c>
      <c r="Q148" s="73">
        <v>5303</v>
      </c>
      <c r="R148" s="73">
        <v>4885</v>
      </c>
      <c r="S148" s="73">
        <v>3738</v>
      </c>
      <c r="T148" s="73">
        <v>3008</v>
      </c>
      <c r="U148" s="73">
        <v>2234</v>
      </c>
      <c r="V148" s="73">
        <v>1735</v>
      </c>
      <c r="W148" s="73">
        <v>1462</v>
      </c>
      <c r="X148" s="73">
        <v>1117</v>
      </c>
      <c r="Y148" s="73">
        <v>831</v>
      </c>
      <c r="Z148" s="73">
        <v>883</v>
      </c>
      <c r="AA148" s="73">
        <v>680</v>
      </c>
      <c r="AB148" s="73">
        <v>436</v>
      </c>
      <c r="AC148" s="73">
        <v>190</v>
      </c>
      <c r="AD148" s="73">
        <v>12948</v>
      </c>
      <c r="AE148" s="73">
        <v>10516</v>
      </c>
      <c r="AF148" s="73">
        <v>8027</v>
      </c>
      <c r="AG148" s="73">
        <v>6364</v>
      </c>
      <c r="AH148" s="73">
        <v>4646</v>
      </c>
      <c r="AI148" s="73">
        <v>4421</v>
      </c>
      <c r="AJ148" s="73">
        <v>4223</v>
      </c>
      <c r="AK148" s="73">
        <v>3598</v>
      </c>
      <c r="AL148" s="73">
        <v>2800</v>
      </c>
      <c r="AM148" s="73">
        <v>1892</v>
      </c>
      <c r="AN148" s="73">
        <v>1366</v>
      </c>
      <c r="AO148" s="73">
        <v>1218</v>
      </c>
      <c r="AP148" s="73">
        <v>714</v>
      </c>
      <c r="AQ148" s="73">
        <v>521</v>
      </c>
      <c r="AR148" s="73">
        <v>526</v>
      </c>
      <c r="AS148" s="73">
        <v>340</v>
      </c>
      <c r="AT148" s="73">
        <v>246</v>
      </c>
      <c r="AU148" s="73">
        <v>24693</v>
      </c>
      <c r="AV148" s="73">
        <v>20122</v>
      </c>
      <c r="AW148" s="73">
        <v>15400</v>
      </c>
      <c r="AX148" s="73">
        <v>12275</v>
      </c>
      <c r="AY148" s="73">
        <v>9949</v>
      </c>
      <c r="AZ148" s="73">
        <v>9306</v>
      </c>
      <c r="BA148" s="73">
        <v>7961</v>
      </c>
      <c r="BB148" s="73">
        <v>6606</v>
      </c>
      <c r="BC148" s="73">
        <v>5034</v>
      </c>
      <c r="BD148" s="73">
        <v>3627</v>
      </c>
      <c r="BE148" s="73">
        <v>2828</v>
      </c>
      <c r="BF148" s="73">
        <v>2335</v>
      </c>
      <c r="BG148" s="73">
        <v>1545</v>
      </c>
      <c r="BH148" s="73">
        <v>1404</v>
      </c>
      <c r="BI148" s="73">
        <v>1206</v>
      </c>
      <c r="BJ148" s="73">
        <v>776</v>
      </c>
      <c r="BK148" s="73">
        <v>436</v>
      </c>
    </row>
    <row r="149" spans="1:63" hidden="1" x14ac:dyDescent="0.3">
      <c r="A149" t="s">
        <v>751</v>
      </c>
      <c r="B149" t="s">
        <v>2</v>
      </c>
      <c r="D149" t="s">
        <v>138</v>
      </c>
      <c r="E149" t="str">
        <f>VLOOKUP(D149,Admin1!A:B,2,0)</f>
        <v>NG008</v>
      </c>
      <c r="F149" t="s">
        <v>145</v>
      </c>
      <c r="G149" t="str">
        <f>VLOOKUP(F149,Admin2!A:B,2,0)</f>
        <v>NG008007</v>
      </c>
      <c r="H149">
        <f t="shared" si="4"/>
        <v>1</v>
      </c>
      <c r="I149" t="b">
        <f t="shared" si="5"/>
        <v>1</v>
      </c>
      <c r="J149" s="73">
        <v>202090</v>
      </c>
      <c r="K149" s="73">
        <v>239073</v>
      </c>
      <c r="L149" s="73">
        <v>441163</v>
      </c>
      <c r="M149" s="73">
        <v>38961</v>
      </c>
      <c r="N149" s="73">
        <v>31094</v>
      </c>
      <c r="O149" s="73">
        <v>23587</v>
      </c>
      <c r="P149" s="73">
        <v>21122</v>
      </c>
      <c r="Q149" s="73">
        <v>17928</v>
      </c>
      <c r="R149" s="73">
        <v>15027</v>
      </c>
      <c r="S149" s="73">
        <v>12687</v>
      </c>
      <c r="T149" s="73">
        <v>9756</v>
      </c>
      <c r="U149" s="73">
        <v>8823</v>
      </c>
      <c r="V149" s="73">
        <v>5655</v>
      </c>
      <c r="W149" s="73">
        <v>5592</v>
      </c>
      <c r="X149" s="73">
        <v>3030</v>
      </c>
      <c r="Y149" s="73">
        <v>3484</v>
      </c>
      <c r="Z149" s="73">
        <v>1592</v>
      </c>
      <c r="AA149" s="73">
        <v>2074</v>
      </c>
      <c r="AB149" s="73">
        <v>903</v>
      </c>
      <c r="AC149" s="73">
        <v>775</v>
      </c>
      <c r="AD149" s="73">
        <v>43086</v>
      </c>
      <c r="AE149" s="73">
        <v>39717</v>
      </c>
      <c r="AF149" s="73">
        <v>32362</v>
      </c>
      <c r="AG149" s="73">
        <v>27228</v>
      </c>
      <c r="AH149" s="73">
        <v>20040</v>
      </c>
      <c r="AI149" s="73">
        <v>15700</v>
      </c>
      <c r="AJ149" s="73">
        <v>14635</v>
      </c>
      <c r="AK149" s="73">
        <v>11296</v>
      </c>
      <c r="AL149" s="73">
        <v>9754</v>
      </c>
      <c r="AM149" s="73">
        <v>6746</v>
      </c>
      <c r="AN149" s="73">
        <v>6375</v>
      </c>
      <c r="AO149" s="73">
        <v>3031</v>
      </c>
      <c r="AP149" s="73">
        <v>3705</v>
      </c>
      <c r="AQ149" s="73">
        <v>1793</v>
      </c>
      <c r="AR149" s="73">
        <v>1946</v>
      </c>
      <c r="AS149" s="73">
        <v>920</v>
      </c>
      <c r="AT149" s="73">
        <v>739</v>
      </c>
      <c r="AU149" s="73">
        <v>82047</v>
      </c>
      <c r="AV149" s="73">
        <v>70811</v>
      </c>
      <c r="AW149" s="73">
        <v>55949</v>
      </c>
      <c r="AX149" s="73">
        <v>48350</v>
      </c>
      <c r="AY149" s="73">
        <v>37968</v>
      </c>
      <c r="AZ149" s="73">
        <v>30727</v>
      </c>
      <c r="BA149" s="73">
        <v>27322</v>
      </c>
      <c r="BB149" s="73">
        <v>21052</v>
      </c>
      <c r="BC149" s="73">
        <v>18577</v>
      </c>
      <c r="BD149" s="73">
        <v>12401</v>
      </c>
      <c r="BE149" s="73">
        <v>11967</v>
      </c>
      <c r="BF149" s="73">
        <v>6061</v>
      </c>
      <c r="BG149" s="73">
        <v>7189</v>
      </c>
      <c r="BH149" s="73">
        <v>3385</v>
      </c>
      <c r="BI149" s="73">
        <v>4020</v>
      </c>
      <c r="BJ149" s="73">
        <v>1823</v>
      </c>
      <c r="BK149" s="73">
        <v>1514</v>
      </c>
    </row>
    <row r="150" spans="1:63" hidden="1" x14ac:dyDescent="0.3">
      <c r="A150" t="s">
        <v>751</v>
      </c>
      <c r="B150" t="s">
        <v>2</v>
      </c>
      <c r="D150" t="s">
        <v>138</v>
      </c>
      <c r="E150" t="str">
        <f>VLOOKUP(D150,Admin1!A:B,2,0)</f>
        <v>NG008</v>
      </c>
      <c r="F150" t="s">
        <v>146</v>
      </c>
      <c r="G150" t="str">
        <f>VLOOKUP(F150,Admin2!A:B,2,0)</f>
        <v>NG008008</v>
      </c>
      <c r="H150">
        <f t="shared" si="4"/>
        <v>1</v>
      </c>
      <c r="I150" t="b">
        <f t="shared" si="5"/>
        <v>1</v>
      </c>
      <c r="J150" s="73">
        <v>60067</v>
      </c>
      <c r="K150" s="73">
        <v>66899</v>
      </c>
      <c r="L150" s="73">
        <v>126966</v>
      </c>
      <c r="M150" s="73">
        <v>11691</v>
      </c>
      <c r="N150" s="73">
        <v>9442</v>
      </c>
      <c r="O150" s="73">
        <v>7094</v>
      </c>
      <c r="P150" s="73">
        <v>6133</v>
      </c>
      <c r="Q150" s="73">
        <v>5265</v>
      </c>
      <c r="R150" s="73">
        <v>4483</v>
      </c>
      <c r="S150" s="73">
        <v>3807</v>
      </c>
      <c r="T150" s="73">
        <v>2781</v>
      </c>
      <c r="U150" s="73">
        <v>2517</v>
      </c>
      <c r="V150" s="73">
        <v>1738</v>
      </c>
      <c r="W150" s="73">
        <v>1609</v>
      </c>
      <c r="X150" s="73">
        <v>850</v>
      </c>
      <c r="Y150" s="73">
        <v>1124</v>
      </c>
      <c r="Z150" s="73">
        <v>561</v>
      </c>
      <c r="AA150" s="73">
        <v>521</v>
      </c>
      <c r="AB150" s="73">
        <v>234</v>
      </c>
      <c r="AC150" s="73">
        <v>217</v>
      </c>
      <c r="AD150" s="73">
        <v>12993</v>
      </c>
      <c r="AE150" s="73">
        <v>11653</v>
      </c>
      <c r="AF150" s="73">
        <v>8470</v>
      </c>
      <c r="AG150" s="73">
        <v>7457</v>
      </c>
      <c r="AH150" s="73">
        <v>4725</v>
      </c>
      <c r="AI150" s="73">
        <v>4247</v>
      </c>
      <c r="AJ150" s="73">
        <v>4005</v>
      </c>
      <c r="AK150" s="73">
        <v>3174</v>
      </c>
      <c r="AL150" s="73">
        <v>2802</v>
      </c>
      <c r="AM150" s="73">
        <v>1949</v>
      </c>
      <c r="AN150" s="73">
        <v>1836</v>
      </c>
      <c r="AO150" s="73">
        <v>975</v>
      </c>
      <c r="AP150" s="73">
        <v>1127</v>
      </c>
      <c r="AQ150" s="73">
        <v>486</v>
      </c>
      <c r="AR150" s="73">
        <v>530</v>
      </c>
      <c r="AS150" s="73">
        <v>267</v>
      </c>
      <c r="AT150" s="73">
        <v>203</v>
      </c>
      <c r="AU150" s="73">
        <v>24684</v>
      </c>
      <c r="AV150" s="73">
        <v>21095</v>
      </c>
      <c r="AW150" s="73">
        <v>15564</v>
      </c>
      <c r="AX150" s="73">
        <v>13590</v>
      </c>
      <c r="AY150" s="73">
        <v>9990</v>
      </c>
      <c r="AZ150" s="73">
        <v>8730</v>
      </c>
      <c r="BA150" s="73">
        <v>7812</v>
      </c>
      <c r="BB150" s="73">
        <v>5955</v>
      </c>
      <c r="BC150" s="73">
        <v>5319</v>
      </c>
      <c r="BD150" s="73">
        <v>3687</v>
      </c>
      <c r="BE150" s="73">
        <v>3445</v>
      </c>
      <c r="BF150" s="73">
        <v>1825</v>
      </c>
      <c r="BG150" s="73">
        <v>2251</v>
      </c>
      <c r="BH150" s="73">
        <v>1047</v>
      </c>
      <c r="BI150" s="73">
        <v>1051</v>
      </c>
      <c r="BJ150" s="73">
        <v>501</v>
      </c>
      <c r="BK150" s="73">
        <v>420</v>
      </c>
    </row>
    <row r="151" spans="1:63" hidden="1" x14ac:dyDescent="0.3">
      <c r="A151" t="s">
        <v>751</v>
      </c>
      <c r="B151" t="s">
        <v>2</v>
      </c>
      <c r="D151" t="s">
        <v>138</v>
      </c>
      <c r="E151" t="str">
        <f>VLOOKUP(D151,Admin1!A:B,2,0)</f>
        <v>NG008</v>
      </c>
      <c r="F151" t="s">
        <v>147</v>
      </c>
      <c r="G151" t="str">
        <f>VLOOKUP(F151,Admin2!A:B,2,0)</f>
        <v>NG008009</v>
      </c>
      <c r="H151">
        <f t="shared" si="4"/>
        <v>1</v>
      </c>
      <c r="I151" t="b">
        <f t="shared" si="5"/>
        <v>1</v>
      </c>
      <c r="J151" s="73">
        <v>216882</v>
      </c>
      <c r="K151" s="73">
        <v>239316</v>
      </c>
      <c r="L151" s="73">
        <v>456198</v>
      </c>
      <c r="M151" s="73">
        <v>40077</v>
      </c>
      <c r="N151" s="73">
        <v>33822</v>
      </c>
      <c r="O151" s="73">
        <v>25070</v>
      </c>
      <c r="P151" s="73">
        <v>22880</v>
      </c>
      <c r="Q151" s="73">
        <v>21081</v>
      </c>
      <c r="R151" s="73">
        <v>17087</v>
      </c>
      <c r="S151" s="73">
        <v>15197</v>
      </c>
      <c r="T151" s="73">
        <v>10675</v>
      </c>
      <c r="U151" s="73">
        <v>9356</v>
      </c>
      <c r="V151" s="73">
        <v>5519</v>
      </c>
      <c r="W151" s="73">
        <v>5164</v>
      </c>
      <c r="X151" s="73">
        <v>3200</v>
      </c>
      <c r="Y151" s="73">
        <v>3298</v>
      </c>
      <c r="Z151" s="73">
        <v>1519</v>
      </c>
      <c r="AA151" s="73">
        <v>1450</v>
      </c>
      <c r="AB151" s="73">
        <v>705</v>
      </c>
      <c r="AC151" s="73">
        <v>782</v>
      </c>
      <c r="AD151" s="73">
        <v>46232</v>
      </c>
      <c r="AE151" s="73">
        <v>40950</v>
      </c>
      <c r="AF151" s="73">
        <v>30100</v>
      </c>
      <c r="AG151" s="73">
        <v>24308</v>
      </c>
      <c r="AH151" s="73">
        <v>17316</v>
      </c>
      <c r="AI151" s="73">
        <v>13084</v>
      </c>
      <c r="AJ151" s="73">
        <v>15354</v>
      </c>
      <c r="AK151" s="73">
        <v>12261</v>
      </c>
      <c r="AL151" s="73">
        <v>12023</v>
      </c>
      <c r="AM151" s="73">
        <v>7512</v>
      </c>
      <c r="AN151" s="73">
        <v>7265</v>
      </c>
      <c r="AO151" s="73">
        <v>2955</v>
      </c>
      <c r="AP151" s="73">
        <v>4318</v>
      </c>
      <c r="AQ151" s="73">
        <v>1922</v>
      </c>
      <c r="AR151" s="73">
        <v>1946</v>
      </c>
      <c r="AS151" s="73">
        <v>1053</v>
      </c>
      <c r="AT151" s="73">
        <v>717</v>
      </c>
      <c r="AU151" s="73">
        <v>86309</v>
      </c>
      <c r="AV151" s="73">
        <v>74772</v>
      </c>
      <c r="AW151" s="73">
        <v>55170</v>
      </c>
      <c r="AX151" s="73">
        <v>47188</v>
      </c>
      <c r="AY151" s="73">
        <v>38397</v>
      </c>
      <c r="AZ151" s="73">
        <v>30171</v>
      </c>
      <c r="BA151" s="73">
        <v>30551</v>
      </c>
      <c r="BB151" s="73">
        <v>22936</v>
      </c>
      <c r="BC151" s="73">
        <v>21379</v>
      </c>
      <c r="BD151" s="73">
        <v>13031</v>
      </c>
      <c r="BE151" s="73">
        <v>12429</v>
      </c>
      <c r="BF151" s="73">
        <v>6155</v>
      </c>
      <c r="BG151" s="73">
        <v>7616</v>
      </c>
      <c r="BH151" s="73">
        <v>3441</v>
      </c>
      <c r="BI151" s="73">
        <v>3396</v>
      </c>
      <c r="BJ151" s="73">
        <v>1758</v>
      </c>
      <c r="BK151" s="73">
        <v>1499</v>
      </c>
    </row>
    <row r="152" spans="1:63" hidden="1" x14ac:dyDescent="0.3">
      <c r="A152" t="s">
        <v>751</v>
      </c>
      <c r="B152" t="s">
        <v>2</v>
      </c>
      <c r="D152" t="s">
        <v>138</v>
      </c>
      <c r="E152" t="str">
        <f>VLOOKUP(D152,Admin1!A:B,2,0)</f>
        <v>NG008</v>
      </c>
      <c r="F152" t="s">
        <v>148</v>
      </c>
      <c r="G152" t="str">
        <f>VLOOKUP(F152,Admin2!A:B,2,0)</f>
        <v>NG008010</v>
      </c>
      <c r="H152">
        <f t="shared" si="4"/>
        <v>1</v>
      </c>
      <c r="I152" t="b">
        <f t="shared" si="5"/>
        <v>1</v>
      </c>
      <c r="J152" s="73">
        <v>90468</v>
      </c>
      <c r="K152" s="73">
        <v>99880</v>
      </c>
      <c r="L152" s="73">
        <v>190348</v>
      </c>
      <c r="M152" s="73">
        <v>16151</v>
      </c>
      <c r="N152" s="73">
        <v>12722</v>
      </c>
      <c r="O152" s="73">
        <v>10430</v>
      </c>
      <c r="P152" s="73">
        <v>10356</v>
      </c>
      <c r="Q152" s="73">
        <v>8611</v>
      </c>
      <c r="R152" s="73">
        <v>6602</v>
      </c>
      <c r="S152" s="73">
        <v>5840</v>
      </c>
      <c r="T152" s="73">
        <v>4598</v>
      </c>
      <c r="U152" s="73">
        <v>4272</v>
      </c>
      <c r="V152" s="73">
        <v>2697</v>
      </c>
      <c r="W152" s="73">
        <v>2357</v>
      </c>
      <c r="X152" s="73">
        <v>1616</v>
      </c>
      <c r="Y152" s="73">
        <v>1471</v>
      </c>
      <c r="Z152" s="73">
        <v>1077</v>
      </c>
      <c r="AA152" s="73">
        <v>834</v>
      </c>
      <c r="AB152" s="73">
        <v>465</v>
      </c>
      <c r="AC152" s="73">
        <v>369</v>
      </c>
      <c r="AD152" s="73">
        <v>17558</v>
      </c>
      <c r="AE152" s="73">
        <v>14554</v>
      </c>
      <c r="AF152" s="73">
        <v>11995</v>
      </c>
      <c r="AG152" s="73">
        <v>10949</v>
      </c>
      <c r="AH152" s="73">
        <v>8600</v>
      </c>
      <c r="AI152" s="73">
        <v>6713</v>
      </c>
      <c r="AJ152" s="73">
        <v>6635</v>
      </c>
      <c r="AK152" s="73">
        <v>5161</v>
      </c>
      <c r="AL152" s="73">
        <v>4958</v>
      </c>
      <c r="AM152" s="73">
        <v>3194</v>
      </c>
      <c r="AN152" s="73">
        <v>2903</v>
      </c>
      <c r="AO152" s="73">
        <v>1887</v>
      </c>
      <c r="AP152" s="73">
        <v>1955</v>
      </c>
      <c r="AQ152" s="73">
        <v>795</v>
      </c>
      <c r="AR152" s="73">
        <v>1114</v>
      </c>
      <c r="AS152" s="73">
        <v>519</v>
      </c>
      <c r="AT152" s="73">
        <v>390</v>
      </c>
      <c r="AU152" s="73">
        <v>33709</v>
      </c>
      <c r="AV152" s="73">
        <v>27276</v>
      </c>
      <c r="AW152" s="73">
        <v>22425</v>
      </c>
      <c r="AX152" s="73">
        <v>21305</v>
      </c>
      <c r="AY152" s="73">
        <v>17211</v>
      </c>
      <c r="AZ152" s="73">
        <v>13315</v>
      </c>
      <c r="BA152" s="73">
        <v>12475</v>
      </c>
      <c r="BB152" s="73">
        <v>9759</v>
      </c>
      <c r="BC152" s="73">
        <v>9230</v>
      </c>
      <c r="BD152" s="73">
        <v>5891</v>
      </c>
      <c r="BE152" s="73">
        <v>5260</v>
      </c>
      <c r="BF152" s="73">
        <v>3503</v>
      </c>
      <c r="BG152" s="73">
        <v>3426</v>
      </c>
      <c r="BH152" s="73">
        <v>1872</v>
      </c>
      <c r="BI152" s="73">
        <v>1948</v>
      </c>
      <c r="BJ152" s="73">
        <v>984</v>
      </c>
      <c r="BK152" s="73">
        <v>759</v>
      </c>
    </row>
    <row r="153" spans="1:63" hidden="1" x14ac:dyDescent="0.3">
      <c r="A153" t="s">
        <v>751</v>
      </c>
      <c r="B153" t="s">
        <v>2</v>
      </c>
      <c r="D153" t="s">
        <v>138</v>
      </c>
      <c r="E153" t="str">
        <f>VLOOKUP(D153,Admin1!A:B,2,0)</f>
        <v>NG008</v>
      </c>
      <c r="F153" t="s">
        <v>149</v>
      </c>
      <c r="G153" t="str">
        <f>VLOOKUP(F153,Admin2!A:B,2,0)</f>
        <v>NG008011</v>
      </c>
      <c r="H153">
        <f t="shared" si="4"/>
        <v>1</v>
      </c>
      <c r="I153" t="b">
        <f t="shared" si="5"/>
        <v>1</v>
      </c>
      <c r="J153" s="73">
        <v>219235</v>
      </c>
      <c r="K153" s="73">
        <v>237452</v>
      </c>
      <c r="L153" s="73">
        <v>456687</v>
      </c>
      <c r="M153" s="73">
        <v>41188</v>
      </c>
      <c r="N153" s="73">
        <v>32780</v>
      </c>
      <c r="O153" s="73">
        <v>26635</v>
      </c>
      <c r="P153" s="73">
        <v>22888</v>
      </c>
      <c r="Q153" s="73">
        <v>19163</v>
      </c>
      <c r="R153" s="73">
        <v>16144</v>
      </c>
      <c r="S153" s="73">
        <v>13418</v>
      </c>
      <c r="T153" s="73">
        <v>10584</v>
      </c>
      <c r="U153" s="73">
        <v>9254</v>
      </c>
      <c r="V153" s="73">
        <v>6573</v>
      </c>
      <c r="W153" s="73">
        <v>5944</v>
      </c>
      <c r="X153" s="73">
        <v>4041</v>
      </c>
      <c r="Y153" s="73">
        <v>3904</v>
      </c>
      <c r="Z153" s="73">
        <v>2423</v>
      </c>
      <c r="AA153" s="73">
        <v>2370</v>
      </c>
      <c r="AB153" s="73">
        <v>999</v>
      </c>
      <c r="AC153" s="73">
        <v>927</v>
      </c>
      <c r="AD153" s="73">
        <v>44466</v>
      </c>
      <c r="AE153" s="73">
        <v>35618</v>
      </c>
      <c r="AF153" s="73">
        <v>30872</v>
      </c>
      <c r="AG153" s="73">
        <v>29057</v>
      </c>
      <c r="AH153" s="73">
        <v>19161</v>
      </c>
      <c r="AI153" s="73">
        <v>15709</v>
      </c>
      <c r="AJ153" s="73">
        <v>14185</v>
      </c>
      <c r="AK153" s="73">
        <v>11627</v>
      </c>
      <c r="AL153" s="73">
        <v>9834</v>
      </c>
      <c r="AM153" s="73">
        <v>7122</v>
      </c>
      <c r="AN153" s="73">
        <v>5999</v>
      </c>
      <c r="AO153" s="73">
        <v>3959</v>
      </c>
      <c r="AP153" s="73">
        <v>3475</v>
      </c>
      <c r="AQ153" s="73">
        <v>2187</v>
      </c>
      <c r="AR153" s="73">
        <v>2292</v>
      </c>
      <c r="AS153" s="73">
        <v>1048</v>
      </c>
      <c r="AT153" s="73">
        <v>841</v>
      </c>
      <c r="AU153" s="73">
        <v>85654</v>
      </c>
      <c r="AV153" s="73">
        <v>68398</v>
      </c>
      <c r="AW153" s="73">
        <v>57507</v>
      </c>
      <c r="AX153" s="73">
        <v>51945</v>
      </c>
      <c r="AY153" s="73">
        <v>38324</v>
      </c>
      <c r="AZ153" s="73">
        <v>31853</v>
      </c>
      <c r="BA153" s="73">
        <v>27603</v>
      </c>
      <c r="BB153" s="73">
        <v>22211</v>
      </c>
      <c r="BC153" s="73">
        <v>19088</v>
      </c>
      <c r="BD153" s="73">
        <v>13695</v>
      </c>
      <c r="BE153" s="73">
        <v>11943</v>
      </c>
      <c r="BF153" s="73">
        <v>8000</v>
      </c>
      <c r="BG153" s="73">
        <v>7379</v>
      </c>
      <c r="BH153" s="73">
        <v>4610</v>
      </c>
      <c r="BI153" s="73">
        <v>4662</v>
      </c>
      <c r="BJ153" s="73">
        <v>2047</v>
      </c>
      <c r="BK153" s="73">
        <v>1768</v>
      </c>
    </row>
    <row r="154" spans="1:63" hidden="1" x14ac:dyDescent="0.3">
      <c r="A154" t="s">
        <v>751</v>
      </c>
      <c r="B154" t="s">
        <v>2</v>
      </c>
      <c r="D154" t="s">
        <v>138</v>
      </c>
      <c r="E154" t="str">
        <f>VLOOKUP(D154,Admin1!A:B,2,0)</f>
        <v>NG008</v>
      </c>
      <c r="F154" t="s">
        <v>150</v>
      </c>
      <c r="G154" t="str">
        <f>VLOOKUP(F154,Admin2!A:B,2,0)</f>
        <v>NG008012</v>
      </c>
      <c r="H154">
        <f t="shared" si="4"/>
        <v>1</v>
      </c>
      <c r="I154" t="b">
        <f t="shared" si="5"/>
        <v>1</v>
      </c>
      <c r="J154" s="73">
        <v>74348</v>
      </c>
      <c r="K154" s="73">
        <v>71771</v>
      </c>
      <c r="L154" s="73">
        <v>146119</v>
      </c>
      <c r="M154" s="73">
        <v>13825</v>
      </c>
      <c r="N154" s="73">
        <v>11150</v>
      </c>
      <c r="O154" s="73">
        <v>8035</v>
      </c>
      <c r="P154" s="73">
        <v>7475</v>
      </c>
      <c r="Q154" s="73">
        <v>6278</v>
      </c>
      <c r="R154" s="73">
        <v>5302</v>
      </c>
      <c r="S154" s="73">
        <v>4090</v>
      </c>
      <c r="T154" s="73">
        <v>3118</v>
      </c>
      <c r="U154" s="73">
        <v>3080</v>
      </c>
      <c r="V154" s="73">
        <v>2257</v>
      </c>
      <c r="W154" s="73">
        <v>2404</v>
      </c>
      <c r="X154" s="73">
        <v>1744</v>
      </c>
      <c r="Y154" s="73">
        <v>1911</v>
      </c>
      <c r="Z154" s="73">
        <v>1219</v>
      </c>
      <c r="AA154" s="73">
        <v>1328</v>
      </c>
      <c r="AB154" s="73">
        <v>600</v>
      </c>
      <c r="AC154" s="73">
        <v>532</v>
      </c>
      <c r="AD154" s="73">
        <v>14942</v>
      </c>
      <c r="AE154" s="73">
        <v>11339</v>
      </c>
      <c r="AF154" s="73">
        <v>8199</v>
      </c>
      <c r="AG154" s="73">
        <v>6940</v>
      </c>
      <c r="AH154" s="73">
        <v>5358</v>
      </c>
      <c r="AI154" s="73">
        <v>4939</v>
      </c>
      <c r="AJ154" s="73">
        <v>4383</v>
      </c>
      <c r="AK154" s="73">
        <v>3738</v>
      </c>
      <c r="AL154" s="73">
        <v>2865</v>
      </c>
      <c r="AM154" s="73">
        <v>2045</v>
      </c>
      <c r="AN154" s="73">
        <v>1759</v>
      </c>
      <c r="AO154" s="73">
        <v>1306</v>
      </c>
      <c r="AP154" s="73">
        <v>1155</v>
      </c>
      <c r="AQ154" s="73">
        <v>913</v>
      </c>
      <c r="AR154" s="73">
        <v>899</v>
      </c>
      <c r="AS154" s="73">
        <v>492</v>
      </c>
      <c r="AT154" s="73">
        <v>499</v>
      </c>
      <c r="AU154" s="73">
        <v>28767</v>
      </c>
      <c r="AV154" s="73">
        <v>22489</v>
      </c>
      <c r="AW154" s="73">
        <v>16234</v>
      </c>
      <c r="AX154" s="73">
        <v>14415</v>
      </c>
      <c r="AY154" s="73">
        <v>11636</v>
      </c>
      <c r="AZ154" s="73">
        <v>10241</v>
      </c>
      <c r="BA154" s="73">
        <v>8473</v>
      </c>
      <c r="BB154" s="73">
        <v>6856</v>
      </c>
      <c r="BC154" s="73">
        <v>5945</v>
      </c>
      <c r="BD154" s="73">
        <v>4302</v>
      </c>
      <c r="BE154" s="73">
        <v>4163</v>
      </c>
      <c r="BF154" s="73">
        <v>3050</v>
      </c>
      <c r="BG154" s="73">
        <v>3066</v>
      </c>
      <c r="BH154" s="73">
        <v>2132</v>
      </c>
      <c r="BI154" s="73">
        <v>2227</v>
      </c>
      <c r="BJ154" s="73">
        <v>1092</v>
      </c>
      <c r="BK154" s="73">
        <v>1031</v>
      </c>
    </row>
    <row r="155" spans="1:63" hidden="1" x14ac:dyDescent="0.3">
      <c r="A155" t="s">
        <v>751</v>
      </c>
      <c r="B155" t="s">
        <v>2</v>
      </c>
      <c r="D155" t="s">
        <v>138</v>
      </c>
      <c r="E155" t="str">
        <f>VLOOKUP(D155,Admin1!A:B,2,0)</f>
        <v>NG008</v>
      </c>
      <c r="F155" t="s">
        <v>151</v>
      </c>
      <c r="G155" t="str">
        <f>VLOOKUP(F155,Admin2!A:B,2,0)</f>
        <v>NG008013</v>
      </c>
      <c r="H155">
        <f t="shared" si="4"/>
        <v>1</v>
      </c>
      <c r="I155" t="b">
        <f t="shared" si="5"/>
        <v>1</v>
      </c>
      <c r="J155" s="73">
        <v>100594</v>
      </c>
      <c r="K155" s="73">
        <v>108489</v>
      </c>
      <c r="L155" s="73">
        <v>209083</v>
      </c>
      <c r="M155" s="73">
        <v>18782</v>
      </c>
      <c r="N155" s="73">
        <v>15426</v>
      </c>
      <c r="O155" s="73">
        <v>12007</v>
      </c>
      <c r="P155" s="73">
        <v>10379</v>
      </c>
      <c r="Q155" s="73">
        <v>10395</v>
      </c>
      <c r="R155" s="73">
        <v>7451</v>
      </c>
      <c r="S155" s="73">
        <v>6148</v>
      </c>
      <c r="T155" s="73">
        <v>4492</v>
      </c>
      <c r="U155" s="73">
        <v>4559</v>
      </c>
      <c r="V155" s="73">
        <v>2556</v>
      </c>
      <c r="W155" s="73">
        <v>2640</v>
      </c>
      <c r="X155" s="73">
        <v>1498</v>
      </c>
      <c r="Y155" s="73">
        <v>1693</v>
      </c>
      <c r="Z155" s="73">
        <v>867</v>
      </c>
      <c r="AA155" s="73">
        <v>1011</v>
      </c>
      <c r="AB155" s="73">
        <v>339</v>
      </c>
      <c r="AC155" s="73">
        <v>351</v>
      </c>
      <c r="AD155" s="73">
        <v>19494</v>
      </c>
      <c r="AE155" s="73">
        <v>15757</v>
      </c>
      <c r="AF155" s="73">
        <v>12730</v>
      </c>
      <c r="AG155" s="73">
        <v>10200</v>
      </c>
      <c r="AH155" s="73">
        <v>10602</v>
      </c>
      <c r="AI155" s="73">
        <v>9187</v>
      </c>
      <c r="AJ155" s="73">
        <v>6898</v>
      </c>
      <c r="AK155" s="73">
        <v>5697</v>
      </c>
      <c r="AL155" s="73">
        <v>5052</v>
      </c>
      <c r="AM155" s="73">
        <v>3585</v>
      </c>
      <c r="AN155" s="73">
        <v>2867</v>
      </c>
      <c r="AO155" s="73">
        <v>2296</v>
      </c>
      <c r="AP155" s="73">
        <v>1669</v>
      </c>
      <c r="AQ155" s="73">
        <v>991</v>
      </c>
      <c r="AR155" s="73">
        <v>815</v>
      </c>
      <c r="AS155" s="73">
        <v>376</v>
      </c>
      <c r="AT155" s="73">
        <v>273</v>
      </c>
      <c r="AU155" s="73">
        <v>38276</v>
      </c>
      <c r="AV155" s="73">
        <v>31183</v>
      </c>
      <c r="AW155" s="73">
        <v>24737</v>
      </c>
      <c r="AX155" s="73">
        <v>20579</v>
      </c>
      <c r="AY155" s="73">
        <v>20997</v>
      </c>
      <c r="AZ155" s="73">
        <v>16638</v>
      </c>
      <c r="BA155" s="73">
        <v>13046</v>
      </c>
      <c r="BB155" s="73">
        <v>10189</v>
      </c>
      <c r="BC155" s="73">
        <v>9611</v>
      </c>
      <c r="BD155" s="73">
        <v>6141</v>
      </c>
      <c r="BE155" s="73">
        <v>5507</v>
      </c>
      <c r="BF155" s="73">
        <v>3794</v>
      </c>
      <c r="BG155" s="73">
        <v>3362</v>
      </c>
      <c r="BH155" s="73">
        <v>1858</v>
      </c>
      <c r="BI155" s="73">
        <v>1826</v>
      </c>
      <c r="BJ155" s="73">
        <v>715</v>
      </c>
      <c r="BK155" s="73">
        <v>624</v>
      </c>
    </row>
    <row r="156" spans="1:63" hidden="1" x14ac:dyDescent="0.3">
      <c r="A156" t="s">
        <v>751</v>
      </c>
      <c r="B156" t="s">
        <v>2</v>
      </c>
      <c r="D156" t="s">
        <v>138</v>
      </c>
      <c r="E156" t="str">
        <f>VLOOKUP(D156,Admin1!A:B,2,0)</f>
        <v>NG008</v>
      </c>
      <c r="F156" t="s">
        <v>152</v>
      </c>
      <c r="G156" t="str">
        <f>VLOOKUP(F156,Admin2!A:B,2,0)</f>
        <v>NG008014</v>
      </c>
      <c r="H156">
        <f t="shared" si="4"/>
        <v>1</v>
      </c>
      <c r="I156" t="b">
        <f t="shared" si="5"/>
        <v>1</v>
      </c>
      <c r="J156" s="73">
        <v>64277</v>
      </c>
      <c r="K156" s="73">
        <v>71494</v>
      </c>
      <c r="L156" s="73">
        <v>135771</v>
      </c>
      <c r="M156" s="73">
        <v>12070</v>
      </c>
      <c r="N156" s="73">
        <v>10324</v>
      </c>
      <c r="O156" s="73">
        <v>6615</v>
      </c>
      <c r="P156" s="73">
        <v>6729</v>
      </c>
      <c r="Q156" s="73">
        <v>6010</v>
      </c>
      <c r="R156" s="73">
        <v>4811</v>
      </c>
      <c r="S156" s="73">
        <v>4707</v>
      </c>
      <c r="T156" s="73">
        <v>2871</v>
      </c>
      <c r="U156" s="73">
        <v>2997</v>
      </c>
      <c r="V156" s="73">
        <v>1586</v>
      </c>
      <c r="W156" s="73">
        <v>1864</v>
      </c>
      <c r="X156" s="73">
        <v>898</v>
      </c>
      <c r="Y156" s="73">
        <v>1250</v>
      </c>
      <c r="Z156" s="73">
        <v>517</v>
      </c>
      <c r="AA156" s="73">
        <v>644</v>
      </c>
      <c r="AB156" s="73">
        <v>203</v>
      </c>
      <c r="AC156" s="73">
        <v>181</v>
      </c>
      <c r="AD156" s="73">
        <v>12976</v>
      </c>
      <c r="AE156" s="73">
        <v>11920</v>
      </c>
      <c r="AF156" s="73">
        <v>8497</v>
      </c>
      <c r="AG156" s="73">
        <v>6935</v>
      </c>
      <c r="AH156" s="73">
        <v>5417</v>
      </c>
      <c r="AI156" s="73">
        <v>4885</v>
      </c>
      <c r="AJ156" s="73">
        <v>4974</v>
      </c>
      <c r="AK156" s="73">
        <v>3458</v>
      </c>
      <c r="AL156" s="73">
        <v>3909</v>
      </c>
      <c r="AM156" s="73">
        <v>2091</v>
      </c>
      <c r="AN156" s="73">
        <v>2236</v>
      </c>
      <c r="AO156" s="73">
        <v>1043</v>
      </c>
      <c r="AP156" s="73">
        <v>1529</v>
      </c>
      <c r="AQ156" s="73">
        <v>652</v>
      </c>
      <c r="AR156" s="73">
        <v>641</v>
      </c>
      <c r="AS156" s="73">
        <v>149</v>
      </c>
      <c r="AT156" s="73">
        <v>182</v>
      </c>
      <c r="AU156" s="73">
        <v>25046</v>
      </c>
      <c r="AV156" s="73">
        <v>22244</v>
      </c>
      <c r="AW156" s="73">
        <v>15112</v>
      </c>
      <c r="AX156" s="73">
        <v>13664</v>
      </c>
      <c r="AY156" s="73">
        <v>11427</v>
      </c>
      <c r="AZ156" s="73">
        <v>9696</v>
      </c>
      <c r="BA156" s="73">
        <v>9681</v>
      </c>
      <c r="BB156" s="73">
        <v>6329</v>
      </c>
      <c r="BC156" s="73">
        <v>6906</v>
      </c>
      <c r="BD156" s="73">
        <v>3677</v>
      </c>
      <c r="BE156" s="73">
        <v>4100</v>
      </c>
      <c r="BF156" s="73">
        <v>1941</v>
      </c>
      <c r="BG156" s="73">
        <v>2779</v>
      </c>
      <c r="BH156" s="73">
        <v>1169</v>
      </c>
      <c r="BI156" s="73">
        <v>1285</v>
      </c>
      <c r="BJ156" s="73">
        <v>352</v>
      </c>
      <c r="BK156" s="73">
        <v>363</v>
      </c>
    </row>
    <row r="157" spans="1:63" hidden="1" x14ac:dyDescent="0.3">
      <c r="A157" t="s">
        <v>751</v>
      </c>
      <c r="B157" t="s">
        <v>2</v>
      </c>
      <c r="D157" t="s">
        <v>138</v>
      </c>
      <c r="E157" t="str">
        <f>VLOOKUP(D157,Admin1!A:B,2,0)</f>
        <v>NG008</v>
      </c>
      <c r="F157" t="s">
        <v>153</v>
      </c>
      <c r="G157" t="str">
        <f>VLOOKUP(F157,Admin2!A:B,2,0)</f>
        <v>NG008015</v>
      </c>
      <c r="H157">
        <f t="shared" si="4"/>
        <v>1</v>
      </c>
      <c r="I157" t="b">
        <f t="shared" si="5"/>
        <v>1</v>
      </c>
      <c r="J157" s="73">
        <v>58269</v>
      </c>
      <c r="K157" s="73">
        <v>61945</v>
      </c>
      <c r="L157" s="73">
        <v>120214</v>
      </c>
      <c r="M157" s="73">
        <v>10990</v>
      </c>
      <c r="N157" s="73">
        <v>9480</v>
      </c>
      <c r="O157" s="73">
        <v>7168</v>
      </c>
      <c r="P157" s="73">
        <v>6069</v>
      </c>
      <c r="Q157" s="73">
        <v>4886</v>
      </c>
      <c r="R157" s="73">
        <v>4204</v>
      </c>
      <c r="S157" s="73">
        <v>3587</v>
      </c>
      <c r="T157" s="73">
        <v>2820</v>
      </c>
      <c r="U157" s="73">
        <v>2379</v>
      </c>
      <c r="V157" s="73">
        <v>1586</v>
      </c>
      <c r="W157" s="73">
        <v>1572</v>
      </c>
      <c r="X157" s="73">
        <v>975</v>
      </c>
      <c r="Y157" s="73">
        <v>914</v>
      </c>
      <c r="Z157" s="73">
        <v>541</v>
      </c>
      <c r="AA157" s="73">
        <v>630</v>
      </c>
      <c r="AB157" s="73">
        <v>218</v>
      </c>
      <c r="AC157" s="73">
        <v>250</v>
      </c>
      <c r="AD157" s="73">
        <v>12013</v>
      </c>
      <c r="AE157" s="73">
        <v>10323</v>
      </c>
      <c r="AF157" s="73">
        <v>7818</v>
      </c>
      <c r="AG157" s="73">
        <v>6131</v>
      </c>
      <c r="AH157" s="73">
        <v>4598</v>
      </c>
      <c r="AI157" s="73">
        <v>3990</v>
      </c>
      <c r="AJ157" s="73">
        <v>3727</v>
      </c>
      <c r="AK157" s="73">
        <v>3071</v>
      </c>
      <c r="AL157" s="73">
        <v>2752</v>
      </c>
      <c r="AM157" s="73">
        <v>2068</v>
      </c>
      <c r="AN157" s="73">
        <v>1761</v>
      </c>
      <c r="AO157" s="73">
        <v>1027</v>
      </c>
      <c r="AP157" s="73">
        <v>951</v>
      </c>
      <c r="AQ157" s="73">
        <v>590</v>
      </c>
      <c r="AR157" s="73">
        <v>645</v>
      </c>
      <c r="AS157" s="73">
        <v>281</v>
      </c>
      <c r="AT157" s="73">
        <v>199</v>
      </c>
      <c r="AU157" s="73">
        <v>23003</v>
      </c>
      <c r="AV157" s="73">
        <v>19803</v>
      </c>
      <c r="AW157" s="73">
        <v>14986</v>
      </c>
      <c r="AX157" s="73">
        <v>12200</v>
      </c>
      <c r="AY157" s="73">
        <v>9484</v>
      </c>
      <c r="AZ157" s="73">
        <v>8194</v>
      </c>
      <c r="BA157" s="73">
        <v>7314</v>
      </c>
      <c r="BB157" s="73">
        <v>5891</v>
      </c>
      <c r="BC157" s="73">
        <v>5131</v>
      </c>
      <c r="BD157" s="73">
        <v>3654</v>
      </c>
      <c r="BE157" s="73">
        <v>3333</v>
      </c>
      <c r="BF157" s="73">
        <v>2002</v>
      </c>
      <c r="BG157" s="73">
        <v>1865</v>
      </c>
      <c r="BH157" s="73">
        <v>1131</v>
      </c>
      <c r="BI157" s="73">
        <v>1275</v>
      </c>
      <c r="BJ157" s="73">
        <v>499</v>
      </c>
      <c r="BK157" s="73">
        <v>449</v>
      </c>
    </row>
    <row r="158" spans="1:63" hidden="1" x14ac:dyDescent="0.3">
      <c r="A158" t="s">
        <v>751</v>
      </c>
      <c r="B158" t="s">
        <v>2</v>
      </c>
      <c r="D158" t="s">
        <v>138</v>
      </c>
      <c r="E158" t="str">
        <f>VLOOKUP(D158,Admin1!A:B,2,0)</f>
        <v>NG008</v>
      </c>
      <c r="F158" t="s">
        <v>154</v>
      </c>
      <c r="G158" t="str">
        <f>VLOOKUP(F158,Admin2!A:B,2,0)</f>
        <v>NG008016</v>
      </c>
      <c r="H158">
        <f t="shared" si="4"/>
        <v>1</v>
      </c>
      <c r="I158" t="b">
        <f t="shared" si="5"/>
        <v>1</v>
      </c>
      <c r="J158" s="73">
        <v>80453</v>
      </c>
      <c r="K158" s="73">
        <v>83493</v>
      </c>
      <c r="L158" s="73">
        <v>163946</v>
      </c>
      <c r="M158" s="73">
        <v>14452</v>
      </c>
      <c r="N158" s="73">
        <v>12650</v>
      </c>
      <c r="O158" s="73">
        <v>8449</v>
      </c>
      <c r="P158" s="73">
        <v>7984</v>
      </c>
      <c r="Q158" s="73">
        <v>7451</v>
      </c>
      <c r="R158" s="73">
        <v>5664</v>
      </c>
      <c r="S158" s="73">
        <v>5753</v>
      </c>
      <c r="T158" s="73">
        <v>3507</v>
      </c>
      <c r="U158" s="73">
        <v>4374</v>
      </c>
      <c r="V158" s="73">
        <v>2135</v>
      </c>
      <c r="W158" s="73">
        <v>2605</v>
      </c>
      <c r="X158" s="73">
        <v>1213</v>
      </c>
      <c r="Y158" s="73">
        <v>1913</v>
      </c>
      <c r="Z158" s="73">
        <v>674</v>
      </c>
      <c r="AA158" s="73">
        <v>999</v>
      </c>
      <c r="AB158" s="73">
        <v>316</v>
      </c>
      <c r="AC158" s="73">
        <v>314</v>
      </c>
      <c r="AD158" s="73">
        <v>15088</v>
      </c>
      <c r="AE158" s="73">
        <v>12872</v>
      </c>
      <c r="AF158" s="73">
        <v>9098</v>
      </c>
      <c r="AG158" s="73">
        <v>7466</v>
      </c>
      <c r="AH158" s="73">
        <v>6248</v>
      </c>
      <c r="AI158" s="73">
        <v>5550</v>
      </c>
      <c r="AJ158" s="73">
        <v>5944</v>
      </c>
      <c r="AK158" s="73">
        <v>4231</v>
      </c>
      <c r="AL158" s="73">
        <v>4784</v>
      </c>
      <c r="AM158" s="73">
        <v>2714</v>
      </c>
      <c r="AN158" s="73">
        <v>3221</v>
      </c>
      <c r="AO158" s="73">
        <v>1582</v>
      </c>
      <c r="AP158" s="73">
        <v>2154</v>
      </c>
      <c r="AQ158" s="73">
        <v>815</v>
      </c>
      <c r="AR158" s="73">
        <v>1033</v>
      </c>
      <c r="AS158" s="73">
        <v>342</v>
      </c>
      <c r="AT158" s="73">
        <v>351</v>
      </c>
      <c r="AU158" s="73">
        <v>29540</v>
      </c>
      <c r="AV158" s="73">
        <v>25522</v>
      </c>
      <c r="AW158" s="73">
        <v>17547</v>
      </c>
      <c r="AX158" s="73">
        <v>15450</v>
      </c>
      <c r="AY158" s="73">
        <v>13699</v>
      </c>
      <c r="AZ158" s="73">
        <v>11214</v>
      </c>
      <c r="BA158" s="73">
        <v>11697</v>
      </c>
      <c r="BB158" s="73">
        <v>7738</v>
      </c>
      <c r="BC158" s="73">
        <v>9158</v>
      </c>
      <c r="BD158" s="73">
        <v>4849</v>
      </c>
      <c r="BE158" s="73">
        <v>5826</v>
      </c>
      <c r="BF158" s="73">
        <v>2795</v>
      </c>
      <c r="BG158" s="73">
        <v>4067</v>
      </c>
      <c r="BH158" s="73">
        <v>1489</v>
      </c>
      <c r="BI158" s="73">
        <v>2032</v>
      </c>
      <c r="BJ158" s="73">
        <v>658</v>
      </c>
      <c r="BK158" s="73">
        <v>665</v>
      </c>
    </row>
    <row r="159" spans="1:63" hidden="1" x14ac:dyDescent="0.3">
      <c r="A159" t="s">
        <v>751</v>
      </c>
      <c r="B159" t="s">
        <v>2</v>
      </c>
      <c r="D159" t="s">
        <v>138</v>
      </c>
      <c r="E159" t="str">
        <f>VLOOKUP(D159,Admin1!A:B,2,0)</f>
        <v>NG008</v>
      </c>
      <c r="F159" t="s">
        <v>155</v>
      </c>
      <c r="G159" t="str">
        <f>VLOOKUP(F159,Admin2!A:B,2,0)</f>
        <v>NG008017</v>
      </c>
      <c r="H159">
        <f t="shared" si="4"/>
        <v>1</v>
      </c>
      <c r="I159" t="b">
        <f t="shared" si="5"/>
        <v>1</v>
      </c>
      <c r="J159" s="73">
        <v>185028</v>
      </c>
      <c r="K159" s="73">
        <v>218146</v>
      </c>
      <c r="L159" s="73">
        <v>403174</v>
      </c>
      <c r="M159" s="73">
        <v>36358</v>
      </c>
      <c r="N159" s="73">
        <v>30106</v>
      </c>
      <c r="O159" s="73">
        <v>21200</v>
      </c>
      <c r="P159" s="73">
        <v>19116</v>
      </c>
      <c r="Q159" s="73">
        <v>17320</v>
      </c>
      <c r="R159" s="73">
        <v>13879</v>
      </c>
      <c r="S159" s="73">
        <v>12397</v>
      </c>
      <c r="T159" s="73">
        <v>8506</v>
      </c>
      <c r="U159" s="73">
        <v>8378</v>
      </c>
      <c r="V159" s="73">
        <v>4170</v>
      </c>
      <c r="W159" s="73">
        <v>4571</v>
      </c>
      <c r="X159" s="73">
        <v>2586</v>
      </c>
      <c r="Y159" s="73">
        <v>2624</v>
      </c>
      <c r="Z159" s="73">
        <v>1242</v>
      </c>
      <c r="AA159" s="73">
        <v>1424</v>
      </c>
      <c r="AB159" s="73">
        <v>574</v>
      </c>
      <c r="AC159" s="73">
        <v>577</v>
      </c>
      <c r="AD159" s="73">
        <v>40197</v>
      </c>
      <c r="AE159" s="73">
        <v>32381</v>
      </c>
      <c r="AF159" s="73">
        <v>23698</v>
      </c>
      <c r="AG159" s="73">
        <v>19952</v>
      </c>
      <c r="AH159" s="73">
        <v>17715</v>
      </c>
      <c r="AI159" s="73">
        <v>16358</v>
      </c>
      <c r="AJ159" s="73">
        <v>15908</v>
      </c>
      <c r="AK159" s="73">
        <v>12510</v>
      </c>
      <c r="AL159" s="73">
        <v>11506</v>
      </c>
      <c r="AM159" s="73">
        <v>7454</v>
      </c>
      <c r="AN159" s="73">
        <v>6676</v>
      </c>
      <c r="AO159" s="73">
        <v>4376</v>
      </c>
      <c r="AP159" s="73">
        <v>4122</v>
      </c>
      <c r="AQ159" s="73">
        <v>1931</v>
      </c>
      <c r="AR159" s="73">
        <v>2015</v>
      </c>
      <c r="AS159" s="73">
        <v>727</v>
      </c>
      <c r="AT159" s="73">
        <v>620</v>
      </c>
      <c r="AU159" s="73">
        <v>76555</v>
      </c>
      <c r="AV159" s="73">
        <v>62487</v>
      </c>
      <c r="AW159" s="73">
        <v>44898</v>
      </c>
      <c r="AX159" s="73">
        <v>39068</v>
      </c>
      <c r="AY159" s="73">
        <v>35035</v>
      </c>
      <c r="AZ159" s="73">
        <v>30237</v>
      </c>
      <c r="BA159" s="73">
        <v>28305</v>
      </c>
      <c r="BB159" s="73">
        <v>21016</v>
      </c>
      <c r="BC159" s="73">
        <v>19884</v>
      </c>
      <c r="BD159" s="73">
        <v>11624</v>
      </c>
      <c r="BE159" s="73">
        <v>11247</v>
      </c>
      <c r="BF159" s="73">
        <v>6962</v>
      </c>
      <c r="BG159" s="73">
        <v>6746</v>
      </c>
      <c r="BH159" s="73">
        <v>3173</v>
      </c>
      <c r="BI159" s="73">
        <v>3439</v>
      </c>
      <c r="BJ159" s="73">
        <v>1301</v>
      </c>
      <c r="BK159" s="73">
        <v>1197</v>
      </c>
    </row>
    <row r="160" spans="1:63" hidden="1" x14ac:dyDescent="0.3">
      <c r="A160" t="s">
        <v>751</v>
      </c>
      <c r="B160" t="s">
        <v>2</v>
      </c>
      <c r="D160" t="s">
        <v>138</v>
      </c>
      <c r="E160" t="str">
        <f>VLOOKUP(D160,Admin1!A:B,2,0)</f>
        <v>NG008</v>
      </c>
      <c r="F160" t="s">
        <v>156</v>
      </c>
      <c r="G160" t="str">
        <f>VLOOKUP(F160,Admin2!A:B,2,0)</f>
        <v>NG008018</v>
      </c>
      <c r="H160">
        <f t="shared" si="4"/>
        <v>1</v>
      </c>
      <c r="I160" t="b">
        <f t="shared" si="5"/>
        <v>1</v>
      </c>
      <c r="J160" s="73">
        <v>39423</v>
      </c>
      <c r="K160" s="73">
        <v>41323</v>
      </c>
      <c r="L160" s="73">
        <v>80746</v>
      </c>
      <c r="M160" s="73">
        <v>7316</v>
      </c>
      <c r="N160" s="73">
        <v>6040</v>
      </c>
      <c r="O160" s="73">
        <v>4524</v>
      </c>
      <c r="P160" s="73">
        <v>4392</v>
      </c>
      <c r="Q160" s="73">
        <v>3583</v>
      </c>
      <c r="R160" s="73">
        <v>2706</v>
      </c>
      <c r="S160" s="73">
        <v>2259</v>
      </c>
      <c r="T160" s="73">
        <v>1602</v>
      </c>
      <c r="U160" s="73">
        <v>1711</v>
      </c>
      <c r="V160" s="73">
        <v>996</v>
      </c>
      <c r="W160" s="73">
        <v>1198</v>
      </c>
      <c r="X160" s="73">
        <v>733</v>
      </c>
      <c r="Y160" s="73">
        <v>850</v>
      </c>
      <c r="Z160" s="73">
        <v>493</v>
      </c>
      <c r="AA160" s="73">
        <v>551</v>
      </c>
      <c r="AB160" s="73">
        <v>223</v>
      </c>
      <c r="AC160" s="73">
        <v>246</v>
      </c>
      <c r="AD160" s="73">
        <v>7553</v>
      </c>
      <c r="AE160" s="73">
        <v>6527</v>
      </c>
      <c r="AF160" s="73">
        <v>5634</v>
      </c>
      <c r="AG160" s="73">
        <v>4524</v>
      </c>
      <c r="AH160" s="73">
        <v>3115</v>
      </c>
      <c r="AI160" s="73">
        <v>2958</v>
      </c>
      <c r="AJ160" s="73">
        <v>2618</v>
      </c>
      <c r="AK160" s="73">
        <v>1987</v>
      </c>
      <c r="AL160" s="73">
        <v>1510</v>
      </c>
      <c r="AM160" s="73">
        <v>1080</v>
      </c>
      <c r="AN160" s="73">
        <v>1050</v>
      </c>
      <c r="AO160" s="73">
        <v>717</v>
      </c>
      <c r="AP160" s="73">
        <v>689</v>
      </c>
      <c r="AQ160" s="73">
        <v>434</v>
      </c>
      <c r="AR160" s="73">
        <v>475</v>
      </c>
      <c r="AS160" s="73">
        <v>237</v>
      </c>
      <c r="AT160" s="73">
        <v>215</v>
      </c>
      <c r="AU160" s="73">
        <v>14869</v>
      </c>
      <c r="AV160" s="73">
        <v>12567</v>
      </c>
      <c r="AW160" s="73">
        <v>10158</v>
      </c>
      <c r="AX160" s="73">
        <v>8916</v>
      </c>
      <c r="AY160" s="73">
        <v>6698</v>
      </c>
      <c r="AZ160" s="73">
        <v>5664</v>
      </c>
      <c r="BA160" s="73">
        <v>4877</v>
      </c>
      <c r="BB160" s="73">
        <v>3589</v>
      </c>
      <c r="BC160" s="73">
        <v>3221</v>
      </c>
      <c r="BD160" s="73">
        <v>2076</v>
      </c>
      <c r="BE160" s="73">
        <v>2248</v>
      </c>
      <c r="BF160" s="73">
        <v>1450</v>
      </c>
      <c r="BG160" s="73">
        <v>1539</v>
      </c>
      <c r="BH160" s="73">
        <v>927</v>
      </c>
      <c r="BI160" s="73">
        <v>1026</v>
      </c>
      <c r="BJ160" s="73">
        <v>460</v>
      </c>
      <c r="BK160" s="73">
        <v>461</v>
      </c>
    </row>
    <row r="161" spans="1:63" hidden="1" x14ac:dyDescent="0.3">
      <c r="A161" t="s">
        <v>751</v>
      </c>
      <c r="B161" t="s">
        <v>2</v>
      </c>
      <c r="D161" t="s">
        <v>138</v>
      </c>
      <c r="E161" t="str">
        <f>VLOOKUP(D161,Admin1!A:B,2,0)</f>
        <v>NG008</v>
      </c>
      <c r="F161" t="s">
        <v>157</v>
      </c>
      <c r="G161" t="str">
        <f>VLOOKUP(F161,Admin2!A:B,2,0)</f>
        <v>NG008019</v>
      </c>
      <c r="H161">
        <f t="shared" si="4"/>
        <v>1</v>
      </c>
      <c r="I161" t="b">
        <f t="shared" si="5"/>
        <v>1</v>
      </c>
      <c r="J161" s="73">
        <v>99480</v>
      </c>
      <c r="K161" s="73">
        <v>106130</v>
      </c>
      <c r="L161" s="73">
        <v>205610</v>
      </c>
      <c r="M161" s="73">
        <v>17791</v>
      </c>
      <c r="N161" s="73">
        <v>16306</v>
      </c>
      <c r="O161" s="73">
        <v>11733</v>
      </c>
      <c r="P161" s="73">
        <v>9756</v>
      </c>
      <c r="Q161" s="73">
        <v>9117</v>
      </c>
      <c r="R161" s="73">
        <v>7014</v>
      </c>
      <c r="S161" s="73">
        <v>6807</v>
      </c>
      <c r="T161" s="73">
        <v>4634</v>
      </c>
      <c r="U161" s="73">
        <v>4761</v>
      </c>
      <c r="V161" s="73">
        <v>2351</v>
      </c>
      <c r="W161" s="73">
        <v>2939</v>
      </c>
      <c r="X161" s="73">
        <v>1473</v>
      </c>
      <c r="Y161" s="73">
        <v>1983</v>
      </c>
      <c r="Z161" s="73">
        <v>967</v>
      </c>
      <c r="AA161" s="73">
        <v>1073</v>
      </c>
      <c r="AB161" s="73">
        <v>375</v>
      </c>
      <c r="AC161" s="73">
        <v>400</v>
      </c>
      <c r="AD161" s="73">
        <v>19498</v>
      </c>
      <c r="AE161" s="73">
        <v>17283</v>
      </c>
      <c r="AF161" s="73">
        <v>12586</v>
      </c>
      <c r="AG161" s="73">
        <v>9446</v>
      </c>
      <c r="AH161" s="73">
        <v>7522</v>
      </c>
      <c r="AI161" s="73">
        <v>6866</v>
      </c>
      <c r="AJ161" s="73">
        <v>7355</v>
      </c>
      <c r="AK161" s="73">
        <v>5378</v>
      </c>
      <c r="AL161" s="73">
        <v>5787</v>
      </c>
      <c r="AM161" s="73">
        <v>3307</v>
      </c>
      <c r="AN161" s="73">
        <v>3675</v>
      </c>
      <c r="AO161" s="73">
        <v>1992</v>
      </c>
      <c r="AP161" s="73">
        <v>2316</v>
      </c>
      <c r="AQ161" s="73">
        <v>1033</v>
      </c>
      <c r="AR161" s="73">
        <v>1262</v>
      </c>
      <c r="AS161" s="73">
        <v>441</v>
      </c>
      <c r="AT161" s="73">
        <v>383</v>
      </c>
      <c r="AU161" s="73">
        <v>37289</v>
      </c>
      <c r="AV161" s="73">
        <v>33589</v>
      </c>
      <c r="AW161" s="73">
        <v>24319</v>
      </c>
      <c r="AX161" s="73">
        <v>19202</v>
      </c>
      <c r="AY161" s="73">
        <v>16639</v>
      </c>
      <c r="AZ161" s="73">
        <v>13880</v>
      </c>
      <c r="BA161" s="73">
        <v>14162</v>
      </c>
      <c r="BB161" s="73">
        <v>10012</v>
      </c>
      <c r="BC161" s="73">
        <v>10548</v>
      </c>
      <c r="BD161" s="73">
        <v>5658</v>
      </c>
      <c r="BE161" s="73">
        <v>6614</v>
      </c>
      <c r="BF161" s="73">
        <v>3465</v>
      </c>
      <c r="BG161" s="73">
        <v>4299</v>
      </c>
      <c r="BH161" s="73">
        <v>2000</v>
      </c>
      <c r="BI161" s="73">
        <v>2335</v>
      </c>
      <c r="BJ161" s="73">
        <v>816</v>
      </c>
      <c r="BK161" s="73">
        <v>783</v>
      </c>
    </row>
    <row r="162" spans="1:63" hidden="1" x14ac:dyDescent="0.3">
      <c r="A162" t="s">
        <v>751</v>
      </c>
      <c r="B162" t="s">
        <v>2</v>
      </c>
      <c r="D162" t="s">
        <v>138</v>
      </c>
      <c r="E162" t="str">
        <f>VLOOKUP(D162,Admin1!A:B,2,0)</f>
        <v>NG008</v>
      </c>
      <c r="F162" t="s">
        <v>158</v>
      </c>
      <c r="G162" t="str">
        <f>VLOOKUP(F162,Admin2!A:B,2,0)</f>
        <v>NG008020</v>
      </c>
      <c r="H162">
        <f t="shared" si="4"/>
        <v>1</v>
      </c>
      <c r="I162" t="b">
        <f t="shared" si="5"/>
        <v>1</v>
      </c>
      <c r="J162" s="73">
        <v>155109</v>
      </c>
      <c r="K162" s="73">
        <v>167354</v>
      </c>
      <c r="L162" s="73">
        <v>322463</v>
      </c>
      <c r="M162" s="73">
        <v>28371</v>
      </c>
      <c r="N162" s="73">
        <v>24802</v>
      </c>
      <c r="O162" s="73">
        <v>16281</v>
      </c>
      <c r="P162" s="73">
        <v>17259</v>
      </c>
      <c r="Q162" s="73">
        <v>15530</v>
      </c>
      <c r="R162" s="73">
        <v>11127</v>
      </c>
      <c r="S162" s="73">
        <v>10733</v>
      </c>
      <c r="T162" s="73">
        <v>6953</v>
      </c>
      <c r="U162" s="73">
        <v>7055</v>
      </c>
      <c r="V162" s="73">
        <v>3869</v>
      </c>
      <c r="W162" s="73">
        <v>4342</v>
      </c>
      <c r="X162" s="73">
        <v>2225</v>
      </c>
      <c r="Y162" s="73">
        <v>2806</v>
      </c>
      <c r="Z162" s="73">
        <v>1320</v>
      </c>
      <c r="AA162" s="73">
        <v>1337</v>
      </c>
      <c r="AB162" s="73">
        <v>607</v>
      </c>
      <c r="AC162" s="73">
        <v>492</v>
      </c>
      <c r="AD162" s="73">
        <v>31717</v>
      </c>
      <c r="AE162" s="73">
        <v>28313</v>
      </c>
      <c r="AF162" s="73">
        <v>18853</v>
      </c>
      <c r="AG162" s="73">
        <v>15125</v>
      </c>
      <c r="AH162" s="73">
        <v>12331</v>
      </c>
      <c r="AI162" s="73">
        <v>11002</v>
      </c>
      <c r="AJ162" s="73">
        <v>11874</v>
      </c>
      <c r="AK162" s="73">
        <v>8439</v>
      </c>
      <c r="AL162" s="73">
        <v>8945</v>
      </c>
      <c r="AM162" s="73">
        <v>4969</v>
      </c>
      <c r="AN162" s="73">
        <v>5383</v>
      </c>
      <c r="AO162" s="73">
        <v>2581</v>
      </c>
      <c r="AP162" s="73">
        <v>3500</v>
      </c>
      <c r="AQ162" s="73">
        <v>1458</v>
      </c>
      <c r="AR162" s="73">
        <v>1711</v>
      </c>
      <c r="AS162" s="73">
        <v>628</v>
      </c>
      <c r="AT162" s="73">
        <v>525</v>
      </c>
      <c r="AU162" s="73">
        <v>60088</v>
      </c>
      <c r="AV162" s="73">
        <v>53115</v>
      </c>
      <c r="AW162" s="73">
        <v>35134</v>
      </c>
      <c r="AX162" s="73">
        <v>32384</v>
      </c>
      <c r="AY162" s="73">
        <v>27861</v>
      </c>
      <c r="AZ162" s="73">
        <v>22129</v>
      </c>
      <c r="BA162" s="73">
        <v>22607</v>
      </c>
      <c r="BB162" s="73">
        <v>15392</v>
      </c>
      <c r="BC162" s="73">
        <v>16000</v>
      </c>
      <c r="BD162" s="73">
        <v>8838</v>
      </c>
      <c r="BE162" s="73">
        <v>9725</v>
      </c>
      <c r="BF162" s="73">
        <v>4806</v>
      </c>
      <c r="BG162" s="73">
        <v>6306</v>
      </c>
      <c r="BH162" s="73">
        <v>2778</v>
      </c>
      <c r="BI162" s="73">
        <v>3048</v>
      </c>
      <c r="BJ162" s="73">
        <v>1235</v>
      </c>
      <c r="BK162" s="73">
        <v>1017</v>
      </c>
    </row>
    <row r="163" spans="1:63" hidden="1" x14ac:dyDescent="0.3">
      <c r="A163" t="s">
        <v>751</v>
      </c>
      <c r="B163" t="s">
        <v>2</v>
      </c>
      <c r="D163" t="s">
        <v>138</v>
      </c>
      <c r="E163" t="str">
        <f>VLOOKUP(D163,Admin1!A:B,2,0)</f>
        <v>NG008</v>
      </c>
      <c r="F163" t="s">
        <v>159</v>
      </c>
      <c r="G163" t="str">
        <f>VLOOKUP(F163,Admin2!A:B,2,0)</f>
        <v>NG008021</v>
      </c>
      <c r="H163">
        <f t="shared" si="4"/>
        <v>1</v>
      </c>
      <c r="I163" t="b">
        <f t="shared" si="5"/>
        <v>1</v>
      </c>
      <c r="J163" s="73">
        <v>255924</v>
      </c>
      <c r="K163" s="73">
        <v>283893</v>
      </c>
      <c r="L163" s="73">
        <v>539817</v>
      </c>
      <c r="M163" s="73">
        <v>47484</v>
      </c>
      <c r="N163" s="73">
        <v>39907</v>
      </c>
      <c r="O163" s="73">
        <v>33428</v>
      </c>
      <c r="P163" s="73">
        <v>25997</v>
      </c>
      <c r="Q163" s="73">
        <v>22836</v>
      </c>
      <c r="R163" s="73">
        <v>18027</v>
      </c>
      <c r="S163" s="73">
        <v>15085</v>
      </c>
      <c r="T163" s="73">
        <v>12159</v>
      </c>
      <c r="U163" s="73">
        <v>10914</v>
      </c>
      <c r="V163" s="73">
        <v>7033</v>
      </c>
      <c r="W163" s="73">
        <v>6797</v>
      </c>
      <c r="X163" s="73">
        <v>4527</v>
      </c>
      <c r="Y163" s="73">
        <v>4189</v>
      </c>
      <c r="Z163" s="73">
        <v>2495</v>
      </c>
      <c r="AA163" s="73">
        <v>2458</v>
      </c>
      <c r="AB163" s="73">
        <v>1342</v>
      </c>
      <c r="AC163" s="73">
        <v>1246</v>
      </c>
      <c r="AD163" s="73">
        <v>49468</v>
      </c>
      <c r="AE163" s="73">
        <v>41662</v>
      </c>
      <c r="AF163" s="73">
        <v>36859</v>
      </c>
      <c r="AG163" s="73">
        <v>29077</v>
      </c>
      <c r="AH163" s="73">
        <v>25350</v>
      </c>
      <c r="AI163" s="73">
        <v>21506</v>
      </c>
      <c r="AJ163" s="73">
        <v>17083</v>
      </c>
      <c r="AK163" s="73">
        <v>15064</v>
      </c>
      <c r="AL163" s="73">
        <v>12865</v>
      </c>
      <c r="AM163" s="73">
        <v>10340</v>
      </c>
      <c r="AN163" s="73">
        <v>7569</v>
      </c>
      <c r="AO163" s="73">
        <v>6861</v>
      </c>
      <c r="AP163" s="73">
        <v>3910</v>
      </c>
      <c r="AQ163" s="73">
        <v>2665</v>
      </c>
      <c r="AR163" s="73">
        <v>1774</v>
      </c>
      <c r="AS163" s="73">
        <v>1112</v>
      </c>
      <c r="AT163" s="73">
        <v>728</v>
      </c>
      <c r="AU163" s="73">
        <v>96952</v>
      </c>
      <c r="AV163" s="73">
        <v>81569</v>
      </c>
      <c r="AW163" s="73">
        <v>70287</v>
      </c>
      <c r="AX163" s="73">
        <v>55074</v>
      </c>
      <c r="AY163" s="73">
        <v>48186</v>
      </c>
      <c r="AZ163" s="73">
        <v>39533</v>
      </c>
      <c r="BA163" s="73">
        <v>32168</v>
      </c>
      <c r="BB163" s="73">
        <v>27223</v>
      </c>
      <c r="BC163" s="73">
        <v>23779</v>
      </c>
      <c r="BD163" s="73">
        <v>17373</v>
      </c>
      <c r="BE163" s="73">
        <v>14366</v>
      </c>
      <c r="BF163" s="73">
        <v>11388</v>
      </c>
      <c r="BG163" s="73">
        <v>8099</v>
      </c>
      <c r="BH163" s="73">
        <v>5160</v>
      </c>
      <c r="BI163" s="73">
        <v>4232</v>
      </c>
      <c r="BJ163" s="73">
        <v>2454</v>
      </c>
      <c r="BK163" s="73">
        <v>1974</v>
      </c>
    </row>
    <row r="164" spans="1:63" hidden="1" x14ac:dyDescent="0.3">
      <c r="A164" t="s">
        <v>751</v>
      </c>
      <c r="B164" t="s">
        <v>2</v>
      </c>
      <c r="D164" t="s">
        <v>138</v>
      </c>
      <c r="E164" t="str">
        <f>VLOOKUP(D164,Admin1!A:B,2,0)</f>
        <v>NG008</v>
      </c>
      <c r="F164" t="s">
        <v>160</v>
      </c>
      <c r="G164" t="str">
        <f>VLOOKUP(F164,Admin2!A:B,2,0)</f>
        <v>NG008022</v>
      </c>
      <c r="H164">
        <f t="shared" si="4"/>
        <v>1</v>
      </c>
      <c r="I164" t="b">
        <f t="shared" si="5"/>
        <v>1</v>
      </c>
      <c r="J164" s="73">
        <v>115407</v>
      </c>
      <c r="K164" s="73">
        <v>127952</v>
      </c>
      <c r="L164" s="73">
        <v>243359</v>
      </c>
      <c r="M164" s="73">
        <v>22004</v>
      </c>
      <c r="N164" s="73">
        <v>18700</v>
      </c>
      <c r="O164" s="73">
        <v>13540</v>
      </c>
      <c r="P164" s="73">
        <v>11585</v>
      </c>
      <c r="Q164" s="73">
        <v>9926</v>
      </c>
      <c r="R164" s="73">
        <v>8369</v>
      </c>
      <c r="S164" s="73">
        <v>7485</v>
      </c>
      <c r="T164" s="73">
        <v>5487</v>
      </c>
      <c r="U164" s="73">
        <v>5178</v>
      </c>
      <c r="V164" s="73">
        <v>2984</v>
      </c>
      <c r="W164" s="73">
        <v>3431</v>
      </c>
      <c r="X164" s="73">
        <v>1490</v>
      </c>
      <c r="Y164" s="73">
        <v>2205</v>
      </c>
      <c r="Z164" s="73">
        <v>905</v>
      </c>
      <c r="AA164" s="73">
        <v>1198</v>
      </c>
      <c r="AB164" s="73">
        <v>454</v>
      </c>
      <c r="AC164" s="73">
        <v>466</v>
      </c>
      <c r="AD164" s="73">
        <v>23570</v>
      </c>
      <c r="AE164" s="73">
        <v>20863</v>
      </c>
      <c r="AF164" s="73">
        <v>15180</v>
      </c>
      <c r="AG164" s="73">
        <v>12526</v>
      </c>
      <c r="AH164" s="73">
        <v>9900</v>
      </c>
      <c r="AI164" s="73">
        <v>8684</v>
      </c>
      <c r="AJ164" s="73">
        <v>7960</v>
      </c>
      <c r="AK164" s="73">
        <v>6562</v>
      </c>
      <c r="AL164" s="73">
        <v>6110</v>
      </c>
      <c r="AM164" s="73">
        <v>4206</v>
      </c>
      <c r="AN164" s="73">
        <v>4110</v>
      </c>
      <c r="AO164" s="73">
        <v>2255</v>
      </c>
      <c r="AP164" s="73">
        <v>2686</v>
      </c>
      <c r="AQ164" s="73">
        <v>1158</v>
      </c>
      <c r="AR164" s="73">
        <v>1295</v>
      </c>
      <c r="AS164" s="73">
        <v>493</v>
      </c>
      <c r="AT164" s="73">
        <v>394</v>
      </c>
      <c r="AU164" s="73">
        <v>45574</v>
      </c>
      <c r="AV164" s="73">
        <v>39563</v>
      </c>
      <c r="AW164" s="73">
        <v>28720</v>
      </c>
      <c r="AX164" s="73">
        <v>24111</v>
      </c>
      <c r="AY164" s="73">
        <v>19826</v>
      </c>
      <c r="AZ164" s="73">
        <v>17053</v>
      </c>
      <c r="BA164" s="73">
        <v>15445</v>
      </c>
      <c r="BB164" s="73">
        <v>12049</v>
      </c>
      <c r="BC164" s="73">
        <v>11288</v>
      </c>
      <c r="BD164" s="73">
        <v>7190</v>
      </c>
      <c r="BE164" s="73">
        <v>7541</v>
      </c>
      <c r="BF164" s="73">
        <v>3745</v>
      </c>
      <c r="BG164" s="73">
        <v>4891</v>
      </c>
      <c r="BH164" s="73">
        <v>2063</v>
      </c>
      <c r="BI164" s="73">
        <v>2493</v>
      </c>
      <c r="BJ164" s="73">
        <v>947</v>
      </c>
      <c r="BK164" s="73">
        <v>860</v>
      </c>
    </row>
    <row r="165" spans="1:63" hidden="1" x14ac:dyDescent="0.3">
      <c r="A165" t="s">
        <v>751</v>
      </c>
      <c r="B165" t="s">
        <v>2</v>
      </c>
      <c r="D165" t="s">
        <v>138</v>
      </c>
      <c r="E165" t="str">
        <f>VLOOKUP(D165,Admin1!A:B,2,0)</f>
        <v>NG008</v>
      </c>
      <c r="F165" t="s">
        <v>161</v>
      </c>
      <c r="G165" t="str">
        <f>VLOOKUP(F165,Admin2!A:B,2,0)</f>
        <v>NG008023</v>
      </c>
      <c r="H165">
        <f t="shared" si="4"/>
        <v>1</v>
      </c>
      <c r="I165" t="b">
        <f t="shared" si="5"/>
        <v>1</v>
      </c>
      <c r="J165" s="73">
        <v>92896</v>
      </c>
      <c r="K165" s="73">
        <v>104482</v>
      </c>
      <c r="L165" s="73">
        <v>197378</v>
      </c>
      <c r="M165" s="73">
        <v>16922</v>
      </c>
      <c r="N165" s="73">
        <v>15187</v>
      </c>
      <c r="O165" s="73">
        <v>10727</v>
      </c>
      <c r="P165" s="73">
        <v>9579</v>
      </c>
      <c r="Q165" s="73">
        <v>8686</v>
      </c>
      <c r="R165" s="73">
        <v>6762</v>
      </c>
      <c r="S165" s="73">
        <v>6432</v>
      </c>
      <c r="T165" s="73">
        <v>4192</v>
      </c>
      <c r="U165" s="73">
        <v>4080</v>
      </c>
      <c r="V165" s="73">
        <v>2377</v>
      </c>
      <c r="W165" s="73">
        <v>2730</v>
      </c>
      <c r="X165" s="73">
        <v>1191</v>
      </c>
      <c r="Y165" s="73">
        <v>1710</v>
      </c>
      <c r="Z165" s="73">
        <v>789</v>
      </c>
      <c r="AA165" s="73">
        <v>871</v>
      </c>
      <c r="AB165" s="73">
        <v>343</v>
      </c>
      <c r="AC165" s="73">
        <v>318</v>
      </c>
      <c r="AD165" s="73">
        <v>18612</v>
      </c>
      <c r="AE165" s="73">
        <v>16940</v>
      </c>
      <c r="AF165" s="73">
        <v>13241</v>
      </c>
      <c r="AG165" s="73">
        <v>10646</v>
      </c>
      <c r="AH165" s="73">
        <v>7967</v>
      </c>
      <c r="AI165" s="73">
        <v>6989</v>
      </c>
      <c r="AJ165" s="73">
        <v>7017</v>
      </c>
      <c r="AK165" s="73">
        <v>5229</v>
      </c>
      <c r="AL165" s="73">
        <v>5178</v>
      </c>
      <c r="AM165" s="73">
        <v>3128</v>
      </c>
      <c r="AN165" s="73">
        <v>3159</v>
      </c>
      <c r="AO165" s="73">
        <v>1792</v>
      </c>
      <c r="AP165" s="73">
        <v>2047</v>
      </c>
      <c r="AQ165" s="73">
        <v>871</v>
      </c>
      <c r="AR165" s="73">
        <v>987</v>
      </c>
      <c r="AS165" s="73">
        <v>385</v>
      </c>
      <c r="AT165" s="73">
        <v>294</v>
      </c>
      <c r="AU165" s="73">
        <v>35534</v>
      </c>
      <c r="AV165" s="73">
        <v>32127</v>
      </c>
      <c r="AW165" s="73">
        <v>23968</v>
      </c>
      <c r="AX165" s="73">
        <v>20225</v>
      </c>
      <c r="AY165" s="73">
        <v>16653</v>
      </c>
      <c r="AZ165" s="73">
        <v>13751</v>
      </c>
      <c r="BA165" s="73">
        <v>13449</v>
      </c>
      <c r="BB165" s="73">
        <v>9421</v>
      </c>
      <c r="BC165" s="73">
        <v>9258</v>
      </c>
      <c r="BD165" s="73">
        <v>5505</v>
      </c>
      <c r="BE165" s="73">
        <v>5889</v>
      </c>
      <c r="BF165" s="73">
        <v>2983</v>
      </c>
      <c r="BG165" s="73">
        <v>3757</v>
      </c>
      <c r="BH165" s="73">
        <v>1660</v>
      </c>
      <c r="BI165" s="73">
        <v>1858</v>
      </c>
      <c r="BJ165" s="73">
        <v>728</v>
      </c>
      <c r="BK165" s="73">
        <v>612</v>
      </c>
    </row>
    <row r="166" spans="1:63" hidden="1" x14ac:dyDescent="0.3">
      <c r="A166" t="s">
        <v>751</v>
      </c>
      <c r="B166" t="s">
        <v>2</v>
      </c>
      <c r="D166" t="s">
        <v>138</v>
      </c>
      <c r="E166" t="str">
        <f>VLOOKUP(D166,Admin1!A:B,2,0)</f>
        <v>NG008</v>
      </c>
      <c r="F166" t="s">
        <v>162</v>
      </c>
      <c r="G166" t="str">
        <f>VLOOKUP(F166,Admin2!A:B,2,0)</f>
        <v>NG008024</v>
      </c>
      <c r="H166">
        <f t="shared" si="4"/>
        <v>1</v>
      </c>
      <c r="I166" t="b">
        <f t="shared" si="5"/>
        <v>1</v>
      </c>
      <c r="J166" s="73">
        <v>73422</v>
      </c>
      <c r="K166" s="73">
        <v>80016</v>
      </c>
      <c r="L166" s="73">
        <v>153438</v>
      </c>
      <c r="M166" s="73">
        <v>13173</v>
      </c>
      <c r="N166" s="73">
        <v>10961</v>
      </c>
      <c r="O166" s="73">
        <v>8930</v>
      </c>
      <c r="P166" s="73">
        <v>8602</v>
      </c>
      <c r="Q166" s="73">
        <v>6216</v>
      </c>
      <c r="R166" s="73">
        <v>5091</v>
      </c>
      <c r="S166" s="73">
        <v>4854</v>
      </c>
      <c r="T166" s="73">
        <v>3390</v>
      </c>
      <c r="U166" s="73">
        <v>3432</v>
      </c>
      <c r="V166" s="73">
        <v>1945</v>
      </c>
      <c r="W166" s="73">
        <v>2263</v>
      </c>
      <c r="X166" s="73">
        <v>987</v>
      </c>
      <c r="Y166" s="73">
        <v>1578</v>
      </c>
      <c r="Z166" s="73">
        <v>616</v>
      </c>
      <c r="AA166" s="73">
        <v>853</v>
      </c>
      <c r="AB166" s="73">
        <v>247</v>
      </c>
      <c r="AC166" s="73">
        <v>284</v>
      </c>
      <c r="AD166" s="73">
        <v>14200</v>
      </c>
      <c r="AE166" s="73">
        <v>12680</v>
      </c>
      <c r="AF166" s="73">
        <v>10059</v>
      </c>
      <c r="AG166" s="73">
        <v>8410</v>
      </c>
      <c r="AH166" s="73">
        <v>6023</v>
      </c>
      <c r="AI166" s="73">
        <v>5236</v>
      </c>
      <c r="AJ166" s="73">
        <v>5086</v>
      </c>
      <c r="AK166" s="73">
        <v>4128</v>
      </c>
      <c r="AL166" s="73">
        <v>4088</v>
      </c>
      <c r="AM166" s="73">
        <v>2546</v>
      </c>
      <c r="AN166" s="73">
        <v>2578</v>
      </c>
      <c r="AO166" s="73">
        <v>1345</v>
      </c>
      <c r="AP166" s="73">
        <v>1658</v>
      </c>
      <c r="AQ166" s="73">
        <v>658</v>
      </c>
      <c r="AR166" s="73">
        <v>773</v>
      </c>
      <c r="AS166" s="73">
        <v>290</v>
      </c>
      <c r="AT166" s="73">
        <v>258</v>
      </c>
      <c r="AU166" s="73">
        <v>27373</v>
      </c>
      <c r="AV166" s="73">
        <v>23641</v>
      </c>
      <c r="AW166" s="73">
        <v>18989</v>
      </c>
      <c r="AX166" s="73">
        <v>17012</v>
      </c>
      <c r="AY166" s="73">
        <v>12239</v>
      </c>
      <c r="AZ166" s="73">
        <v>10327</v>
      </c>
      <c r="BA166" s="73">
        <v>9940</v>
      </c>
      <c r="BB166" s="73">
        <v>7518</v>
      </c>
      <c r="BC166" s="73">
        <v>7520</v>
      </c>
      <c r="BD166" s="73">
        <v>4491</v>
      </c>
      <c r="BE166" s="73">
        <v>4841</v>
      </c>
      <c r="BF166" s="73">
        <v>2332</v>
      </c>
      <c r="BG166" s="73">
        <v>3236</v>
      </c>
      <c r="BH166" s="73">
        <v>1274</v>
      </c>
      <c r="BI166" s="73">
        <v>1626</v>
      </c>
      <c r="BJ166" s="73">
        <v>537</v>
      </c>
      <c r="BK166" s="73">
        <v>542</v>
      </c>
    </row>
    <row r="167" spans="1:63" hidden="1" x14ac:dyDescent="0.3">
      <c r="A167" t="s">
        <v>751</v>
      </c>
      <c r="B167" t="s">
        <v>2</v>
      </c>
      <c r="D167" t="s">
        <v>138</v>
      </c>
      <c r="E167" t="str">
        <f>VLOOKUP(D167,Admin1!A:B,2,0)</f>
        <v>NG008</v>
      </c>
      <c r="F167" t="s">
        <v>163</v>
      </c>
      <c r="G167" t="str">
        <f>VLOOKUP(F167,Admin2!A:B,2,0)</f>
        <v>NG008025</v>
      </c>
      <c r="H167">
        <f t="shared" si="4"/>
        <v>1</v>
      </c>
      <c r="I167" t="b">
        <f t="shared" si="5"/>
        <v>1</v>
      </c>
      <c r="J167" s="73">
        <v>224924</v>
      </c>
      <c r="K167" s="73">
        <v>242344</v>
      </c>
      <c r="L167" s="73">
        <v>467268</v>
      </c>
      <c r="M167" s="73">
        <v>46300</v>
      </c>
      <c r="N167" s="73">
        <v>35444</v>
      </c>
      <c r="O167" s="73">
        <v>26790</v>
      </c>
      <c r="P167" s="73">
        <v>22197</v>
      </c>
      <c r="Q167" s="73">
        <v>18537</v>
      </c>
      <c r="R167" s="73">
        <v>16113</v>
      </c>
      <c r="S167" s="73">
        <v>13895</v>
      </c>
      <c r="T167" s="73">
        <v>10779</v>
      </c>
      <c r="U167" s="73">
        <v>9274</v>
      </c>
      <c r="V167" s="73">
        <v>6471</v>
      </c>
      <c r="W167" s="73">
        <v>6206</v>
      </c>
      <c r="X167" s="73">
        <v>3056</v>
      </c>
      <c r="Y167" s="73">
        <v>4340</v>
      </c>
      <c r="Z167" s="73">
        <v>1609</v>
      </c>
      <c r="AA167" s="73">
        <v>2106</v>
      </c>
      <c r="AB167" s="73">
        <v>1049</v>
      </c>
      <c r="AC167" s="73">
        <v>758</v>
      </c>
      <c r="AD167" s="73">
        <v>49570</v>
      </c>
      <c r="AE167" s="73">
        <v>39602</v>
      </c>
      <c r="AF167" s="73">
        <v>30290</v>
      </c>
      <c r="AG167" s="73">
        <v>24617</v>
      </c>
      <c r="AH167" s="73">
        <v>18501</v>
      </c>
      <c r="AI167" s="73">
        <v>15565</v>
      </c>
      <c r="AJ167" s="73">
        <v>13797</v>
      </c>
      <c r="AK167" s="73">
        <v>11980</v>
      </c>
      <c r="AL167" s="73">
        <v>10085</v>
      </c>
      <c r="AM167" s="73">
        <v>7841</v>
      </c>
      <c r="AN167" s="73">
        <v>6208</v>
      </c>
      <c r="AO167" s="73">
        <v>4404</v>
      </c>
      <c r="AP167" s="73">
        <v>4002</v>
      </c>
      <c r="AQ167" s="73">
        <v>2446</v>
      </c>
      <c r="AR167" s="73">
        <v>2004</v>
      </c>
      <c r="AS167" s="73">
        <v>791</v>
      </c>
      <c r="AT167" s="73">
        <v>641</v>
      </c>
      <c r="AU167" s="73">
        <v>95870</v>
      </c>
      <c r="AV167" s="73">
        <v>75046</v>
      </c>
      <c r="AW167" s="73">
        <v>57080</v>
      </c>
      <c r="AX167" s="73">
        <v>46814</v>
      </c>
      <c r="AY167" s="73">
        <v>37038</v>
      </c>
      <c r="AZ167" s="73">
        <v>31678</v>
      </c>
      <c r="BA167" s="73">
        <v>27692</v>
      </c>
      <c r="BB167" s="73">
        <v>22759</v>
      </c>
      <c r="BC167" s="73">
        <v>19359</v>
      </c>
      <c r="BD167" s="73">
        <v>14312</v>
      </c>
      <c r="BE167" s="73">
        <v>12414</v>
      </c>
      <c r="BF167" s="73">
        <v>7460</v>
      </c>
      <c r="BG167" s="73">
        <v>8342</v>
      </c>
      <c r="BH167" s="73">
        <v>4055</v>
      </c>
      <c r="BI167" s="73">
        <v>4110</v>
      </c>
      <c r="BJ167" s="73">
        <v>1840</v>
      </c>
      <c r="BK167" s="73">
        <v>1399</v>
      </c>
    </row>
    <row r="168" spans="1:63" hidden="1" x14ac:dyDescent="0.3">
      <c r="A168" t="s">
        <v>751</v>
      </c>
      <c r="B168" t="s">
        <v>2</v>
      </c>
      <c r="D168" t="s">
        <v>138</v>
      </c>
      <c r="E168" t="str">
        <f>VLOOKUP(D168,Admin1!A:B,2,0)</f>
        <v>NG008</v>
      </c>
      <c r="F168" t="s">
        <v>164</v>
      </c>
      <c r="G168" t="str">
        <f>VLOOKUP(F168,Admin2!A:B,2,0)</f>
        <v>NG008026</v>
      </c>
      <c r="H168">
        <f t="shared" si="4"/>
        <v>1</v>
      </c>
      <c r="I168" t="b">
        <f t="shared" si="5"/>
        <v>1</v>
      </c>
      <c r="J168" s="73">
        <v>133967</v>
      </c>
      <c r="K168" s="73">
        <v>142525</v>
      </c>
      <c r="L168" s="73">
        <v>276492</v>
      </c>
      <c r="M168" s="73">
        <v>26406</v>
      </c>
      <c r="N168" s="73">
        <v>20535</v>
      </c>
      <c r="O168" s="73">
        <v>16039</v>
      </c>
      <c r="P168" s="73">
        <v>13781</v>
      </c>
      <c r="Q168" s="73">
        <v>11616</v>
      </c>
      <c r="R168" s="73">
        <v>9916</v>
      </c>
      <c r="S168" s="73">
        <v>8374</v>
      </c>
      <c r="T168" s="73">
        <v>6504</v>
      </c>
      <c r="U168" s="73">
        <v>5612</v>
      </c>
      <c r="V168" s="73">
        <v>4064</v>
      </c>
      <c r="W168" s="73">
        <v>3830</v>
      </c>
      <c r="X168" s="73">
        <v>1746</v>
      </c>
      <c r="Y168" s="73">
        <v>2230</v>
      </c>
      <c r="Z168" s="73">
        <v>838</v>
      </c>
      <c r="AA168" s="73">
        <v>1220</v>
      </c>
      <c r="AB168" s="73">
        <v>749</v>
      </c>
      <c r="AC168" s="73">
        <v>507</v>
      </c>
      <c r="AD168" s="73">
        <v>28484</v>
      </c>
      <c r="AE168" s="73">
        <v>22555</v>
      </c>
      <c r="AF168" s="73">
        <v>18413</v>
      </c>
      <c r="AG168" s="73">
        <v>15020</v>
      </c>
      <c r="AH168" s="73">
        <v>11040</v>
      </c>
      <c r="AI168" s="73">
        <v>9012</v>
      </c>
      <c r="AJ168" s="73">
        <v>8343</v>
      </c>
      <c r="AK168" s="73">
        <v>7169</v>
      </c>
      <c r="AL168" s="73">
        <v>6104</v>
      </c>
      <c r="AM168" s="73">
        <v>4560</v>
      </c>
      <c r="AN168" s="73">
        <v>4072</v>
      </c>
      <c r="AO168" s="73">
        <v>1831</v>
      </c>
      <c r="AP168" s="73">
        <v>2643</v>
      </c>
      <c r="AQ168" s="73">
        <v>1339</v>
      </c>
      <c r="AR168" s="73">
        <v>1192</v>
      </c>
      <c r="AS168" s="73">
        <v>410</v>
      </c>
      <c r="AT168" s="73">
        <v>338</v>
      </c>
      <c r="AU168" s="73">
        <v>54890</v>
      </c>
      <c r="AV168" s="73">
        <v>43090</v>
      </c>
      <c r="AW168" s="73">
        <v>34452</v>
      </c>
      <c r="AX168" s="73">
        <v>28801</v>
      </c>
      <c r="AY168" s="73">
        <v>22656</v>
      </c>
      <c r="AZ168" s="73">
        <v>18928</v>
      </c>
      <c r="BA168" s="73">
        <v>16717</v>
      </c>
      <c r="BB168" s="73">
        <v>13673</v>
      </c>
      <c r="BC168" s="73">
        <v>11716</v>
      </c>
      <c r="BD168" s="73">
        <v>8624</v>
      </c>
      <c r="BE168" s="73">
        <v>7902</v>
      </c>
      <c r="BF168" s="73">
        <v>3577</v>
      </c>
      <c r="BG168" s="73">
        <v>4873</v>
      </c>
      <c r="BH168" s="73">
        <v>2177</v>
      </c>
      <c r="BI168" s="73">
        <v>2412</v>
      </c>
      <c r="BJ168" s="73">
        <v>1159</v>
      </c>
      <c r="BK168" s="73">
        <v>845</v>
      </c>
    </row>
    <row r="169" spans="1:63" hidden="1" x14ac:dyDescent="0.3">
      <c r="A169" t="s">
        <v>751</v>
      </c>
      <c r="B169" t="s">
        <v>2</v>
      </c>
      <c r="D169" t="s">
        <v>138</v>
      </c>
      <c r="E169" t="str">
        <f>VLOOKUP(D169,Admin1!A:B,2,0)</f>
        <v>NG008</v>
      </c>
      <c r="F169" t="s">
        <v>165</v>
      </c>
      <c r="G169" t="str">
        <f>VLOOKUP(F169,Admin2!A:B,2,0)</f>
        <v>NG008027</v>
      </c>
      <c r="H169">
        <f t="shared" si="4"/>
        <v>1</v>
      </c>
      <c r="I169" t="b">
        <f t="shared" si="5"/>
        <v>1</v>
      </c>
      <c r="J169" s="73">
        <v>65785</v>
      </c>
      <c r="K169" s="73">
        <v>68352</v>
      </c>
      <c r="L169" s="73">
        <v>134137</v>
      </c>
      <c r="M169" s="73">
        <v>13338</v>
      </c>
      <c r="N169" s="73">
        <v>10005</v>
      </c>
      <c r="O169" s="73">
        <v>7678</v>
      </c>
      <c r="P169" s="73">
        <v>6831</v>
      </c>
      <c r="Q169" s="73">
        <v>5662</v>
      </c>
      <c r="R169" s="73">
        <v>4781</v>
      </c>
      <c r="S169" s="73">
        <v>3862</v>
      </c>
      <c r="T169" s="73">
        <v>3015</v>
      </c>
      <c r="U169" s="73">
        <v>2750</v>
      </c>
      <c r="V169" s="73">
        <v>1899</v>
      </c>
      <c r="W169" s="73">
        <v>1840</v>
      </c>
      <c r="X169" s="73">
        <v>965</v>
      </c>
      <c r="Y169" s="73">
        <v>1167</v>
      </c>
      <c r="Z169" s="73">
        <v>845</v>
      </c>
      <c r="AA169" s="73">
        <v>574</v>
      </c>
      <c r="AB169" s="73">
        <v>323</v>
      </c>
      <c r="AC169" s="73">
        <v>250</v>
      </c>
      <c r="AD169" s="73">
        <v>13920</v>
      </c>
      <c r="AE169" s="73">
        <v>10981</v>
      </c>
      <c r="AF169" s="73">
        <v>8792</v>
      </c>
      <c r="AG169" s="73">
        <v>6955</v>
      </c>
      <c r="AH169" s="73">
        <v>5254</v>
      </c>
      <c r="AI169" s="73">
        <v>4610</v>
      </c>
      <c r="AJ169" s="73">
        <v>3868</v>
      </c>
      <c r="AK169" s="73">
        <v>3403</v>
      </c>
      <c r="AL169" s="73">
        <v>2798</v>
      </c>
      <c r="AM169" s="73">
        <v>2096</v>
      </c>
      <c r="AN169" s="73">
        <v>1760</v>
      </c>
      <c r="AO169" s="73">
        <v>1118</v>
      </c>
      <c r="AP169" s="73">
        <v>981</v>
      </c>
      <c r="AQ169" s="73">
        <v>584</v>
      </c>
      <c r="AR169" s="73">
        <v>701</v>
      </c>
      <c r="AS169" s="73">
        <v>285</v>
      </c>
      <c r="AT169" s="73">
        <v>246</v>
      </c>
      <c r="AU169" s="73">
        <v>27258</v>
      </c>
      <c r="AV169" s="73">
        <v>20986</v>
      </c>
      <c r="AW169" s="73">
        <v>16470</v>
      </c>
      <c r="AX169" s="73">
        <v>13786</v>
      </c>
      <c r="AY169" s="73">
        <v>10916</v>
      </c>
      <c r="AZ169" s="73">
        <v>9391</v>
      </c>
      <c r="BA169" s="73">
        <v>7730</v>
      </c>
      <c r="BB169" s="73">
        <v>6418</v>
      </c>
      <c r="BC169" s="73">
        <v>5548</v>
      </c>
      <c r="BD169" s="73">
        <v>3995</v>
      </c>
      <c r="BE169" s="73">
        <v>3600</v>
      </c>
      <c r="BF169" s="73">
        <v>2083</v>
      </c>
      <c r="BG169" s="73">
        <v>2148</v>
      </c>
      <c r="BH169" s="73">
        <v>1429</v>
      </c>
      <c r="BI169" s="73">
        <v>1275</v>
      </c>
      <c r="BJ169" s="73">
        <v>608</v>
      </c>
      <c r="BK169" s="73">
        <v>496</v>
      </c>
    </row>
    <row r="170" spans="1:63" hidden="1" x14ac:dyDescent="0.3">
      <c r="A170" t="s">
        <v>751</v>
      </c>
      <c r="B170" t="s">
        <v>2</v>
      </c>
      <c r="D170" t="s">
        <v>166</v>
      </c>
      <c r="E170" t="str">
        <f>VLOOKUP(D170,Admin1!A:B,2,0)</f>
        <v>NG009</v>
      </c>
      <c r="F170" t="s">
        <v>167</v>
      </c>
      <c r="G170" t="str">
        <f>VLOOKUP(F170,Admin2!A:B,2,0)</f>
        <v>NG009001</v>
      </c>
      <c r="H170">
        <f t="shared" si="4"/>
        <v>1</v>
      </c>
      <c r="I170" t="b">
        <f t="shared" si="5"/>
        <v>1</v>
      </c>
      <c r="J170" s="73">
        <v>114733</v>
      </c>
      <c r="K170" s="73">
        <v>116505</v>
      </c>
      <c r="L170" s="73">
        <v>231238</v>
      </c>
      <c r="M170" s="73">
        <v>13609</v>
      </c>
      <c r="N170" s="73">
        <v>14141</v>
      </c>
      <c r="O170" s="73">
        <v>14248</v>
      </c>
      <c r="P170" s="73">
        <v>12809</v>
      </c>
      <c r="Q170" s="73">
        <v>9709</v>
      </c>
      <c r="R170" s="73">
        <v>8322</v>
      </c>
      <c r="S170" s="73">
        <v>7491</v>
      </c>
      <c r="T170" s="73">
        <v>7514</v>
      </c>
      <c r="U170" s="73">
        <v>6025</v>
      </c>
      <c r="V170" s="73">
        <v>5506</v>
      </c>
      <c r="W170" s="73">
        <v>3931</v>
      </c>
      <c r="X170" s="73">
        <v>3698</v>
      </c>
      <c r="Y170" s="73">
        <v>3378</v>
      </c>
      <c r="Z170" s="73">
        <v>2571</v>
      </c>
      <c r="AA170" s="73">
        <v>846</v>
      </c>
      <c r="AB170" s="73">
        <v>602</v>
      </c>
      <c r="AC170" s="73">
        <v>333</v>
      </c>
      <c r="AD170" s="73">
        <v>14433</v>
      </c>
      <c r="AE170" s="73">
        <v>15308</v>
      </c>
      <c r="AF170" s="73">
        <v>15279</v>
      </c>
      <c r="AG170" s="73">
        <v>14289</v>
      </c>
      <c r="AH170" s="73">
        <v>11563</v>
      </c>
      <c r="AI170" s="73">
        <v>8561</v>
      </c>
      <c r="AJ170" s="73">
        <v>6791</v>
      </c>
      <c r="AK170" s="73">
        <v>6211</v>
      </c>
      <c r="AL170" s="73">
        <v>5744</v>
      </c>
      <c r="AM170" s="73">
        <v>5077</v>
      </c>
      <c r="AN170" s="73">
        <v>4050</v>
      </c>
      <c r="AO170" s="73">
        <v>3128</v>
      </c>
      <c r="AP170" s="73">
        <v>2905</v>
      </c>
      <c r="AQ170" s="73">
        <v>1603</v>
      </c>
      <c r="AR170" s="73">
        <v>786</v>
      </c>
      <c r="AS170" s="73">
        <v>418</v>
      </c>
      <c r="AT170" s="73">
        <v>359</v>
      </c>
      <c r="AU170" s="73">
        <v>28042</v>
      </c>
      <c r="AV170" s="73">
        <v>29449</v>
      </c>
      <c r="AW170" s="73">
        <v>29527</v>
      </c>
      <c r="AX170" s="73">
        <v>27098</v>
      </c>
      <c r="AY170" s="73">
        <v>21272</v>
      </c>
      <c r="AZ170" s="73">
        <v>16883</v>
      </c>
      <c r="BA170" s="73">
        <v>14282</v>
      </c>
      <c r="BB170" s="73">
        <v>13725</v>
      </c>
      <c r="BC170" s="73">
        <v>11769</v>
      </c>
      <c r="BD170" s="73">
        <v>10583</v>
      </c>
      <c r="BE170" s="73">
        <v>7981</v>
      </c>
      <c r="BF170" s="73">
        <v>6826</v>
      </c>
      <c r="BG170" s="73">
        <v>6283</v>
      </c>
      <c r="BH170" s="73">
        <v>4174</v>
      </c>
      <c r="BI170" s="73">
        <v>1632</v>
      </c>
      <c r="BJ170" s="73">
        <v>1020</v>
      </c>
      <c r="BK170" s="73">
        <v>692</v>
      </c>
    </row>
    <row r="171" spans="1:63" hidden="1" x14ac:dyDescent="0.3">
      <c r="A171" t="s">
        <v>751</v>
      </c>
      <c r="B171" t="s">
        <v>2</v>
      </c>
      <c r="D171" t="s">
        <v>166</v>
      </c>
      <c r="E171" t="str">
        <f>VLOOKUP(D171,Admin1!A:B,2,0)</f>
        <v>NG009</v>
      </c>
      <c r="F171" t="s">
        <v>168</v>
      </c>
      <c r="G171" t="str">
        <f>VLOOKUP(F171,Admin2!A:B,2,0)</f>
        <v>NG009002</v>
      </c>
      <c r="H171">
        <f t="shared" si="4"/>
        <v>1</v>
      </c>
      <c r="I171" t="b">
        <f t="shared" si="5"/>
        <v>1</v>
      </c>
      <c r="J171" s="73">
        <v>79944</v>
      </c>
      <c r="K171" s="73">
        <v>85004</v>
      </c>
      <c r="L171" s="73">
        <v>164948</v>
      </c>
      <c r="M171" s="73">
        <v>10287</v>
      </c>
      <c r="N171" s="73">
        <v>10708</v>
      </c>
      <c r="O171" s="73">
        <v>10158</v>
      </c>
      <c r="P171" s="73">
        <v>9398</v>
      </c>
      <c r="Q171" s="73">
        <v>7304</v>
      </c>
      <c r="R171" s="73">
        <v>6102</v>
      </c>
      <c r="S171" s="73">
        <v>5464</v>
      </c>
      <c r="T171" s="73">
        <v>5098</v>
      </c>
      <c r="U171" s="73">
        <v>4194</v>
      </c>
      <c r="V171" s="73">
        <v>3453</v>
      </c>
      <c r="W171" s="73">
        <v>2500</v>
      </c>
      <c r="X171" s="73">
        <v>1753</v>
      </c>
      <c r="Y171" s="73">
        <v>1436</v>
      </c>
      <c r="Z171" s="73">
        <v>949</v>
      </c>
      <c r="AA171" s="73">
        <v>584</v>
      </c>
      <c r="AB171" s="73">
        <v>354</v>
      </c>
      <c r="AC171" s="73">
        <v>202</v>
      </c>
      <c r="AD171" s="73">
        <v>11000</v>
      </c>
      <c r="AE171" s="73">
        <v>11228</v>
      </c>
      <c r="AF171" s="73">
        <v>10897</v>
      </c>
      <c r="AG171" s="73">
        <v>10064</v>
      </c>
      <c r="AH171" s="73">
        <v>7932</v>
      </c>
      <c r="AI171" s="73">
        <v>6410</v>
      </c>
      <c r="AJ171" s="73">
        <v>5480</v>
      </c>
      <c r="AK171" s="73">
        <v>4889</v>
      </c>
      <c r="AL171" s="73">
        <v>4465</v>
      </c>
      <c r="AM171" s="73">
        <v>3832</v>
      </c>
      <c r="AN171" s="73">
        <v>2836</v>
      </c>
      <c r="AO171" s="73">
        <v>1922</v>
      </c>
      <c r="AP171" s="73">
        <v>1600</v>
      </c>
      <c r="AQ171" s="73">
        <v>1082</v>
      </c>
      <c r="AR171" s="73">
        <v>724</v>
      </c>
      <c r="AS171" s="73">
        <v>448</v>
      </c>
      <c r="AT171" s="73">
        <v>195</v>
      </c>
      <c r="AU171" s="73">
        <v>21287</v>
      </c>
      <c r="AV171" s="73">
        <v>21936</v>
      </c>
      <c r="AW171" s="73">
        <v>21055</v>
      </c>
      <c r="AX171" s="73">
        <v>19462</v>
      </c>
      <c r="AY171" s="73">
        <v>15236</v>
      </c>
      <c r="AZ171" s="73">
        <v>12512</v>
      </c>
      <c r="BA171" s="73">
        <v>10944</v>
      </c>
      <c r="BB171" s="73">
        <v>9987</v>
      </c>
      <c r="BC171" s="73">
        <v>8659</v>
      </c>
      <c r="BD171" s="73">
        <v>7285</v>
      </c>
      <c r="BE171" s="73">
        <v>5336</v>
      </c>
      <c r="BF171" s="73">
        <v>3675</v>
      </c>
      <c r="BG171" s="73">
        <v>3036</v>
      </c>
      <c r="BH171" s="73">
        <v>2031</v>
      </c>
      <c r="BI171" s="73">
        <v>1308</v>
      </c>
      <c r="BJ171" s="73">
        <v>802</v>
      </c>
      <c r="BK171" s="73">
        <v>397</v>
      </c>
    </row>
    <row r="172" spans="1:63" hidden="1" x14ac:dyDescent="0.3">
      <c r="A172" t="s">
        <v>751</v>
      </c>
      <c r="B172" t="s">
        <v>2</v>
      </c>
      <c r="D172" t="s">
        <v>166</v>
      </c>
      <c r="E172" t="str">
        <f>VLOOKUP(D172,Admin1!A:B,2,0)</f>
        <v>NG009</v>
      </c>
      <c r="F172" t="s">
        <v>169</v>
      </c>
      <c r="G172" t="str">
        <f>VLOOKUP(F172,Admin2!A:B,2,0)</f>
        <v>NG009003</v>
      </c>
      <c r="H172">
        <f t="shared" si="4"/>
        <v>1</v>
      </c>
      <c r="I172" t="b">
        <f t="shared" si="5"/>
        <v>1</v>
      </c>
      <c r="J172" s="73">
        <v>297367</v>
      </c>
      <c r="K172" s="73">
        <v>322807</v>
      </c>
      <c r="L172" s="73">
        <v>620174</v>
      </c>
      <c r="M172" s="73">
        <v>39610</v>
      </c>
      <c r="N172" s="73">
        <v>39109</v>
      </c>
      <c r="O172" s="73">
        <v>37225</v>
      </c>
      <c r="P172" s="73">
        <v>35426</v>
      </c>
      <c r="Q172" s="73">
        <v>26535</v>
      </c>
      <c r="R172" s="73">
        <v>21917</v>
      </c>
      <c r="S172" s="73">
        <v>19895</v>
      </c>
      <c r="T172" s="73">
        <v>18132</v>
      </c>
      <c r="U172" s="73">
        <v>15383</v>
      </c>
      <c r="V172" s="73">
        <v>11812</v>
      </c>
      <c r="W172" s="73">
        <v>9392</v>
      </c>
      <c r="X172" s="73">
        <v>7059</v>
      </c>
      <c r="Y172" s="73">
        <v>5777</v>
      </c>
      <c r="Z172" s="73">
        <v>4675</v>
      </c>
      <c r="AA172" s="73">
        <v>2771</v>
      </c>
      <c r="AB172" s="73">
        <v>1677</v>
      </c>
      <c r="AC172" s="73">
        <v>972</v>
      </c>
      <c r="AD172" s="73">
        <v>41852</v>
      </c>
      <c r="AE172" s="73">
        <v>43557</v>
      </c>
      <c r="AF172" s="73">
        <v>41725</v>
      </c>
      <c r="AG172" s="73">
        <v>38642</v>
      </c>
      <c r="AH172" s="73">
        <v>29771</v>
      </c>
      <c r="AI172" s="73">
        <v>24619</v>
      </c>
      <c r="AJ172" s="73">
        <v>21045</v>
      </c>
      <c r="AK172" s="73">
        <v>17946</v>
      </c>
      <c r="AL172" s="73">
        <v>16292</v>
      </c>
      <c r="AM172" s="73">
        <v>13025</v>
      </c>
      <c r="AN172" s="73">
        <v>10796</v>
      </c>
      <c r="AO172" s="73">
        <v>7015</v>
      </c>
      <c r="AP172" s="73">
        <v>6395</v>
      </c>
      <c r="AQ172" s="73">
        <v>4739</v>
      </c>
      <c r="AR172" s="73">
        <v>2772</v>
      </c>
      <c r="AS172" s="73">
        <v>1728</v>
      </c>
      <c r="AT172" s="73">
        <v>888</v>
      </c>
      <c r="AU172" s="73">
        <v>81462</v>
      </c>
      <c r="AV172" s="73">
        <v>82666</v>
      </c>
      <c r="AW172" s="73">
        <v>78950</v>
      </c>
      <c r="AX172" s="73">
        <v>74068</v>
      </c>
      <c r="AY172" s="73">
        <v>56306</v>
      </c>
      <c r="AZ172" s="73">
        <v>46536</v>
      </c>
      <c r="BA172" s="73">
        <v>40940</v>
      </c>
      <c r="BB172" s="73">
        <v>36078</v>
      </c>
      <c r="BC172" s="73">
        <v>31675</v>
      </c>
      <c r="BD172" s="73">
        <v>24837</v>
      </c>
      <c r="BE172" s="73">
        <v>20188</v>
      </c>
      <c r="BF172" s="73">
        <v>14074</v>
      </c>
      <c r="BG172" s="73">
        <v>12172</v>
      </c>
      <c r="BH172" s="73">
        <v>9414</v>
      </c>
      <c r="BI172" s="73">
        <v>5543</v>
      </c>
      <c r="BJ172" s="73">
        <v>3405</v>
      </c>
      <c r="BK172" s="73">
        <v>1860</v>
      </c>
    </row>
    <row r="173" spans="1:63" hidden="1" x14ac:dyDescent="0.3">
      <c r="A173" t="s">
        <v>751</v>
      </c>
      <c r="B173" t="s">
        <v>2</v>
      </c>
      <c r="D173" t="s">
        <v>166</v>
      </c>
      <c r="E173" t="str">
        <f>VLOOKUP(D173,Admin1!A:B,2,0)</f>
        <v>NG009</v>
      </c>
      <c r="F173" s="70" t="s">
        <v>1395</v>
      </c>
      <c r="G173" t="str">
        <f>VLOOKUP(F173,Admin2!A:B,2,0)</f>
        <v>NG009006</v>
      </c>
      <c r="H173">
        <f t="shared" si="4"/>
        <v>1</v>
      </c>
      <c r="I173" t="b">
        <f t="shared" si="5"/>
        <v>1</v>
      </c>
      <c r="J173" s="73">
        <v>75818</v>
      </c>
      <c r="K173" s="73">
        <v>75328</v>
      </c>
      <c r="L173" s="73">
        <v>151146</v>
      </c>
      <c r="M173" s="73">
        <v>9238</v>
      </c>
      <c r="N173" s="73">
        <v>9685</v>
      </c>
      <c r="O173" s="73">
        <v>9414</v>
      </c>
      <c r="P173" s="73">
        <v>8630</v>
      </c>
      <c r="Q173" s="73">
        <v>6320</v>
      </c>
      <c r="R173" s="73">
        <v>5421</v>
      </c>
      <c r="S173" s="73">
        <v>4838</v>
      </c>
      <c r="T173" s="73">
        <v>4768</v>
      </c>
      <c r="U173" s="73">
        <v>3869</v>
      </c>
      <c r="V173" s="73">
        <v>3544</v>
      </c>
      <c r="W173" s="73">
        <v>2736</v>
      </c>
      <c r="X173" s="73">
        <v>2073</v>
      </c>
      <c r="Y173" s="73">
        <v>1824</v>
      </c>
      <c r="Z173" s="73">
        <v>1810</v>
      </c>
      <c r="AA173" s="73">
        <v>912</v>
      </c>
      <c r="AB173" s="73">
        <v>525</v>
      </c>
      <c r="AC173" s="73">
        <v>211</v>
      </c>
      <c r="AD173" s="73">
        <v>9744</v>
      </c>
      <c r="AE173" s="73">
        <v>10310</v>
      </c>
      <c r="AF173" s="73">
        <v>9837</v>
      </c>
      <c r="AG173" s="73">
        <v>9237</v>
      </c>
      <c r="AH173" s="73">
        <v>7161</v>
      </c>
      <c r="AI173" s="73">
        <v>5386</v>
      </c>
      <c r="AJ173" s="73">
        <v>4376</v>
      </c>
      <c r="AK173" s="73">
        <v>4029</v>
      </c>
      <c r="AL173" s="73">
        <v>3648</v>
      </c>
      <c r="AM173" s="73">
        <v>3127</v>
      </c>
      <c r="AN173" s="73">
        <v>2465</v>
      </c>
      <c r="AO173" s="73">
        <v>1941</v>
      </c>
      <c r="AP173" s="73">
        <v>1377</v>
      </c>
      <c r="AQ173" s="73">
        <v>1153</v>
      </c>
      <c r="AR173" s="73">
        <v>647</v>
      </c>
      <c r="AS173" s="73">
        <v>543</v>
      </c>
      <c r="AT173" s="73">
        <v>347</v>
      </c>
      <c r="AU173" s="73">
        <v>18982</v>
      </c>
      <c r="AV173" s="73">
        <v>19995</v>
      </c>
      <c r="AW173" s="73">
        <v>19251</v>
      </c>
      <c r="AX173" s="73">
        <v>17867</v>
      </c>
      <c r="AY173" s="73">
        <v>13481</v>
      </c>
      <c r="AZ173" s="73">
        <v>10807</v>
      </c>
      <c r="BA173" s="73">
        <v>9214</v>
      </c>
      <c r="BB173" s="73">
        <v>8797</v>
      </c>
      <c r="BC173" s="73">
        <v>7517</v>
      </c>
      <c r="BD173" s="73">
        <v>6671</v>
      </c>
      <c r="BE173" s="73">
        <v>5201</v>
      </c>
      <c r="BF173" s="73">
        <v>4014</v>
      </c>
      <c r="BG173" s="73">
        <v>3201</v>
      </c>
      <c r="BH173" s="73">
        <v>2963</v>
      </c>
      <c r="BI173" s="73">
        <v>1559</v>
      </c>
      <c r="BJ173" s="73">
        <v>1068</v>
      </c>
      <c r="BK173" s="73">
        <v>558</v>
      </c>
    </row>
    <row r="174" spans="1:63" hidden="1" x14ac:dyDescent="0.3">
      <c r="A174" t="s">
        <v>751</v>
      </c>
      <c r="B174" t="s">
        <v>2</v>
      </c>
      <c r="D174" t="s">
        <v>166</v>
      </c>
      <c r="E174" t="str">
        <f>VLOOKUP(D174,Admin1!A:B,2,0)</f>
        <v>NG009</v>
      </c>
      <c r="F174" t="s">
        <v>170</v>
      </c>
      <c r="G174" t="str">
        <f>VLOOKUP(F174,Admin2!A:B,2,0)</f>
        <v>NG009007</v>
      </c>
      <c r="H174">
        <f t="shared" si="4"/>
        <v>1</v>
      </c>
      <c r="I174" t="b">
        <f t="shared" si="5"/>
        <v>1</v>
      </c>
      <c r="J174" s="73">
        <v>119671</v>
      </c>
      <c r="K174" s="73">
        <v>123845</v>
      </c>
      <c r="L174" s="73">
        <v>243516</v>
      </c>
      <c r="M174" s="73">
        <v>14848</v>
      </c>
      <c r="N174" s="73">
        <v>15382</v>
      </c>
      <c r="O174" s="73">
        <v>15329</v>
      </c>
      <c r="P174" s="73">
        <v>13822</v>
      </c>
      <c r="Q174" s="73">
        <v>10160</v>
      </c>
      <c r="R174" s="73">
        <v>8672</v>
      </c>
      <c r="S174" s="73">
        <v>7941</v>
      </c>
      <c r="T174" s="73">
        <v>7835</v>
      </c>
      <c r="U174" s="73">
        <v>6243</v>
      </c>
      <c r="V174" s="73">
        <v>5593</v>
      </c>
      <c r="W174" s="73">
        <v>4305</v>
      </c>
      <c r="X174" s="73">
        <v>3052</v>
      </c>
      <c r="Y174" s="73">
        <v>2513</v>
      </c>
      <c r="Z174" s="73">
        <v>1869</v>
      </c>
      <c r="AA174" s="73">
        <v>976</v>
      </c>
      <c r="AB174" s="73">
        <v>760</v>
      </c>
      <c r="AC174" s="73">
        <v>371</v>
      </c>
      <c r="AD174" s="73">
        <v>15422</v>
      </c>
      <c r="AE174" s="73">
        <v>16633</v>
      </c>
      <c r="AF174" s="73">
        <v>16488</v>
      </c>
      <c r="AG174" s="73">
        <v>15229</v>
      </c>
      <c r="AH174" s="73">
        <v>11936</v>
      </c>
      <c r="AI174" s="73">
        <v>8835</v>
      </c>
      <c r="AJ174" s="73">
        <v>7287</v>
      </c>
      <c r="AK174" s="73">
        <v>6639</v>
      </c>
      <c r="AL174" s="73">
        <v>6224</v>
      </c>
      <c r="AM174" s="73">
        <v>5372</v>
      </c>
      <c r="AN174" s="73">
        <v>4253</v>
      </c>
      <c r="AO174" s="73">
        <v>2924</v>
      </c>
      <c r="AP174" s="73">
        <v>2759</v>
      </c>
      <c r="AQ174" s="73">
        <v>1736</v>
      </c>
      <c r="AR174" s="73">
        <v>1099</v>
      </c>
      <c r="AS174" s="73">
        <v>651</v>
      </c>
      <c r="AT174" s="73">
        <v>358</v>
      </c>
      <c r="AU174" s="73">
        <v>30270</v>
      </c>
      <c r="AV174" s="73">
        <v>32015</v>
      </c>
      <c r="AW174" s="73">
        <v>31817</v>
      </c>
      <c r="AX174" s="73">
        <v>29051</v>
      </c>
      <c r="AY174" s="73">
        <v>22096</v>
      </c>
      <c r="AZ174" s="73">
        <v>17507</v>
      </c>
      <c r="BA174" s="73">
        <v>15228</v>
      </c>
      <c r="BB174" s="73">
        <v>14474</v>
      </c>
      <c r="BC174" s="73">
        <v>12467</v>
      </c>
      <c r="BD174" s="73">
        <v>10965</v>
      </c>
      <c r="BE174" s="73">
        <v>8558</v>
      </c>
      <c r="BF174" s="73">
        <v>5976</v>
      </c>
      <c r="BG174" s="73">
        <v>5272</v>
      </c>
      <c r="BH174" s="73">
        <v>3605</v>
      </c>
      <c r="BI174" s="73">
        <v>2075</v>
      </c>
      <c r="BJ174" s="73">
        <v>1411</v>
      </c>
      <c r="BK174" s="73">
        <v>729</v>
      </c>
    </row>
    <row r="175" spans="1:63" hidden="1" x14ac:dyDescent="0.3">
      <c r="A175" t="s">
        <v>751</v>
      </c>
      <c r="B175" t="s">
        <v>2</v>
      </c>
      <c r="D175" t="s">
        <v>166</v>
      </c>
      <c r="E175" t="str">
        <f>VLOOKUP(D175,Admin1!A:B,2,0)</f>
        <v>NG009</v>
      </c>
      <c r="F175" t="s">
        <v>171</v>
      </c>
      <c r="G175" t="str">
        <f>VLOOKUP(F175,Admin2!A:B,2,0)</f>
        <v>NG009008</v>
      </c>
      <c r="H175">
        <f t="shared" si="4"/>
        <v>1</v>
      </c>
      <c r="I175" t="b">
        <f t="shared" si="5"/>
        <v>1</v>
      </c>
      <c r="J175" s="73">
        <v>102742</v>
      </c>
      <c r="K175" s="73">
        <v>106645</v>
      </c>
      <c r="L175" s="73">
        <v>209387</v>
      </c>
      <c r="M175" s="73">
        <v>12635</v>
      </c>
      <c r="N175" s="73">
        <v>13131</v>
      </c>
      <c r="O175" s="73">
        <v>13066</v>
      </c>
      <c r="P175" s="73">
        <v>11760</v>
      </c>
      <c r="Q175" s="73">
        <v>8884</v>
      </c>
      <c r="R175" s="73">
        <v>7566</v>
      </c>
      <c r="S175" s="73">
        <v>6829</v>
      </c>
      <c r="T175" s="73">
        <v>6560</v>
      </c>
      <c r="U175" s="73">
        <v>5328</v>
      </c>
      <c r="V175" s="73">
        <v>4718</v>
      </c>
      <c r="W175" s="73">
        <v>3584</v>
      </c>
      <c r="X175" s="73">
        <v>2568</v>
      </c>
      <c r="Y175" s="73">
        <v>2205</v>
      </c>
      <c r="Z175" s="73">
        <v>1494</v>
      </c>
      <c r="AA175" s="73">
        <v>1157</v>
      </c>
      <c r="AB175" s="73">
        <v>756</v>
      </c>
      <c r="AC175" s="73">
        <v>501</v>
      </c>
      <c r="AD175" s="73">
        <v>13314</v>
      </c>
      <c r="AE175" s="73">
        <v>14136</v>
      </c>
      <c r="AF175" s="73">
        <v>14083</v>
      </c>
      <c r="AG175" s="73">
        <v>13156</v>
      </c>
      <c r="AH175" s="73">
        <v>10334</v>
      </c>
      <c r="AI175" s="73">
        <v>7790</v>
      </c>
      <c r="AJ175" s="73">
        <v>6538</v>
      </c>
      <c r="AK175" s="73">
        <v>5917</v>
      </c>
      <c r="AL175" s="73">
        <v>5283</v>
      </c>
      <c r="AM175" s="73">
        <v>4480</v>
      </c>
      <c r="AN175" s="73">
        <v>3537</v>
      </c>
      <c r="AO175" s="73">
        <v>2487</v>
      </c>
      <c r="AP175" s="73">
        <v>2053</v>
      </c>
      <c r="AQ175" s="73">
        <v>1571</v>
      </c>
      <c r="AR175" s="73">
        <v>952</v>
      </c>
      <c r="AS175" s="73">
        <v>572</v>
      </c>
      <c r="AT175" s="73">
        <v>442</v>
      </c>
      <c r="AU175" s="73">
        <v>25949</v>
      </c>
      <c r="AV175" s="73">
        <v>27267</v>
      </c>
      <c r="AW175" s="73">
        <v>27149</v>
      </c>
      <c r="AX175" s="73">
        <v>24916</v>
      </c>
      <c r="AY175" s="73">
        <v>19218</v>
      </c>
      <c r="AZ175" s="73">
        <v>15356</v>
      </c>
      <c r="BA175" s="73">
        <v>13367</v>
      </c>
      <c r="BB175" s="73">
        <v>12477</v>
      </c>
      <c r="BC175" s="73">
        <v>10611</v>
      </c>
      <c r="BD175" s="73">
        <v>9198</v>
      </c>
      <c r="BE175" s="73">
        <v>7121</v>
      </c>
      <c r="BF175" s="73">
        <v>5055</v>
      </c>
      <c r="BG175" s="73">
        <v>4258</v>
      </c>
      <c r="BH175" s="73">
        <v>3065</v>
      </c>
      <c r="BI175" s="73">
        <v>2109</v>
      </c>
      <c r="BJ175" s="73">
        <v>1328</v>
      </c>
      <c r="BK175" s="73">
        <v>943</v>
      </c>
    </row>
    <row r="176" spans="1:63" hidden="1" x14ac:dyDescent="0.3">
      <c r="A176" t="s">
        <v>751</v>
      </c>
      <c r="B176" t="s">
        <v>2</v>
      </c>
      <c r="D176" t="s">
        <v>166</v>
      </c>
      <c r="E176" t="str">
        <f>VLOOKUP(D176,Admin1!A:B,2,0)</f>
        <v>NG009</v>
      </c>
      <c r="F176" s="70" t="s">
        <v>1497</v>
      </c>
      <c r="G176" t="str">
        <f>VLOOKUP(F176,Admin2!A:B,2,0)</f>
        <v>NG009010</v>
      </c>
      <c r="H176">
        <f t="shared" si="4"/>
        <v>1</v>
      </c>
      <c r="I176" t="b">
        <f t="shared" si="5"/>
        <v>1</v>
      </c>
      <c r="J176" s="73">
        <v>88893</v>
      </c>
      <c r="K176" s="73">
        <v>93863</v>
      </c>
      <c r="L176" s="73">
        <v>182756</v>
      </c>
      <c r="M176" s="73">
        <v>10103</v>
      </c>
      <c r="N176" s="73">
        <v>9546</v>
      </c>
      <c r="O176" s="73">
        <v>12159</v>
      </c>
      <c r="P176" s="73">
        <v>12234</v>
      </c>
      <c r="Q176" s="73">
        <v>11907</v>
      </c>
      <c r="R176" s="73">
        <v>8089</v>
      </c>
      <c r="S176" s="73">
        <v>5927</v>
      </c>
      <c r="T176" s="73">
        <v>5110</v>
      </c>
      <c r="U176" s="73">
        <v>3832</v>
      </c>
      <c r="V176" s="73">
        <v>3081</v>
      </c>
      <c r="W176" s="73">
        <v>1996</v>
      </c>
      <c r="X176" s="73">
        <v>1647</v>
      </c>
      <c r="Y176" s="73">
        <v>1147</v>
      </c>
      <c r="Z176" s="73">
        <v>916</v>
      </c>
      <c r="AA176" s="73">
        <v>613</v>
      </c>
      <c r="AB176" s="73">
        <v>394</v>
      </c>
      <c r="AC176" s="73">
        <v>192</v>
      </c>
      <c r="AD176" s="73">
        <v>10276</v>
      </c>
      <c r="AE176" s="73">
        <v>9493</v>
      </c>
      <c r="AF176" s="73">
        <v>10248</v>
      </c>
      <c r="AG176" s="73">
        <v>9790</v>
      </c>
      <c r="AH176" s="73">
        <v>12865</v>
      </c>
      <c r="AI176" s="73">
        <v>10812</v>
      </c>
      <c r="AJ176" s="73">
        <v>6922</v>
      </c>
      <c r="AK176" s="73">
        <v>6314</v>
      </c>
      <c r="AL176" s="73">
        <v>5027</v>
      </c>
      <c r="AM176" s="73">
        <v>4662</v>
      </c>
      <c r="AN176" s="73">
        <v>2564</v>
      </c>
      <c r="AO176" s="73">
        <v>2467</v>
      </c>
      <c r="AP176" s="73">
        <v>967</v>
      </c>
      <c r="AQ176" s="73">
        <v>760</v>
      </c>
      <c r="AR176" s="73">
        <v>326</v>
      </c>
      <c r="AS176" s="73">
        <v>249</v>
      </c>
      <c r="AT176" s="73">
        <v>121</v>
      </c>
      <c r="AU176" s="73">
        <v>20379</v>
      </c>
      <c r="AV176" s="73">
        <v>19039</v>
      </c>
      <c r="AW176" s="73">
        <v>22407</v>
      </c>
      <c r="AX176" s="73">
        <v>22024</v>
      </c>
      <c r="AY176" s="73">
        <v>24772</v>
      </c>
      <c r="AZ176" s="73">
        <v>18901</v>
      </c>
      <c r="BA176" s="73">
        <v>12849</v>
      </c>
      <c r="BB176" s="73">
        <v>11424</v>
      </c>
      <c r="BC176" s="73">
        <v>8859</v>
      </c>
      <c r="BD176" s="73">
        <v>7743</v>
      </c>
      <c r="BE176" s="73">
        <v>4560</v>
      </c>
      <c r="BF176" s="73">
        <v>4114</v>
      </c>
      <c r="BG176" s="73">
        <v>2114</v>
      </c>
      <c r="BH176" s="73">
        <v>1676</v>
      </c>
      <c r="BI176" s="73">
        <v>939</v>
      </c>
      <c r="BJ176" s="73">
        <v>643</v>
      </c>
      <c r="BK176" s="73">
        <v>313</v>
      </c>
    </row>
    <row r="177" spans="1:63" hidden="1" x14ac:dyDescent="0.3">
      <c r="A177" t="s">
        <v>751</v>
      </c>
      <c r="B177" t="s">
        <v>2</v>
      </c>
      <c r="D177" t="s">
        <v>166</v>
      </c>
      <c r="E177" t="str">
        <f>VLOOKUP(D177,Admin1!A:B,2,0)</f>
        <v>NG009</v>
      </c>
      <c r="F177" t="s">
        <v>172</v>
      </c>
      <c r="G177" t="str">
        <f>VLOOKUP(F177,Admin2!A:B,2,0)</f>
        <v>NG009009</v>
      </c>
      <c r="H177">
        <f t="shared" si="4"/>
        <v>1</v>
      </c>
      <c r="I177" t="b">
        <f t="shared" si="5"/>
        <v>1</v>
      </c>
      <c r="J177" s="73">
        <v>95260</v>
      </c>
      <c r="K177" s="73">
        <v>95291</v>
      </c>
      <c r="L177" s="73">
        <v>190551</v>
      </c>
      <c r="M177" s="73">
        <v>10673</v>
      </c>
      <c r="N177" s="73">
        <v>10205</v>
      </c>
      <c r="O177" s="73">
        <v>12357</v>
      </c>
      <c r="P177" s="73">
        <v>12747</v>
      </c>
      <c r="Q177" s="73">
        <v>12696</v>
      </c>
      <c r="R177" s="73">
        <v>8434</v>
      </c>
      <c r="S177" s="73">
        <v>6263</v>
      </c>
      <c r="T177" s="73">
        <v>5757</v>
      </c>
      <c r="U177" s="73">
        <v>4292</v>
      </c>
      <c r="V177" s="73">
        <v>3274</v>
      </c>
      <c r="W177" s="73">
        <v>2591</v>
      </c>
      <c r="X177" s="73">
        <v>1957</v>
      </c>
      <c r="Y177" s="73">
        <v>1347</v>
      </c>
      <c r="Z177" s="73">
        <v>1086</v>
      </c>
      <c r="AA177" s="73">
        <v>811</v>
      </c>
      <c r="AB177" s="73">
        <v>488</v>
      </c>
      <c r="AC177" s="73">
        <v>282</v>
      </c>
      <c r="AD177" s="73">
        <v>10508</v>
      </c>
      <c r="AE177" s="73">
        <v>9740</v>
      </c>
      <c r="AF177" s="73">
        <v>10775</v>
      </c>
      <c r="AG177" s="73">
        <v>10203</v>
      </c>
      <c r="AH177" s="73">
        <v>12543</v>
      </c>
      <c r="AI177" s="73">
        <v>10392</v>
      </c>
      <c r="AJ177" s="73">
        <v>6962</v>
      </c>
      <c r="AK177" s="73">
        <v>6340</v>
      </c>
      <c r="AL177" s="73">
        <v>4994</v>
      </c>
      <c r="AM177" s="73">
        <v>4708</v>
      </c>
      <c r="AN177" s="73">
        <v>2730</v>
      </c>
      <c r="AO177" s="73">
        <v>2371</v>
      </c>
      <c r="AP177" s="73">
        <v>1051</v>
      </c>
      <c r="AQ177" s="73">
        <v>984</v>
      </c>
      <c r="AR177" s="73">
        <v>470</v>
      </c>
      <c r="AS177" s="73">
        <v>381</v>
      </c>
      <c r="AT177" s="73">
        <v>139</v>
      </c>
      <c r="AU177" s="73">
        <v>21181</v>
      </c>
      <c r="AV177" s="73">
        <v>19945</v>
      </c>
      <c r="AW177" s="73">
        <v>23132</v>
      </c>
      <c r="AX177" s="73">
        <v>22950</v>
      </c>
      <c r="AY177" s="73">
        <v>25239</v>
      </c>
      <c r="AZ177" s="73">
        <v>18826</v>
      </c>
      <c r="BA177" s="73">
        <v>13225</v>
      </c>
      <c r="BB177" s="73">
        <v>12097</v>
      </c>
      <c r="BC177" s="73">
        <v>9286</v>
      </c>
      <c r="BD177" s="73">
        <v>7982</v>
      </c>
      <c r="BE177" s="73">
        <v>5321</v>
      </c>
      <c r="BF177" s="73">
        <v>4328</v>
      </c>
      <c r="BG177" s="73">
        <v>2398</v>
      </c>
      <c r="BH177" s="73">
        <v>2070</v>
      </c>
      <c r="BI177" s="73">
        <v>1281</v>
      </c>
      <c r="BJ177" s="73">
        <v>869</v>
      </c>
      <c r="BK177" s="73">
        <v>421</v>
      </c>
    </row>
    <row r="178" spans="1:63" hidden="1" x14ac:dyDescent="0.3">
      <c r="A178" t="s">
        <v>751</v>
      </c>
      <c r="B178" t="s">
        <v>2</v>
      </c>
      <c r="D178" t="s">
        <v>166</v>
      </c>
      <c r="E178" t="str">
        <f>VLOOKUP(D178,Admin1!A:B,2,0)</f>
        <v>NG009</v>
      </c>
      <c r="F178" t="s">
        <v>173</v>
      </c>
      <c r="G178" t="str">
        <f>VLOOKUP(F178,Admin2!A:B,2,0)</f>
        <v>NG009011</v>
      </c>
      <c r="H178">
        <f t="shared" si="4"/>
        <v>1</v>
      </c>
      <c r="I178" t="b">
        <f t="shared" si="5"/>
        <v>1</v>
      </c>
      <c r="J178" s="73">
        <v>44535</v>
      </c>
      <c r="K178" s="73">
        <v>47135</v>
      </c>
      <c r="L178" s="73">
        <v>91670</v>
      </c>
      <c r="M178" s="73">
        <v>5609</v>
      </c>
      <c r="N178" s="73">
        <v>5916</v>
      </c>
      <c r="O178" s="73">
        <v>5805</v>
      </c>
      <c r="P178" s="73">
        <v>5280</v>
      </c>
      <c r="Q178" s="73">
        <v>3960</v>
      </c>
      <c r="R178" s="73">
        <v>3333</v>
      </c>
      <c r="S178" s="73">
        <v>2979</v>
      </c>
      <c r="T178" s="73">
        <v>2754</v>
      </c>
      <c r="U178" s="73">
        <v>2199</v>
      </c>
      <c r="V178" s="73">
        <v>1874</v>
      </c>
      <c r="W178" s="73">
        <v>1422</v>
      </c>
      <c r="X178" s="73">
        <v>1051</v>
      </c>
      <c r="Y178" s="73">
        <v>914</v>
      </c>
      <c r="Z178" s="73">
        <v>602</v>
      </c>
      <c r="AA178" s="73">
        <v>424</v>
      </c>
      <c r="AB178" s="73">
        <v>271</v>
      </c>
      <c r="AC178" s="73">
        <v>142</v>
      </c>
      <c r="AD178" s="73">
        <v>5869</v>
      </c>
      <c r="AE178" s="73">
        <v>6159</v>
      </c>
      <c r="AF178" s="73">
        <v>6028</v>
      </c>
      <c r="AG178" s="73">
        <v>5800</v>
      </c>
      <c r="AH178" s="73">
        <v>4544</v>
      </c>
      <c r="AI178" s="73">
        <v>3655</v>
      </c>
      <c r="AJ178" s="73">
        <v>3111</v>
      </c>
      <c r="AK178" s="73">
        <v>2668</v>
      </c>
      <c r="AL178" s="73">
        <v>2442</v>
      </c>
      <c r="AM178" s="73">
        <v>1955</v>
      </c>
      <c r="AN178" s="73">
        <v>1496</v>
      </c>
      <c r="AO178" s="73">
        <v>1078</v>
      </c>
      <c r="AP178" s="73">
        <v>837</v>
      </c>
      <c r="AQ178" s="73">
        <v>715</v>
      </c>
      <c r="AR178" s="73">
        <v>373</v>
      </c>
      <c r="AS178" s="73">
        <v>274</v>
      </c>
      <c r="AT178" s="73">
        <v>131</v>
      </c>
      <c r="AU178" s="73">
        <v>11478</v>
      </c>
      <c r="AV178" s="73">
        <v>12075</v>
      </c>
      <c r="AW178" s="73">
        <v>11833</v>
      </c>
      <c r="AX178" s="73">
        <v>11080</v>
      </c>
      <c r="AY178" s="73">
        <v>8504</v>
      </c>
      <c r="AZ178" s="73">
        <v>6988</v>
      </c>
      <c r="BA178" s="73">
        <v>6090</v>
      </c>
      <c r="BB178" s="73">
        <v>5422</v>
      </c>
      <c r="BC178" s="73">
        <v>4641</v>
      </c>
      <c r="BD178" s="73">
        <v>3829</v>
      </c>
      <c r="BE178" s="73">
        <v>2918</v>
      </c>
      <c r="BF178" s="73">
        <v>2129</v>
      </c>
      <c r="BG178" s="73">
        <v>1751</v>
      </c>
      <c r="BH178" s="73">
        <v>1317</v>
      </c>
      <c r="BI178" s="73">
        <v>797</v>
      </c>
      <c r="BJ178" s="73">
        <v>545</v>
      </c>
      <c r="BK178" s="73">
        <v>273</v>
      </c>
    </row>
    <row r="179" spans="1:63" hidden="1" x14ac:dyDescent="0.3">
      <c r="A179" t="s">
        <v>751</v>
      </c>
      <c r="B179" t="s">
        <v>2</v>
      </c>
      <c r="D179" t="s">
        <v>166</v>
      </c>
      <c r="E179" t="str">
        <f>VLOOKUP(D179,Admin1!A:B,2,0)</f>
        <v>NG009</v>
      </c>
      <c r="F179" t="s">
        <v>174</v>
      </c>
      <c r="G179" t="str">
        <f>VLOOKUP(F179,Admin2!A:B,2,0)</f>
        <v>NG009012</v>
      </c>
      <c r="H179">
        <f t="shared" si="4"/>
        <v>1</v>
      </c>
      <c r="I179" t="b">
        <f t="shared" si="5"/>
        <v>1</v>
      </c>
      <c r="J179" s="73">
        <v>92475</v>
      </c>
      <c r="K179" s="73">
        <v>95006</v>
      </c>
      <c r="L179" s="73">
        <v>187481</v>
      </c>
      <c r="M179" s="73">
        <v>12048</v>
      </c>
      <c r="N179" s="73">
        <v>12618</v>
      </c>
      <c r="O179" s="73">
        <v>12360</v>
      </c>
      <c r="P179" s="73">
        <v>11283</v>
      </c>
      <c r="Q179" s="73">
        <v>8906</v>
      </c>
      <c r="R179" s="73">
        <v>7088</v>
      </c>
      <c r="S179" s="73">
        <v>5910</v>
      </c>
      <c r="T179" s="73">
        <v>5117</v>
      </c>
      <c r="U179" s="73">
        <v>4239</v>
      </c>
      <c r="V179" s="73">
        <v>3445</v>
      </c>
      <c r="W179" s="73">
        <v>2589</v>
      </c>
      <c r="X179" s="73">
        <v>1909</v>
      </c>
      <c r="Y179" s="73">
        <v>1873</v>
      </c>
      <c r="Z179" s="73">
        <v>1313</v>
      </c>
      <c r="AA179" s="73">
        <v>921</v>
      </c>
      <c r="AB179" s="73">
        <v>490</v>
      </c>
      <c r="AC179" s="73">
        <v>366</v>
      </c>
      <c r="AD179" s="73">
        <v>12640</v>
      </c>
      <c r="AE179" s="73">
        <v>12894</v>
      </c>
      <c r="AF179" s="73">
        <v>12308</v>
      </c>
      <c r="AG179" s="73">
        <v>11605</v>
      </c>
      <c r="AH179" s="73">
        <v>9110</v>
      </c>
      <c r="AI179" s="73">
        <v>7891</v>
      </c>
      <c r="AJ179" s="73">
        <v>6471</v>
      </c>
      <c r="AK179" s="73">
        <v>5439</v>
      </c>
      <c r="AL179" s="73">
        <v>4396</v>
      </c>
      <c r="AM179" s="73">
        <v>3624</v>
      </c>
      <c r="AN179" s="73">
        <v>2586</v>
      </c>
      <c r="AO179" s="73">
        <v>2039</v>
      </c>
      <c r="AP179" s="73">
        <v>1458</v>
      </c>
      <c r="AQ179" s="73">
        <v>1098</v>
      </c>
      <c r="AR179" s="73">
        <v>707</v>
      </c>
      <c r="AS179" s="73">
        <v>486</v>
      </c>
      <c r="AT179" s="73">
        <v>254</v>
      </c>
      <c r="AU179" s="73">
        <v>24688</v>
      </c>
      <c r="AV179" s="73">
        <v>25512</v>
      </c>
      <c r="AW179" s="73">
        <v>24668</v>
      </c>
      <c r="AX179" s="73">
        <v>22888</v>
      </c>
      <c r="AY179" s="73">
        <v>18016</v>
      </c>
      <c r="AZ179" s="73">
        <v>14979</v>
      </c>
      <c r="BA179" s="73">
        <v>12381</v>
      </c>
      <c r="BB179" s="73">
        <v>10556</v>
      </c>
      <c r="BC179" s="73">
        <v>8635</v>
      </c>
      <c r="BD179" s="73">
        <v>7069</v>
      </c>
      <c r="BE179" s="73">
        <v>5175</v>
      </c>
      <c r="BF179" s="73">
        <v>3948</v>
      </c>
      <c r="BG179" s="73">
        <v>3331</v>
      </c>
      <c r="BH179" s="73">
        <v>2411</v>
      </c>
      <c r="BI179" s="73">
        <v>1628</v>
      </c>
      <c r="BJ179" s="73">
        <v>976</v>
      </c>
      <c r="BK179" s="73">
        <v>620</v>
      </c>
    </row>
    <row r="180" spans="1:63" hidden="1" x14ac:dyDescent="0.3">
      <c r="A180" t="s">
        <v>751</v>
      </c>
      <c r="B180" t="s">
        <v>2</v>
      </c>
      <c r="D180" t="s">
        <v>166</v>
      </c>
      <c r="E180" t="str">
        <f>VLOOKUP(D180,Admin1!A:B,2,0)</f>
        <v>NG009</v>
      </c>
      <c r="F180" t="s">
        <v>175</v>
      </c>
      <c r="G180" t="str">
        <f>VLOOKUP(F180,Admin2!A:B,2,0)</f>
        <v>NG009013</v>
      </c>
      <c r="H180">
        <f t="shared" si="4"/>
        <v>1</v>
      </c>
      <c r="I180" t="b">
        <f t="shared" si="5"/>
        <v>1</v>
      </c>
      <c r="J180" s="73">
        <v>105594</v>
      </c>
      <c r="K180" s="73">
        <v>109628</v>
      </c>
      <c r="L180" s="73">
        <v>215222</v>
      </c>
      <c r="M180" s="73">
        <v>12800</v>
      </c>
      <c r="N180" s="73">
        <v>13204</v>
      </c>
      <c r="O180" s="73">
        <v>13327</v>
      </c>
      <c r="P180" s="73">
        <v>11898</v>
      </c>
      <c r="Q180" s="73">
        <v>8720</v>
      </c>
      <c r="R180" s="73">
        <v>7795</v>
      </c>
      <c r="S180" s="73">
        <v>6965</v>
      </c>
      <c r="T180" s="73">
        <v>6828</v>
      </c>
      <c r="U180" s="73">
        <v>5593</v>
      </c>
      <c r="V180" s="73">
        <v>5086</v>
      </c>
      <c r="W180" s="73">
        <v>3725</v>
      </c>
      <c r="X180" s="73">
        <v>3148</v>
      </c>
      <c r="Y180" s="73">
        <v>2345</v>
      </c>
      <c r="Z180" s="73">
        <v>1893</v>
      </c>
      <c r="AA180" s="73">
        <v>1070</v>
      </c>
      <c r="AB180" s="73">
        <v>772</v>
      </c>
      <c r="AC180" s="73">
        <v>425</v>
      </c>
      <c r="AD180" s="73">
        <v>13637</v>
      </c>
      <c r="AE180" s="73">
        <v>14248</v>
      </c>
      <c r="AF180" s="73">
        <v>14347</v>
      </c>
      <c r="AG180" s="73">
        <v>13165</v>
      </c>
      <c r="AH180" s="73">
        <v>10764</v>
      </c>
      <c r="AI180" s="73">
        <v>8192</v>
      </c>
      <c r="AJ180" s="73">
        <v>6503</v>
      </c>
      <c r="AK180" s="73">
        <v>5884</v>
      </c>
      <c r="AL180" s="73">
        <v>5376</v>
      </c>
      <c r="AM180" s="73">
        <v>4757</v>
      </c>
      <c r="AN180" s="73">
        <v>3819</v>
      </c>
      <c r="AO180" s="73">
        <v>2708</v>
      </c>
      <c r="AP180" s="73">
        <v>1903</v>
      </c>
      <c r="AQ180" s="73">
        <v>2012</v>
      </c>
      <c r="AR180" s="73">
        <v>1113</v>
      </c>
      <c r="AS180" s="73">
        <v>808</v>
      </c>
      <c r="AT180" s="73">
        <v>392</v>
      </c>
      <c r="AU180" s="73">
        <v>26437</v>
      </c>
      <c r="AV180" s="73">
        <v>27452</v>
      </c>
      <c r="AW180" s="73">
        <v>27674</v>
      </c>
      <c r="AX180" s="73">
        <v>25063</v>
      </c>
      <c r="AY180" s="73">
        <v>19484</v>
      </c>
      <c r="AZ180" s="73">
        <v>15987</v>
      </c>
      <c r="BA180" s="73">
        <v>13468</v>
      </c>
      <c r="BB180" s="73">
        <v>12712</v>
      </c>
      <c r="BC180" s="73">
        <v>10969</v>
      </c>
      <c r="BD180" s="73">
        <v>9843</v>
      </c>
      <c r="BE180" s="73">
        <v>7544</v>
      </c>
      <c r="BF180" s="73">
        <v>5856</v>
      </c>
      <c r="BG180" s="73">
        <v>4248</v>
      </c>
      <c r="BH180" s="73">
        <v>3905</v>
      </c>
      <c r="BI180" s="73">
        <v>2183</v>
      </c>
      <c r="BJ180" s="73">
        <v>1580</v>
      </c>
      <c r="BK180" s="73">
        <v>817</v>
      </c>
    </row>
    <row r="181" spans="1:63" hidden="1" x14ac:dyDescent="0.3">
      <c r="A181" t="s">
        <v>751</v>
      </c>
      <c r="B181" t="s">
        <v>2</v>
      </c>
      <c r="D181" t="s">
        <v>166</v>
      </c>
      <c r="E181" t="str">
        <f>VLOOKUP(D181,Admin1!A:B,2,0)</f>
        <v>NG009</v>
      </c>
      <c r="F181" t="s">
        <v>176</v>
      </c>
      <c r="G181" t="str">
        <f>VLOOKUP(F181,Admin2!A:B,2,0)</f>
        <v>NG009014</v>
      </c>
      <c r="H181">
        <f t="shared" si="4"/>
        <v>1</v>
      </c>
      <c r="I181" t="b">
        <f t="shared" si="5"/>
        <v>1</v>
      </c>
      <c r="J181" s="73">
        <v>95817</v>
      </c>
      <c r="K181" s="73">
        <v>97569</v>
      </c>
      <c r="L181" s="73">
        <v>193386</v>
      </c>
      <c r="M181" s="73">
        <v>12170</v>
      </c>
      <c r="N181" s="73">
        <v>12364</v>
      </c>
      <c r="O181" s="73">
        <v>12139</v>
      </c>
      <c r="P181" s="73">
        <v>10941</v>
      </c>
      <c r="Q181" s="73">
        <v>8246</v>
      </c>
      <c r="R181" s="73">
        <v>7021</v>
      </c>
      <c r="S181" s="73">
        <v>6431</v>
      </c>
      <c r="T181" s="73">
        <v>6083</v>
      </c>
      <c r="U181" s="73">
        <v>4964</v>
      </c>
      <c r="V181" s="73">
        <v>4170</v>
      </c>
      <c r="W181" s="73">
        <v>3284</v>
      </c>
      <c r="X181" s="73">
        <v>2297</v>
      </c>
      <c r="Y181" s="73">
        <v>1983</v>
      </c>
      <c r="Z181" s="73">
        <v>1755</v>
      </c>
      <c r="AA181" s="73">
        <v>933</v>
      </c>
      <c r="AB181" s="73">
        <v>677</v>
      </c>
      <c r="AC181" s="73">
        <v>359</v>
      </c>
      <c r="AD181" s="73">
        <v>12815</v>
      </c>
      <c r="AE181" s="73">
        <v>13250</v>
      </c>
      <c r="AF181" s="73">
        <v>12784</v>
      </c>
      <c r="AG181" s="73">
        <v>11948</v>
      </c>
      <c r="AH181" s="73">
        <v>9338</v>
      </c>
      <c r="AI181" s="73">
        <v>7089</v>
      </c>
      <c r="AJ181" s="73">
        <v>5836</v>
      </c>
      <c r="AK181" s="73">
        <v>5169</v>
      </c>
      <c r="AL181" s="73">
        <v>4848</v>
      </c>
      <c r="AM181" s="73">
        <v>3937</v>
      </c>
      <c r="AN181" s="73">
        <v>3107</v>
      </c>
      <c r="AO181" s="73">
        <v>2368</v>
      </c>
      <c r="AP181" s="73">
        <v>1873</v>
      </c>
      <c r="AQ181" s="73">
        <v>1309</v>
      </c>
      <c r="AR181" s="73">
        <v>977</v>
      </c>
      <c r="AS181" s="73">
        <v>614</v>
      </c>
      <c r="AT181" s="73">
        <v>307</v>
      </c>
      <c r="AU181" s="73">
        <v>24985</v>
      </c>
      <c r="AV181" s="73">
        <v>25614</v>
      </c>
      <c r="AW181" s="73">
        <v>24923</v>
      </c>
      <c r="AX181" s="73">
        <v>22889</v>
      </c>
      <c r="AY181" s="73">
        <v>17584</v>
      </c>
      <c r="AZ181" s="73">
        <v>14110</v>
      </c>
      <c r="BA181" s="73">
        <v>12267</v>
      </c>
      <c r="BB181" s="73">
        <v>11252</v>
      </c>
      <c r="BC181" s="73">
        <v>9812</v>
      </c>
      <c r="BD181" s="73">
        <v>8107</v>
      </c>
      <c r="BE181" s="73">
        <v>6391</v>
      </c>
      <c r="BF181" s="73">
        <v>4665</v>
      </c>
      <c r="BG181" s="73">
        <v>3856</v>
      </c>
      <c r="BH181" s="73">
        <v>3064</v>
      </c>
      <c r="BI181" s="73">
        <v>1910</v>
      </c>
      <c r="BJ181" s="73">
        <v>1291</v>
      </c>
      <c r="BK181" s="73">
        <v>666</v>
      </c>
    </row>
    <row r="182" spans="1:63" hidden="1" x14ac:dyDescent="0.3">
      <c r="A182" t="s">
        <v>751</v>
      </c>
      <c r="B182" t="s">
        <v>2</v>
      </c>
      <c r="D182" t="s">
        <v>166</v>
      </c>
      <c r="E182" t="str">
        <f>VLOOKUP(D182,Admin1!A:B,2,0)</f>
        <v>NG009</v>
      </c>
      <c r="F182" t="s">
        <v>177</v>
      </c>
      <c r="G182" t="str">
        <f>VLOOKUP(F182,Admin2!A:B,2,0)</f>
        <v>NG009015</v>
      </c>
      <c r="H182">
        <f t="shared" si="4"/>
        <v>1</v>
      </c>
      <c r="I182" t="b">
        <f t="shared" si="5"/>
        <v>1</v>
      </c>
      <c r="J182" s="73">
        <v>132835</v>
      </c>
      <c r="K182" s="73">
        <v>134900</v>
      </c>
      <c r="L182" s="73">
        <v>267735</v>
      </c>
      <c r="M182" s="73">
        <v>16400</v>
      </c>
      <c r="N182" s="73">
        <v>16860</v>
      </c>
      <c r="O182" s="73">
        <v>16818</v>
      </c>
      <c r="P182" s="73">
        <v>15356</v>
      </c>
      <c r="Q182" s="73">
        <v>11775</v>
      </c>
      <c r="R182" s="73">
        <v>9905</v>
      </c>
      <c r="S182" s="73">
        <v>8450</v>
      </c>
      <c r="T182" s="73">
        <v>8333</v>
      </c>
      <c r="U182" s="73">
        <v>6621</v>
      </c>
      <c r="V182" s="73">
        <v>6013</v>
      </c>
      <c r="W182" s="73">
        <v>4653</v>
      </c>
      <c r="X182" s="73">
        <v>3402</v>
      </c>
      <c r="Y182" s="73">
        <v>2844</v>
      </c>
      <c r="Z182" s="73">
        <v>2594</v>
      </c>
      <c r="AA182" s="73">
        <v>1392</v>
      </c>
      <c r="AB182" s="73">
        <v>932</v>
      </c>
      <c r="AC182" s="73">
        <v>487</v>
      </c>
      <c r="AD182" s="73">
        <v>17305</v>
      </c>
      <c r="AE182" s="73">
        <v>17936</v>
      </c>
      <c r="AF182" s="73">
        <v>18006</v>
      </c>
      <c r="AG182" s="73">
        <v>16841</v>
      </c>
      <c r="AH182" s="73">
        <v>13061</v>
      </c>
      <c r="AI182" s="73">
        <v>10002</v>
      </c>
      <c r="AJ182" s="73">
        <v>8064</v>
      </c>
      <c r="AK182" s="73">
        <v>7272</v>
      </c>
      <c r="AL182" s="73">
        <v>6365</v>
      </c>
      <c r="AM182" s="73">
        <v>5526</v>
      </c>
      <c r="AN182" s="73">
        <v>4376</v>
      </c>
      <c r="AO182" s="73">
        <v>3223</v>
      </c>
      <c r="AP182" s="73">
        <v>2495</v>
      </c>
      <c r="AQ182" s="73">
        <v>1917</v>
      </c>
      <c r="AR182" s="73">
        <v>1336</v>
      </c>
      <c r="AS182" s="73">
        <v>690</v>
      </c>
      <c r="AT182" s="73">
        <v>485</v>
      </c>
      <c r="AU182" s="73">
        <v>33705</v>
      </c>
      <c r="AV182" s="73">
        <v>34796</v>
      </c>
      <c r="AW182" s="73">
        <v>34824</v>
      </c>
      <c r="AX182" s="73">
        <v>32197</v>
      </c>
      <c r="AY182" s="73">
        <v>24836</v>
      </c>
      <c r="AZ182" s="73">
        <v>19907</v>
      </c>
      <c r="BA182" s="73">
        <v>16514</v>
      </c>
      <c r="BB182" s="73">
        <v>15605</v>
      </c>
      <c r="BC182" s="73">
        <v>12986</v>
      </c>
      <c r="BD182" s="73">
        <v>11539</v>
      </c>
      <c r="BE182" s="73">
        <v>9029</v>
      </c>
      <c r="BF182" s="73">
        <v>6625</v>
      </c>
      <c r="BG182" s="73">
        <v>5339</v>
      </c>
      <c r="BH182" s="73">
        <v>4511</v>
      </c>
      <c r="BI182" s="73">
        <v>2728</v>
      </c>
      <c r="BJ182" s="73">
        <v>1622</v>
      </c>
      <c r="BK182" s="73">
        <v>972</v>
      </c>
    </row>
    <row r="183" spans="1:63" hidden="1" x14ac:dyDescent="0.3">
      <c r="A183" t="s">
        <v>751</v>
      </c>
      <c r="B183" t="s">
        <v>2</v>
      </c>
      <c r="D183" t="s">
        <v>166</v>
      </c>
      <c r="E183" t="str">
        <f>VLOOKUP(D183,Admin1!A:B,2,0)</f>
        <v>NG009</v>
      </c>
      <c r="F183" t="s">
        <v>178</v>
      </c>
      <c r="G183" t="str">
        <f>VLOOKUP(F183,Admin2!A:B,2,0)</f>
        <v>NG009016</v>
      </c>
      <c r="H183">
        <f t="shared" si="4"/>
        <v>1</v>
      </c>
      <c r="I183" t="b">
        <f t="shared" si="5"/>
        <v>1</v>
      </c>
      <c r="J183" s="73">
        <v>126743</v>
      </c>
      <c r="K183" s="73">
        <v>138239</v>
      </c>
      <c r="L183" s="73">
        <v>264982</v>
      </c>
      <c r="M183" s="73">
        <v>15760</v>
      </c>
      <c r="N183" s="73">
        <v>16729</v>
      </c>
      <c r="O183" s="73">
        <v>15980</v>
      </c>
      <c r="P183" s="73">
        <v>14481</v>
      </c>
      <c r="Q183" s="73">
        <v>10904</v>
      </c>
      <c r="R183" s="73">
        <v>9322</v>
      </c>
      <c r="S183" s="73">
        <v>8656</v>
      </c>
      <c r="T183" s="73">
        <v>8192</v>
      </c>
      <c r="U183" s="73">
        <v>6545</v>
      </c>
      <c r="V183" s="73">
        <v>5637</v>
      </c>
      <c r="W183" s="73">
        <v>4064</v>
      </c>
      <c r="X183" s="73">
        <v>3336</v>
      </c>
      <c r="Y183" s="73">
        <v>2761</v>
      </c>
      <c r="Z183" s="73">
        <v>1962</v>
      </c>
      <c r="AA183" s="73">
        <v>1151</v>
      </c>
      <c r="AB183" s="73">
        <v>825</v>
      </c>
      <c r="AC183" s="73">
        <v>438</v>
      </c>
      <c r="AD183" s="73">
        <v>17168</v>
      </c>
      <c r="AE183" s="73">
        <v>18616</v>
      </c>
      <c r="AF183" s="73">
        <v>17857</v>
      </c>
      <c r="AG183" s="73">
        <v>16311</v>
      </c>
      <c r="AH183" s="73">
        <v>13061</v>
      </c>
      <c r="AI183" s="73">
        <v>10586</v>
      </c>
      <c r="AJ183" s="73">
        <v>8876</v>
      </c>
      <c r="AK183" s="73">
        <v>7925</v>
      </c>
      <c r="AL183" s="73">
        <v>7150</v>
      </c>
      <c r="AM183" s="73">
        <v>5770</v>
      </c>
      <c r="AN183" s="73">
        <v>4674</v>
      </c>
      <c r="AO183" s="73">
        <v>3233</v>
      </c>
      <c r="AP183" s="73">
        <v>2721</v>
      </c>
      <c r="AQ183" s="73">
        <v>1848</v>
      </c>
      <c r="AR183" s="73">
        <v>1285</v>
      </c>
      <c r="AS183" s="73">
        <v>768</v>
      </c>
      <c r="AT183" s="73">
        <v>390</v>
      </c>
      <c r="AU183" s="73">
        <v>32928</v>
      </c>
      <c r="AV183" s="73">
        <v>35345</v>
      </c>
      <c r="AW183" s="73">
        <v>33837</v>
      </c>
      <c r="AX183" s="73">
        <v>30792</v>
      </c>
      <c r="AY183" s="73">
        <v>23965</v>
      </c>
      <c r="AZ183" s="73">
        <v>19908</v>
      </c>
      <c r="BA183" s="73">
        <v>17532</v>
      </c>
      <c r="BB183" s="73">
        <v>16117</v>
      </c>
      <c r="BC183" s="73">
        <v>13695</v>
      </c>
      <c r="BD183" s="73">
        <v>11407</v>
      </c>
      <c r="BE183" s="73">
        <v>8738</v>
      </c>
      <c r="BF183" s="73">
        <v>6569</v>
      </c>
      <c r="BG183" s="73">
        <v>5482</v>
      </c>
      <c r="BH183" s="73">
        <v>3810</v>
      </c>
      <c r="BI183" s="73">
        <v>2436</v>
      </c>
      <c r="BJ183" s="73">
        <v>1593</v>
      </c>
      <c r="BK183" s="73">
        <v>828</v>
      </c>
    </row>
    <row r="184" spans="1:63" hidden="1" x14ac:dyDescent="0.3">
      <c r="A184" t="s">
        <v>751</v>
      </c>
      <c r="B184" t="s">
        <v>2</v>
      </c>
      <c r="D184" t="s">
        <v>166</v>
      </c>
      <c r="E184" t="str">
        <f>VLOOKUP(D184,Admin1!A:B,2,0)</f>
        <v>NG009</v>
      </c>
      <c r="F184" t="s">
        <v>179</v>
      </c>
      <c r="G184" t="str">
        <f>VLOOKUP(F184,Admin2!A:B,2,0)</f>
        <v>NG009017</v>
      </c>
      <c r="H184">
        <f t="shared" si="4"/>
        <v>1</v>
      </c>
      <c r="I184" t="b">
        <f t="shared" si="5"/>
        <v>1</v>
      </c>
      <c r="J184" s="73">
        <v>121466</v>
      </c>
      <c r="K184" s="73">
        <v>124353</v>
      </c>
      <c r="L184" s="73">
        <v>245819</v>
      </c>
      <c r="M184" s="73">
        <v>15176</v>
      </c>
      <c r="N184" s="73">
        <v>15447</v>
      </c>
      <c r="O184" s="73">
        <v>15651</v>
      </c>
      <c r="P184" s="73">
        <v>14323</v>
      </c>
      <c r="Q184" s="73">
        <v>10800</v>
      </c>
      <c r="R184" s="73">
        <v>8870</v>
      </c>
      <c r="S184" s="73">
        <v>7795</v>
      </c>
      <c r="T184" s="73">
        <v>7537</v>
      </c>
      <c r="U184" s="73">
        <v>6131</v>
      </c>
      <c r="V184" s="73">
        <v>5459</v>
      </c>
      <c r="W184" s="73">
        <v>4068</v>
      </c>
      <c r="X184" s="73">
        <v>3108</v>
      </c>
      <c r="Y184" s="73">
        <v>2669</v>
      </c>
      <c r="Z184" s="73">
        <v>1966</v>
      </c>
      <c r="AA184" s="73">
        <v>1167</v>
      </c>
      <c r="AB184" s="73">
        <v>831</v>
      </c>
      <c r="AC184" s="73">
        <v>468</v>
      </c>
      <c r="AD184" s="73">
        <v>15960</v>
      </c>
      <c r="AE184" s="73">
        <v>16489</v>
      </c>
      <c r="AF184" s="73">
        <v>16312</v>
      </c>
      <c r="AG184" s="73">
        <v>15629</v>
      </c>
      <c r="AH184" s="73">
        <v>12311</v>
      </c>
      <c r="AI184" s="73">
        <v>9145</v>
      </c>
      <c r="AJ184" s="73">
        <v>7363</v>
      </c>
      <c r="AK184" s="73">
        <v>6483</v>
      </c>
      <c r="AL184" s="73">
        <v>5840</v>
      </c>
      <c r="AM184" s="73">
        <v>5274</v>
      </c>
      <c r="AN184" s="73">
        <v>4035</v>
      </c>
      <c r="AO184" s="73">
        <v>3066</v>
      </c>
      <c r="AP184" s="73">
        <v>2242</v>
      </c>
      <c r="AQ184" s="73">
        <v>1998</v>
      </c>
      <c r="AR184" s="73">
        <v>1066</v>
      </c>
      <c r="AS184" s="73">
        <v>774</v>
      </c>
      <c r="AT184" s="73">
        <v>366</v>
      </c>
      <c r="AU184" s="73">
        <v>31136</v>
      </c>
      <c r="AV184" s="73">
        <v>31936</v>
      </c>
      <c r="AW184" s="73">
        <v>31963</v>
      </c>
      <c r="AX184" s="73">
        <v>29952</v>
      </c>
      <c r="AY184" s="73">
        <v>23111</v>
      </c>
      <c r="AZ184" s="73">
        <v>18015</v>
      </c>
      <c r="BA184" s="73">
        <v>15158</v>
      </c>
      <c r="BB184" s="73">
        <v>14020</v>
      </c>
      <c r="BC184" s="73">
        <v>11971</v>
      </c>
      <c r="BD184" s="73">
        <v>10733</v>
      </c>
      <c r="BE184" s="73">
        <v>8103</v>
      </c>
      <c r="BF184" s="73">
        <v>6174</v>
      </c>
      <c r="BG184" s="73">
        <v>4911</v>
      </c>
      <c r="BH184" s="73">
        <v>3964</v>
      </c>
      <c r="BI184" s="73">
        <v>2233</v>
      </c>
      <c r="BJ184" s="73">
        <v>1605</v>
      </c>
      <c r="BK184" s="73">
        <v>834</v>
      </c>
    </row>
    <row r="185" spans="1:63" hidden="1" x14ac:dyDescent="0.3">
      <c r="A185" t="s">
        <v>751</v>
      </c>
      <c r="B185" t="s">
        <v>2</v>
      </c>
      <c r="D185" t="s">
        <v>166</v>
      </c>
      <c r="E185" t="str">
        <f>VLOOKUP(D185,Admin1!A:B,2,0)</f>
        <v>NG009</v>
      </c>
      <c r="F185" t="s">
        <v>180</v>
      </c>
      <c r="G185" t="str">
        <f>VLOOKUP(F185,Admin2!A:B,2,0)</f>
        <v>NG009018</v>
      </c>
      <c r="H185">
        <f t="shared" si="4"/>
        <v>1</v>
      </c>
      <c r="I185" t="b">
        <f t="shared" si="5"/>
        <v>1</v>
      </c>
      <c r="J185" s="73">
        <v>123225</v>
      </c>
      <c r="K185" s="73">
        <v>125914</v>
      </c>
      <c r="L185" s="73">
        <v>249139</v>
      </c>
      <c r="M185" s="73">
        <v>14725</v>
      </c>
      <c r="N185" s="73">
        <v>15304</v>
      </c>
      <c r="O185" s="73">
        <v>15439</v>
      </c>
      <c r="P185" s="73">
        <v>13874</v>
      </c>
      <c r="Q185" s="73">
        <v>10555</v>
      </c>
      <c r="R185" s="73">
        <v>8955</v>
      </c>
      <c r="S185" s="73">
        <v>7974</v>
      </c>
      <c r="T185" s="73">
        <v>7982</v>
      </c>
      <c r="U185" s="73">
        <v>6406</v>
      </c>
      <c r="V185" s="73">
        <v>5881</v>
      </c>
      <c r="W185" s="73">
        <v>4566</v>
      </c>
      <c r="X185" s="73">
        <v>3345</v>
      </c>
      <c r="Y185" s="73">
        <v>3183</v>
      </c>
      <c r="Z185" s="73">
        <v>1977</v>
      </c>
      <c r="AA185" s="73">
        <v>1563</v>
      </c>
      <c r="AB185" s="73">
        <v>1077</v>
      </c>
      <c r="AC185" s="73">
        <v>419</v>
      </c>
      <c r="AD185" s="73">
        <v>15652</v>
      </c>
      <c r="AE185" s="73">
        <v>16413</v>
      </c>
      <c r="AF185" s="73">
        <v>16573</v>
      </c>
      <c r="AG185" s="73">
        <v>15347</v>
      </c>
      <c r="AH185" s="73">
        <v>12467</v>
      </c>
      <c r="AI185" s="73">
        <v>9365</v>
      </c>
      <c r="AJ185" s="73">
        <v>7328</v>
      </c>
      <c r="AK185" s="73">
        <v>6710</v>
      </c>
      <c r="AL185" s="73">
        <v>6122</v>
      </c>
      <c r="AM185" s="73">
        <v>5365</v>
      </c>
      <c r="AN185" s="73">
        <v>4276</v>
      </c>
      <c r="AO185" s="73">
        <v>3221</v>
      </c>
      <c r="AP185" s="73">
        <v>2597</v>
      </c>
      <c r="AQ185" s="73">
        <v>1952</v>
      </c>
      <c r="AR185" s="73">
        <v>1290</v>
      </c>
      <c r="AS185" s="73">
        <v>835</v>
      </c>
      <c r="AT185" s="73">
        <v>401</v>
      </c>
      <c r="AU185" s="73">
        <v>30377</v>
      </c>
      <c r="AV185" s="73">
        <v>31717</v>
      </c>
      <c r="AW185" s="73">
        <v>32012</v>
      </c>
      <c r="AX185" s="73">
        <v>29221</v>
      </c>
      <c r="AY185" s="73">
        <v>23022</v>
      </c>
      <c r="AZ185" s="73">
        <v>18320</v>
      </c>
      <c r="BA185" s="73">
        <v>15302</v>
      </c>
      <c r="BB185" s="73">
        <v>14692</v>
      </c>
      <c r="BC185" s="73">
        <v>12528</v>
      </c>
      <c r="BD185" s="73">
        <v>11246</v>
      </c>
      <c r="BE185" s="73">
        <v>8842</v>
      </c>
      <c r="BF185" s="73">
        <v>6566</v>
      </c>
      <c r="BG185" s="73">
        <v>5780</v>
      </c>
      <c r="BH185" s="73">
        <v>3929</v>
      </c>
      <c r="BI185" s="73">
        <v>2853</v>
      </c>
      <c r="BJ185" s="73">
        <v>1912</v>
      </c>
      <c r="BK185" s="73">
        <v>820</v>
      </c>
    </row>
    <row r="186" spans="1:63" hidden="1" x14ac:dyDescent="0.3">
      <c r="A186" t="s">
        <v>751</v>
      </c>
      <c r="B186" t="s">
        <v>2</v>
      </c>
      <c r="D186" t="s">
        <v>166</v>
      </c>
      <c r="E186" t="str">
        <f>VLOOKUP(D186,Admin1!A:B,2,0)</f>
        <v>NG009</v>
      </c>
      <c r="F186" t="s">
        <v>181</v>
      </c>
      <c r="G186" t="str">
        <f>VLOOKUP(F186,Admin2!A:B,2,0)</f>
        <v>NG009019</v>
      </c>
      <c r="H186">
        <f t="shared" si="4"/>
        <v>1</v>
      </c>
      <c r="I186" t="b">
        <f t="shared" si="5"/>
        <v>1</v>
      </c>
      <c r="J186" s="73">
        <v>125460</v>
      </c>
      <c r="K186" s="73">
        <v>123655</v>
      </c>
      <c r="L186" s="73">
        <v>249115</v>
      </c>
      <c r="M186" s="73">
        <v>17411</v>
      </c>
      <c r="N186" s="73">
        <v>16677</v>
      </c>
      <c r="O186" s="73">
        <v>15592</v>
      </c>
      <c r="P186" s="73">
        <v>14201</v>
      </c>
      <c r="Q186" s="73">
        <v>10257</v>
      </c>
      <c r="R186" s="73">
        <v>8746</v>
      </c>
      <c r="S186" s="73">
        <v>7938</v>
      </c>
      <c r="T186" s="73">
        <v>7277</v>
      </c>
      <c r="U186" s="73">
        <v>6269</v>
      </c>
      <c r="V186" s="73">
        <v>5312</v>
      </c>
      <c r="W186" s="73">
        <v>4220</v>
      </c>
      <c r="X186" s="73">
        <v>3348</v>
      </c>
      <c r="Y186" s="73">
        <v>2940</v>
      </c>
      <c r="Z186" s="73">
        <v>2208</v>
      </c>
      <c r="AA186" s="73">
        <v>1398</v>
      </c>
      <c r="AB186" s="73">
        <v>1128</v>
      </c>
      <c r="AC186" s="73">
        <v>538</v>
      </c>
      <c r="AD186" s="73">
        <v>17875</v>
      </c>
      <c r="AE186" s="73">
        <v>17391</v>
      </c>
      <c r="AF186" s="73">
        <v>16788</v>
      </c>
      <c r="AG186" s="73">
        <v>15064</v>
      </c>
      <c r="AH186" s="73">
        <v>11037</v>
      </c>
      <c r="AI186" s="73">
        <v>8492</v>
      </c>
      <c r="AJ186" s="73">
        <v>6991</v>
      </c>
      <c r="AK186" s="73">
        <v>6130</v>
      </c>
      <c r="AL186" s="73">
        <v>5628</v>
      </c>
      <c r="AM186" s="73">
        <v>4786</v>
      </c>
      <c r="AN186" s="73">
        <v>3984</v>
      </c>
      <c r="AO186" s="73">
        <v>2809</v>
      </c>
      <c r="AP186" s="73">
        <v>2578</v>
      </c>
      <c r="AQ186" s="73">
        <v>1713</v>
      </c>
      <c r="AR186" s="73">
        <v>1230</v>
      </c>
      <c r="AS186" s="73">
        <v>716</v>
      </c>
      <c r="AT186" s="73">
        <v>443</v>
      </c>
      <c r="AU186" s="73">
        <v>35286</v>
      </c>
      <c r="AV186" s="73">
        <v>34068</v>
      </c>
      <c r="AW186" s="73">
        <v>32380</v>
      </c>
      <c r="AX186" s="73">
        <v>29265</v>
      </c>
      <c r="AY186" s="73">
        <v>21294</v>
      </c>
      <c r="AZ186" s="73">
        <v>17238</v>
      </c>
      <c r="BA186" s="73">
        <v>14929</v>
      </c>
      <c r="BB186" s="73">
        <v>13407</v>
      </c>
      <c r="BC186" s="73">
        <v>11897</v>
      </c>
      <c r="BD186" s="73">
        <v>10098</v>
      </c>
      <c r="BE186" s="73">
        <v>8204</v>
      </c>
      <c r="BF186" s="73">
        <v>6157</v>
      </c>
      <c r="BG186" s="73">
        <v>5518</v>
      </c>
      <c r="BH186" s="73">
        <v>3921</v>
      </c>
      <c r="BI186" s="73">
        <v>2628</v>
      </c>
      <c r="BJ186" s="73">
        <v>1844</v>
      </c>
      <c r="BK186" s="73">
        <v>981</v>
      </c>
    </row>
    <row r="187" spans="1:63" hidden="1" x14ac:dyDescent="0.3">
      <c r="A187" t="s">
        <v>751</v>
      </c>
      <c r="B187" t="s">
        <v>2</v>
      </c>
      <c r="D187" t="s">
        <v>182</v>
      </c>
      <c r="E187" t="str">
        <f>VLOOKUP(D187,Admin1!A:B,2,0)</f>
        <v>NG010</v>
      </c>
      <c r="F187" t="s">
        <v>183</v>
      </c>
      <c r="G187" t="str">
        <f>VLOOKUP(F187,Admin2!A:B,2,0)</f>
        <v>NG010001</v>
      </c>
      <c r="H187">
        <f t="shared" si="4"/>
        <v>1</v>
      </c>
      <c r="I187" t="b">
        <f t="shared" si="5"/>
        <v>1</v>
      </c>
      <c r="J187" s="73">
        <v>77321</v>
      </c>
      <c r="K187" s="73">
        <v>77346</v>
      </c>
      <c r="L187" s="73">
        <v>154667</v>
      </c>
      <c r="M187" s="73">
        <v>8053</v>
      </c>
      <c r="N187" s="73">
        <v>8290</v>
      </c>
      <c r="O187" s="73">
        <v>10014</v>
      </c>
      <c r="P187" s="73">
        <v>9375</v>
      </c>
      <c r="Q187" s="73">
        <v>6720</v>
      </c>
      <c r="R187" s="73">
        <v>5372</v>
      </c>
      <c r="S187" s="73">
        <v>4577</v>
      </c>
      <c r="T187" s="73">
        <v>4493</v>
      </c>
      <c r="U187" s="73">
        <v>3913</v>
      </c>
      <c r="V187" s="73">
        <v>3673</v>
      </c>
      <c r="W187" s="73">
        <v>2981</v>
      </c>
      <c r="X187" s="73">
        <v>3206</v>
      </c>
      <c r="Y187" s="73">
        <v>1924</v>
      </c>
      <c r="Z187" s="73">
        <v>2031</v>
      </c>
      <c r="AA187" s="73">
        <v>1220</v>
      </c>
      <c r="AB187" s="73">
        <v>1021</v>
      </c>
      <c r="AC187" s="73">
        <v>458</v>
      </c>
      <c r="AD187" s="73">
        <v>8328</v>
      </c>
      <c r="AE187" s="73">
        <v>8583</v>
      </c>
      <c r="AF187" s="73">
        <v>9768</v>
      </c>
      <c r="AG187" s="73">
        <v>9946</v>
      </c>
      <c r="AH187" s="73">
        <v>8198</v>
      </c>
      <c r="AI187" s="73">
        <v>5964</v>
      </c>
      <c r="AJ187" s="73">
        <v>4747</v>
      </c>
      <c r="AK187" s="73">
        <v>4054</v>
      </c>
      <c r="AL187" s="73">
        <v>3450</v>
      </c>
      <c r="AM187" s="73">
        <v>3246</v>
      </c>
      <c r="AN187" s="73">
        <v>2567</v>
      </c>
      <c r="AO187" s="73">
        <v>2711</v>
      </c>
      <c r="AP187" s="73">
        <v>1746</v>
      </c>
      <c r="AQ187" s="73">
        <v>1721</v>
      </c>
      <c r="AR187" s="73">
        <v>1056</v>
      </c>
      <c r="AS187" s="73">
        <v>933</v>
      </c>
      <c r="AT187" s="73">
        <v>328</v>
      </c>
      <c r="AU187" s="73">
        <v>16381</v>
      </c>
      <c r="AV187" s="73">
        <v>16873</v>
      </c>
      <c r="AW187" s="73">
        <v>19782</v>
      </c>
      <c r="AX187" s="73">
        <v>19321</v>
      </c>
      <c r="AY187" s="73">
        <v>14918</v>
      </c>
      <c r="AZ187" s="73">
        <v>11336</v>
      </c>
      <c r="BA187" s="73">
        <v>9324</v>
      </c>
      <c r="BB187" s="73">
        <v>8547</v>
      </c>
      <c r="BC187" s="73">
        <v>7363</v>
      </c>
      <c r="BD187" s="73">
        <v>6919</v>
      </c>
      <c r="BE187" s="73">
        <v>5548</v>
      </c>
      <c r="BF187" s="73">
        <v>5917</v>
      </c>
      <c r="BG187" s="73">
        <v>3670</v>
      </c>
      <c r="BH187" s="73">
        <v>3752</v>
      </c>
      <c r="BI187" s="73">
        <v>2276</v>
      </c>
      <c r="BJ187" s="73">
        <v>1954</v>
      </c>
      <c r="BK187" s="73">
        <v>786</v>
      </c>
    </row>
    <row r="188" spans="1:63" hidden="1" x14ac:dyDescent="0.3">
      <c r="A188" t="s">
        <v>751</v>
      </c>
      <c r="B188" t="s">
        <v>2</v>
      </c>
      <c r="D188" t="s">
        <v>182</v>
      </c>
      <c r="E188" t="str">
        <f>VLOOKUP(D188,Admin1!A:B,2,0)</f>
        <v>NG010</v>
      </c>
      <c r="F188" t="s">
        <v>184</v>
      </c>
      <c r="G188" t="str">
        <f>VLOOKUP(F188,Admin2!A:B,2,0)</f>
        <v>NG010002</v>
      </c>
      <c r="H188">
        <f t="shared" si="4"/>
        <v>1</v>
      </c>
      <c r="I188" t="b">
        <f t="shared" si="5"/>
        <v>1</v>
      </c>
      <c r="J188" s="73">
        <v>85443</v>
      </c>
      <c r="K188" s="73">
        <v>78912</v>
      </c>
      <c r="L188" s="73">
        <v>164355</v>
      </c>
      <c r="M188" s="73">
        <v>10916</v>
      </c>
      <c r="N188" s="73">
        <v>9070</v>
      </c>
      <c r="O188" s="73">
        <v>9823</v>
      </c>
      <c r="P188" s="73">
        <v>9057</v>
      </c>
      <c r="Q188" s="73">
        <v>7037</v>
      </c>
      <c r="R188" s="73">
        <v>4974</v>
      </c>
      <c r="S188" s="73">
        <v>4629</v>
      </c>
      <c r="T188" s="73">
        <v>4404</v>
      </c>
      <c r="U188" s="73">
        <v>4198</v>
      </c>
      <c r="V188" s="73">
        <v>4074</v>
      </c>
      <c r="W188" s="73">
        <v>3562</v>
      </c>
      <c r="X188" s="73">
        <v>4108</v>
      </c>
      <c r="Y188" s="73">
        <v>2836</v>
      </c>
      <c r="Z188" s="73">
        <v>2769</v>
      </c>
      <c r="AA188" s="73">
        <v>1771</v>
      </c>
      <c r="AB188" s="73">
        <v>1501</v>
      </c>
      <c r="AC188" s="73">
        <v>714</v>
      </c>
      <c r="AD188" s="73">
        <v>10974</v>
      </c>
      <c r="AE188" s="73">
        <v>9328</v>
      </c>
      <c r="AF188" s="73">
        <v>10035</v>
      </c>
      <c r="AG188" s="73">
        <v>9099</v>
      </c>
      <c r="AH188" s="73">
        <v>7174</v>
      </c>
      <c r="AI188" s="73">
        <v>5263</v>
      </c>
      <c r="AJ188" s="73">
        <v>4351</v>
      </c>
      <c r="AK188" s="73">
        <v>3879</v>
      </c>
      <c r="AL188" s="73">
        <v>3231</v>
      </c>
      <c r="AM188" s="73">
        <v>3265</v>
      </c>
      <c r="AN188" s="73">
        <v>2610</v>
      </c>
      <c r="AO188" s="73">
        <v>2934</v>
      </c>
      <c r="AP188" s="73">
        <v>1948</v>
      </c>
      <c r="AQ188" s="73">
        <v>2090</v>
      </c>
      <c r="AR188" s="73">
        <v>1282</v>
      </c>
      <c r="AS188" s="73">
        <v>1034</v>
      </c>
      <c r="AT188" s="73">
        <v>415</v>
      </c>
      <c r="AU188" s="73">
        <v>21890</v>
      </c>
      <c r="AV188" s="73">
        <v>18398</v>
      </c>
      <c r="AW188" s="73">
        <v>19858</v>
      </c>
      <c r="AX188" s="73">
        <v>18156</v>
      </c>
      <c r="AY188" s="73">
        <v>14211</v>
      </c>
      <c r="AZ188" s="73">
        <v>10237</v>
      </c>
      <c r="BA188" s="73">
        <v>8980</v>
      </c>
      <c r="BB188" s="73">
        <v>8283</v>
      </c>
      <c r="BC188" s="73">
        <v>7429</v>
      </c>
      <c r="BD188" s="73">
        <v>7339</v>
      </c>
      <c r="BE188" s="73">
        <v>6172</v>
      </c>
      <c r="BF188" s="73">
        <v>7042</v>
      </c>
      <c r="BG188" s="73">
        <v>4784</v>
      </c>
      <c r="BH188" s="73">
        <v>4859</v>
      </c>
      <c r="BI188" s="73">
        <v>3053</v>
      </c>
      <c r="BJ188" s="73">
        <v>2535</v>
      </c>
      <c r="BK188" s="73">
        <v>1129</v>
      </c>
    </row>
    <row r="189" spans="1:63" hidden="1" x14ac:dyDescent="0.3">
      <c r="A189" t="s">
        <v>751</v>
      </c>
      <c r="B189" t="s">
        <v>2</v>
      </c>
      <c r="D189" t="s">
        <v>182</v>
      </c>
      <c r="E189" t="str">
        <f>VLOOKUP(D189,Admin1!A:B,2,0)</f>
        <v>NG010</v>
      </c>
      <c r="F189" t="s">
        <v>185</v>
      </c>
      <c r="G189" t="str">
        <f>VLOOKUP(F189,Admin2!A:B,2,0)</f>
        <v>NG010003</v>
      </c>
      <c r="H189">
        <f t="shared" si="4"/>
        <v>1</v>
      </c>
      <c r="I189" t="b">
        <f t="shared" si="5"/>
        <v>1</v>
      </c>
      <c r="J189" s="73">
        <v>52589</v>
      </c>
      <c r="K189" s="73">
        <v>53430</v>
      </c>
      <c r="L189" s="73">
        <v>106019</v>
      </c>
      <c r="M189" s="73">
        <v>6460</v>
      </c>
      <c r="N189" s="73">
        <v>6641</v>
      </c>
      <c r="O189" s="73">
        <v>6544</v>
      </c>
      <c r="P189" s="73">
        <v>5843</v>
      </c>
      <c r="Q189" s="73">
        <v>4444</v>
      </c>
      <c r="R189" s="73">
        <v>3823</v>
      </c>
      <c r="S189" s="73">
        <v>3361</v>
      </c>
      <c r="T189" s="73">
        <v>3444</v>
      </c>
      <c r="U189" s="73">
        <v>2688</v>
      </c>
      <c r="V189" s="73">
        <v>2557</v>
      </c>
      <c r="W189" s="73">
        <v>1950</v>
      </c>
      <c r="X189" s="73">
        <v>1460</v>
      </c>
      <c r="Y189" s="73">
        <v>1243</v>
      </c>
      <c r="Z189" s="73">
        <v>1095</v>
      </c>
      <c r="AA189" s="73">
        <v>564</v>
      </c>
      <c r="AB189" s="73">
        <v>270</v>
      </c>
      <c r="AC189" s="73">
        <v>202</v>
      </c>
      <c r="AD189" s="73">
        <v>6875</v>
      </c>
      <c r="AE189" s="73">
        <v>7171</v>
      </c>
      <c r="AF189" s="73">
        <v>7007</v>
      </c>
      <c r="AG189" s="73">
        <v>6352</v>
      </c>
      <c r="AH189" s="73">
        <v>5231</v>
      </c>
      <c r="AI189" s="73">
        <v>3904</v>
      </c>
      <c r="AJ189" s="73">
        <v>3201</v>
      </c>
      <c r="AK189" s="73">
        <v>2890</v>
      </c>
      <c r="AL189" s="73">
        <v>2486</v>
      </c>
      <c r="AM189" s="73">
        <v>2184</v>
      </c>
      <c r="AN189" s="73">
        <v>1716</v>
      </c>
      <c r="AO189" s="73">
        <v>1636</v>
      </c>
      <c r="AP189" s="73">
        <v>783</v>
      </c>
      <c r="AQ189" s="73">
        <v>977</v>
      </c>
      <c r="AR189" s="73">
        <v>430</v>
      </c>
      <c r="AS189" s="73">
        <v>384</v>
      </c>
      <c r="AT189" s="73">
        <v>203</v>
      </c>
      <c r="AU189" s="73">
        <v>13335</v>
      </c>
      <c r="AV189" s="73">
        <v>13812</v>
      </c>
      <c r="AW189" s="73">
        <v>13551</v>
      </c>
      <c r="AX189" s="73">
        <v>12195</v>
      </c>
      <c r="AY189" s="73">
        <v>9675</v>
      </c>
      <c r="AZ189" s="73">
        <v>7727</v>
      </c>
      <c r="BA189" s="73">
        <v>6562</v>
      </c>
      <c r="BB189" s="73">
        <v>6334</v>
      </c>
      <c r="BC189" s="73">
        <v>5174</v>
      </c>
      <c r="BD189" s="73">
        <v>4741</v>
      </c>
      <c r="BE189" s="73">
        <v>3666</v>
      </c>
      <c r="BF189" s="73">
        <v>3096</v>
      </c>
      <c r="BG189" s="73">
        <v>2026</v>
      </c>
      <c r="BH189" s="73">
        <v>2072</v>
      </c>
      <c r="BI189" s="73">
        <v>994</v>
      </c>
      <c r="BJ189" s="73">
        <v>654</v>
      </c>
      <c r="BK189" s="73">
        <v>405</v>
      </c>
    </row>
    <row r="190" spans="1:63" hidden="1" x14ac:dyDescent="0.3">
      <c r="A190" t="s">
        <v>751</v>
      </c>
      <c r="B190" t="s">
        <v>2</v>
      </c>
      <c r="D190" t="s">
        <v>182</v>
      </c>
      <c r="E190" t="str">
        <f>VLOOKUP(D190,Admin1!A:B,2,0)</f>
        <v>NG010</v>
      </c>
      <c r="F190" t="s">
        <v>186</v>
      </c>
      <c r="G190" t="str">
        <f>VLOOKUP(F190,Admin2!A:B,2,0)</f>
        <v>NG010004</v>
      </c>
      <c r="H190">
        <f t="shared" si="4"/>
        <v>1</v>
      </c>
      <c r="I190" t="b">
        <f t="shared" si="5"/>
        <v>1</v>
      </c>
      <c r="J190" s="73">
        <v>110545</v>
      </c>
      <c r="K190" s="73">
        <v>114430</v>
      </c>
      <c r="L190" s="73">
        <v>224975</v>
      </c>
      <c r="M190" s="73">
        <v>13554</v>
      </c>
      <c r="N190" s="73">
        <v>14128</v>
      </c>
      <c r="O190" s="73">
        <v>13895</v>
      </c>
      <c r="P190" s="73">
        <v>12377</v>
      </c>
      <c r="Q190" s="73">
        <v>9269</v>
      </c>
      <c r="R190" s="73">
        <v>8004</v>
      </c>
      <c r="S190" s="73">
        <v>7192</v>
      </c>
      <c r="T190" s="73">
        <v>7155</v>
      </c>
      <c r="U190" s="73">
        <v>5677</v>
      </c>
      <c r="V190" s="73">
        <v>5193</v>
      </c>
      <c r="W190" s="73">
        <v>3730</v>
      </c>
      <c r="X190" s="73">
        <v>3352</v>
      </c>
      <c r="Y190" s="73">
        <v>2756</v>
      </c>
      <c r="Z190" s="73">
        <v>1765</v>
      </c>
      <c r="AA190" s="73">
        <v>1339</v>
      </c>
      <c r="AB190" s="73">
        <v>669</v>
      </c>
      <c r="AC190" s="73">
        <v>490</v>
      </c>
      <c r="AD190" s="73">
        <v>14503</v>
      </c>
      <c r="AE190" s="73">
        <v>15191</v>
      </c>
      <c r="AF190" s="73">
        <v>14902</v>
      </c>
      <c r="AG190" s="73">
        <v>13818</v>
      </c>
      <c r="AH190" s="73">
        <v>10888</v>
      </c>
      <c r="AI190" s="73">
        <v>8229</v>
      </c>
      <c r="AJ190" s="73">
        <v>6914</v>
      </c>
      <c r="AK190" s="73">
        <v>6316</v>
      </c>
      <c r="AL190" s="73">
        <v>5731</v>
      </c>
      <c r="AM190" s="73">
        <v>4883</v>
      </c>
      <c r="AN190" s="73">
        <v>4049</v>
      </c>
      <c r="AO190" s="73">
        <v>2665</v>
      </c>
      <c r="AP190" s="73">
        <v>2238</v>
      </c>
      <c r="AQ190" s="73">
        <v>1566</v>
      </c>
      <c r="AR190" s="73">
        <v>1326</v>
      </c>
      <c r="AS190" s="73">
        <v>788</v>
      </c>
      <c r="AT190" s="73">
        <v>423</v>
      </c>
      <c r="AU190" s="73">
        <v>28057</v>
      </c>
      <c r="AV190" s="73">
        <v>29319</v>
      </c>
      <c r="AW190" s="73">
        <v>28797</v>
      </c>
      <c r="AX190" s="73">
        <v>26195</v>
      </c>
      <c r="AY190" s="73">
        <v>20157</v>
      </c>
      <c r="AZ190" s="73">
        <v>16233</v>
      </c>
      <c r="BA190" s="73">
        <v>14106</v>
      </c>
      <c r="BB190" s="73">
        <v>13471</v>
      </c>
      <c r="BC190" s="73">
        <v>11408</v>
      </c>
      <c r="BD190" s="73">
        <v>10076</v>
      </c>
      <c r="BE190" s="73">
        <v>7779</v>
      </c>
      <c r="BF190" s="73">
        <v>6017</v>
      </c>
      <c r="BG190" s="73">
        <v>4994</v>
      </c>
      <c r="BH190" s="73">
        <v>3331</v>
      </c>
      <c r="BI190" s="73">
        <v>2665</v>
      </c>
      <c r="BJ190" s="73">
        <v>1457</v>
      </c>
      <c r="BK190" s="73">
        <v>913</v>
      </c>
    </row>
    <row r="191" spans="1:63" hidden="1" x14ac:dyDescent="0.3">
      <c r="A191" t="s">
        <v>751</v>
      </c>
      <c r="B191" t="s">
        <v>2</v>
      </c>
      <c r="D191" t="s">
        <v>182</v>
      </c>
      <c r="E191" t="str">
        <f>VLOOKUP(D191,Admin1!A:B,2,0)</f>
        <v>NG010</v>
      </c>
      <c r="F191" t="s">
        <v>187</v>
      </c>
      <c r="G191" t="str">
        <f>VLOOKUP(F191,Admin2!A:B,2,0)</f>
        <v>NG010005</v>
      </c>
      <c r="H191">
        <f t="shared" si="4"/>
        <v>1</v>
      </c>
      <c r="I191" t="b">
        <f t="shared" si="5"/>
        <v>1</v>
      </c>
      <c r="J191" s="73">
        <v>152952</v>
      </c>
      <c r="K191" s="73">
        <v>155789</v>
      </c>
      <c r="L191" s="73">
        <v>308741</v>
      </c>
      <c r="M191" s="73">
        <v>18275</v>
      </c>
      <c r="N191" s="73">
        <v>18471</v>
      </c>
      <c r="O191" s="73">
        <v>18933</v>
      </c>
      <c r="P191" s="73">
        <v>17287</v>
      </c>
      <c r="Q191" s="73">
        <v>14729</v>
      </c>
      <c r="R191" s="73">
        <v>11359</v>
      </c>
      <c r="S191" s="73">
        <v>9740</v>
      </c>
      <c r="T191" s="73">
        <v>9467</v>
      </c>
      <c r="U191" s="73">
        <v>7548</v>
      </c>
      <c r="V191" s="73">
        <v>6970</v>
      </c>
      <c r="W191" s="73">
        <v>4935</v>
      </c>
      <c r="X191" s="73">
        <v>5061</v>
      </c>
      <c r="Y191" s="73">
        <v>2796</v>
      </c>
      <c r="Z191" s="73">
        <v>2711</v>
      </c>
      <c r="AA191" s="73">
        <v>2138</v>
      </c>
      <c r="AB191" s="73">
        <v>1549</v>
      </c>
      <c r="AC191" s="73">
        <v>983</v>
      </c>
      <c r="AD191" s="73">
        <v>19561</v>
      </c>
      <c r="AE191" s="73">
        <v>19774</v>
      </c>
      <c r="AF191" s="73">
        <v>19838</v>
      </c>
      <c r="AG191" s="73">
        <v>18956</v>
      </c>
      <c r="AH191" s="73">
        <v>17552</v>
      </c>
      <c r="AI191" s="73">
        <v>12472</v>
      </c>
      <c r="AJ191" s="73">
        <v>8925</v>
      </c>
      <c r="AK191" s="73">
        <v>8017</v>
      </c>
      <c r="AL191" s="73">
        <v>7266</v>
      </c>
      <c r="AM191" s="73">
        <v>6333</v>
      </c>
      <c r="AN191" s="73">
        <v>5069</v>
      </c>
      <c r="AO191" s="73">
        <v>3771</v>
      </c>
      <c r="AP191" s="73">
        <v>2681</v>
      </c>
      <c r="AQ191" s="73">
        <v>2296</v>
      </c>
      <c r="AR191" s="73">
        <v>1431</v>
      </c>
      <c r="AS191" s="73">
        <v>1202</v>
      </c>
      <c r="AT191" s="73">
        <v>645</v>
      </c>
      <c r="AU191" s="73">
        <v>37836</v>
      </c>
      <c r="AV191" s="73">
        <v>38245</v>
      </c>
      <c r="AW191" s="73">
        <v>38771</v>
      </c>
      <c r="AX191" s="73">
        <v>36243</v>
      </c>
      <c r="AY191" s="73">
        <v>32281</v>
      </c>
      <c r="AZ191" s="73">
        <v>23831</v>
      </c>
      <c r="BA191" s="73">
        <v>18665</v>
      </c>
      <c r="BB191" s="73">
        <v>17484</v>
      </c>
      <c r="BC191" s="73">
        <v>14814</v>
      </c>
      <c r="BD191" s="73">
        <v>13303</v>
      </c>
      <c r="BE191" s="73">
        <v>10004</v>
      </c>
      <c r="BF191" s="73">
        <v>8832</v>
      </c>
      <c r="BG191" s="73">
        <v>5477</v>
      </c>
      <c r="BH191" s="73">
        <v>5007</v>
      </c>
      <c r="BI191" s="73">
        <v>3569</v>
      </c>
      <c r="BJ191" s="73">
        <v>2751</v>
      </c>
      <c r="BK191" s="73">
        <v>1628</v>
      </c>
    </row>
    <row r="192" spans="1:63" hidden="1" x14ac:dyDescent="0.3">
      <c r="A192" t="s">
        <v>751</v>
      </c>
      <c r="B192" t="s">
        <v>2</v>
      </c>
      <c r="D192" t="s">
        <v>182</v>
      </c>
      <c r="E192" t="str">
        <f>VLOOKUP(D192,Admin1!A:B,2,0)</f>
        <v>NG010</v>
      </c>
      <c r="F192" t="s">
        <v>188</v>
      </c>
      <c r="G192" t="str">
        <f>VLOOKUP(F192,Admin2!A:B,2,0)</f>
        <v>NG010006</v>
      </c>
      <c r="H192">
        <f t="shared" si="4"/>
        <v>1</v>
      </c>
      <c r="I192" t="b">
        <f t="shared" si="5"/>
        <v>1</v>
      </c>
      <c r="J192" s="73">
        <v>167162</v>
      </c>
      <c r="K192" s="73">
        <v>170890</v>
      </c>
      <c r="L192" s="73">
        <v>338052</v>
      </c>
      <c r="M192" s="73">
        <v>21121</v>
      </c>
      <c r="N192" s="73">
        <v>21048</v>
      </c>
      <c r="O192" s="73">
        <v>21343</v>
      </c>
      <c r="P192" s="73">
        <v>19318</v>
      </c>
      <c r="Q192" s="73">
        <v>14620</v>
      </c>
      <c r="R192" s="73">
        <v>12216</v>
      </c>
      <c r="S192" s="73">
        <v>10817</v>
      </c>
      <c r="T192" s="73">
        <v>10381</v>
      </c>
      <c r="U192" s="73">
        <v>8319</v>
      </c>
      <c r="V192" s="73">
        <v>7382</v>
      </c>
      <c r="W192" s="73">
        <v>5311</v>
      </c>
      <c r="X192" s="73">
        <v>5274</v>
      </c>
      <c r="Y192" s="73">
        <v>3402</v>
      </c>
      <c r="Z192" s="73">
        <v>2675</v>
      </c>
      <c r="AA192" s="73">
        <v>1624</v>
      </c>
      <c r="AB192" s="73">
        <v>1400</v>
      </c>
      <c r="AC192" s="73">
        <v>911</v>
      </c>
      <c r="AD192" s="73">
        <v>22274</v>
      </c>
      <c r="AE192" s="73">
        <v>22305</v>
      </c>
      <c r="AF192" s="73">
        <v>22125</v>
      </c>
      <c r="AG192" s="73">
        <v>21153</v>
      </c>
      <c r="AH192" s="73">
        <v>17330</v>
      </c>
      <c r="AI192" s="73">
        <v>12977</v>
      </c>
      <c r="AJ192" s="73">
        <v>10152</v>
      </c>
      <c r="AK192" s="73">
        <v>9148</v>
      </c>
      <c r="AL192" s="73">
        <v>8055</v>
      </c>
      <c r="AM192" s="73">
        <v>7089</v>
      </c>
      <c r="AN192" s="73">
        <v>5542</v>
      </c>
      <c r="AO192" s="73">
        <v>4107</v>
      </c>
      <c r="AP192" s="73">
        <v>3114</v>
      </c>
      <c r="AQ192" s="73">
        <v>2290</v>
      </c>
      <c r="AR192" s="73">
        <v>1511</v>
      </c>
      <c r="AS192" s="73">
        <v>975</v>
      </c>
      <c r="AT192" s="73">
        <v>743</v>
      </c>
      <c r="AU192" s="73">
        <v>43395</v>
      </c>
      <c r="AV192" s="73">
        <v>43353</v>
      </c>
      <c r="AW192" s="73">
        <v>43468</v>
      </c>
      <c r="AX192" s="73">
        <v>40471</v>
      </c>
      <c r="AY192" s="73">
        <v>31950</v>
      </c>
      <c r="AZ192" s="73">
        <v>25193</v>
      </c>
      <c r="BA192" s="73">
        <v>20969</v>
      </c>
      <c r="BB192" s="73">
        <v>19529</v>
      </c>
      <c r="BC192" s="73">
        <v>16374</v>
      </c>
      <c r="BD192" s="73">
        <v>14471</v>
      </c>
      <c r="BE192" s="73">
        <v>10853</v>
      </c>
      <c r="BF192" s="73">
        <v>9381</v>
      </c>
      <c r="BG192" s="73">
        <v>6516</v>
      </c>
      <c r="BH192" s="73">
        <v>4965</v>
      </c>
      <c r="BI192" s="73">
        <v>3135</v>
      </c>
      <c r="BJ192" s="73">
        <v>2375</v>
      </c>
      <c r="BK192" s="73">
        <v>1654</v>
      </c>
    </row>
    <row r="193" spans="1:63" hidden="1" x14ac:dyDescent="0.3">
      <c r="A193" t="s">
        <v>751</v>
      </c>
      <c r="B193" t="s">
        <v>2</v>
      </c>
      <c r="D193" t="s">
        <v>182</v>
      </c>
      <c r="E193" t="str">
        <f>VLOOKUP(D193,Admin1!A:B,2,0)</f>
        <v>NG010</v>
      </c>
      <c r="F193" t="s">
        <v>189</v>
      </c>
      <c r="G193" t="str">
        <f>VLOOKUP(F193,Admin2!A:B,2,0)</f>
        <v>NG010007</v>
      </c>
      <c r="H193">
        <f t="shared" si="4"/>
        <v>1</v>
      </c>
      <c r="I193" t="b">
        <f t="shared" si="5"/>
        <v>1</v>
      </c>
      <c r="J193" s="73">
        <v>115435</v>
      </c>
      <c r="K193" s="73">
        <v>114757</v>
      </c>
      <c r="L193" s="73">
        <v>230192</v>
      </c>
      <c r="M193" s="73">
        <v>12854</v>
      </c>
      <c r="N193" s="73">
        <v>12882</v>
      </c>
      <c r="O193" s="73">
        <v>14501</v>
      </c>
      <c r="P193" s="73">
        <v>13859</v>
      </c>
      <c r="Q193" s="73">
        <v>10870</v>
      </c>
      <c r="R193" s="73">
        <v>8499</v>
      </c>
      <c r="S193" s="73">
        <v>7207</v>
      </c>
      <c r="T193" s="73">
        <v>6934</v>
      </c>
      <c r="U193" s="73">
        <v>5902</v>
      </c>
      <c r="V193" s="73">
        <v>5408</v>
      </c>
      <c r="W193" s="73">
        <v>3921</v>
      </c>
      <c r="X193" s="73">
        <v>4366</v>
      </c>
      <c r="Y193" s="73">
        <v>2589</v>
      </c>
      <c r="Z193" s="73">
        <v>2342</v>
      </c>
      <c r="AA193" s="73">
        <v>1596</v>
      </c>
      <c r="AB193" s="73">
        <v>1115</v>
      </c>
      <c r="AC193" s="73">
        <v>590</v>
      </c>
      <c r="AD193" s="73">
        <v>13315</v>
      </c>
      <c r="AE193" s="73">
        <v>13359</v>
      </c>
      <c r="AF193" s="73">
        <v>14798</v>
      </c>
      <c r="AG193" s="73">
        <v>14544</v>
      </c>
      <c r="AH193" s="73">
        <v>12690</v>
      </c>
      <c r="AI193" s="73">
        <v>9191</v>
      </c>
      <c r="AJ193" s="73">
        <v>6787</v>
      </c>
      <c r="AK193" s="73">
        <v>6036</v>
      </c>
      <c r="AL193" s="73">
        <v>5319</v>
      </c>
      <c r="AM193" s="73">
        <v>4897</v>
      </c>
      <c r="AN193" s="73">
        <v>3465</v>
      </c>
      <c r="AO193" s="73">
        <v>3710</v>
      </c>
      <c r="AP193" s="73">
        <v>2049</v>
      </c>
      <c r="AQ193" s="73">
        <v>2171</v>
      </c>
      <c r="AR193" s="73">
        <v>1179</v>
      </c>
      <c r="AS193" s="73">
        <v>796</v>
      </c>
      <c r="AT193" s="73">
        <v>451</v>
      </c>
      <c r="AU193" s="73">
        <v>26169</v>
      </c>
      <c r="AV193" s="73">
        <v>26241</v>
      </c>
      <c r="AW193" s="73">
        <v>29299</v>
      </c>
      <c r="AX193" s="73">
        <v>28403</v>
      </c>
      <c r="AY193" s="73">
        <v>23560</v>
      </c>
      <c r="AZ193" s="73">
        <v>17690</v>
      </c>
      <c r="BA193" s="73">
        <v>13994</v>
      </c>
      <c r="BB193" s="73">
        <v>12970</v>
      </c>
      <c r="BC193" s="73">
        <v>11221</v>
      </c>
      <c r="BD193" s="73">
        <v>10305</v>
      </c>
      <c r="BE193" s="73">
        <v>7386</v>
      </c>
      <c r="BF193" s="73">
        <v>8076</v>
      </c>
      <c r="BG193" s="73">
        <v>4638</v>
      </c>
      <c r="BH193" s="73">
        <v>4513</v>
      </c>
      <c r="BI193" s="73">
        <v>2775</v>
      </c>
      <c r="BJ193" s="73">
        <v>1911</v>
      </c>
      <c r="BK193" s="73">
        <v>1041</v>
      </c>
    </row>
    <row r="194" spans="1:63" hidden="1" x14ac:dyDescent="0.3">
      <c r="A194" t="s">
        <v>751</v>
      </c>
      <c r="B194" t="s">
        <v>2</v>
      </c>
      <c r="D194" t="s">
        <v>182</v>
      </c>
      <c r="E194" t="str">
        <f>VLOOKUP(D194,Admin1!A:B,2,0)</f>
        <v>NG010</v>
      </c>
      <c r="F194" t="s">
        <v>190</v>
      </c>
      <c r="G194" t="str">
        <f>VLOOKUP(F194,Admin2!A:B,2,0)</f>
        <v>NG010008</v>
      </c>
      <c r="H194">
        <f t="shared" ref="H194:H257" si="6">COUNTIF(G:G,G194)</f>
        <v>1</v>
      </c>
      <c r="I194" t="b">
        <f t="shared" si="5"/>
        <v>1</v>
      </c>
      <c r="J194" s="73">
        <v>113113</v>
      </c>
      <c r="K194" s="73">
        <v>109617</v>
      </c>
      <c r="L194" s="73">
        <v>222730</v>
      </c>
      <c r="M194" s="73">
        <v>12945</v>
      </c>
      <c r="N194" s="73">
        <v>12338</v>
      </c>
      <c r="O194" s="73">
        <v>13982</v>
      </c>
      <c r="P194" s="73">
        <v>13513</v>
      </c>
      <c r="Q194" s="73">
        <v>12292</v>
      </c>
      <c r="R194" s="73">
        <v>8539</v>
      </c>
      <c r="S194" s="73">
        <v>7079</v>
      </c>
      <c r="T194" s="73">
        <v>6616</v>
      </c>
      <c r="U194" s="73">
        <v>5347</v>
      </c>
      <c r="V194" s="73">
        <v>5186</v>
      </c>
      <c r="W194" s="73">
        <v>3536</v>
      </c>
      <c r="X194" s="73">
        <v>3991</v>
      </c>
      <c r="Y194" s="73">
        <v>2431</v>
      </c>
      <c r="Z194" s="73">
        <v>2196</v>
      </c>
      <c r="AA194" s="73">
        <v>1387</v>
      </c>
      <c r="AB194" s="73">
        <v>1064</v>
      </c>
      <c r="AC194" s="73">
        <v>671</v>
      </c>
      <c r="AD194" s="73">
        <v>13503</v>
      </c>
      <c r="AE194" s="73">
        <v>12612</v>
      </c>
      <c r="AF194" s="73">
        <v>13672</v>
      </c>
      <c r="AG194" s="73">
        <v>14070</v>
      </c>
      <c r="AH194" s="73">
        <v>12389</v>
      </c>
      <c r="AI194" s="73">
        <v>9159</v>
      </c>
      <c r="AJ194" s="73">
        <v>6933</v>
      </c>
      <c r="AK194" s="73">
        <v>5971</v>
      </c>
      <c r="AL194" s="73">
        <v>4732</v>
      </c>
      <c r="AM194" s="73">
        <v>4339</v>
      </c>
      <c r="AN194" s="73">
        <v>3298</v>
      </c>
      <c r="AO194" s="73">
        <v>3189</v>
      </c>
      <c r="AP194" s="73">
        <v>1926</v>
      </c>
      <c r="AQ194" s="73">
        <v>1725</v>
      </c>
      <c r="AR194" s="73">
        <v>997</v>
      </c>
      <c r="AS194" s="73">
        <v>721</v>
      </c>
      <c r="AT194" s="73">
        <v>381</v>
      </c>
      <c r="AU194" s="73">
        <v>26448</v>
      </c>
      <c r="AV194" s="73">
        <v>24950</v>
      </c>
      <c r="AW194" s="73">
        <v>27654</v>
      </c>
      <c r="AX194" s="73">
        <v>27583</v>
      </c>
      <c r="AY194" s="73">
        <v>24681</v>
      </c>
      <c r="AZ194" s="73">
        <v>17698</v>
      </c>
      <c r="BA194" s="73">
        <v>14012</v>
      </c>
      <c r="BB194" s="73">
        <v>12587</v>
      </c>
      <c r="BC194" s="73">
        <v>10079</v>
      </c>
      <c r="BD194" s="73">
        <v>9525</v>
      </c>
      <c r="BE194" s="73">
        <v>6834</v>
      </c>
      <c r="BF194" s="73">
        <v>7180</v>
      </c>
      <c r="BG194" s="73">
        <v>4357</v>
      </c>
      <c r="BH194" s="73">
        <v>3921</v>
      </c>
      <c r="BI194" s="73">
        <v>2384</v>
      </c>
      <c r="BJ194" s="73">
        <v>1785</v>
      </c>
      <c r="BK194" s="73">
        <v>1052</v>
      </c>
    </row>
    <row r="195" spans="1:63" hidden="1" x14ac:dyDescent="0.3">
      <c r="A195" t="s">
        <v>751</v>
      </c>
      <c r="B195" t="s">
        <v>2</v>
      </c>
      <c r="D195" t="s">
        <v>182</v>
      </c>
      <c r="E195" t="str">
        <f>VLOOKUP(D195,Admin1!A:B,2,0)</f>
        <v>NG010</v>
      </c>
      <c r="F195" t="s">
        <v>191</v>
      </c>
      <c r="G195" t="str">
        <f>VLOOKUP(F195,Admin2!A:B,2,0)</f>
        <v>NG010009</v>
      </c>
      <c r="H195">
        <f t="shared" si="6"/>
        <v>1</v>
      </c>
      <c r="I195" t="b">
        <f t="shared" ref="I195:I258" si="7">EXACT(E195,LEFT(G195,5))</f>
        <v>1</v>
      </c>
      <c r="J195" s="73">
        <v>80355</v>
      </c>
      <c r="K195" s="73">
        <v>80202</v>
      </c>
      <c r="L195" s="73">
        <v>160557</v>
      </c>
      <c r="M195" s="73">
        <v>9389</v>
      </c>
      <c r="N195" s="73">
        <v>9638</v>
      </c>
      <c r="O195" s="73">
        <v>10176</v>
      </c>
      <c r="P195" s="73">
        <v>9272</v>
      </c>
      <c r="Q195" s="73">
        <v>7245</v>
      </c>
      <c r="R195" s="73">
        <v>5677</v>
      </c>
      <c r="S195" s="73">
        <v>5019</v>
      </c>
      <c r="T195" s="73">
        <v>4910</v>
      </c>
      <c r="U195" s="73">
        <v>3929</v>
      </c>
      <c r="V195" s="73">
        <v>3686</v>
      </c>
      <c r="W195" s="73">
        <v>2684</v>
      </c>
      <c r="X195" s="73">
        <v>2589</v>
      </c>
      <c r="Y195" s="73">
        <v>1794</v>
      </c>
      <c r="Z195" s="73">
        <v>1794</v>
      </c>
      <c r="AA195" s="73">
        <v>1148</v>
      </c>
      <c r="AB195" s="73">
        <v>871</v>
      </c>
      <c r="AC195" s="73">
        <v>534</v>
      </c>
      <c r="AD195" s="73">
        <v>9876</v>
      </c>
      <c r="AE195" s="73">
        <v>10201</v>
      </c>
      <c r="AF195" s="73">
        <v>10620</v>
      </c>
      <c r="AG195" s="73">
        <v>10363</v>
      </c>
      <c r="AH195" s="73">
        <v>8458</v>
      </c>
      <c r="AI195" s="73">
        <v>6037</v>
      </c>
      <c r="AJ195" s="73">
        <v>4676</v>
      </c>
      <c r="AK195" s="73">
        <v>4156</v>
      </c>
      <c r="AL195" s="73">
        <v>3721</v>
      </c>
      <c r="AM195" s="73">
        <v>3262</v>
      </c>
      <c r="AN195" s="73">
        <v>2446</v>
      </c>
      <c r="AO195" s="73">
        <v>2212</v>
      </c>
      <c r="AP195" s="73">
        <v>1187</v>
      </c>
      <c r="AQ195" s="73">
        <v>1234</v>
      </c>
      <c r="AR195" s="73">
        <v>793</v>
      </c>
      <c r="AS195" s="73">
        <v>644</v>
      </c>
      <c r="AT195" s="73">
        <v>316</v>
      </c>
      <c r="AU195" s="73">
        <v>19265</v>
      </c>
      <c r="AV195" s="73">
        <v>19839</v>
      </c>
      <c r="AW195" s="73">
        <v>20796</v>
      </c>
      <c r="AX195" s="73">
        <v>19635</v>
      </c>
      <c r="AY195" s="73">
        <v>15703</v>
      </c>
      <c r="AZ195" s="73">
        <v>11714</v>
      </c>
      <c r="BA195" s="73">
        <v>9695</v>
      </c>
      <c r="BB195" s="73">
        <v>9066</v>
      </c>
      <c r="BC195" s="73">
        <v>7650</v>
      </c>
      <c r="BD195" s="73">
        <v>6948</v>
      </c>
      <c r="BE195" s="73">
        <v>5130</v>
      </c>
      <c r="BF195" s="73">
        <v>4801</v>
      </c>
      <c r="BG195" s="73">
        <v>2981</v>
      </c>
      <c r="BH195" s="73">
        <v>3028</v>
      </c>
      <c r="BI195" s="73">
        <v>1941</v>
      </c>
      <c r="BJ195" s="73">
        <v>1515</v>
      </c>
      <c r="BK195" s="73">
        <v>850</v>
      </c>
    </row>
    <row r="196" spans="1:63" hidden="1" x14ac:dyDescent="0.3">
      <c r="A196" t="s">
        <v>751</v>
      </c>
      <c r="B196" t="s">
        <v>2</v>
      </c>
      <c r="D196" t="s">
        <v>182</v>
      </c>
      <c r="E196" t="str">
        <f>VLOOKUP(D196,Admin1!A:B,2,0)</f>
        <v>NG010</v>
      </c>
      <c r="F196" t="s">
        <v>192</v>
      </c>
      <c r="G196" t="str">
        <f>VLOOKUP(F196,Admin2!A:B,2,0)</f>
        <v>NG010010</v>
      </c>
      <c r="H196">
        <f t="shared" si="6"/>
        <v>1</v>
      </c>
      <c r="I196" t="b">
        <f t="shared" si="7"/>
        <v>1</v>
      </c>
      <c r="J196" s="73">
        <v>158164</v>
      </c>
      <c r="K196" s="73">
        <v>161297</v>
      </c>
      <c r="L196" s="73">
        <v>319461</v>
      </c>
      <c r="M196" s="73">
        <v>18448</v>
      </c>
      <c r="N196" s="73">
        <v>19281</v>
      </c>
      <c r="O196" s="73">
        <v>19913</v>
      </c>
      <c r="P196" s="73">
        <v>18751</v>
      </c>
      <c r="Q196" s="73">
        <v>13783</v>
      </c>
      <c r="R196" s="73">
        <v>11451</v>
      </c>
      <c r="S196" s="73">
        <v>9982</v>
      </c>
      <c r="T196" s="73">
        <v>9816</v>
      </c>
      <c r="U196" s="73">
        <v>8063</v>
      </c>
      <c r="V196" s="73">
        <v>7386</v>
      </c>
      <c r="W196" s="73">
        <v>5457</v>
      </c>
      <c r="X196" s="73">
        <v>5056</v>
      </c>
      <c r="Y196" s="73">
        <v>3672</v>
      </c>
      <c r="Z196" s="73">
        <v>2983</v>
      </c>
      <c r="AA196" s="73">
        <v>1934</v>
      </c>
      <c r="AB196" s="73">
        <v>1372</v>
      </c>
      <c r="AC196" s="73">
        <v>816</v>
      </c>
      <c r="AD196" s="73">
        <v>19528</v>
      </c>
      <c r="AE196" s="73">
        <v>20361</v>
      </c>
      <c r="AF196" s="73">
        <v>21134</v>
      </c>
      <c r="AG196" s="73">
        <v>20654</v>
      </c>
      <c r="AH196" s="73">
        <v>16373</v>
      </c>
      <c r="AI196" s="73">
        <v>12019</v>
      </c>
      <c r="AJ196" s="73">
        <v>9383</v>
      </c>
      <c r="AK196" s="73">
        <v>8369</v>
      </c>
      <c r="AL196" s="73">
        <v>7647</v>
      </c>
      <c r="AM196" s="73">
        <v>6875</v>
      </c>
      <c r="AN196" s="73">
        <v>5352</v>
      </c>
      <c r="AO196" s="73">
        <v>4319</v>
      </c>
      <c r="AP196" s="73">
        <v>3048</v>
      </c>
      <c r="AQ196" s="73">
        <v>2570</v>
      </c>
      <c r="AR196" s="73">
        <v>1658</v>
      </c>
      <c r="AS196" s="73">
        <v>1335</v>
      </c>
      <c r="AT196" s="73">
        <v>672</v>
      </c>
      <c r="AU196" s="73">
        <v>37976</v>
      </c>
      <c r="AV196" s="73">
        <v>39642</v>
      </c>
      <c r="AW196" s="73">
        <v>41047</v>
      </c>
      <c r="AX196" s="73">
        <v>39405</v>
      </c>
      <c r="AY196" s="73">
        <v>30156</v>
      </c>
      <c r="AZ196" s="73">
        <v>23470</v>
      </c>
      <c r="BA196" s="73">
        <v>19365</v>
      </c>
      <c r="BB196" s="73">
        <v>18185</v>
      </c>
      <c r="BC196" s="73">
        <v>15710</v>
      </c>
      <c r="BD196" s="73">
        <v>14261</v>
      </c>
      <c r="BE196" s="73">
        <v>10809</v>
      </c>
      <c r="BF196" s="73">
        <v>9375</v>
      </c>
      <c r="BG196" s="73">
        <v>6720</v>
      </c>
      <c r="BH196" s="73">
        <v>5553</v>
      </c>
      <c r="BI196" s="73">
        <v>3592</v>
      </c>
      <c r="BJ196" s="73">
        <v>2707</v>
      </c>
      <c r="BK196" s="73">
        <v>1488</v>
      </c>
    </row>
    <row r="197" spans="1:63" hidden="1" x14ac:dyDescent="0.3">
      <c r="A197" t="s">
        <v>751</v>
      </c>
      <c r="B197" t="s">
        <v>2</v>
      </c>
      <c r="D197" t="s">
        <v>182</v>
      </c>
      <c r="E197" t="str">
        <f>VLOOKUP(D197,Admin1!A:B,2,0)</f>
        <v>NG010</v>
      </c>
      <c r="F197" t="s">
        <v>193</v>
      </c>
      <c r="G197" t="str">
        <f>VLOOKUP(F197,Admin2!A:B,2,0)</f>
        <v>NG010011</v>
      </c>
      <c r="H197">
        <f t="shared" si="6"/>
        <v>1</v>
      </c>
      <c r="I197" t="b">
        <f t="shared" si="7"/>
        <v>1</v>
      </c>
      <c r="J197" s="73">
        <v>61103</v>
      </c>
      <c r="K197" s="73">
        <v>61803</v>
      </c>
      <c r="L197" s="73">
        <v>122906</v>
      </c>
      <c r="M197" s="73">
        <v>7762</v>
      </c>
      <c r="N197" s="73">
        <v>7650</v>
      </c>
      <c r="O197" s="73">
        <v>7481</v>
      </c>
      <c r="P197" s="73">
        <v>6486</v>
      </c>
      <c r="Q197" s="73">
        <v>5029</v>
      </c>
      <c r="R197" s="73">
        <v>4162</v>
      </c>
      <c r="S197" s="73">
        <v>3722</v>
      </c>
      <c r="T197" s="73">
        <v>3320</v>
      </c>
      <c r="U197" s="73">
        <v>2814</v>
      </c>
      <c r="V197" s="73">
        <v>2775</v>
      </c>
      <c r="W197" s="73">
        <v>2179</v>
      </c>
      <c r="X197" s="73">
        <v>2289</v>
      </c>
      <c r="Y197" s="73">
        <v>1668</v>
      </c>
      <c r="Z197" s="73">
        <v>1586</v>
      </c>
      <c r="AA197" s="73">
        <v>951</v>
      </c>
      <c r="AB197" s="73">
        <v>767</v>
      </c>
      <c r="AC197" s="73">
        <v>462</v>
      </c>
      <c r="AD197" s="73">
        <v>7900</v>
      </c>
      <c r="AE197" s="73">
        <v>7970</v>
      </c>
      <c r="AF197" s="73">
        <v>7722</v>
      </c>
      <c r="AG197" s="73">
        <v>7407</v>
      </c>
      <c r="AH197" s="73">
        <v>5862</v>
      </c>
      <c r="AI197" s="73">
        <v>4583</v>
      </c>
      <c r="AJ197" s="73">
        <v>3769</v>
      </c>
      <c r="AK197" s="73">
        <v>3318</v>
      </c>
      <c r="AL197" s="73">
        <v>2875</v>
      </c>
      <c r="AM197" s="73">
        <v>2509</v>
      </c>
      <c r="AN197" s="73">
        <v>1948</v>
      </c>
      <c r="AO197" s="73">
        <v>1688</v>
      </c>
      <c r="AP197" s="73">
        <v>1265</v>
      </c>
      <c r="AQ197" s="73">
        <v>1259</v>
      </c>
      <c r="AR197" s="73">
        <v>792</v>
      </c>
      <c r="AS197" s="73">
        <v>635</v>
      </c>
      <c r="AT197" s="73">
        <v>301</v>
      </c>
      <c r="AU197" s="73">
        <v>15662</v>
      </c>
      <c r="AV197" s="73">
        <v>15620</v>
      </c>
      <c r="AW197" s="73">
        <v>15203</v>
      </c>
      <c r="AX197" s="73">
        <v>13893</v>
      </c>
      <c r="AY197" s="73">
        <v>10891</v>
      </c>
      <c r="AZ197" s="73">
        <v>8745</v>
      </c>
      <c r="BA197" s="73">
        <v>7491</v>
      </c>
      <c r="BB197" s="73">
        <v>6638</v>
      </c>
      <c r="BC197" s="73">
        <v>5689</v>
      </c>
      <c r="BD197" s="73">
        <v>5284</v>
      </c>
      <c r="BE197" s="73">
        <v>4127</v>
      </c>
      <c r="BF197" s="73">
        <v>3977</v>
      </c>
      <c r="BG197" s="73">
        <v>2933</v>
      </c>
      <c r="BH197" s="73">
        <v>2845</v>
      </c>
      <c r="BI197" s="73">
        <v>1743</v>
      </c>
      <c r="BJ197" s="73">
        <v>1402</v>
      </c>
      <c r="BK197" s="73">
        <v>763</v>
      </c>
    </row>
    <row r="198" spans="1:63" hidden="1" x14ac:dyDescent="0.3">
      <c r="A198" t="s">
        <v>751</v>
      </c>
      <c r="B198" t="s">
        <v>2</v>
      </c>
      <c r="D198" t="s">
        <v>182</v>
      </c>
      <c r="E198" t="str">
        <f>VLOOKUP(D198,Admin1!A:B,2,0)</f>
        <v>NG010</v>
      </c>
      <c r="F198" t="s">
        <v>194</v>
      </c>
      <c r="G198" t="str">
        <f>VLOOKUP(F198,Admin2!A:B,2,0)</f>
        <v>NG010012</v>
      </c>
      <c r="H198">
        <f t="shared" si="6"/>
        <v>1</v>
      </c>
      <c r="I198" t="b">
        <f t="shared" si="7"/>
        <v>1</v>
      </c>
      <c r="J198" s="73">
        <v>98625</v>
      </c>
      <c r="K198" s="73">
        <v>93811</v>
      </c>
      <c r="L198" s="73">
        <v>192436</v>
      </c>
      <c r="M198" s="73">
        <v>11639</v>
      </c>
      <c r="N198" s="73">
        <v>11308</v>
      </c>
      <c r="O198" s="73">
        <v>12401</v>
      </c>
      <c r="P198" s="73">
        <v>11416</v>
      </c>
      <c r="Q198" s="73">
        <v>8856</v>
      </c>
      <c r="R198" s="73">
        <v>6240</v>
      </c>
      <c r="S198" s="73">
        <v>5547</v>
      </c>
      <c r="T198" s="73">
        <v>5255</v>
      </c>
      <c r="U198" s="73">
        <v>4469</v>
      </c>
      <c r="V198" s="73">
        <v>4241</v>
      </c>
      <c r="W198" s="73">
        <v>3520</v>
      </c>
      <c r="X198" s="73">
        <v>3882</v>
      </c>
      <c r="Y198" s="73">
        <v>2739</v>
      </c>
      <c r="Z198" s="73">
        <v>2955</v>
      </c>
      <c r="AA198" s="73">
        <v>1802</v>
      </c>
      <c r="AB198" s="73">
        <v>1524</v>
      </c>
      <c r="AC198" s="73">
        <v>831</v>
      </c>
      <c r="AD198" s="73">
        <v>11607</v>
      </c>
      <c r="AE198" s="73">
        <v>11494</v>
      </c>
      <c r="AF198" s="73">
        <v>12565</v>
      </c>
      <c r="AG198" s="73">
        <v>12137</v>
      </c>
      <c r="AH198" s="73">
        <v>9718</v>
      </c>
      <c r="AI198" s="73">
        <v>7046</v>
      </c>
      <c r="AJ198" s="73">
        <v>5663</v>
      </c>
      <c r="AK198" s="73">
        <v>4575</v>
      </c>
      <c r="AL198" s="73">
        <v>4001</v>
      </c>
      <c r="AM198" s="73">
        <v>3496</v>
      </c>
      <c r="AN198" s="73">
        <v>2675</v>
      </c>
      <c r="AO198" s="73">
        <v>2773</v>
      </c>
      <c r="AP198" s="73">
        <v>1741</v>
      </c>
      <c r="AQ198" s="73">
        <v>1695</v>
      </c>
      <c r="AR198" s="73">
        <v>1141</v>
      </c>
      <c r="AS198" s="73">
        <v>1010</v>
      </c>
      <c r="AT198" s="73">
        <v>474</v>
      </c>
      <c r="AU198" s="73">
        <v>23246</v>
      </c>
      <c r="AV198" s="73">
        <v>22802</v>
      </c>
      <c r="AW198" s="73">
        <v>24966</v>
      </c>
      <c r="AX198" s="73">
        <v>23553</v>
      </c>
      <c r="AY198" s="73">
        <v>18574</v>
      </c>
      <c r="AZ198" s="73">
        <v>13286</v>
      </c>
      <c r="BA198" s="73">
        <v>11210</v>
      </c>
      <c r="BB198" s="73">
        <v>9830</v>
      </c>
      <c r="BC198" s="73">
        <v>8470</v>
      </c>
      <c r="BD198" s="73">
        <v>7737</v>
      </c>
      <c r="BE198" s="73">
        <v>6195</v>
      </c>
      <c r="BF198" s="73">
        <v>6655</v>
      </c>
      <c r="BG198" s="73">
        <v>4480</v>
      </c>
      <c r="BH198" s="73">
        <v>4650</v>
      </c>
      <c r="BI198" s="73">
        <v>2943</v>
      </c>
      <c r="BJ198" s="73">
        <v>2534</v>
      </c>
      <c r="BK198" s="73">
        <v>1305</v>
      </c>
    </row>
    <row r="199" spans="1:63" hidden="1" x14ac:dyDescent="0.3">
      <c r="A199" t="s">
        <v>751</v>
      </c>
      <c r="B199" t="s">
        <v>2</v>
      </c>
      <c r="D199" t="s">
        <v>182</v>
      </c>
      <c r="E199" t="str">
        <f>VLOOKUP(D199,Admin1!A:B,2,0)</f>
        <v>NG010</v>
      </c>
      <c r="F199" t="s">
        <v>195</v>
      </c>
      <c r="G199" t="str">
        <f>VLOOKUP(F199,Admin2!A:B,2,0)</f>
        <v>NG010013</v>
      </c>
      <c r="H199">
        <f t="shared" si="6"/>
        <v>1</v>
      </c>
      <c r="I199" t="b">
        <f t="shared" si="7"/>
        <v>1</v>
      </c>
      <c r="J199" s="73">
        <v>94197</v>
      </c>
      <c r="K199" s="73">
        <v>97294</v>
      </c>
      <c r="L199" s="73">
        <v>191491</v>
      </c>
      <c r="M199" s="73">
        <v>11417</v>
      </c>
      <c r="N199" s="73">
        <v>12026</v>
      </c>
      <c r="O199" s="73">
        <v>11987</v>
      </c>
      <c r="P199" s="73">
        <v>10989</v>
      </c>
      <c r="Q199" s="73">
        <v>8419</v>
      </c>
      <c r="R199" s="73">
        <v>7031</v>
      </c>
      <c r="S199" s="73">
        <v>6151</v>
      </c>
      <c r="T199" s="73">
        <v>5941</v>
      </c>
      <c r="U199" s="73">
        <v>4618</v>
      </c>
      <c r="V199" s="73">
        <v>4252</v>
      </c>
      <c r="W199" s="73">
        <v>3019</v>
      </c>
      <c r="X199" s="73">
        <v>2675</v>
      </c>
      <c r="Y199" s="73">
        <v>1770</v>
      </c>
      <c r="Z199" s="73">
        <v>1491</v>
      </c>
      <c r="AA199" s="73">
        <v>1143</v>
      </c>
      <c r="AB199" s="73">
        <v>731</v>
      </c>
      <c r="AC199" s="73">
        <v>537</v>
      </c>
      <c r="AD199" s="73">
        <v>11942</v>
      </c>
      <c r="AE199" s="73">
        <v>12772</v>
      </c>
      <c r="AF199" s="73">
        <v>12882</v>
      </c>
      <c r="AG199" s="73">
        <v>12355</v>
      </c>
      <c r="AH199" s="73">
        <v>9813</v>
      </c>
      <c r="AI199" s="73">
        <v>7375</v>
      </c>
      <c r="AJ199" s="73">
        <v>5881</v>
      </c>
      <c r="AK199" s="73">
        <v>5268</v>
      </c>
      <c r="AL199" s="73">
        <v>4726</v>
      </c>
      <c r="AM199" s="73">
        <v>4012</v>
      </c>
      <c r="AN199" s="73">
        <v>3074</v>
      </c>
      <c r="AO199" s="73">
        <v>2356</v>
      </c>
      <c r="AP199" s="73">
        <v>1554</v>
      </c>
      <c r="AQ199" s="73">
        <v>1454</v>
      </c>
      <c r="AR199" s="73">
        <v>841</v>
      </c>
      <c r="AS199" s="73">
        <v>589</v>
      </c>
      <c r="AT199" s="73">
        <v>400</v>
      </c>
      <c r="AU199" s="73">
        <v>23359</v>
      </c>
      <c r="AV199" s="73">
        <v>24798</v>
      </c>
      <c r="AW199" s="73">
        <v>24869</v>
      </c>
      <c r="AX199" s="73">
        <v>23344</v>
      </c>
      <c r="AY199" s="73">
        <v>18232</v>
      </c>
      <c r="AZ199" s="73">
        <v>14406</v>
      </c>
      <c r="BA199" s="73">
        <v>12032</v>
      </c>
      <c r="BB199" s="73">
        <v>11209</v>
      </c>
      <c r="BC199" s="73">
        <v>9344</v>
      </c>
      <c r="BD199" s="73">
        <v>8264</v>
      </c>
      <c r="BE199" s="73">
        <v>6093</v>
      </c>
      <c r="BF199" s="73">
        <v>5031</v>
      </c>
      <c r="BG199" s="73">
        <v>3324</v>
      </c>
      <c r="BH199" s="73">
        <v>2945</v>
      </c>
      <c r="BI199" s="73">
        <v>1984</v>
      </c>
      <c r="BJ199" s="73">
        <v>1320</v>
      </c>
      <c r="BK199" s="73">
        <v>937</v>
      </c>
    </row>
    <row r="200" spans="1:63" hidden="1" x14ac:dyDescent="0.3">
      <c r="A200" t="s">
        <v>751</v>
      </c>
      <c r="B200" t="s">
        <v>2</v>
      </c>
      <c r="D200" t="s">
        <v>182</v>
      </c>
      <c r="E200" t="str">
        <f>VLOOKUP(D200,Admin1!A:B,2,0)</f>
        <v>NG010</v>
      </c>
      <c r="F200" t="s">
        <v>196</v>
      </c>
      <c r="G200" t="str">
        <f>VLOOKUP(F200,Admin2!A:B,2,0)</f>
        <v>NG010014</v>
      </c>
      <c r="H200">
        <f t="shared" si="6"/>
        <v>1</v>
      </c>
      <c r="I200" t="b">
        <f t="shared" si="7"/>
        <v>1</v>
      </c>
      <c r="J200" s="73">
        <v>112682</v>
      </c>
      <c r="K200" s="73">
        <v>107224</v>
      </c>
      <c r="L200" s="73">
        <v>219906</v>
      </c>
      <c r="M200" s="73">
        <v>13825</v>
      </c>
      <c r="N200" s="73">
        <v>12651</v>
      </c>
      <c r="O200" s="73">
        <v>14966</v>
      </c>
      <c r="P200" s="73">
        <v>14541</v>
      </c>
      <c r="Q200" s="73">
        <v>9814</v>
      </c>
      <c r="R200" s="73">
        <v>7534</v>
      </c>
      <c r="S200" s="73">
        <v>6688</v>
      </c>
      <c r="T200" s="73">
        <v>6097</v>
      </c>
      <c r="U200" s="73">
        <v>5074</v>
      </c>
      <c r="V200" s="73">
        <v>4920</v>
      </c>
      <c r="W200" s="73">
        <v>3778</v>
      </c>
      <c r="X200" s="73">
        <v>3854</v>
      </c>
      <c r="Y200" s="73">
        <v>2642</v>
      </c>
      <c r="Z200" s="73">
        <v>2612</v>
      </c>
      <c r="AA200" s="73">
        <v>1683</v>
      </c>
      <c r="AB200" s="73">
        <v>1362</v>
      </c>
      <c r="AC200" s="73">
        <v>641</v>
      </c>
      <c r="AD200" s="73">
        <v>13735</v>
      </c>
      <c r="AE200" s="73">
        <v>12493</v>
      </c>
      <c r="AF200" s="73">
        <v>13890</v>
      </c>
      <c r="AG200" s="73">
        <v>12688</v>
      </c>
      <c r="AH200" s="73">
        <v>10461</v>
      </c>
      <c r="AI200" s="73">
        <v>7767</v>
      </c>
      <c r="AJ200" s="73">
        <v>6346</v>
      </c>
      <c r="AK200" s="73">
        <v>5928</v>
      </c>
      <c r="AL200" s="73">
        <v>5118</v>
      </c>
      <c r="AM200" s="73">
        <v>4622</v>
      </c>
      <c r="AN200" s="73">
        <v>3523</v>
      </c>
      <c r="AO200" s="73">
        <v>3365</v>
      </c>
      <c r="AP200" s="73">
        <v>2206</v>
      </c>
      <c r="AQ200" s="73">
        <v>2246</v>
      </c>
      <c r="AR200" s="73">
        <v>1295</v>
      </c>
      <c r="AS200" s="73">
        <v>1144</v>
      </c>
      <c r="AT200" s="73">
        <v>397</v>
      </c>
      <c r="AU200" s="73">
        <v>27560</v>
      </c>
      <c r="AV200" s="73">
        <v>25144</v>
      </c>
      <c r="AW200" s="73">
        <v>28856</v>
      </c>
      <c r="AX200" s="73">
        <v>27229</v>
      </c>
      <c r="AY200" s="73">
        <v>20275</v>
      </c>
      <c r="AZ200" s="73">
        <v>15301</v>
      </c>
      <c r="BA200" s="73">
        <v>13034</v>
      </c>
      <c r="BB200" s="73">
        <v>12025</v>
      </c>
      <c r="BC200" s="73">
        <v>10192</v>
      </c>
      <c r="BD200" s="73">
        <v>9542</v>
      </c>
      <c r="BE200" s="73">
        <v>7301</v>
      </c>
      <c r="BF200" s="73">
        <v>7219</v>
      </c>
      <c r="BG200" s="73">
        <v>4848</v>
      </c>
      <c r="BH200" s="73">
        <v>4858</v>
      </c>
      <c r="BI200" s="73">
        <v>2978</v>
      </c>
      <c r="BJ200" s="73">
        <v>2506</v>
      </c>
      <c r="BK200" s="73">
        <v>1038</v>
      </c>
    </row>
    <row r="201" spans="1:63" hidden="1" x14ac:dyDescent="0.3">
      <c r="A201" t="s">
        <v>751</v>
      </c>
      <c r="B201" t="s">
        <v>2</v>
      </c>
      <c r="D201" t="s">
        <v>182</v>
      </c>
      <c r="E201" t="str">
        <f>VLOOKUP(D201,Admin1!A:B,2,0)</f>
        <v>NG010</v>
      </c>
      <c r="F201" t="s">
        <v>197</v>
      </c>
      <c r="G201" t="str">
        <f>VLOOKUP(F201,Admin2!A:B,2,0)</f>
        <v>NG010015</v>
      </c>
      <c r="H201">
        <f t="shared" si="6"/>
        <v>1</v>
      </c>
      <c r="I201" t="b">
        <f t="shared" si="7"/>
        <v>1</v>
      </c>
      <c r="J201" s="73">
        <v>135909</v>
      </c>
      <c r="K201" s="73">
        <v>142408</v>
      </c>
      <c r="L201" s="73">
        <v>278317</v>
      </c>
      <c r="M201" s="73">
        <v>17367</v>
      </c>
      <c r="N201" s="73">
        <v>14827</v>
      </c>
      <c r="O201" s="73">
        <v>16532</v>
      </c>
      <c r="P201" s="73">
        <v>15035</v>
      </c>
      <c r="Q201" s="73">
        <v>15145</v>
      </c>
      <c r="R201" s="73">
        <v>12918</v>
      </c>
      <c r="S201" s="73">
        <v>9889</v>
      </c>
      <c r="T201" s="73">
        <v>8503</v>
      </c>
      <c r="U201" s="73">
        <v>6008</v>
      </c>
      <c r="V201" s="73">
        <v>5452</v>
      </c>
      <c r="W201" s="73">
        <v>3910</v>
      </c>
      <c r="X201" s="73">
        <v>3496</v>
      </c>
      <c r="Y201" s="73">
        <v>2039</v>
      </c>
      <c r="Z201" s="73">
        <v>2154</v>
      </c>
      <c r="AA201" s="73">
        <v>1090</v>
      </c>
      <c r="AB201" s="73">
        <v>1052</v>
      </c>
      <c r="AC201" s="73">
        <v>492</v>
      </c>
      <c r="AD201" s="73">
        <v>18041</v>
      </c>
      <c r="AE201" s="73">
        <v>14982</v>
      </c>
      <c r="AF201" s="73">
        <v>15515</v>
      </c>
      <c r="AG201" s="73">
        <v>14343</v>
      </c>
      <c r="AH201" s="73">
        <v>15655</v>
      </c>
      <c r="AI201" s="73">
        <v>13996</v>
      </c>
      <c r="AJ201" s="73">
        <v>11657</v>
      </c>
      <c r="AK201" s="73">
        <v>9918</v>
      </c>
      <c r="AL201" s="73">
        <v>7444</v>
      </c>
      <c r="AM201" s="73">
        <v>6342</v>
      </c>
      <c r="AN201" s="73">
        <v>4195</v>
      </c>
      <c r="AO201" s="73">
        <v>4068</v>
      </c>
      <c r="AP201" s="73">
        <v>2188</v>
      </c>
      <c r="AQ201" s="73">
        <v>2024</v>
      </c>
      <c r="AR201" s="73">
        <v>962</v>
      </c>
      <c r="AS201" s="73">
        <v>789</v>
      </c>
      <c r="AT201" s="73">
        <v>289</v>
      </c>
      <c r="AU201" s="73">
        <v>35408</v>
      </c>
      <c r="AV201" s="73">
        <v>29809</v>
      </c>
      <c r="AW201" s="73">
        <v>32047</v>
      </c>
      <c r="AX201" s="73">
        <v>29378</v>
      </c>
      <c r="AY201" s="73">
        <v>30800</v>
      </c>
      <c r="AZ201" s="73">
        <v>26914</v>
      </c>
      <c r="BA201" s="73">
        <v>21546</v>
      </c>
      <c r="BB201" s="73">
        <v>18421</v>
      </c>
      <c r="BC201" s="73">
        <v>13452</v>
      </c>
      <c r="BD201" s="73">
        <v>11794</v>
      </c>
      <c r="BE201" s="73">
        <v>8105</v>
      </c>
      <c r="BF201" s="73">
        <v>7564</v>
      </c>
      <c r="BG201" s="73">
        <v>4227</v>
      </c>
      <c r="BH201" s="73">
        <v>4178</v>
      </c>
      <c r="BI201" s="73">
        <v>2052</v>
      </c>
      <c r="BJ201" s="73">
        <v>1841</v>
      </c>
      <c r="BK201" s="73">
        <v>781</v>
      </c>
    </row>
    <row r="202" spans="1:63" hidden="1" x14ac:dyDescent="0.3">
      <c r="A202" t="s">
        <v>751</v>
      </c>
      <c r="B202" t="s">
        <v>2</v>
      </c>
      <c r="D202" t="s">
        <v>182</v>
      </c>
      <c r="E202" t="str">
        <f>VLOOKUP(D202,Admin1!A:B,2,0)</f>
        <v>NG010</v>
      </c>
      <c r="F202" t="s">
        <v>198</v>
      </c>
      <c r="G202" t="str">
        <f>VLOOKUP(F202,Admin2!A:B,2,0)</f>
        <v>NG010016</v>
      </c>
      <c r="H202">
        <f t="shared" si="6"/>
        <v>1</v>
      </c>
      <c r="I202" t="b">
        <f t="shared" si="7"/>
        <v>1</v>
      </c>
      <c r="J202" s="73">
        <v>40845</v>
      </c>
      <c r="K202" s="73">
        <v>42221</v>
      </c>
      <c r="L202" s="73">
        <v>83066</v>
      </c>
      <c r="M202" s="73">
        <v>5010</v>
      </c>
      <c r="N202" s="73">
        <v>5313</v>
      </c>
      <c r="O202" s="73">
        <v>5324</v>
      </c>
      <c r="P202" s="73">
        <v>4746</v>
      </c>
      <c r="Q202" s="73">
        <v>3487</v>
      </c>
      <c r="R202" s="73">
        <v>2966</v>
      </c>
      <c r="S202" s="73">
        <v>2660</v>
      </c>
      <c r="T202" s="73">
        <v>2585</v>
      </c>
      <c r="U202" s="73">
        <v>2016</v>
      </c>
      <c r="V202" s="73">
        <v>1796</v>
      </c>
      <c r="W202" s="73">
        <v>1286</v>
      </c>
      <c r="X202" s="73">
        <v>1283</v>
      </c>
      <c r="Y202" s="73">
        <v>692</v>
      </c>
      <c r="Z202" s="73">
        <v>714</v>
      </c>
      <c r="AA202" s="73">
        <v>466</v>
      </c>
      <c r="AB202" s="73">
        <v>293</v>
      </c>
      <c r="AC202" s="73">
        <v>208</v>
      </c>
      <c r="AD202" s="73">
        <v>5252</v>
      </c>
      <c r="AE202" s="73">
        <v>5738</v>
      </c>
      <c r="AF202" s="73">
        <v>5457</v>
      </c>
      <c r="AG202" s="73">
        <v>5332</v>
      </c>
      <c r="AH202" s="73">
        <v>4032</v>
      </c>
      <c r="AI202" s="73">
        <v>3063</v>
      </c>
      <c r="AJ202" s="73">
        <v>2480</v>
      </c>
      <c r="AK202" s="73">
        <v>2305</v>
      </c>
      <c r="AL202" s="73">
        <v>2104</v>
      </c>
      <c r="AM202" s="73">
        <v>1754</v>
      </c>
      <c r="AN202" s="73">
        <v>1333</v>
      </c>
      <c r="AO202" s="73">
        <v>1054</v>
      </c>
      <c r="AP202" s="73">
        <v>812</v>
      </c>
      <c r="AQ202" s="73">
        <v>664</v>
      </c>
      <c r="AR202" s="73">
        <v>421</v>
      </c>
      <c r="AS202" s="73">
        <v>283</v>
      </c>
      <c r="AT202" s="73">
        <v>137</v>
      </c>
      <c r="AU202" s="73">
        <v>10262</v>
      </c>
      <c r="AV202" s="73">
        <v>11051</v>
      </c>
      <c r="AW202" s="73">
        <v>10781</v>
      </c>
      <c r="AX202" s="73">
        <v>10078</v>
      </c>
      <c r="AY202" s="73">
        <v>7519</v>
      </c>
      <c r="AZ202" s="73">
        <v>6029</v>
      </c>
      <c r="BA202" s="73">
        <v>5140</v>
      </c>
      <c r="BB202" s="73">
        <v>4890</v>
      </c>
      <c r="BC202" s="73">
        <v>4120</v>
      </c>
      <c r="BD202" s="73">
        <v>3550</v>
      </c>
      <c r="BE202" s="73">
        <v>2619</v>
      </c>
      <c r="BF202" s="73">
        <v>2337</v>
      </c>
      <c r="BG202" s="73">
        <v>1504</v>
      </c>
      <c r="BH202" s="73">
        <v>1378</v>
      </c>
      <c r="BI202" s="73">
        <v>887</v>
      </c>
      <c r="BJ202" s="73">
        <v>576</v>
      </c>
      <c r="BK202" s="73">
        <v>345</v>
      </c>
    </row>
    <row r="203" spans="1:63" hidden="1" x14ac:dyDescent="0.3">
      <c r="A203" t="s">
        <v>751</v>
      </c>
      <c r="B203" t="s">
        <v>2</v>
      </c>
      <c r="D203" t="s">
        <v>182</v>
      </c>
      <c r="E203" t="str">
        <f>VLOOKUP(D203,Admin1!A:B,2,0)</f>
        <v>NG010</v>
      </c>
      <c r="F203" t="s">
        <v>199</v>
      </c>
      <c r="G203" t="str">
        <f>VLOOKUP(F203,Admin2!A:B,2,0)</f>
        <v>NG010017</v>
      </c>
      <c r="H203">
        <f t="shared" si="6"/>
        <v>1</v>
      </c>
      <c r="I203" t="b">
        <f t="shared" si="7"/>
        <v>1</v>
      </c>
      <c r="J203" s="73">
        <v>93886</v>
      </c>
      <c r="K203" s="73">
        <v>91767</v>
      </c>
      <c r="L203" s="73">
        <v>185653</v>
      </c>
      <c r="M203" s="73">
        <v>12262</v>
      </c>
      <c r="N203" s="73">
        <v>11292</v>
      </c>
      <c r="O203" s="73">
        <v>11856</v>
      </c>
      <c r="P203" s="73">
        <v>10482</v>
      </c>
      <c r="Q203" s="73">
        <v>8746</v>
      </c>
      <c r="R203" s="73">
        <v>6765</v>
      </c>
      <c r="S203" s="73">
        <v>5741</v>
      </c>
      <c r="T203" s="73">
        <v>5321</v>
      </c>
      <c r="U203" s="73">
        <v>4477</v>
      </c>
      <c r="V203" s="73">
        <v>4347</v>
      </c>
      <c r="W203" s="73">
        <v>3005</v>
      </c>
      <c r="X203" s="73">
        <v>3364</v>
      </c>
      <c r="Y203" s="73">
        <v>1782</v>
      </c>
      <c r="Z203" s="73">
        <v>1831</v>
      </c>
      <c r="AA203" s="73">
        <v>1159</v>
      </c>
      <c r="AB203" s="73">
        <v>863</v>
      </c>
      <c r="AC203" s="73">
        <v>593</v>
      </c>
      <c r="AD203" s="73">
        <v>12590</v>
      </c>
      <c r="AE203" s="73">
        <v>11347</v>
      </c>
      <c r="AF203" s="73">
        <v>12042</v>
      </c>
      <c r="AG203" s="73">
        <v>10419</v>
      </c>
      <c r="AH203" s="73">
        <v>9397</v>
      </c>
      <c r="AI203" s="73">
        <v>7058</v>
      </c>
      <c r="AJ203" s="73">
        <v>5743</v>
      </c>
      <c r="AK203" s="73">
        <v>4904</v>
      </c>
      <c r="AL203" s="73">
        <v>3994</v>
      </c>
      <c r="AM203" s="73">
        <v>3694</v>
      </c>
      <c r="AN203" s="73">
        <v>2748</v>
      </c>
      <c r="AO203" s="73">
        <v>2892</v>
      </c>
      <c r="AP203" s="73">
        <v>1531</v>
      </c>
      <c r="AQ203" s="73">
        <v>1593</v>
      </c>
      <c r="AR203" s="73">
        <v>722</v>
      </c>
      <c r="AS203" s="73">
        <v>827</v>
      </c>
      <c r="AT203" s="73">
        <v>266</v>
      </c>
      <c r="AU203" s="73">
        <v>24852</v>
      </c>
      <c r="AV203" s="73">
        <v>22639</v>
      </c>
      <c r="AW203" s="73">
        <v>23898</v>
      </c>
      <c r="AX203" s="73">
        <v>20901</v>
      </c>
      <c r="AY203" s="73">
        <v>18143</v>
      </c>
      <c r="AZ203" s="73">
        <v>13823</v>
      </c>
      <c r="BA203" s="73">
        <v>11484</v>
      </c>
      <c r="BB203" s="73">
        <v>10225</v>
      </c>
      <c r="BC203" s="73">
        <v>8471</v>
      </c>
      <c r="BD203" s="73">
        <v>8041</v>
      </c>
      <c r="BE203" s="73">
        <v>5753</v>
      </c>
      <c r="BF203" s="73">
        <v>6256</v>
      </c>
      <c r="BG203" s="73">
        <v>3313</v>
      </c>
      <c r="BH203" s="73">
        <v>3424</v>
      </c>
      <c r="BI203" s="73">
        <v>1881</v>
      </c>
      <c r="BJ203" s="73">
        <v>1690</v>
      </c>
      <c r="BK203" s="73">
        <v>859</v>
      </c>
    </row>
    <row r="204" spans="1:63" hidden="1" x14ac:dyDescent="0.3">
      <c r="A204" t="s">
        <v>751</v>
      </c>
      <c r="B204" t="s">
        <v>2</v>
      </c>
      <c r="D204" t="s">
        <v>182</v>
      </c>
      <c r="E204" t="str">
        <f>VLOOKUP(D204,Admin1!A:B,2,0)</f>
        <v>NG010</v>
      </c>
      <c r="F204" t="s">
        <v>200</v>
      </c>
      <c r="G204" t="str">
        <f>VLOOKUP(F204,Admin2!A:B,2,0)</f>
        <v>NG010018</v>
      </c>
      <c r="H204">
        <f t="shared" si="6"/>
        <v>1</v>
      </c>
      <c r="I204" t="b">
        <f t="shared" si="7"/>
        <v>1</v>
      </c>
      <c r="J204" s="73">
        <v>105306</v>
      </c>
      <c r="K204" s="73">
        <v>107183</v>
      </c>
      <c r="L204" s="73">
        <v>212489</v>
      </c>
      <c r="M204" s="73">
        <v>13385</v>
      </c>
      <c r="N204" s="73">
        <v>13164</v>
      </c>
      <c r="O204" s="73">
        <v>13458</v>
      </c>
      <c r="P204" s="73">
        <v>11669</v>
      </c>
      <c r="Q204" s="73">
        <v>9145</v>
      </c>
      <c r="R204" s="73">
        <v>7731</v>
      </c>
      <c r="S204" s="73">
        <v>7035</v>
      </c>
      <c r="T204" s="73">
        <v>6947</v>
      </c>
      <c r="U204" s="73">
        <v>5524</v>
      </c>
      <c r="V204" s="73">
        <v>4981</v>
      </c>
      <c r="W204" s="73">
        <v>3476</v>
      </c>
      <c r="X204" s="73">
        <v>2847</v>
      </c>
      <c r="Y204" s="73">
        <v>1656</v>
      </c>
      <c r="Z204" s="73">
        <v>1735</v>
      </c>
      <c r="AA204" s="73">
        <v>1087</v>
      </c>
      <c r="AB204" s="73">
        <v>971</v>
      </c>
      <c r="AC204" s="73">
        <v>495</v>
      </c>
      <c r="AD204" s="73">
        <v>13996</v>
      </c>
      <c r="AE204" s="73">
        <v>13707</v>
      </c>
      <c r="AF204" s="73">
        <v>13969</v>
      </c>
      <c r="AG204" s="73">
        <v>12858</v>
      </c>
      <c r="AH204" s="73">
        <v>10354</v>
      </c>
      <c r="AI204" s="73">
        <v>7856</v>
      </c>
      <c r="AJ204" s="73">
        <v>6642</v>
      </c>
      <c r="AK204" s="73">
        <v>6020</v>
      </c>
      <c r="AL204" s="73">
        <v>5177</v>
      </c>
      <c r="AM204" s="73">
        <v>4777</v>
      </c>
      <c r="AN204" s="73">
        <v>3431</v>
      </c>
      <c r="AO204" s="73">
        <v>3322</v>
      </c>
      <c r="AP204" s="73">
        <v>1855</v>
      </c>
      <c r="AQ204" s="73">
        <v>1498</v>
      </c>
      <c r="AR204" s="73">
        <v>800</v>
      </c>
      <c r="AS204" s="73">
        <v>614</v>
      </c>
      <c r="AT204" s="73">
        <v>307</v>
      </c>
      <c r="AU204" s="73">
        <v>27381</v>
      </c>
      <c r="AV204" s="73">
        <v>26871</v>
      </c>
      <c r="AW204" s="73">
        <v>27427</v>
      </c>
      <c r="AX204" s="73">
        <v>24527</v>
      </c>
      <c r="AY204" s="73">
        <v>19499</v>
      </c>
      <c r="AZ204" s="73">
        <v>15587</v>
      </c>
      <c r="BA204" s="73">
        <v>13677</v>
      </c>
      <c r="BB204" s="73">
        <v>12967</v>
      </c>
      <c r="BC204" s="73">
        <v>10701</v>
      </c>
      <c r="BD204" s="73">
        <v>9758</v>
      </c>
      <c r="BE204" s="73">
        <v>6907</v>
      </c>
      <c r="BF204" s="73">
        <v>6169</v>
      </c>
      <c r="BG204" s="73">
        <v>3511</v>
      </c>
      <c r="BH204" s="73">
        <v>3233</v>
      </c>
      <c r="BI204" s="73">
        <v>1887</v>
      </c>
      <c r="BJ204" s="73">
        <v>1585</v>
      </c>
      <c r="BK204" s="73">
        <v>802</v>
      </c>
    </row>
    <row r="205" spans="1:63" hidden="1" x14ac:dyDescent="0.3">
      <c r="A205" t="s">
        <v>751</v>
      </c>
      <c r="B205" t="s">
        <v>2</v>
      </c>
      <c r="D205" t="s">
        <v>182</v>
      </c>
      <c r="E205" t="str">
        <f>VLOOKUP(D205,Admin1!A:B,2,0)</f>
        <v>NG010</v>
      </c>
      <c r="F205" t="s">
        <v>201</v>
      </c>
      <c r="G205" t="str">
        <f>VLOOKUP(F205,Admin2!A:B,2,0)</f>
        <v>NG010019</v>
      </c>
      <c r="H205">
        <f t="shared" si="6"/>
        <v>1</v>
      </c>
      <c r="I205" t="b">
        <f t="shared" si="7"/>
        <v>1</v>
      </c>
      <c r="J205" s="73">
        <v>269809</v>
      </c>
      <c r="K205" s="73">
        <v>269598</v>
      </c>
      <c r="L205" s="73">
        <v>539407</v>
      </c>
      <c r="M205" s="73">
        <v>33394</v>
      </c>
      <c r="N205" s="73">
        <v>33706</v>
      </c>
      <c r="O205" s="73">
        <v>34672</v>
      </c>
      <c r="P205" s="73">
        <v>31694</v>
      </c>
      <c r="Q205" s="73">
        <v>23266</v>
      </c>
      <c r="R205" s="73">
        <v>19528</v>
      </c>
      <c r="S205" s="73">
        <v>17256</v>
      </c>
      <c r="T205" s="73">
        <v>16893</v>
      </c>
      <c r="U205" s="73">
        <v>13452</v>
      </c>
      <c r="V205" s="73">
        <v>12318</v>
      </c>
      <c r="W205" s="73">
        <v>8262</v>
      </c>
      <c r="X205" s="73">
        <v>9071</v>
      </c>
      <c r="Y205" s="73">
        <v>4962</v>
      </c>
      <c r="Z205" s="73">
        <v>4513</v>
      </c>
      <c r="AA205" s="73">
        <v>3122</v>
      </c>
      <c r="AB205" s="73">
        <v>2102</v>
      </c>
      <c r="AC205" s="73">
        <v>1598</v>
      </c>
      <c r="AD205" s="73">
        <v>34469</v>
      </c>
      <c r="AE205" s="73">
        <v>35261</v>
      </c>
      <c r="AF205" s="73">
        <v>35426</v>
      </c>
      <c r="AG205" s="73">
        <v>32885</v>
      </c>
      <c r="AH205" s="73">
        <v>26313</v>
      </c>
      <c r="AI205" s="73">
        <v>19878</v>
      </c>
      <c r="AJ205" s="73">
        <v>15991</v>
      </c>
      <c r="AK205" s="73">
        <v>14666</v>
      </c>
      <c r="AL205" s="73">
        <v>13048</v>
      </c>
      <c r="AM205" s="73">
        <v>11441</v>
      </c>
      <c r="AN205" s="73">
        <v>8716</v>
      </c>
      <c r="AO205" s="73">
        <v>7041</v>
      </c>
      <c r="AP205" s="73">
        <v>4690</v>
      </c>
      <c r="AQ205" s="73">
        <v>4190</v>
      </c>
      <c r="AR205" s="73">
        <v>2559</v>
      </c>
      <c r="AS205" s="73">
        <v>2085</v>
      </c>
      <c r="AT205" s="73">
        <v>939</v>
      </c>
      <c r="AU205" s="73">
        <v>67863</v>
      </c>
      <c r="AV205" s="73">
        <v>68967</v>
      </c>
      <c r="AW205" s="73">
        <v>70098</v>
      </c>
      <c r="AX205" s="73">
        <v>64579</v>
      </c>
      <c r="AY205" s="73">
        <v>49579</v>
      </c>
      <c r="AZ205" s="73">
        <v>39406</v>
      </c>
      <c r="BA205" s="73">
        <v>33247</v>
      </c>
      <c r="BB205" s="73">
        <v>31559</v>
      </c>
      <c r="BC205" s="73">
        <v>26500</v>
      </c>
      <c r="BD205" s="73">
        <v>23759</v>
      </c>
      <c r="BE205" s="73">
        <v>16978</v>
      </c>
      <c r="BF205" s="73">
        <v>16112</v>
      </c>
      <c r="BG205" s="73">
        <v>9652</v>
      </c>
      <c r="BH205" s="73">
        <v>8703</v>
      </c>
      <c r="BI205" s="73">
        <v>5681</v>
      </c>
      <c r="BJ205" s="73">
        <v>4187</v>
      </c>
      <c r="BK205" s="73">
        <v>2537</v>
      </c>
    </row>
    <row r="206" spans="1:63" hidden="1" x14ac:dyDescent="0.3">
      <c r="A206" t="s">
        <v>751</v>
      </c>
      <c r="B206" t="s">
        <v>2</v>
      </c>
      <c r="D206" t="s">
        <v>182</v>
      </c>
      <c r="E206" t="str">
        <f>VLOOKUP(D206,Admin1!A:B,2,0)</f>
        <v>NG010</v>
      </c>
      <c r="F206" t="s">
        <v>202</v>
      </c>
      <c r="G206" t="str">
        <f>VLOOKUP(F206,Admin2!A:B,2,0)</f>
        <v>NG010020</v>
      </c>
      <c r="H206">
        <f t="shared" si="6"/>
        <v>1</v>
      </c>
      <c r="I206" t="b">
        <f t="shared" si="7"/>
        <v>1</v>
      </c>
      <c r="J206" s="73">
        <v>139588</v>
      </c>
      <c r="K206" s="73">
        <v>142394</v>
      </c>
      <c r="L206" s="73">
        <v>281982</v>
      </c>
      <c r="M206" s="73">
        <v>17418</v>
      </c>
      <c r="N206" s="73">
        <v>18187</v>
      </c>
      <c r="O206" s="73">
        <v>17780</v>
      </c>
      <c r="P206" s="73">
        <v>15619</v>
      </c>
      <c r="Q206" s="73">
        <v>11534</v>
      </c>
      <c r="R206" s="73">
        <v>9857</v>
      </c>
      <c r="S206" s="73">
        <v>9070</v>
      </c>
      <c r="T206" s="73">
        <v>8730</v>
      </c>
      <c r="U206" s="73">
        <v>7089</v>
      </c>
      <c r="V206" s="73">
        <v>6336</v>
      </c>
      <c r="W206" s="73">
        <v>4444</v>
      </c>
      <c r="X206" s="73">
        <v>4445</v>
      </c>
      <c r="Y206" s="73">
        <v>2799</v>
      </c>
      <c r="Z206" s="73">
        <v>2773</v>
      </c>
      <c r="AA206" s="73">
        <v>1554</v>
      </c>
      <c r="AB206" s="73">
        <v>1212</v>
      </c>
      <c r="AC206" s="73">
        <v>741</v>
      </c>
      <c r="AD206" s="73">
        <v>18543</v>
      </c>
      <c r="AE206" s="73">
        <v>19760</v>
      </c>
      <c r="AF206" s="73">
        <v>18714</v>
      </c>
      <c r="AG206" s="73">
        <v>17402</v>
      </c>
      <c r="AH206" s="73">
        <v>13243</v>
      </c>
      <c r="AI206" s="73">
        <v>9809</v>
      </c>
      <c r="AJ206" s="73">
        <v>8136</v>
      </c>
      <c r="AK206" s="73">
        <v>7470</v>
      </c>
      <c r="AL206" s="73">
        <v>6808</v>
      </c>
      <c r="AM206" s="73">
        <v>5958</v>
      </c>
      <c r="AN206" s="73">
        <v>4581</v>
      </c>
      <c r="AO206" s="73">
        <v>3710</v>
      </c>
      <c r="AP206" s="73">
        <v>2639</v>
      </c>
      <c r="AQ206" s="73">
        <v>2538</v>
      </c>
      <c r="AR206" s="73">
        <v>1374</v>
      </c>
      <c r="AS206" s="73">
        <v>1186</v>
      </c>
      <c r="AT206" s="73">
        <v>523</v>
      </c>
      <c r="AU206" s="73">
        <v>35961</v>
      </c>
      <c r="AV206" s="73">
        <v>37947</v>
      </c>
      <c r="AW206" s="73">
        <v>36494</v>
      </c>
      <c r="AX206" s="73">
        <v>33021</v>
      </c>
      <c r="AY206" s="73">
        <v>24777</v>
      </c>
      <c r="AZ206" s="73">
        <v>19666</v>
      </c>
      <c r="BA206" s="73">
        <v>17206</v>
      </c>
      <c r="BB206" s="73">
        <v>16200</v>
      </c>
      <c r="BC206" s="73">
        <v>13897</v>
      </c>
      <c r="BD206" s="73">
        <v>12294</v>
      </c>
      <c r="BE206" s="73">
        <v>9025</v>
      </c>
      <c r="BF206" s="73">
        <v>8155</v>
      </c>
      <c r="BG206" s="73">
        <v>5438</v>
      </c>
      <c r="BH206" s="73">
        <v>5311</v>
      </c>
      <c r="BI206" s="73">
        <v>2928</v>
      </c>
      <c r="BJ206" s="73">
        <v>2398</v>
      </c>
      <c r="BK206" s="73">
        <v>1264</v>
      </c>
    </row>
    <row r="207" spans="1:63" hidden="1" x14ac:dyDescent="0.3">
      <c r="A207" t="s">
        <v>751</v>
      </c>
      <c r="B207" t="s">
        <v>2</v>
      </c>
      <c r="D207" t="s">
        <v>182</v>
      </c>
      <c r="E207" t="str">
        <f>VLOOKUP(D207,Admin1!A:B,2,0)</f>
        <v>NG010</v>
      </c>
      <c r="F207" t="s">
        <v>203</v>
      </c>
      <c r="G207" t="str">
        <f>VLOOKUP(F207,Admin2!A:B,2,0)</f>
        <v>NG010021</v>
      </c>
      <c r="H207">
        <f t="shared" si="6"/>
        <v>1</v>
      </c>
      <c r="I207" t="b">
        <f t="shared" si="7"/>
        <v>1</v>
      </c>
      <c r="J207" s="73">
        <v>77689</v>
      </c>
      <c r="K207" s="73">
        <v>74995</v>
      </c>
      <c r="L207" s="73">
        <v>152684</v>
      </c>
      <c r="M207" s="73">
        <v>8882</v>
      </c>
      <c r="N207" s="73">
        <v>8828</v>
      </c>
      <c r="O207" s="73">
        <v>10077</v>
      </c>
      <c r="P207" s="73">
        <v>9012</v>
      </c>
      <c r="Q207" s="73">
        <v>6906</v>
      </c>
      <c r="R207" s="73">
        <v>5210</v>
      </c>
      <c r="S207" s="73">
        <v>4703</v>
      </c>
      <c r="T207" s="73">
        <v>4258</v>
      </c>
      <c r="U207" s="73">
        <v>3592</v>
      </c>
      <c r="V207" s="73">
        <v>3633</v>
      </c>
      <c r="W207" s="73">
        <v>2531</v>
      </c>
      <c r="X207" s="73">
        <v>3142</v>
      </c>
      <c r="Y207" s="73">
        <v>1840</v>
      </c>
      <c r="Z207" s="73">
        <v>2167</v>
      </c>
      <c r="AA207" s="73">
        <v>1255</v>
      </c>
      <c r="AB207" s="73">
        <v>1054</v>
      </c>
      <c r="AC207" s="73">
        <v>599</v>
      </c>
      <c r="AD207" s="73">
        <v>9292</v>
      </c>
      <c r="AE207" s="73">
        <v>9219</v>
      </c>
      <c r="AF207" s="73">
        <v>10135</v>
      </c>
      <c r="AG207" s="73">
        <v>9663</v>
      </c>
      <c r="AH207" s="73">
        <v>7830</v>
      </c>
      <c r="AI207" s="73">
        <v>5476</v>
      </c>
      <c r="AJ207" s="73">
        <v>4457</v>
      </c>
      <c r="AK207" s="73">
        <v>3966</v>
      </c>
      <c r="AL207" s="73">
        <v>3268</v>
      </c>
      <c r="AM207" s="73">
        <v>2888</v>
      </c>
      <c r="AN207" s="73">
        <v>2159</v>
      </c>
      <c r="AO207" s="73">
        <v>2217</v>
      </c>
      <c r="AP207" s="73">
        <v>1295</v>
      </c>
      <c r="AQ207" s="73">
        <v>1360</v>
      </c>
      <c r="AR207" s="73">
        <v>742</v>
      </c>
      <c r="AS207" s="73">
        <v>709</v>
      </c>
      <c r="AT207" s="73">
        <v>319</v>
      </c>
      <c r="AU207" s="73">
        <v>18174</v>
      </c>
      <c r="AV207" s="73">
        <v>18047</v>
      </c>
      <c r="AW207" s="73">
        <v>20212</v>
      </c>
      <c r="AX207" s="73">
        <v>18675</v>
      </c>
      <c r="AY207" s="73">
        <v>14736</v>
      </c>
      <c r="AZ207" s="73">
        <v>10686</v>
      </c>
      <c r="BA207" s="73">
        <v>9160</v>
      </c>
      <c r="BB207" s="73">
        <v>8224</v>
      </c>
      <c r="BC207" s="73">
        <v>6860</v>
      </c>
      <c r="BD207" s="73">
        <v>6521</v>
      </c>
      <c r="BE207" s="73">
        <v>4690</v>
      </c>
      <c r="BF207" s="73">
        <v>5359</v>
      </c>
      <c r="BG207" s="73">
        <v>3135</v>
      </c>
      <c r="BH207" s="73">
        <v>3527</v>
      </c>
      <c r="BI207" s="73">
        <v>1997</v>
      </c>
      <c r="BJ207" s="73">
        <v>1763</v>
      </c>
      <c r="BK207" s="73">
        <v>918</v>
      </c>
    </row>
    <row r="208" spans="1:63" hidden="1" x14ac:dyDescent="0.3">
      <c r="A208" t="s">
        <v>751</v>
      </c>
      <c r="B208" t="s">
        <v>2</v>
      </c>
      <c r="D208" t="s">
        <v>182</v>
      </c>
      <c r="E208" t="str">
        <f>VLOOKUP(D208,Admin1!A:B,2,0)</f>
        <v>NG010</v>
      </c>
      <c r="F208" t="s">
        <v>204</v>
      </c>
      <c r="G208" t="str">
        <f>VLOOKUP(F208,Admin2!A:B,2,0)</f>
        <v>NG010022</v>
      </c>
      <c r="H208">
        <f t="shared" si="6"/>
        <v>1</v>
      </c>
      <c r="I208" t="b">
        <f t="shared" si="7"/>
        <v>1</v>
      </c>
      <c r="J208" s="73">
        <v>140111</v>
      </c>
      <c r="K208" s="73">
        <v>141356</v>
      </c>
      <c r="L208" s="73">
        <v>281467</v>
      </c>
      <c r="M208" s="73">
        <v>18536</v>
      </c>
      <c r="N208" s="73">
        <v>16331</v>
      </c>
      <c r="O208" s="73">
        <v>16641</v>
      </c>
      <c r="P208" s="73">
        <v>14766</v>
      </c>
      <c r="Q208" s="73">
        <v>14436</v>
      </c>
      <c r="R208" s="73">
        <v>12461</v>
      </c>
      <c r="S208" s="73">
        <v>10307</v>
      </c>
      <c r="T208" s="73">
        <v>9147</v>
      </c>
      <c r="U208" s="73">
        <v>6715</v>
      </c>
      <c r="V208" s="73">
        <v>6142</v>
      </c>
      <c r="W208" s="73">
        <v>3949</v>
      </c>
      <c r="X208" s="73">
        <v>4028</v>
      </c>
      <c r="Y208" s="73">
        <v>1964</v>
      </c>
      <c r="Z208" s="73">
        <v>1919</v>
      </c>
      <c r="AA208" s="73">
        <v>1189</v>
      </c>
      <c r="AB208" s="73">
        <v>1025</v>
      </c>
      <c r="AC208" s="73">
        <v>555</v>
      </c>
      <c r="AD208" s="73">
        <v>19018</v>
      </c>
      <c r="AE208" s="73">
        <v>16174</v>
      </c>
      <c r="AF208" s="73">
        <v>15750</v>
      </c>
      <c r="AG208" s="73">
        <v>14574</v>
      </c>
      <c r="AH208" s="73">
        <v>14680</v>
      </c>
      <c r="AI208" s="73">
        <v>13362</v>
      </c>
      <c r="AJ208" s="73">
        <v>11144</v>
      </c>
      <c r="AK208" s="73">
        <v>9578</v>
      </c>
      <c r="AL208" s="73">
        <v>7132</v>
      </c>
      <c r="AM208" s="73">
        <v>6300</v>
      </c>
      <c r="AN208" s="73">
        <v>3951</v>
      </c>
      <c r="AO208" s="73">
        <v>4292</v>
      </c>
      <c r="AP208" s="73">
        <v>2013</v>
      </c>
      <c r="AQ208" s="73">
        <v>1895</v>
      </c>
      <c r="AR208" s="73">
        <v>683</v>
      </c>
      <c r="AS208" s="73">
        <v>579</v>
      </c>
      <c r="AT208" s="73">
        <v>231</v>
      </c>
      <c r="AU208" s="73">
        <v>37554</v>
      </c>
      <c r="AV208" s="73">
        <v>32505</v>
      </c>
      <c r="AW208" s="73">
        <v>32391</v>
      </c>
      <c r="AX208" s="73">
        <v>29340</v>
      </c>
      <c r="AY208" s="73">
        <v>29116</v>
      </c>
      <c r="AZ208" s="73">
        <v>25823</v>
      </c>
      <c r="BA208" s="73">
        <v>21451</v>
      </c>
      <c r="BB208" s="73">
        <v>18725</v>
      </c>
      <c r="BC208" s="73">
        <v>13847</v>
      </c>
      <c r="BD208" s="73">
        <v>12442</v>
      </c>
      <c r="BE208" s="73">
        <v>7900</v>
      </c>
      <c r="BF208" s="73">
        <v>8320</v>
      </c>
      <c r="BG208" s="73">
        <v>3977</v>
      </c>
      <c r="BH208" s="73">
        <v>3814</v>
      </c>
      <c r="BI208" s="73">
        <v>1872</v>
      </c>
      <c r="BJ208" s="73">
        <v>1604</v>
      </c>
      <c r="BK208" s="73">
        <v>786</v>
      </c>
    </row>
    <row r="209" spans="1:63" hidden="1" x14ac:dyDescent="0.3">
      <c r="A209" t="s">
        <v>751</v>
      </c>
      <c r="B209" t="s">
        <v>2</v>
      </c>
      <c r="D209" t="s">
        <v>182</v>
      </c>
      <c r="E209" t="str">
        <f>VLOOKUP(D209,Admin1!A:B,2,0)</f>
        <v>NG010</v>
      </c>
      <c r="F209" t="s">
        <v>205</v>
      </c>
      <c r="G209" t="str">
        <f>VLOOKUP(F209,Admin2!A:B,2,0)</f>
        <v>NG010023</v>
      </c>
      <c r="H209">
        <f t="shared" si="6"/>
        <v>1</v>
      </c>
      <c r="I209" t="b">
        <f t="shared" si="7"/>
        <v>1</v>
      </c>
      <c r="J209" s="73">
        <v>86003</v>
      </c>
      <c r="K209" s="73">
        <v>91741</v>
      </c>
      <c r="L209" s="73">
        <v>177744</v>
      </c>
      <c r="M209" s="73">
        <v>10103</v>
      </c>
      <c r="N209" s="73">
        <v>10801</v>
      </c>
      <c r="O209" s="73">
        <v>11103</v>
      </c>
      <c r="P209" s="73">
        <v>10020</v>
      </c>
      <c r="Q209" s="73">
        <v>7269</v>
      </c>
      <c r="R209" s="73">
        <v>6310</v>
      </c>
      <c r="S209" s="73">
        <v>5752</v>
      </c>
      <c r="T209" s="73">
        <v>5991</v>
      </c>
      <c r="U209" s="73">
        <v>4510</v>
      </c>
      <c r="V209" s="73">
        <v>4102</v>
      </c>
      <c r="W209" s="73">
        <v>2818</v>
      </c>
      <c r="X209" s="73">
        <v>2600</v>
      </c>
      <c r="Y209" s="73">
        <v>1605</v>
      </c>
      <c r="Z209" s="73">
        <v>1178</v>
      </c>
      <c r="AA209" s="73">
        <v>841</v>
      </c>
      <c r="AB209" s="73">
        <v>670</v>
      </c>
      <c r="AC209" s="73">
        <v>330</v>
      </c>
      <c r="AD209" s="73">
        <v>10878</v>
      </c>
      <c r="AE209" s="73">
        <v>11975</v>
      </c>
      <c r="AF209" s="73">
        <v>12556</v>
      </c>
      <c r="AG209" s="73">
        <v>11755</v>
      </c>
      <c r="AH209" s="73">
        <v>8723</v>
      </c>
      <c r="AI209" s="73">
        <v>6577</v>
      </c>
      <c r="AJ209" s="73">
        <v>5434</v>
      </c>
      <c r="AK209" s="73">
        <v>4918</v>
      </c>
      <c r="AL209" s="73">
        <v>4601</v>
      </c>
      <c r="AM209" s="73">
        <v>4027</v>
      </c>
      <c r="AN209" s="73">
        <v>3070</v>
      </c>
      <c r="AO209" s="73">
        <v>2300</v>
      </c>
      <c r="AP209" s="73">
        <v>1776</v>
      </c>
      <c r="AQ209" s="73">
        <v>1273</v>
      </c>
      <c r="AR209" s="73">
        <v>890</v>
      </c>
      <c r="AS209" s="73">
        <v>629</v>
      </c>
      <c r="AT209" s="73">
        <v>359</v>
      </c>
      <c r="AU209" s="73">
        <v>20981</v>
      </c>
      <c r="AV209" s="73">
        <v>22776</v>
      </c>
      <c r="AW209" s="73">
        <v>23659</v>
      </c>
      <c r="AX209" s="73">
        <v>21775</v>
      </c>
      <c r="AY209" s="73">
        <v>15992</v>
      </c>
      <c r="AZ209" s="73">
        <v>12887</v>
      </c>
      <c r="BA209" s="73">
        <v>11186</v>
      </c>
      <c r="BB209" s="73">
        <v>10909</v>
      </c>
      <c r="BC209" s="73">
        <v>9111</v>
      </c>
      <c r="BD209" s="73">
        <v>8129</v>
      </c>
      <c r="BE209" s="73">
        <v>5888</v>
      </c>
      <c r="BF209" s="73">
        <v>4900</v>
      </c>
      <c r="BG209" s="73">
        <v>3381</v>
      </c>
      <c r="BH209" s="73">
        <v>2451</v>
      </c>
      <c r="BI209" s="73">
        <v>1731</v>
      </c>
      <c r="BJ209" s="73">
        <v>1299</v>
      </c>
      <c r="BK209" s="73">
        <v>689</v>
      </c>
    </row>
    <row r="210" spans="1:63" hidden="1" x14ac:dyDescent="0.3">
      <c r="A210" t="s">
        <v>751</v>
      </c>
      <c r="B210" t="s">
        <v>2</v>
      </c>
      <c r="D210" t="s">
        <v>182</v>
      </c>
      <c r="E210" t="str">
        <f>VLOOKUP(D210,Admin1!A:B,2,0)</f>
        <v>NG010</v>
      </c>
      <c r="F210" t="s">
        <v>206</v>
      </c>
      <c r="G210" t="str">
        <f>VLOOKUP(F210,Admin2!A:B,2,0)</f>
        <v>NG010024</v>
      </c>
      <c r="H210">
        <f t="shared" si="6"/>
        <v>1</v>
      </c>
      <c r="I210" t="b">
        <f t="shared" si="7"/>
        <v>1</v>
      </c>
      <c r="J210" s="73">
        <v>242477</v>
      </c>
      <c r="K210" s="73">
        <v>251440</v>
      </c>
      <c r="L210" s="73">
        <v>493917</v>
      </c>
      <c r="M210" s="73">
        <v>28322</v>
      </c>
      <c r="N210" s="73">
        <v>28048</v>
      </c>
      <c r="O210" s="73">
        <v>30578</v>
      </c>
      <c r="P210" s="73">
        <v>27934</v>
      </c>
      <c r="Q210" s="73">
        <v>23521</v>
      </c>
      <c r="R210" s="73">
        <v>19670</v>
      </c>
      <c r="S210" s="73">
        <v>16788</v>
      </c>
      <c r="T210" s="73">
        <v>15676</v>
      </c>
      <c r="U210" s="73">
        <v>12003</v>
      </c>
      <c r="V210" s="73">
        <v>11085</v>
      </c>
      <c r="W210" s="73">
        <v>7714</v>
      </c>
      <c r="X210" s="73">
        <v>7817</v>
      </c>
      <c r="Y210" s="73">
        <v>4117</v>
      </c>
      <c r="Z210" s="73">
        <v>4080</v>
      </c>
      <c r="AA210" s="73">
        <v>2275</v>
      </c>
      <c r="AB210" s="73">
        <v>1886</v>
      </c>
      <c r="AC210" s="73">
        <v>963</v>
      </c>
      <c r="AD210" s="73">
        <v>29631</v>
      </c>
      <c r="AE210" s="73">
        <v>29525</v>
      </c>
      <c r="AF210" s="73">
        <v>30550</v>
      </c>
      <c r="AG210" s="73">
        <v>29914</v>
      </c>
      <c r="AH210" s="73">
        <v>26317</v>
      </c>
      <c r="AI210" s="73">
        <v>21527</v>
      </c>
      <c r="AJ210" s="73">
        <v>17171</v>
      </c>
      <c r="AK210" s="73">
        <v>15703</v>
      </c>
      <c r="AL210" s="73">
        <v>12431</v>
      </c>
      <c r="AM210" s="73">
        <v>10900</v>
      </c>
      <c r="AN210" s="73">
        <v>7584</v>
      </c>
      <c r="AO210" s="73">
        <v>7652</v>
      </c>
      <c r="AP210" s="73">
        <v>4472</v>
      </c>
      <c r="AQ210" s="73">
        <v>3948</v>
      </c>
      <c r="AR210" s="73">
        <v>2014</v>
      </c>
      <c r="AS210" s="73">
        <v>1478</v>
      </c>
      <c r="AT210" s="73">
        <v>623</v>
      </c>
      <c r="AU210" s="73">
        <v>57953</v>
      </c>
      <c r="AV210" s="73">
        <v>57573</v>
      </c>
      <c r="AW210" s="73">
        <v>61128</v>
      </c>
      <c r="AX210" s="73">
        <v>57848</v>
      </c>
      <c r="AY210" s="73">
        <v>49838</v>
      </c>
      <c r="AZ210" s="73">
        <v>41197</v>
      </c>
      <c r="BA210" s="73">
        <v>33959</v>
      </c>
      <c r="BB210" s="73">
        <v>31379</v>
      </c>
      <c r="BC210" s="73">
        <v>24434</v>
      </c>
      <c r="BD210" s="73">
        <v>21985</v>
      </c>
      <c r="BE210" s="73">
        <v>15298</v>
      </c>
      <c r="BF210" s="73">
        <v>15469</v>
      </c>
      <c r="BG210" s="73">
        <v>8589</v>
      </c>
      <c r="BH210" s="73">
        <v>8028</v>
      </c>
      <c r="BI210" s="73">
        <v>4289</v>
      </c>
      <c r="BJ210" s="73">
        <v>3364</v>
      </c>
      <c r="BK210" s="73">
        <v>1586</v>
      </c>
    </row>
    <row r="211" spans="1:63" hidden="1" x14ac:dyDescent="0.3">
      <c r="A211" t="s">
        <v>751</v>
      </c>
      <c r="B211" t="s">
        <v>2</v>
      </c>
      <c r="D211" t="s">
        <v>182</v>
      </c>
      <c r="E211" t="str">
        <f>VLOOKUP(D211,Admin1!A:B,2,0)</f>
        <v>NG010</v>
      </c>
      <c r="F211" t="s">
        <v>207</v>
      </c>
      <c r="G211" t="str">
        <f>VLOOKUP(F211,Admin2!A:B,2,0)</f>
        <v>NG010025</v>
      </c>
      <c r="H211">
        <f t="shared" si="6"/>
        <v>1</v>
      </c>
      <c r="I211" t="b">
        <f t="shared" si="7"/>
        <v>1</v>
      </c>
      <c r="J211" s="73">
        <v>88452</v>
      </c>
      <c r="K211" s="73">
        <v>96060</v>
      </c>
      <c r="L211" s="73">
        <v>184512</v>
      </c>
      <c r="M211" s="73">
        <v>10722</v>
      </c>
      <c r="N211" s="73">
        <v>11220</v>
      </c>
      <c r="O211" s="73">
        <v>11350</v>
      </c>
      <c r="P211" s="73">
        <v>9962</v>
      </c>
      <c r="Q211" s="73">
        <v>7174</v>
      </c>
      <c r="R211" s="73">
        <v>6419</v>
      </c>
      <c r="S211" s="73">
        <v>5802</v>
      </c>
      <c r="T211" s="73">
        <v>5933</v>
      </c>
      <c r="U211" s="73">
        <v>4625</v>
      </c>
      <c r="V211" s="73">
        <v>4262</v>
      </c>
      <c r="W211" s="73">
        <v>3047</v>
      </c>
      <c r="X211" s="73">
        <v>2806</v>
      </c>
      <c r="Y211" s="73">
        <v>1555</v>
      </c>
      <c r="Z211" s="73">
        <v>1761</v>
      </c>
      <c r="AA211" s="73">
        <v>750</v>
      </c>
      <c r="AB211" s="73">
        <v>696</v>
      </c>
      <c r="AC211" s="73">
        <v>368</v>
      </c>
      <c r="AD211" s="73">
        <v>11471</v>
      </c>
      <c r="AE211" s="73">
        <v>12123</v>
      </c>
      <c r="AF211" s="73">
        <v>12122</v>
      </c>
      <c r="AG211" s="73">
        <v>11253</v>
      </c>
      <c r="AH211" s="73">
        <v>8922</v>
      </c>
      <c r="AI211" s="73">
        <v>7354</v>
      </c>
      <c r="AJ211" s="73">
        <v>6287</v>
      </c>
      <c r="AK211" s="73">
        <v>6027</v>
      </c>
      <c r="AL211" s="73">
        <v>5368</v>
      </c>
      <c r="AM211" s="73">
        <v>4536</v>
      </c>
      <c r="AN211" s="73">
        <v>3394</v>
      </c>
      <c r="AO211" s="73">
        <v>2671</v>
      </c>
      <c r="AP211" s="73">
        <v>1568</v>
      </c>
      <c r="AQ211" s="73">
        <v>1125</v>
      </c>
      <c r="AR211" s="73">
        <v>796</v>
      </c>
      <c r="AS211" s="73">
        <v>517</v>
      </c>
      <c r="AT211" s="73">
        <v>526</v>
      </c>
      <c r="AU211" s="73">
        <v>22193</v>
      </c>
      <c r="AV211" s="73">
        <v>23343</v>
      </c>
      <c r="AW211" s="73">
        <v>23472</v>
      </c>
      <c r="AX211" s="73">
        <v>21215</v>
      </c>
      <c r="AY211" s="73">
        <v>16096</v>
      </c>
      <c r="AZ211" s="73">
        <v>13773</v>
      </c>
      <c r="BA211" s="73">
        <v>12089</v>
      </c>
      <c r="BB211" s="73">
        <v>11960</v>
      </c>
      <c r="BC211" s="73">
        <v>9993</v>
      </c>
      <c r="BD211" s="73">
        <v>8798</v>
      </c>
      <c r="BE211" s="73">
        <v>6441</v>
      </c>
      <c r="BF211" s="73">
        <v>5477</v>
      </c>
      <c r="BG211" s="73">
        <v>3123</v>
      </c>
      <c r="BH211" s="73">
        <v>2886</v>
      </c>
      <c r="BI211" s="73">
        <v>1546</v>
      </c>
      <c r="BJ211" s="73">
        <v>1213</v>
      </c>
      <c r="BK211" s="73">
        <v>894</v>
      </c>
    </row>
    <row r="212" spans="1:63" hidden="1" x14ac:dyDescent="0.3">
      <c r="A212" t="s">
        <v>751</v>
      </c>
      <c r="B212" t="s">
        <v>2</v>
      </c>
      <c r="D212" t="s">
        <v>208</v>
      </c>
      <c r="E212" t="str">
        <f>VLOOKUP(D212,Admin1!A:B,2,0)</f>
        <v>NG011</v>
      </c>
      <c r="F212" t="s">
        <v>209</v>
      </c>
      <c r="G212" t="str">
        <f>VLOOKUP(F212,Admin2!A:B,2,0)</f>
        <v>NG011001</v>
      </c>
      <c r="H212">
        <f t="shared" si="6"/>
        <v>1</v>
      </c>
      <c r="I212" t="b">
        <f t="shared" si="7"/>
        <v>1</v>
      </c>
      <c r="J212" s="73">
        <v>84652</v>
      </c>
      <c r="K212" s="73">
        <v>80065</v>
      </c>
      <c r="L212" s="73">
        <v>164717</v>
      </c>
      <c r="M212" s="73">
        <v>12804</v>
      </c>
      <c r="N212" s="73">
        <v>11597</v>
      </c>
      <c r="O212" s="73">
        <v>11660</v>
      </c>
      <c r="P212" s="73">
        <v>10929</v>
      </c>
      <c r="Q212" s="73">
        <v>7773</v>
      </c>
      <c r="R212" s="73">
        <v>6438</v>
      </c>
      <c r="S212" s="73">
        <v>5114</v>
      </c>
      <c r="T212" s="73">
        <v>4565</v>
      </c>
      <c r="U212" s="73">
        <v>3542</v>
      </c>
      <c r="V212" s="73">
        <v>2927</v>
      </c>
      <c r="W212" s="73">
        <v>2039</v>
      </c>
      <c r="X212" s="73">
        <v>1846</v>
      </c>
      <c r="Y212" s="73">
        <v>1282</v>
      </c>
      <c r="Z212" s="73">
        <v>1097</v>
      </c>
      <c r="AA212" s="73">
        <v>516</v>
      </c>
      <c r="AB212" s="73">
        <v>321</v>
      </c>
      <c r="AC212" s="73">
        <v>202</v>
      </c>
      <c r="AD212" s="73">
        <v>12729</v>
      </c>
      <c r="AE212" s="73">
        <v>11525</v>
      </c>
      <c r="AF212" s="73">
        <v>10547</v>
      </c>
      <c r="AG212" s="73">
        <v>9028</v>
      </c>
      <c r="AH212" s="73">
        <v>7154</v>
      </c>
      <c r="AI212" s="73">
        <v>5642</v>
      </c>
      <c r="AJ212" s="73">
        <v>4719</v>
      </c>
      <c r="AK212" s="73">
        <v>4497</v>
      </c>
      <c r="AL212" s="73">
        <v>3557</v>
      </c>
      <c r="AM212" s="73">
        <v>3299</v>
      </c>
      <c r="AN212" s="73">
        <v>2265</v>
      </c>
      <c r="AO212" s="73">
        <v>1733</v>
      </c>
      <c r="AP212" s="73">
        <v>1227</v>
      </c>
      <c r="AQ212" s="73">
        <v>997</v>
      </c>
      <c r="AR212" s="73">
        <v>496</v>
      </c>
      <c r="AS212" s="73">
        <v>443</v>
      </c>
      <c r="AT212" s="73">
        <v>207</v>
      </c>
      <c r="AU212" s="73">
        <v>25533</v>
      </c>
      <c r="AV212" s="73">
        <v>23122</v>
      </c>
      <c r="AW212" s="73">
        <v>22207</v>
      </c>
      <c r="AX212" s="73">
        <v>19957</v>
      </c>
      <c r="AY212" s="73">
        <v>14927</v>
      </c>
      <c r="AZ212" s="73">
        <v>12080</v>
      </c>
      <c r="BA212" s="73">
        <v>9833</v>
      </c>
      <c r="BB212" s="73">
        <v>9062</v>
      </c>
      <c r="BC212" s="73">
        <v>7099</v>
      </c>
      <c r="BD212" s="73">
        <v>6226</v>
      </c>
      <c r="BE212" s="73">
        <v>4304</v>
      </c>
      <c r="BF212" s="73">
        <v>3579</v>
      </c>
      <c r="BG212" s="73">
        <v>2509</v>
      </c>
      <c r="BH212" s="73">
        <v>2094</v>
      </c>
      <c r="BI212" s="73">
        <v>1012</v>
      </c>
      <c r="BJ212" s="73">
        <v>764</v>
      </c>
      <c r="BK212" s="73">
        <v>409</v>
      </c>
    </row>
    <row r="213" spans="1:63" hidden="1" x14ac:dyDescent="0.3">
      <c r="A213" t="s">
        <v>751</v>
      </c>
      <c r="B213" t="s">
        <v>2</v>
      </c>
      <c r="D213" t="s">
        <v>208</v>
      </c>
      <c r="E213" t="str">
        <f>VLOOKUP(D213,Admin1!A:B,2,0)</f>
        <v>NG011</v>
      </c>
      <c r="F213" t="s">
        <v>210</v>
      </c>
      <c r="G213" t="str">
        <f>VLOOKUP(F213,Admin2!A:B,2,0)</f>
        <v>NG011002</v>
      </c>
      <c r="H213">
        <f t="shared" si="6"/>
        <v>1</v>
      </c>
      <c r="I213" t="b">
        <f t="shared" si="7"/>
        <v>1</v>
      </c>
      <c r="J213" s="73">
        <v>96826</v>
      </c>
      <c r="K213" s="73">
        <v>101893</v>
      </c>
      <c r="L213" s="73">
        <v>198719</v>
      </c>
      <c r="M213" s="73">
        <v>10338</v>
      </c>
      <c r="N213" s="73">
        <v>10699</v>
      </c>
      <c r="O213" s="73">
        <v>11974</v>
      </c>
      <c r="P213" s="73">
        <v>11998</v>
      </c>
      <c r="Q213" s="73">
        <v>9378</v>
      </c>
      <c r="R213" s="73">
        <v>6954</v>
      </c>
      <c r="S213" s="73">
        <v>5803</v>
      </c>
      <c r="T213" s="73">
        <v>5741</v>
      </c>
      <c r="U213" s="73">
        <v>4740</v>
      </c>
      <c r="V213" s="73">
        <v>4495</v>
      </c>
      <c r="W213" s="73">
        <v>3259</v>
      </c>
      <c r="X213" s="73">
        <v>3607</v>
      </c>
      <c r="Y213" s="73">
        <v>2431</v>
      </c>
      <c r="Z213" s="73">
        <v>2361</v>
      </c>
      <c r="AA213" s="73">
        <v>1428</v>
      </c>
      <c r="AB213" s="73">
        <v>1048</v>
      </c>
      <c r="AC213" s="73">
        <v>572</v>
      </c>
      <c r="AD213" s="73">
        <v>11318</v>
      </c>
      <c r="AE213" s="73">
        <v>11471</v>
      </c>
      <c r="AF213" s="73">
        <v>13578</v>
      </c>
      <c r="AG213" s="73">
        <v>15910</v>
      </c>
      <c r="AH213" s="73">
        <v>12540</v>
      </c>
      <c r="AI213" s="73">
        <v>7433</v>
      </c>
      <c r="AJ213" s="73">
        <v>5182</v>
      </c>
      <c r="AK213" s="73">
        <v>4617</v>
      </c>
      <c r="AL213" s="73">
        <v>4196</v>
      </c>
      <c r="AM213" s="73">
        <v>3935</v>
      </c>
      <c r="AN213" s="73">
        <v>2859</v>
      </c>
      <c r="AO213" s="73">
        <v>2971</v>
      </c>
      <c r="AP213" s="73">
        <v>1596</v>
      </c>
      <c r="AQ213" s="73">
        <v>1818</v>
      </c>
      <c r="AR213" s="73">
        <v>1075</v>
      </c>
      <c r="AS213" s="73">
        <v>956</v>
      </c>
      <c r="AT213" s="73">
        <v>438</v>
      </c>
      <c r="AU213" s="73">
        <v>21656</v>
      </c>
      <c r="AV213" s="73">
        <v>22170</v>
      </c>
      <c r="AW213" s="73">
        <v>25552</v>
      </c>
      <c r="AX213" s="73">
        <v>27908</v>
      </c>
      <c r="AY213" s="73">
        <v>21918</v>
      </c>
      <c r="AZ213" s="73">
        <v>14387</v>
      </c>
      <c r="BA213" s="73">
        <v>10985</v>
      </c>
      <c r="BB213" s="73">
        <v>10358</v>
      </c>
      <c r="BC213" s="73">
        <v>8936</v>
      </c>
      <c r="BD213" s="73">
        <v>8430</v>
      </c>
      <c r="BE213" s="73">
        <v>6118</v>
      </c>
      <c r="BF213" s="73">
        <v>6578</v>
      </c>
      <c r="BG213" s="73">
        <v>4027</v>
      </c>
      <c r="BH213" s="73">
        <v>4179</v>
      </c>
      <c r="BI213" s="73">
        <v>2503</v>
      </c>
      <c r="BJ213" s="73">
        <v>2004</v>
      </c>
      <c r="BK213" s="73">
        <v>1010</v>
      </c>
    </row>
    <row r="214" spans="1:63" hidden="1" x14ac:dyDescent="0.3">
      <c r="A214" t="s">
        <v>751</v>
      </c>
      <c r="B214" t="s">
        <v>2</v>
      </c>
      <c r="D214" t="s">
        <v>208</v>
      </c>
      <c r="E214" t="str">
        <f>VLOOKUP(D214,Admin1!A:B,2,0)</f>
        <v>NG011</v>
      </c>
      <c r="F214" t="s">
        <v>211</v>
      </c>
      <c r="G214" t="str">
        <f>VLOOKUP(F214,Admin2!A:B,2,0)</f>
        <v>NG011003</v>
      </c>
      <c r="H214">
        <f t="shared" si="6"/>
        <v>1</v>
      </c>
      <c r="I214" t="b">
        <f t="shared" si="7"/>
        <v>1</v>
      </c>
      <c r="J214" s="73">
        <v>155315</v>
      </c>
      <c r="K214" s="73">
        <v>154514</v>
      </c>
      <c r="L214" s="73">
        <v>309829</v>
      </c>
      <c r="M214" s="73">
        <v>19656</v>
      </c>
      <c r="N214" s="73">
        <v>18273</v>
      </c>
      <c r="O214" s="73">
        <v>19755</v>
      </c>
      <c r="P214" s="73">
        <v>16967</v>
      </c>
      <c r="Q214" s="73">
        <v>12427</v>
      </c>
      <c r="R214" s="73">
        <v>10524</v>
      </c>
      <c r="S214" s="73">
        <v>9675</v>
      </c>
      <c r="T214" s="73">
        <v>10196</v>
      </c>
      <c r="U214" s="73">
        <v>8260</v>
      </c>
      <c r="V214" s="73">
        <v>7270</v>
      </c>
      <c r="W214" s="73">
        <v>5567</v>
      </c>
      <c r="X214" s="73">
        <v>4850</v>
      </c>
      <c r="Y214" s="73">
        <v>4590</v>
      </c>
      <c r="Z214" s="73">
        <v>3828</v>
      </c>
      <c r="AA214" s="73">
        <v>2167</v>
      </c>
      <c r="AB214" s="73">
        <v>761</v>
      </c>
      <c r="AC214" s="73">
        <v>549</v>
      </c>
      <c r="AD214" s="73">
        <v>19778</v>
      </c>
      <c r="AE214" s="73">
        <v>19820</v>
      </c>
      <c r="AF214" s="73">
        <v>20488</v>
      </c>
      <c r="AG214" s="73">
        <v>18456</v>
      </c>
      <c r="AH214" s="73">
        <v>14995</v>
      </c>
      <c r="AI214" s="73">
        <v>10610</v>
      </c>
      <c r="AJ214" s="73">
        <v>8483</v>
      </c>
      <c r="AK214" s="73">
        <v>8115</v>
      </c>
      <c r="AL214" s="73">
        <v>7521</v>
      </c>
      <c r="AM214" s="73">
        <v>6477</v>
      </c>
      <c r="AN214" s="73">
        <v>5296</v>
      </c>
      <c r="AO214" s="73">
        <v>4643</v>
      </c>
      <c r="AP214" s="73">
        <v>3317</v>
      </c>
      <c r="AQ214" s="73">
        <v>2324</v>
      </c>
      <c r="AR214" s="73">
        <v>1737</v>
      </c>
      <c r="AS214" s="73">
        <v>1896</v>
      </c>
      <c r="AT214" s="73">
        <v>558</v>
      </c>
      <c r="AU214" s="73">
        <v>39434</v>
      </c>
      <c r="AV214" s="73">
        <v>38093</v>
      </c>
      <c r="AW214" s="73">
        <v>40243</v>
      </c>
      <c r="AX214" s="73">
        <v>35423</v>
      </c>
      <c r="AY214" s="73">
        <v>27422</v>
      </c>
      <c r="AZ214" s="73">
        <v>21134</v>
      </c>
      <c r="BA214" s="73">
        <v>18158</v>
      </c>
      <c r="BB214" s="73">
        <v>18311</v>
      </c>
      <c r="BC214" s="73">
        <v>15781</v>
      </c>
      <c r="BD214" s="73">
        <v>13747</v>
      </c>
      <c r="BE214" s="73">
        <v>10863</v>
      </c>
      <c r="BF214" s="73">
        <v>9493</v>
      </c>
      <c r="BG214" s="73">
        <v>7907</v>
      </c>
      <c r="BH214" s="73">
        <v>6152</v>
      </c>
      <c r="BI214" s="73">
        <v>3904</v>
      </c>
      <c r="BJ214" s="73">
        <v>2657</v>
      </c>
      <c r="BK214" s="73">
        <v>1107</v>
      </c>
    </row>
    <row r="215" spans="1:63" hidden="1" x14ac:dyDescent="0.3">
      <c r="A215" t="s">
        <v>751</v>
      </c>
      <c r="B215" t="s">
        <v>2</v>
      </c>
      <c r="D215" t="s">
        <v>208</v>
      </c>
      <c r="E215" t="str">
        <f>VLOOKUP(D215,Admin1!A:B,2,0)</f>
        <v>NG011</v>
      </c>
      <c r="F215" t="s">
        <v>208</v>
      </c>
      <c r="G215" t="str">
        <f>VLOOKUP(F215,Admin2!A:B,2,0)</f>
        <v>NG011004</v>
      </c>
      <c r="H215">
        <f t="shared" si="6"/>
        <v>1</v>
      </c>
      <c r="I215" t="b">
        <f t="shared" si="7"/>
        <v>1</v>
      </c>
      <c r="J215" s="73">
        <v>73426</v>
      </c>
      <c r="K215" s="73">
        <v>66577</v>
      </c>
      <c r="L215" s="73">
        <v>140003</v>
      </c>
      <c r="M215" s="73">
        <v>12334</v>
      </c>
      <c r="N215" s="73">
        <v>10639</v>
      </c>
      <c r="O215" s="73">
        <v>9028</v>
      </c>
      <c r="P215" s="73">
        <v>8250</v>
      </c>
      <c r="Q215" s="73">
        <v>6549</v>
      </c>
      <c r="R215" s="73">
        <v>5482</v>
      </c>
      <c r="S215" s="73">
        <v>4606</v>
      </c>
      <c r="T215" s="73">
        <v>3959</v>
      </c>
      <c r="U215" s="73">
        <v>3311</v>
      </c>
      <c r="V215" s="73">
        <v>2655</v>
      </c>
      <c r="W215" s="73">
        <v>1799</v>
      </c>
      <c r="X215" s="73">
        <v>1647</v>
      </c>
      <c r="Y215" s="73">
        <v>1150</v>
      </c>
      <c r="Z215" s="73">
        <v>900</v>
      </c>
      <c r="AA215" s="73">
        <v>483</v>
      </c>
      <c r="AB215" s="73">
        <v>407</v>
      </c>
      <c r="AC215" s="73">
        <v>227</v>
      </c>
      <c r="AD215" s="73">
        <v>12562</v>
      </c>
      <c r="AE215" s="73">
        <v>10336</v>
      </c>
      <c r="AF215" s="73">
        <v>8206</v>
      </c>
      <c r="AG215" s="73">
        <v>6641</v>
      </c>
      <c r="AH215" s="73">
        <v>5853</v>
      </c>
      <c r="AI215" s="73">
        <v>4267</v>
      </c>
      <c r="AJ215" s="73">
        <v>3666</v>
      </c>
      <c r="AK215" s="73">
        <v>3305</v>
      </c>
      <c r="AL215" s="73">
        <v>2967</v>
      </c>
      <c r="AM215" s="73">
        <v>2629</v>
      </c>
      <c r="AN215" s="73">
        <v>2042</v>
      </c>
      <c r="AO215" s="73">
        <v>1279</v>
      </c>
      <c r="AP215" s="73">
        <v>1098</v>
      </c>
      <c r="AQ215" s="73">
        <v>816</v>
      </c>
      <c r="AR215" s="73">
        <v>418</v>
      </c>
      <c r="AS215" s="73">
        <v>315</v>
      </c>
      <c r="AT215" s="73">
        <v>177</v>
      </c>
      <c r="AU215" s="73">
        <v>24896</v>
      </c>
      <c r="AV215" s="73">
        <v>20975</v>
      </c>
      <c r="AW215" s="73">
        <v>17234</v>
      </c>
      <c r="AX215" s="73">
        <v>14891</v>
      </c>
      <c r="AY215" s="73">
        <v>12402</v>
      </c>
      <c r="AZ215" s="73">
        <v>9749</v>
      </c>
      <c r="BA215" s="73">
        <v>8272</v>
      </c>
      <c r="BB215" s="73">
        <v>7264</v>
      </c>
      <c r="BC215" s="73">
        <v>6278</v>
      </c>
      <c r="BD215" s="73">
        <v>5284</v>
      </c>
      <c r="BE215" s="73">
        <v>3841</v>
      </c>
      <c r="BF215" s="73">
        <v>2926</v>
      </c>
      <c r="BG215" s="73">
        <v>2248</v>
      </c>
      <c r="BH215" s="73">
        <v>1716</v>
      </c>
      <c r="BI215" s="73">
        <v>901</v>
      </c>
      <c r="BJ215" s="73">
        <v>722</v>
      </c>
      <c r="BK215" s="73">
        <v>404</v>
      </c>
    </row>
    <row r="216" spans="1:63" hidden="1" x14ac:dyDescent="0.3">
      <c r="A216" t="s">
        <v>751</v>
      </c>
      <c r="B216" t="s">
        <v>2</v>
      </c>
      <c r="D216" t="s">
        <v>208</v>
      </c>
      <c r="E216" t="str">
        <f>VLOOKUP(D216,Admin1!A:B,2,0)</f>
        <v>NG011</v>
      </c>
      <c r="F216" t="s">
        <v>212</v>
      </c>
      <c r="G216" t="str">
        <f>VLOOKUP(F216,Admin2!A:B,2,0)</f>
        <v>NG011005</v>
      </c>
      <c r="H216">
        <f t="shared" si="6"/>
        <v>1</v>
      </c>
      <c r="I216" t="b">
        <f t="shared" si="7"/>
        <v>1</v>
      </c>
      <c r="J216" s="73">
        <v>94857</v>
      </c>
      <c r="K216" s="73">
        <v>87163</v>
      </c>
      <c r="L216" s="73">
        <v>182020</v>
      </c>
      <c r="M216" s="73">
        <v>13114</v>
      </c>
      <c r="N216" s="73">
        <v>12946</v>
      </c>
      <c r="O216" s="73">
        <v>12370</v>
      </c>
      <c r="P216" s="73">
        <v>11025</v>
      </c>
      <c r="Q216" s="73">
        <v>7292</v>
      </c>
      <c r="R216" s="73">
        <v>6273</v>
      </c>
      <c r="S216" s="73">
        <v>5944</v>
      </c>
      <c r="T216" s="73">
        <v>5629</v>
      </c>
      <c r="U216" s="73">
        <v>4787</v>
      </c>
      <c r="V216" s="73">
        <v>4067</v>
      </c>
      <c r="W216" s="73">
        <v>3024</v>
      </c>
      <c r="X216" s="73">
        <v>2607</v>
      </c>
      <c r="Y216" s="73">
        <v>2085</v>
      </c>
      <c r="Z216" s="73">
        <v>1672</v>
      </c>
      <c r="AA216" s="73">
        <v>1002</v>
      </c>
      <c r="AB216" s="73">
        <v>643</v>
      </c>
      <c r="AC216" s="73">
        <v>377</v>
      </c>
      <c r="AD216" s="73">
        <v>13226</v>
      </c>
      <c r="AE216" s="73">
        <v>13214</v>
      </c>
      <c r="AF216" s="73">
        <v>12445</v>
      </c>
      <c r="AG216" s="73">
        <v>10246</v>
      </c>
      <c r="AH216" s="73">
        <v>7234</v>
      </c>
      <c r="AI216" s="73">
        <v>5196</v>
      </c>
      <c r="AJ216" s="73">
        <v>4372</v>
      </c>
      <c r="AK216" s="73">
        <v>4191</v>
      </c>
      <c r="AL216" s="73">
        <v>4033</v>
      </c>
      <c r="AM216" s="73">
        <v>3417</v>
      </c>
      <c r="AN216" s="73">
        <v>2735</v>
      </c>
      <c r="AO216" s="73">
        <v>2013</v>
      </c>
      <c r="AP216" s="73">
        <v>1760</v>
      </c>
      <c r="AQ216" s="73">
        <v>1476</v>
      </c>
      <c r="AR216" s="73">
        <v>735</v>
      </c>
      <c r="AS216" s="73">
        <v>536</v>
      </c>
      <c r="AT216" s="73">
        <v>334</v>
      </c>
      <c r="AU216" s="73">
        <v>26340</v>
      </c>
      <c r="AV216" s="73">
        <v>26160</v>
      </c>
      <c r="AW216" s="73">
        <v>24815</v>
      </c>
      <c r="AX216" s="73">
        <v>21271</v>
      </c>
      <c r="AY216" s="73">
        <v>14526</v>
      </c>
      <c r="AZ216" s="73">
        <v>11469</v>
      </c>
      <c r="BA216" s="73">
        <v>10316</v>
      </c>
      <c r="BB216" s="73">
        <v>9820</v>
      </c>
      <c r="BC216" s="73">
        <v>8820</v>
      </c>
      <c r="BD216" s="73">
        <v>7484</v>
      </c>
      <c r="BE216" s="73">
        <v>5759</v>
      </c>
      <c r="BF216" s="73">
        <v>4620</v>
      </c>
      <c r="BG216" s="73">
        <v>3845</v>
      </c>
      <c r="BH216" s="73">
        <v>3148</v>
      </c>
      <c r="BI216" s="73">
        <v>1737</v>
      </c>
      <c r="BJ216" s="73">
        <v>1179</v>
      </c>
      <c r="BK216" s="73">
        <v>711</v>
      </c>
    </row>
    <row r="217" spans="1:63" hidden="1" x14ac:dyDescent="0.3">
      <c r="A217" t="s">
        <v>751</v>
      </c>
      <c r="B217" t="s">
        <v>2</v>
      </c>
      <c r="D217" t="s">
        <v>208</v>
      </c>
      <c r="E217" t="str">
        <f>VLOOKUP(D217,Admin1!A:B,2,0)</f>
        <v>NG011</v>
      </c>
      <c r="F217" t="s">
        <v>213</v>
      </c>
      <c r="G217" t="str">
        <f>VLOOKUP(F217,Admin2!A:B,2,0)</f>
        <v>NG011006</v>
      </c>
      <c r="H217">
        <f t="shared" si="6"/>
        <v>1</v>
      </c>
      <c r="I217" t="b">
        <f t="shared" si="7"/>
        <v>1</v>
      </c>
      <c r="J217" s="73">
        <v>84151</v>
      </c>
      <c r="K217" s="73">
        <v>82275</v>
      </c>
      <c r="L217" s="73">
        <v>166426</v>
      </c>
      <c r="M217" s="73">
        <v>10297</v>
      </c>
      <c r="N217" s="73">
        <v>10601</v>
      </c>
      <c r="O217" s="73">
        <v>11174</v>
      </c>
      <c r="P217" s="73">
        <v>10229</v>
      </c>
      <c r="Q217" s="73">
        <v>7064</v>
      </c>
      <c r="R217" s="73">
        <v>5810</v>
      </c>
      <c r="S217" s="73">
        <v>5064</v>
      </c>
      <c r="T217" s="73">
        <v>5114</v>
      </c>
      <c r="U217" s="73">
        <v>4202</v>
      </c>
      <c r="V217" s="73">
        <v>3927</v>
      </c>
      <c r="W217" s="73">
        <v>2800</v>
      </c>
      <c r="X217" s="73">
        <v>2512</v>
      </c>
      <c r="Y217" s="73">
        <v>1795</v>
      </c>
      <c r="Z217" s="73">
        <v>1589</v>
      </c>
      <c r="AA217" s="73">
        <v>946</v>
      </c>
      <c r="AB217" s="73">
        <v>663</v>
      </c>
      <c r="AC217" s="73">
        <v>364</v>
      </c>
      <c r="AD217" s="73">
        <v>10894</v>
      </c>
      <c r="AE217" s="73">
        <v>11066</v>
      </c>
      <c r="AF217" s="73">
        <v>11577</v>
      </c>
      <c r="AG217" s="73">
        <v>10389</v>
      </c>
      <c r="AH217" s="73">
        <v>7648</v>
      </c>
      <c r="AI217" s="73">
        <v>5526</v>
      </c>
      <c r="AJ217" s="73">
        <v>4449</v>
      </c>
      <c r="AK217" s="73">
        <v>4072</v>
      </c>
      <c r="AL217" s="73">
        <v>3817</v>
      </c>
      <c r="AM217" s="73">
        <v>3405</v>
      </c>
      <c r="AN217" s="73">
        <v>2862</v>
      </c>
      <c r="AO217" s="73">
        <v>1876</v>
      </c>
      <c r="AP217" s="73">
        <v>1770</v>
      </c>
      <c r="AQ217" s="73">
        <v>1438</v>
      </c>
      <c r="AR217" s="73">
        <v>754</v>
      </c>
      <c r="AS217" s="73">
        <v>445</v>
      </c>
      <c r="AT217" s="73">
        <v>287</v>
      </c>
      <c r="AU217" s="73">
        <v>21191</v>
      </c>
      <c r="AV217" s="73">
        <v>21667</v>
      </c>
      <c r="AW217" s="73">
        <v>22751</v>
      </c>
      <c r="AX217" s="73">
        <v>20618</v>
      </c>
      <c r="AY217" s="73">
        <v>14712</v>
      </c>
      <c r="AZ217" s="73">
        <v>11336</v>
      </c>
      <c r="BA217" s="73">
        <v>9513</v>
      </c>
      <c r="BB217" s="73">
        <v>9186</v>
      </c>
      <c r="BC217" s="73">
        <v>8019</v>
      </c>
      <c r="BD217" s="73">
        <v>7332</v>
      </c>
      <c r="BE217" s="73">
        <v>5662</v>
      </c>
      <c r="BF217" s="73">
        <v>4388</v>
      </c>
      <c r="BG217" s="73">
        <v>3565</v>
      </c>
      <c r="BH217" s="73">
        <v>3027</v>
      </c>
      <c r="BI217" s="73">
        <v>1700</v>
      </c>
      <c r="BJ217" s="73">
        <v>1108</v>
      </c>
      <c r="BK217" s="73">
        <v>651</v>
      </c>
    </row>
    <row r="218" spans="1:63" hidden="1" x14ac:dyDescent="0.3">
      <c r="A218" t="s">
        <v>751</v>
      </c>
      <c r="B218" t="s">
        <v>2</v>
      </c>
      <c r="D218" t="s">
        <v>208</v>
      </c>
      <c r="E218" t="str">
        <f>VLOOKUP(D218,Admin1!A:B,2,0)</f>
        <v>NG011</v>
      </c>
      <c r="F218" t="s">
        <v>214</v>
      </c>
      <c r="G218" t="str">
        <f>VLOOKUP(F218,Admin2!A:B,2,0)</f>
        <v>NG011007</v>
      </c>
      <c r="H218">
        <f t="shared" si="6"/>
        <v>1</v>
      </c>
      <c r="I218" t="b">
        <f t="shared" si="7"/>
        <v>1</v>
      </c>
      <c r="J218" s="73">
        <v>139973</v>
      </c>
      <c r="K218" s="73">
        <v>120940</v>
      </c>
      <c r="L218" s="73">
        <v>260913</v>
      </c>
      <c r="M218" s="73">
        <v>22773</v>
      </c>
      <c r="N218" s="73">
        <v>21235</v>
      </c>
      <c r="O218" s="73">
        <v>17435</v>
      </c>
      <c r="P218" s="73">
        <v>16465</v>
      </c>
      <c r="Q218" s="73">
        <v>10689</v>
      </c>
      <c r="R218" s="73">
        <v>9288</v>
      </c>
      <c r="S218" s="73">
        <v>8765</v>
      </c>
      <c r="T218" s="73">
        <v>7485</v>
      </c>
      <c r="U218" s="73">
        <v>7128</v>
      </c>
      <c r="V218" s="73">
        <v>5415</v>
      </c>
      <c r="W218" s="73">
        <v>3867</v>
      </c>
      <c r="X218" s="73">
        <v>2686</v>
      </c>
      <c r="Y218" s="73">
        <v>2766</v>
      </c>
      <c r="Z218" s="73">
        <v>1707</v>
      </c>
      <c r="AA218" s="73">
        <v>1105</v>
      </c>
      <c r="AB218" s="73">
        <v>684</v>
      </c>
      <c r="AC218" s="73">
        <v>480</v>
      </c>
      <c r="AD218" s="73">
        <v>22326</v>
      </c>
      <c r="AE218" s="73">
        <v>20634</v>
      </c>
      <c r="AF218" s="73">
        <v>16623</v>
      </c>
      <c r="AG218" s="73">
        <v>12812</v>
      </c>
      <c r="AH218" s="73">
        <v>8653</v>
      </c>
      <c r="AI218" s="73">
        <v>6800</v>
      </c>
      <c r="AJ218" s="73">
        <v>6237</v>
      </c>
      <c r="AK218" s="73">
        <v>5589</v>
      </c>
      <c r="AL218" s="73">
        <v>5363</v>
      </c>
      <c r="AM218" s="73">
        <v>4216</v>
      </c>
      <c r="AN218" s="73">
        <v>3446</v>
      </c>
      <c r="AO218" s="73">
        <v>2280</v>
      </c>
      <c r="AP218" s="73">
        <v>2291</v>
      </c>
      <c r="AQ218" s="73">
        <v>1547</v>
      </c>
      <c r="AR218" s="73">
        <v>1007</v>
      </c>
      <c r="AS218" s="73">
        <v>683</v>
      </c>
      <c r="AT218" s="73">
        <v>433</v>
      </c>
      <c r="AU218" s="73">
        <v>45099</v>
      </c>
      <c r="AV218" s="73">
        <v>41869</v>
      </c>
      <c r="AW218" s="73">
        <v>34058</v>
      </c>
      <c r="AX218" s="73">
        <v>29277</v>
      </c>
      <c r="AY218" s="73">
        <v>19342</v>
      </c>
      <c r="AZ218" s="73">
        <v>16088</v>
      </c>
      <c r="BA218" s="73">
        <v>15002</v>
      </c>
      <c r="BB218" s="73">
        <v>13074</v>
      </c>
      <c r="BC218" s="73">
        <v>12491</v>
      </c>
      <c r="BD218" s="73">
        <v>9631</v>
      </c>
      <c r="BE218" s="73">
        <v>7313</v>
      </c>
      <c r="BF218" s="73">
        <v>4966</v>
      </c>
      <c r="BG218" s="73">
        <v>5057</v>
      </c>
      <c r="BH218" s="73">
        <v>3254</v>
      </c>
      <c r="BI218" s="73">
        <v>2112</v>
      </c>
      <c r="BJ218" s="73">
        <v>1367</v>
      </c>
      <c r="BK218" s="73">
        <v>913</v>
      </c>
    </row>
    <row r="219" spans="1:63" hidden="1" x14ac:dyDescent="0.3">
      <c r="A219" t="s">
        <v>751</v>
      </c>
      <c r="B219" t="s">
        <v>2</v>
      </c>
      <c r="D219" t="s">
        <v>208</v>
      </c>
      <c r="E219" t="str">
        <f>VLOOKUP(D219,Admin1!A:B,2,0)</f>
        <v>NG011</v>
      </c>
      <c r="F219" t="s">
        <v>215</v>
      </c>
      <c r="G219" t="str">
        <f>VLOOKUP(F219,Admin2!A:B,2,0)</f>
        <v>NG011008</v>
      </c>
      <c r="H219">
        <f t="shared" si="6"/>
        <v>1</v>
      </c>
      <c r="I219" t="b">
        <f t="shared" si="7"/>
        <v>1</v>
      </c>
      <c r="J219" s="73">
        <v>83369</v>
      </c>
      <c r="K219" s="73">
        <v>74359</v>
      </c>
      <c r="L219" s="73">
        <v>157728</v>
      </c>
      <c r="M219" s="73">
        <v>12198</v>
      </c>
      <c r="N219" s="73">
        <v>10117</v>
      </c>
      <c r="O219" s="73">
        <v>9712</v>
      </c>
      <c r="P219" s="73">
        <v>9449</v>
      </c>
      <c r="Q219" s="73">
        <v>6164</v>
      </c>
      <c r="R219" s="73">
        <v>4892</v>
      </c>
      <c r="S219" s="73">
        <v>4376</v>
      </c>
      <c r="T219" s="73">
        <v>4709</v>
      </c>
      <c r="U219" s="73">
        <v>4575</v>
      </c>
      <c r="V219" s="73">
        <v>5467</v>
      </c>
      <c r="W219" s="73">
        <v>2990</v>
      </c>
      <c r="X219" s="73">
        <v>2582</v>
      </c>
      <c r="Y219" s="73">
        <v>2213</v>
      </c>
      <c r="Z219" s="73">
        <v>1584</v>
      </c>
      <c r="AA219" s="73">
        <v>1063</v>
      </c>
      <c r="AB219" s="73">
        <v>787</v>
      </c>
      <c r="AC219" s="73">
        <v>491</v>
      </c>
      <c r="AD219" s="73">
        <v>12540</v>
      </c>
      <c r="AE219" s="73">
        <v>8960</v>
      </c>
      <c r="AF219" s="73">
        <v>10185</v>
      </c>
      <c r="AG219" s="73">
        <v>9042</v>
      </c>
      <c r="AH219" s="73">
        <v>5858</v>
      </c>
      <c r="AI219" s="73">
        <v>4392</v>
      </c>
      <c r="AJ219" s="73">
        <v>4373</v>
      </c>
      <c r="AK219" s="73">
        <v>3354</v>
      </c>
      <c r="AL219" s="73">
        <v>3416</v>
      </c>
      <c r="AM219" s="73">
        <v>3069</v>
      </c>
      <c r="AN219" s="73">
        <v>2353</v>
      </c>
      <c r="AO219" s="73">
        <v>2100</v>
      </c>
      <c r="AP219" s="73">
        <v>1663</v>
      </c>
      <c r="AQ219" s="73">
        <v>1166</v>
      </c>
      <c r="AR219" s="73">
        <v>1045</v>
      </c>
      <c r="AS219" s="73">
        <v>521</v>
      </c>
      <c r="AT219" s="73">
        <v>322</v>
      </c>
      <c r="AU219" s="73">
        <v>24738</v>
      </c>
      <c r="AV219" s="73">
        <v>19077</v>
      </c>
      <c r="AW219" s="73">
        <v>19897</v>
      </c>
      <c r="AX219" s="73">
        <v>18491</v>
      </c>
      <c r="AY219" s="73">
        <v>12022</v>
      </c>
      <c r="AZ219" s="73">
        <v>9284</v>
      </c>
      <c r="BA219" s="73">
        <v>8749</v>
      </c>
      <c r="BB219" s="73">
        <v>8063</v>
      </c>
      <c r="BC219" s="73">
        <v>7991</v>
      </c>
      <c r="BD219" s="73">
        <v>8536</v>
      </c>
      <c r="BE219" s="73">
        <v>5343</v>
      </c>
      <c r="BF219" s="73">
        <v>4682</v>
      </c>
      <c r="BG219" s="73">
        <v>3876</v>
      </c>
      <c r="BH219" s="73">
        <v>2750</v>
      </c>
      <c r="BI219" s="73">
        <v>2108</v>
      </c>
      <c r="BJ219" s="73">
        <v>1308</v>
      </c>
      <c r="BK219" s="73">
        <v>813</v>
      </c>
    </row>
    <row r="220" spans="1:63" hidden="1" x14ac:dyDescent="0.3">
      <c r="A220" t="s">
        <v>751</v>
      </c>
      <c r="B220" t="s">
        <v>2</v>
      </c>
      <c r="D220" t="s">
        <v>208</v>
      </c>
      <c r="E220" t="str">
        <f>VLOOKUP(D220,Admin1!A:B,2,0)</f>
        <v>NG011</v>
      </c>
      <c r="F220" t="s">
        <v>216</v>
      </c>
      <c r="G220" t="str">
        <f>VLOOKUP(F220,Admin2!A:B,2,0)</f>
        <v>NG011009</v>
      </c>
      <c r="H220">
        <f t="shared" si="6"/>
        <v>1</v>
      </c>
      <c r="I220" t="b">
        <f t="shared" si="7"/>
        <v>1</v>
      </c>
      <c r="J220" s="73">
        <v>103251</v>
      </c>
      <c r="K220" s="73">
        <v>107477</v>
      </c>
      <c r="L220" s="73">
        <v>210728</v>
      </c>
      <c r="M220" s="73">
        <v>11457</v>
      </c>
      <c r="N220" s="73">
        <v>12356</v>
      </c>
      <c r="O220" s="73">
        <v>13364</v>
      </c>
      <c r="P220" s="73">
        <v>12618</v>
      </c>
      <c r="Q220" s="73">
        <v>9254</v>
      </c>
      <c r="R220" s="73">
        <v>7603</v>
      </c>
      <c r="S220" s="73">
        <v>6882</v>
      </c>
      <c r="T220" s="73">
        <v>6620</v>
      </c>
      <c r="U220" s="73">
        <v>5311</v>
      </c>
      <c r="V220" s="73">
        <v>4833</v>
      </c>
      <c r="W220" s="73">
        <v>3417</v>
      </c>
      <c r="X220" s="73">
        <v>3095</v>
      </c>
      <c r="Y220" s="73">
        <v>2229</v>
      </c>
      <c r="Z220" s="73">
        <v>1954</v>
      </c>
      <c r="AA220" s="73">
        <v>1043</v>
      </c>
      <c r="AB220" s="73">
        <v>773</v>
      </c>
      <c r="AC220" s="73">
        <v>442</v>
      </c>
      <c r="AD220" s="73">
        <v>12141</v>
      </c>
      <c r="AE220" s="73">
        <v>13193</v>
      </c>
      <c r="AF220" s="73">
        <v>14160</v>
      </c>
      <c r="AG220" s="73">
        <v>13719</v>
      </c>
      <c r="AH220" s="73">
        <v>10852</v>
      </c>
      <c r="AI220" s="73">
        <v>7926</v>
      </c>
      <c r="AJ220" s="73">
        <v>6535</v>
      </c>
      <c r="AK220" s="73">
        <v>5729</v>
      </c>
      <c r="AL220" s="73">
        <v>5475</v>
      </c>
      <c r="AM220" s="73">
        <v>4773</v>
      </c>
      <c r="AN220" s="73">
        <v>3524</v>
      </c>
      <c r="AO220" s="73">
        <v>3038</v>
      </c>
      <c r="AP220" s="73">
        <v>2468</v>
      </c>
      <c r="AQ220" s="73">
        <v>1719</v>
      </c>
      <c r="AR220" s="73">
        <v>1090</v>
      </c>
      <c r="AS220" s="73">
        <v>721</v>
      </c>
      <c r="AT220" s="73">
        <v>414</v>
      </c>
      <c r="AU220" s="73">
        <v>23598</v>
      </c>
      <c r="AV220" s="73">
        <v>25549</v>
      </c>
      <c r="AW220" s="73">
        <v>27524</v>
      </c>
      <c r="AX220" s="73">
        <v>26337</v>
      </c>
      <c r="AY220" s="73">
        <v>20106</v>
      </c>
      <c r="AZ220" s="73">
        <v>15529</v>
      </c>
      <c r="BA220" s="73">
        <v>13417</v>
      </c>
      <c r="BB220" s="73">
        <v>12349</v>
      </c>
      <c r="BC220" s="73">
        <v>10786</v>
      </c>
      <c r="BD220" s="73">
        <v>9606</v>
      </c>
      <c r="BE220" s="73">
        <v>6941</v>
      </c>
      <c r="BF220" s="73">
        <v>6133</v>
      </c>
      <c r="BG220" s="73">
        <v>4697</v>
      </c>
      <c r="BH220" s="73">
        <v>3673</v>
      </c>
      <c r="BI220" s="73">
        <v>2133</v>
      </c>
      <c r="BJ220" s="73">
        <v>1494</v>
      </c>
      <c r="BK220" s="73">
        <v>856</v>
      </c>
    </row>
    <row r="221" spans="1:63" s="2" customFormat="1" hidden="1" x14ac:dyDescent="0.3">
      <c r="A221" t="s">
        <v>751</v>
      </c>
      <c r="B221" t="s">
        <v>2</v>
      </c>
      <c r="C221"/>
      <c r="D221" t="s">
        <v>208</v>
      </c>
      <c r="E221" t="str">
        <f>VLOOKUP(D221,Admin1!A:B,2,0)</f>
        <v>NG011</v>
      </c>
      <c r="F221" t="s">
        <v>217</v>
      </c>
      <c r="G221" t="str">
        <f>VLOOKUP(F221,Admin2!A:B,2,0)</f>
        <v>NG011010</v>
      </c>
      <c r="H221">
        <f t="shared" si="6"/>
        <v>1</v>
      </c>
      <c r="I221" t="b">
        <f t="shared" si="7"/>
        <v>1</v>
      </c>
      <c r="J221" s="73">
        <v>158380</v>
      </c>
      <c r="K221" s="73">
        <v>144226</v>
      </c>
      <c r="L221" s="73">
        <v>302606</v>
      </c>
      <c r="M221" s="73">
        <v>27522</v>
      </c>
      <c r="N221" s="73">
        <v>24914</v>
      </c>
      <c r="O221" s="73">
        <v>20140</v>
      </c>
      <c r="P221" s="73">
        <v>17603</v>
      </c>
      <c r="Q221" s="73">
        <v>11804</v>
      </c>
      <c r="R221" s="73">
        <v>11083</v>
      </c>
      <c r="S221" s="73">
        <v>9907</v>
      </c>
      <c r="T221" s="73">
        <v>8551</v>
      </c>
      <c r="U221" s="73">
        <v>7029</v>
      </c>
      <c r="V221" s="73">
        <v>5756</v>
      </c>
      <c r="W221" s="73">
        <v>4261</v>
      </c>
      <c r="X221" s="73">
        <v>3101</v>
      </c>
      <c r="Y221" s="73">
        <v>2681</v>
      </c>
      <c r="Z221" s="73">
        <v>1937</v>
      </c>
      <c r="AA221" s="73">
        <v>1060</v>
      </c>
      <c r="AB221" s="73">
        <v>581</v>
      </c>
      <c r="AC221" s="73">
        <v>450</v>
      </c>
      <c r="AD221" s="73">
        <v>28026</v>
      </c>
      <c r="AE221" s="73">
        <v>24322</v>
      </c>
      <c r="AF221" s="73">
        <v>18943</v>
      </c>
      <c r="AG221" s="73">
        <v>14891</v>
      </c>
      <c r="AH221" s="73">
        <v>10423</v>
      </c>
      <c r="AI221" s="73">
        <v>8352</v>
      </c>
      <c r="AJ221" s="73">
        <v>7720</v>
      </c>
      <c r="AK221" s="73">
        <v>6944</v>
      </c>
      <c r="AL221" s="73">
        <v>6262</v>
      </c>
      <c r="AM221" s="73">
        <v>5051</v>
      </c>
      <c r="AN221" s="73">
        <v>4158</v>
      </c>
      <c r="AO221" s="73">
        <v>2726</v>
      </c>
      <c r="AP221" s="73">
        <v>2520</v>
      </c>
      <c r="AQ221" s="73">
        <v>1807</v>
      </c>
      <c r="AR221" s="73">
        <v>1009</v>
      </c>
      <c r="AS221" s="73">
        <v>649</v>
      </c>
      <c r="AT221" s="73">
        <v>423</v>
      </c>
      <c r="AU221" s="73">
        <v>55548</v>
      </c>
      <c r="AV221" s="73">
        <v>49236</v>
      </c>
      <c r="AW221" s="73">
        <v>39083</v>
      </c>
      <c r="AX221" s="73">
        <v>32494</v>
      </c>
      <c r="AY221" s="73">
        <v>22227</v>
      </c>
      <c r="AZ221" s="73">
        <v>19435</v>
      </c>
      <c r="BA221" s="73">
        <v>17627</v>
      </c>
      <c r="BB221" s="73">
        <v>15495</v>
      </c>
      <c r="BC221" s="73">
        <v>13291</v>
      </c>
      <c r="BD221" s="73">
        <v>10807</v>
      </c>
      <c r="BE221" s="73">
        <v>8419</v>
      </c>
      <c r="BF221" s="73">
        <v>5827</v>
      </c>
      <c r="BG221" s="73">
        <v>5201</v>
      </c>
      <c r="BH221" s="73">
        <v>3744</v>
      </c>
      <c r="BI221" s="73">
        <v>2069</v>
      </c>
      <c r="BJ221" s="73">
        <v>1230</v>
      </c>
      <c r="BK221" s="73">
        <v>873</v>
      </c>
    </row>
    <row r="222" spans="1:63" hidden="1" x14ac:dyDescent="0.3">
      <c r="A222" t="s">
        <v>751</v>
      </c>
      <c r="B222" t="s">
        <v>2</v>
      </c>
      <c r="D222" t="s">
        <v>208</v>
      </c>
      <c r="E222" t="str">
        <f>VLOOKUP(D222,Admin1!A:B,2,0)</f>
        <v>NG011</v>
      </c>
      <c r="F222" t="s">
        <v>218</v>
      </c>
      <c r="G222" t="str">
        <f>VLOOKUP(F222,Admin2!A:B,2,0)</f>
        <v>NG011011</v>
      </c>
      <c r="H222">
        <f t="shared" si="6"/>
        <v>1</v>
      </c>
      <c r="I222" t="b">
        <f t="shared" si="7"/>
        <v>1</v>
      </c>
      <c r="J222" s="73">
        <v>127688</v>
      </c>
      <c r="K222" s="73">
        <v>129842</v>
      </c>
      <c r="L222" s="73">
        <v>257530</v>
      </c>
      <c r="M222" s="73">
        <v>14914</v>
      </c>
      <c r="N222" s="73">
        <v>15409</v>
      </c>
      <c r="O222" s="73">
        <v>16391</v>
      </c>
      <c r="P222" s="73">
        <v>15049</v>
      </c>
      <c r="Q222" s="73">
        <v>10674</v>
      </c>
      <c r="R222" s="73">
        <v>8998</v>
      </c>
      <c r="S222" s="73">
        <v>8205</v>
      </c>
      <c r="T222" s="73">
        <v>8095</v>
      </c>
      <c r="U222" s="73">
        <v>6695</v>
      </c>
      <c r="V222" s="73">
        <v>6184</v>
      </c>
      <c r="W222" s="73">
        <v>4658</v>
      </c>
      <c r="X222" s="73">
        <v>3659</v>
      </c>
      <c r="Y222" s="73">
        <v>3035</v>
      </c>
      <c r="Z222" s="73">
        <v>2564</v>
      </c>
      <c r="AA222" s="73">
        <v>1446</v>
      </c>
      <c r="AB222" s="73">
        <v>1172</v>
      </c>
      <c r="AC222" s="73">
        <v>540</v>
      </c>
      <c r="AD222" s="73">
        <v>16092</v>
      </c>
      <c r="AE222" s="73">
        <v>16567</v>
      </c>
      <c r="AF222" s="73">
        <v>17534</v>
      </c>
      <c r="AG222" s="73">
        <v>16744</v>
      </c>
      <c r="AH222" s="73">
        <v>12387</v>
      </c>
      <c r="AI222" s="73">
        <v>9041</v>
      </c>
      <c r="AJ222" s="73">
        <v>7321</v>
      </c>
      <c r="AK222" s="73">
        <v>6614</v>
      </c>
      <c r="AL222" s="73">
        <v>6329</v>
      </c>
      <c r="AM222" s="73">
        <v>5547</v>
      </c>
      <c r="AN222" s="73">
        <v>4366</v>
      </c>
      <c r="AO222" s="73">
        <v>3544</v>
      </c>
      <c r="AP222" s="73">
        <v>2592</v>
      </c>
      <c r="AQ222" s="73">
        <v>2241</v>
      </c>
      <c r="AR222" s="73">
        <v>1532</v>
      </c>
      <c r="AS222" s="73">
        <v>929</v>
      </c>
      <c r="AT222" s="73">
        <v>462</v>
      </c>
      <c r="AU222" s="73">
        <v>31006</v>
      </c>
      <c r="AV222" s="73">
        <v>31976</v>
      </c>
      <c r="AW222" s="73">
        <v>33925</v>
      </c>
      <c r="AX222" s="73">
        <v>31793</v>
      </c>
      <c r="AY222" s="73">
        <v>23061</v>
      </c>
      <c r="AZ222" s="73">
        <v>18039</v>
      </c>
      <c r="BA222" s="73">
        <v>15526</v>
      </c>
      <c r="BB222" s="73">
        <v>14709</v>
      </c>
      <c r="BC222" s="73">
        <v>13024</v>
      </c>
      <c r="BD222" s="73">
        <v>11731</v>
      </c>
      <c r="BE222" s="73">
        <v>9024</v>
      </c>
      <c r="BF222" s="73">
        <v>7203</v>
      </c>
      <c r="BG222" s="73">
        <v>5627</v>
      </c>
      <c r="BH222" s="73">
        <v>4805</v>
      </c>
      <c r="BI222" s="73">
        <v>2978</v>
      </c>
      <c r="BJ222" s="73">
        <v>2101</v>
      </c>
      <c r="BK222" s="73">
        <v>1002</v>
      </c>
    </row>
    <row r="223" spans="1:63" hidden="1" x14ac:dyDescent="0.3">
      <c r="A223" t="s">
        <v>751</v>
      </c>
      <c r="B223" t="s">
        <v>2</v>
      </c>
      <c r="D223" t="s">
        <v>208</v>
      </c>
      <c r="E223" t="str">
        <f>VLOOKUP(D223,Admin1!A:B,2,0)</f>
        <v>NG011</v>
      </c>
      <c r="F223" t="s">
        <v>219</v>
      </c>
      <c r="G223" t="str">
        <f>VLOOKUP(F223,Admin2!A:B,2,0)</f>
        <v>NG011012</v>
      </c>
      <c r="H223">
        <f t="shared" si="6"/>
        <v>1</v>
      </c>
      <c r="I223" t="b">
        <f t="shared" si="7"/>
        <v>1</v>
      </c>
      <c r="J223" s="73">
        <v>102056</v>
      </c>
      <c r="K223" s="73">
        <v>94563</v>
      </c>
      <c r="L223" s="73">
        <v>196619</v>
      </c>
      <c r="M223" s="73">
        <v>14169</v>
      </c>
      <c r="N223" s="73">
        <v>13652</v>
      </c>
      <c r="O223" s="73">
        <v>13587</v>
      </c>
      <c r="P223" s="73">
        <v>12939</v>
      </c>
      <c r="Q223" s="73">
        <v>8249</v>
      </c>
      <c r="R223" s="73">
        <v>6627</v>
      </c>
      <c r="S223" s="73">
        <v>6068</v>
      </c>
      <c r="T223" s="73">
        <v>5643</v>
      </c>
      <c r="U223" s="73">
        <v>4957</v>
      </c>
      <c r="V223" s="73">
        <v>4160</v>
      </c>
      <c r="W223" s="73">
        <v>3048</v>
      </c>
      <c r="X223" s="73">
        <v>2807</v>
      </c>
      <c r="Y223" s="73">
        <v>2379</v>
      </c>
      <c r="Z223" s="73">
        <v>1724</v>
      </c>
      <c r="AA223" s="73">
        <v>993</v>
      </c>
      <c r="AB223" s="73">
        <v>614</v>
      </c>
      <c r="AC223" s="73">
        <v>440</v>
      </c>
      <c r="AD223" s="73">
        <v>14527</v>
      </c>
      <c r="AE223" s="73">
        <v>13552</v>
      </c>
      <c r="AF223" s="73">
        <v>13464</v>
      </c>
      <c r="AG223" s="73">
        <v>11860</v>
      </c>
      <c r="AH223" s="73">
        <v>8190</v>
      </c>
      <c r="AI223" s="73">
        <v>5748</v>
      </c>
      <c r="AJ223" s="73">
        <v>4807</v>
      </c>
      <c r="AK223" s="73">
        <v>4479</v>
      </c>
      <c r="AL223" s="73">
        <v>4150</v>
      </c>
      <c r="AM223" s="73">
        <v>3650</v>
      </c>
      <c r="AN223" s="73">
        <v>3021</v>
      </c>
      <c r="AO223" s="73">
        <v>2148</v>
      </c>
      <c r="AP223" s="73">
        <v>1823</v>
      </c>
      <c r="AQ223" s="73">
        <v>1370</v>
      </c>
      <c r="AR223" s="73">
        <v>850</v>
      </c>
      <c r="AS223" s="73">
        <v>559</v>
      </c>
      <c r="AT223" s="73">
        <v>365</v>
      </c>
      <c r="AU223" s="73">
        <v>28696</v>
      </c>
      <c r="AV223" s="73">
        <v>27204</v>
      </c>
      <c r="AW223" s="73">
        <v>27051</v>
      </c>
      <c r="AX223" s="73">
        <v>24799</v>
      </c>
      <c r="AY223" s="73">
        <v>16439</v>
      </c>
      <c r="AZ223" s="73">
        <v>12375</v>
      </c>
      <c r="BA223" s="73">
        <v>10875</v>
      </c>
      <c r="BB223" s="73">
        <v>10122</v>
      </c>
      <c r="BC223" s="73">
        <v>9107</v>
      </c>
      <c r="BD223" s="73">
        <v>7810</v>
      </c>
      <c r="BE223" s="73">
        <v>6069</v>
      </c>
      <c r="BF223" s="73">
        <v>4955</v>
      </c>
      <c r="BG223" s="73">
        <v>4202</v>
      </c>
      <c r="BH223" s="73">
        <v>3094</v>
      </c>
      <c r="BI223" s="73">
        <v>1843</v>
      </c>
      <c r="BJ223" s="73">
        <v>1173</v>
      </c>
      <c r="BK223" s="73">
        <v>805</v>
      </c>
    </row>
    <row r="224" spans="1:63" hidden="1" x14ac:dyDescent="0.3">
      <c r="A224" t="s">
        <v>751</v>
      </c>
      <c r="B224" t="s">
        <v>2</v>
      </c>
      <c r="D224" t="s">
        <v>208</v>
      </c>
      <c r="E224" t="str">
        <f>VLOOKUP(D224,Admin1!A:B,2,0)</f>
        <v>NG011</v>
      </c>
      <c r="F224" t="s">
        <v>220</v>
      </c>
      <c r="G224" t="str">
        <f>VLOOKUP(F224,Admin2!A:B,2,0)</f>
        <v>NG011013</v>
      </c>
      <c r="H224">
        <f t="shared" si="6"/>
        <v>1</v>
      </c>
      <c r="I224" t="b">
        <f t="shared" si="7"/>
        <v>1</v>
      </c>
      <c r="J224" s="73">
        <v>219955</v>
      </c>
      <c r="K224" s="73">
        <v>215340</v>
      </c>
      <c r="L224" s="73">
        <v>435295</v>
      </c>
      <c r="M224" s="73">
        <v>26314</v>
      </c>
      <c r="N224" s="73">
        <v>27272</v>
      </c>
      <c r="O224" s="73">
        <v>27964</v>
      </c>
      <c r="P224" s="73">
        <v>25479</v>
      </c>
      <c r="Q224" s="73">
        <v>18202</v>
      </c>
      <c r="R224" s="73">
        <v>14943</v>
      </c>
      <c r="S224" s="73">
        <v>13626</v>
      </c>
      <c r="T224" s="73">
        <v>13879</v>
      </c>
      <c r="U224" s="73">
        <v>11615</v>
      </c>
      <c r="V224" s="73">
        <v>10520</v>
      </c>
      <c r="W224" s="73">
        <v>7433</v>
      </c>
      <c r="X224" s="73">
        <v>7489</v>
      </c>
      <c r="Y224" s="73">
        <v>5318</v>
      </c>
      <c r="Z224" s="73">
        <v>4669</v>
      </c>
      <c r="AA224" s="73">
        <v>2699</v>
      </c>
      <c r="AB224" s="73">
        <v>1522</v>
      </c>
      <c r="AC224" s="73">
        <v>1011</v>
      </c>
      <c r="AD224" s="73">
        <v>27674</v>
      </c>
      <c r="AE224" s="73">
        <v>29094</v>
      </c>
      <c r="AF224" s="73">
        <v>29284</v>
      </c>
      <c r="AG224" s="73">
        <v>26933</v>
      </c>
      <c r="AH224" s="73">
        <v>20296</v>
      </c>
      <c r="AI224" s="73">
        <v>14552</v>
      </c>
      <c r="AJ224" s="73">
        <v>11720</v>
      </c>
      <c r="AK224" s="73">
        <v>10832</v>
      </c>
      <c r="AL224" s="73">
        <v>10102</v>
      </c>
      <c r="AM224" s="73">
        <v>8979</v>
      </c>
      <c r="AN224" s="73">
        <v>7182</v>
      </c>
      <c r="AO224" s="73">
        <v>5884</v>
      </c>
      <c r="AP224" s="73">
        <v>4416</v>
      </c>
      <c r="AQ224" s="73">
        <v>3757</v>
      </c>
      <c r="AR224" s="73">
        <v>2107</v>
      </c>
      <c r="AS224" s="73">
        <v>1585</v>
      </c>
      <c r="AT224" s="73">
        <v>943</v>
      </c>
      <c r="AU224" s="73">
        <v>53988</v>
      </c>
      <c r="AV224" s="73">
        <v>56366</v>
      </c>
      <c r="AW224" s="73">
        <v>57248</v>
      </c>
      <c r="AX224" s="73">
        <v>52412</v>
      </c>
      <c r="AY224" s="73">
        <v>38498</v>
      </c>
      <c r="AZ224" s="73">
        <v>29495</v>
      </c>
      <c r="BA224" s="73">
        <v>25346</v>
      </c>
      <c r="BB224" s="73">
        <v>24711</v>
      </c>
      <c r="BC224" s="73">
        <v>21717</v>
      </c>
      <c r="BD224" s="73">
        <v>19499</v>
      </c>
      <c r="BE224" s="73">
        <v>14615</v>
      </c>
      <c r="BF224" s="73">
        <v>13373</v>
      </c>
      <c r="BG224" s="73">
        <v>9734</v>
      </c>
      <c r="BH224" s="73">
        <v>8426</v>
      </c>
      <c r="BI224" s="73">
        <v>4806</v>
      </c>
      <c r="BJ224" s="73">
        <v>3107</v>
      </c>
      <c r="BK224" s="73">
        <v>1954</v>
      </c>
    </row>
    <row r="225" spans="1:63" hidden="1" x14ac:dyDescent="0.3">
      <c r="A225" t="s">
        <v>751</v>
      </c>
      <c r="B225" t="s">
        <v>2</v>
      </c>
      <c r="D225" t="s">
        <v>221</v>
      </c>
      <c r="E225" t="str">
        <f>VLOOKUP(D225,Admin1!A:B,2,0)</f>
        <v>NG012</v>
      </c>
      <c r="F225" t="s">
        <v>222</v>
      </c>
      <c r="G225" t="str">
        <f>VLOOKUP(F225,Admin2!A:B,2,0)</f>
        <v>NG012001</v>
      </c>
      <c r="H225">
        <f t="shared" si="6"/>
        <v>1</v>
      </c>
      <c r="I225" t="b">
        <f t="shared" si="7"/>
        <v>1</v>
      </c>
      <c r="J225" s="73">
        <v>239487</v>
      </c>
      <c r="K225" s="73">
        <v>242059</v>
      </c>
      <c r="L225" s="73">
        <v>481546</v>
      </c>
      <c r="M225" s="73">
        <v>28986</v>
      </c>
      <c r="N225" s="73">
        <v>29848</v>
      </c>
      <c r="O225" s="73">
        <v>30034</v>
      </c>
      <c r="P225" s="73">
        <v>26536</v>
      </c>
      <c r="Q225" s="73">
        <v>19850</v>
      </c>
      <c r="R225" s="73">
        <v>17147</v>
      </c>
      <c r="S225" s="73">
        <v>15565</v>
      </c>
      <c r="T225" s="73">
        <v>15584</v>
      </c>
      <c r="U225" s="73">
        <v>12420</v>
      </c>
      <c r="V225" s="73">
        <v>11454</v>
      </c>
      <c r="W225" s="73">
        <v>8017</v>
      </c>
      <c r="X225" s="73">
        <v>7902</v>
      </c>
      <c r="Y225" s="73">
        <v>5252</v>
      </c>
      <c r="Z225" s="73">
        <v>5076</v>
      </c>
      <c r="AA225" s="73">
        <v>2768</v>
      </c>
      <c r="AB225" s="73">
        <v>2061</v>
      </c>
      <c r="AC225" s="73">
        <v>987</v>
      </c>
      <c r="AD225" s="73">
        <v>30744</v>
      </c>
      <c r="AE225" s="73">
        <v>32022</v>
      </c>
      <c r="AF225" s="73">
        <v>32230</v>
      </c>
      <c r="AG225" s="73">
        <v>29579</v>
      </c>
      <c r="AH225" s="73">
        <v>22903</v>
      </c>
      <c r="AI225" s="73">
        <v>17160</v>
      </c>
      <c r="AJ225" s="73">
        <v>13956</v>
      </c>
      <c r="AK225" s="73">
        <v>12915</v>
      </c>
      <c r="AL225" s="73">
        <v>11907</v>
      </c>
      <c r="AM225" s="73">
        <v>10466</v>
      </c>
      <c r="AN225" s="73">
        <v>8397</v>
      </c>
      <c r="AO225" s="73">
        <v>6154</v>
      </c>
      <c r="AP225" s="73">
        <v>4674</v>
      </c>
      <c r="AQ225" s="73">
        <v>3931</v>
      </c>
      <c r="AR225" s="73">
        <v>2527</v>
      </c>
      <c r="AS225" s="73">
        <v>1619</v>
      </c>
      <c r="AT225" s="73">
        <v>875</v>
      </c>
      <c r="AU225" s="73">
        <v>59730</v>
      </c>
      <c r="AV225" s="73">
        <v>61870</v>
      </c>
      <c r="AW225" s="73">
        <v>62264</v>
      </c>
      <c r="AX225" s="73">
        <v>56115</v>
      </c>
      <c r="AY225" s="73">
        <v>42753</v>
      </c>
      <c r="AZ225" s="73">
        <v>34307</v>
      </c>
      <c r="BA225" s="73">
        <v>29521</v>
      </c>
      <c r="BB225" s="73">
        <v>28499</v>
      </c>
      <c r="BC225" s="73">
        <v>24327</v>
      </c>
      <c r="BD225" s="73">
        <v>21920</v>
      </c>
      <c r="BE225" s="73">
        <v>16414</v>
      </c>
      <c r="BF225" s="73">
        <v>14056</v>
      </c>
      <c r="BG225" s="73">
        <v>9926</v>
      </c>
      <c r="BH225" s="73">
        <v>9007</v>
      </c>
      <c r="BI225" s="73">
        <v>5295</v>
      </c>
      <c r="BJ225" s="73">
        <v>3680</v>
      </c>
      <c r="BK225" s="73">
        <v>1862</v>
      </c>
    </row>
    <row r="226" spans="1:63" hidden="1" x14ac:dyDescent="0.3">
      <c r="A226" t="s">
        <v>751</v>
      </c>
      <c r="B226" t="s">
        <v>2</v>
      </c>
      <c r="D226" t="s">
        <v>221</v>
      </c>
      <c r="E226" t="str">
        <f>VLOOKUP(D226,Admin1!A:B,2,0)</f>
        <v>NG012</v>
      </c>
      <c r="F226" t="s">
        <v>223</v>
      </c>
      <c r="G226" t="str">
        <f>VLOOKUP(F226,Admin2!A:B,2,0)</f>
        <v>NG012002</v>
      </c>
      <c r="H226">
        <f t="shared" si="6"/>
        <v>1</v>
      </c>
      <c r="I226" t="b">
        <f t="shared" si="7"/>
        <v>1</v>
      </c>
      <c r="J226" s="73">
        <v>201492</v>
      </c>
      <c r="K226" s="73">
        <v>200725</v>
      </c>
      <c r="L226" s="73">
        <v>402217</v>
      </c>
      <c r="M226" s="73">
        <v>23709</v>
      </c>
      <c r="N226" s="73">
        <v>21979</v>
      </c>
      <c r="O226" s="73">
        <v>25017</v>
      </c>
      <c r="P226" s="73">
        <v>22946</v>
      </c>
      <c r="Q226" s="73">
        <v>22259</v>
      </c>
      <c r="R226" s="73">
        <v>17001</v>
      </c>
      <c r="S226" s="73">
        <v>12678</v>
      </c>
      <c r="T226" s="73">
        <v>11770</v>
      </c>
      <c r="U226" s="73">
        <v>8970</v>
      </c>
      <c r="V226" s="73">
        <v>8751</v>
      </c>
      <c r="W226" s="73">
        <v>6415</v>
      </c>
      <c r="X226" s="73">
        <v>7454</v>
      </c>
      <c r="Y226" s="73">
        <v>3648</v>
      </c>
      <c r="Z226" s="73">
        <v>3765</v>
      </c>
      <c r="AA226" s="73">
        <v>2108</v>
      </c>
      <c r="AB226" s="73">
        <v>1732</v>
      </c>
      <c r="AC226" s="73">
        <v>1290</v>
      </c>
      <c r="AD226" s="73">
        <v>25150</v>
      </c>
      <c r="AE226" s="73">
        <v>21735</v>
      </c>
      <c r="AF226" s="73">
        <v>22603</v>
      </c>
      <c r="AG226" s="73">
        <v>21910</v>
      </c>
      <c r="AH226" s="73">
        <v>26041</v>
      </c>
      <c r="AI226" s="73">
        <v>21645</v>
      </c>
      <c r="AJ226" s="73">
        <v>14151</v>
      </c>
      <c r="AK226" s="73">
        <v>11956</v>
      </c>
      <c r="AL226" s="73">
        <v>7532</v>
      </c>
      <c r="AM226" s="73">
        <v>7915</v>
      </c>
      <c r="AN226" s="73">
        <v>5146</v>
      </c>
      <c r="AO226" s="73">
        <v>6521</v>
      </c>
      <c r="AP226" s="73">
        <v>2830</v>
      </c>
      <c r="AQ226" s="73">
        <v>2995</v>
      </c>
      <c r="AR226" s="73">
        <v>1264</v>
      </c>
      <c r="AS226" s="73">
        <v>926</v>
      </c>
      <c r="AT226" s="73">
        <v>405</v>
      </c>
      <c r="AU226" s="73">
        <v>48859</v>
      </c>
      <c r="AV226" s="73">
        <v>43714</v>
      </c>
      <c r="AW226" s="73">
        <v>47620</v>
      </c>
      <c r="AX226" s="73">
        <v>44856</v>
      </c>
      <c r="AY226" s="73">
        <v>48300</v>
      </c>
      <c r="AZ226" s="73">
        <v>38646</v>
      </c>
      <c r="BA226" s="73">
        <v>26829</v>
      </c>
      <c r="BB226" s="73">
        <v>23726</v>
      </c>
      <c r="BC226" s="73">
        <v>16502</v>
      </c>
      <c r="BD226" s="73">
        <v>16666</v>
      </c>
      <c r="BE226" s="73">
        <v>11561</v>
      </c>
      <c r="BF226" s="73">
        <v>13975</v>
      </c>
      <c r="BG226" s="73">
        <v>6478</v>
      </c>
      <c r="BH226" s="73">
        <v>6760</v>
      </c>
      <c r="BI226" s="73">
        <v>3372</v>
      </c>
      <c r="BJ226" s="73">
        <v>2658</v>
      </c>
      <c r="BK226" s="73">
        <v>1695</v>
      </c>
    </row>
    <row r="227" spans="1:63" hidden="1" x14ac:dyDescent="0.3">
      <c r="A227" t="s">
        <v>751</v>
      </c>
      <c r="B227" t="s">
        <v>2</v>
      </c>
      <c r="D227" t="s">
        <v>221</v>
      </c>
      <c r="E227" t="str">
        <f>VLOOKUP(D227,Admin1!A:B,2,0)</f>
        <v>NG012</v>
      </c>
      <c r="F227" t="s">
        <v>224</v>
      </c>
      <c r="G227" t="str">
        <f>VLOOKUP(F227,Admin2!A:B,2,0)</f>
        <v>NG012003</v>
      </c>
      <c r="H227">
        <f t="shared" si="6"/>
        <v>1</v>
      </c>
      <c r="I227" t="b">
        <f t="shared" si="7"/>
        <v>1</v>
      </c>
      <c r="J227" s="73">
        <v>73020</v>
      </c>
      <c r="K227" s="73">
        <v>73093</v>
      </c>
      <c r="L227" s="73">
        <v>146113</v>
      </c>
      <c r="M227" s="73">
        <v>8526</v>
      </c>
      <c r="N227" s="73">
        <v>8701</v>
      </c>
      <c r="O227" s="73">
        <v>9133</v>
      </c>
      <c r="P227" s="73">
        <v>8566</v>
      </c>
      <c r="Q227" s="73">
        <v>6240</v>
      </c>
      <c r="R227" s="73">
        <v>4988</v>
      </c>
      <c r="S227" s="73">
        <v>4361</v>
      </c>
      <c r="T227" s="73">
        <v>4312</v>
      </c>
      <c r="U227" s="73">
        <v>3584</v>
      </c>
      <c r="V227" s="73">
        <v>3413</v>
      </c>
      <c r="W227" s="73">
        <v>2539</v>
      </c>
      <c r="X227" s="73">
        <v>2825</v>
      </c>
      <c r="Y227" s="73">
        <v>1591</v>
      </c>
      <c r="Z227" s="73">
        <v>1783</v>
      </c>
      <c r="AA227" s="73">
        <v>1076</v>
      </c>
      <c r="AB227" s="73">
        <v>907</v>
      </c>
      <c r="AC227" s="73">
        <v>475</v>
      </c>
      <c r="AD227" s="73">
        <v>8956</v>
      </c>
      <c r="AE227" s="73">
        <v>9351</v>
      </c>
      <c r="AF227" s="73">
        <v>9557</v>
      </c>
      <c r="AG227" s="73">
        <v>9451</v>
      </c>
      <c r="AH227" s="73">
        <v>7284</v>
      </c>
      <c r="AI227" s="73">
        <v>5369</v>
      </c>
      <c r="AJ227" s="73">
        <v>4198</v>
      </c>
      <c r="AK227" s="73">
        <v>3703</v>
      </c>
      <c r="AL227" s="73">
        <v>3276</v>
      </c>
      <c r="AM227" s="73">
        <v>3080</v>
      </c>
      <c r="AN227" s="73">
        <v>2189</v>
      </c>
      <c r="AO227" s="73">
        <v>2228</v>
      </c>
      <c r="AP227" s="73">
        <v>1204</v>
      </c>
      <c r="AQ227" s="73">
        <v>1460</v>
      </c>
      <c r="AR227" s="73">
        <v>797</v>
      </c>
      <c r="AS227" s="73">
        <v>636</v>
      </c>
      <c r="AT227" s="73">
        <v>354</v>
      </c>
      <c r="AU227" s="73">
        <v>17482</v>
      </c>
      <c r="AV227" s="73">
        <v>18052</v>
      </c>
      <c r="AW227" s="73">
        <v>18690</v>
      </c>
      <c r="AX227" s="73">
        <v>18017</v>
      </c>
      <c r="AY227" s="73">
        <v>13524</v>
      </c>
      <c r="AZ227" s="73">
        <v>10357</v>
      </c>
      <c r="BA227" s="73">
        <v>8559</v>
      </c>
      <c r="BB227" s="73">
        <v>8015</v>
      </c>
      <c r="BC227" s="73">
        <v>6860</v>
      </c>
      <c r="BD227" s="73">
        <v>6493</v>
      </c>
      <c r="BE227" s="73">
        <v>4728</v>
      </c>
      <c r="BF227" s="73">
        <v>5053</v>
      </c>
      <c r="BG227" s="73">
        <v>2795</v>
      </c>
      <c r="BH227" s="73">
        <v>3243</v>
      </c>
      <c r="BI227" s="73">
        <v>1873</v>
      </c>
      <c r="BJ227" s="73">
        <v>1543</v>
      </c>
      <c r="BK227" s="73">
        <v>829</v>
      </c>
    </row>
    <row r="228" spans="1:63" hidden="1" x14ac:dyDescent="0.3">
      <c r="A228" t="s">
        <v>751</v>
      </c>
      <c r="B228" t="s">
        <v>2</v>
      </c>
      <c r="D228" t="s">
        <v>221</v>
      </c>
      <c r="E228" t="str">
        <f>VLOOKUP(D228,Admin1!A:B,2,0)</f>
        <v>NG012</v>
      </c>
      <c r="F228" t="s">
        <v>225</v>
      </c>
      <c r="G228" t="str">
        <f>VLOOKUP(F228,Admin2!A:B,2,0)</f>
        <v>NG012004</v>
      </c>
      <c r="H228">
        <f t="shared" si="6"/>
        <v>1</v>
      </c>
      <c r="I228" t="b">
        <f t="shared" si="7"/>
        <v>1</v>
      </c>
      <c r="J228" s="73">
        <v>72833</v>
      </c>
      <c r="K228" s="73">
        <v>73446</v>
      </c>
      <c r="L228" s="73">
        <v>146279</v>
      </c>
      <c r="M228" s="73">
        <v>8454</v>
      </c>
      <c r="N228" s="73">
        <v>8145</v>
      </c>
      <c r="O228" s="73">
        <v>9244</v>
      </c>
      <c r="P228" s="73">
        <v>9005</v>
      </c>
      <c r="Q228" s="73">
        <v>6935</v>
      </c>
      <c r="R228" s="73">
        <v>4933</v>
      </c>
      <c r="S228" s="73">
        <v>4011</v>
      </c>
      <c r="T228" s="73">
        <v>3806</v>
      </c>
      <c r="U228" s="73">
        <v>3385</v>
      </c>
      <c r="V228" s="73">
        <v>3358</v>
      </c>
      <c r="W228" s="73">
        <v>2579</v>
      </c>
      <c r="X228" s="73">
        <v>2681</v>
      </c>
      <c r="Y228" s="73">
        <v>1882</v>
      </c>
      <c r="Z228" s="73">
        <v>1781</v>
      </c>
      <c r="AA228" s="73">
        <v>1141</v>
      </c>
      <c r="AB228" s="73">
        <v>1013</v>
      </c>
      <c r="AC228" s="73">
        <v>480</v>
      </c>
      <c r="AD228" s="73">
        <v>8863</v>
      </c>
      <c r="AE228" s="73">
        <v>8433</v>
      </c>
      <c r="AF228" s="73">
        <v>9883</v>
      </c>
      <c r="AG228" s="73">
        <v>10011</v>
      </c>
      <c r="AH228" s="73">
        <v>8454</v>
      </c>
      <c r="AI228" s="73">
        <v>6063</v>
      </c>
      <c r="AJ228" s="73">
        <v>4171</v>
      </c>
      <c r="AK228" s="73">
        <v>3457</v>
      </c>
      <c r="AL228" s="73">
        <v>2801</v>
      </c>
      <c r="AM228" s="73">
        <v>2771</v>
      </c>
      <c r="AN228" s="73">
        <v>2133</v>
      </c>
      <c r="AO228" s="73">
        <v>2093</v>
      </c>
      <c r="AP228" s="73">
        <v>1392</v>
      </c>
      <c r="AQ228" s="73">
        <v>1176</v>
      </c>
      <c r="AR228" s="73">
        <v>804</v>
      </c>
      <c r="AS228" s="73">
        <v>626</v>
      </c>
      <c r="AT228" s="73">
        <v>315</v>
      </c>
      <c r="AU228" s="73">
        <v>17317</v>
      </c>
      <c r="AV228" s="73">
        <v>16578</v>
      </c>
      <c r="AW228" s="73">
        <v>19127</v>
      </c>
      <c r="AX228" s="73">
        <v>19016</v>
      </c>
      <c r="AY228" s="73">
        <v>15389</v>
      </c>
      <c r="AZ228" s="73">
        <v>10996</v>
      </c>
      <c r="BA228" s="73">
        <v>8182</v>
      </c>
      <c r="BB228" s="73">
        <v>7263</v>
      </c>
      <c r="BC228" s="73">
        <v>6186</v>
      </c>
      <c r="BD228" s="73">
        <v>6129</v>
      </c>
      <c r="BE228" s="73">
        <v>4712</v>
      </c>
      <c r="BF228" s="73">
        <v>4774</v>
      </c>
      <c r="BG228" s="73">
        <v>3274</v>
      </c>
      <c r="BH228" s="73">
        <v>2957</v>
      </c>
      <c r="BI228" s="73">
        <v>1945</v>
      </c>
      <c r="BJ228" s="73">
        <v>1639</v>
      </c>
      <c r="BK228" s="73">
        <v>795</v>
      </c>
    </row>
    <row r="229" spans="1:63" hidden="1" x14ac:dyDescent="0.3">
      <c r="A229" t="s">
        <v>751</v>
      </c>
      <c r="B229" t="s">
        <v>2</v>
      </c>
      <c r="D229" t="s">
        <v>221</v>
      </c>
      <c r="E229" t="str">
        <f>VLOOKUP(D229,Admin1!A:B,2,0)</f>
        <v>NG012</v>
      </c>
      <c r="F229" t="s">
        <v>226</v>
      </c>
      <c r="G229" t="str">
        <f>VLOOKUP(F229,Admin2!A:B,2,0)</f>
        <v>NG012005</v>
      </c>
      <c r="H229">
        <f t="shared" si="6"/>
        <v>1</v>
      </c>
      <c r="I229" t="b">
        <f t="shared" si="7"/>
        <v>1</v>
      </c>
      <c r="J229" s="73">
        <v>142200</v>
      </c>
      <c r="K229" s="73">
        <v>145746</v>
      </c>
      <c r="L229" s="73">
        <v>287946</v>
      </c>
      <c r="M229" s="73">
        <v>17011</v>
      </c>
      <c r="N229" s="73">
        <v>17787</v>
      </c>
      <c r="O229" s="73">
        <v>17955</v>
      </c>
      <c r="P229" s="73">
        <v>16062</v>
      </c>
      <c r="Q229" s="73">
        <v>12030</v>
      </c>
      <c r="R229" s="73">
        <v>10042</v>
      </c>
      <c r="S229" s="73">
        <v>9064</v>
      </c>
      <c r="T229" s="73">
        <v>8912</v>
      </c>
      <c r="U229" s="73">
        <v>7310</v>
      </c>
      <c r="V229" s="73">
        <v>6787</v>
      </c>
      <c r="W229" s="73">
        <v>4876</v>
      </c>
      <c r="X229" s="73">
        <v>4599</v>
      </c>
      <c r="Y229" s="73">
        <v>2994</v>
      </c>
      <c r="Z229" s="73">
        <v>2954</v>
      </c>
      <c r="AA229" s="73">
        <v>1847</v>
      </c>
      <c r="AB229" s="73">
        <v>1254</v>
      </c>
      <c r="AC229" s="73">
        <v>716</v>
      </c>
      <c r="AD229" s="73">
        <v>18158</v>
      </c>
      <c r="AE229" s="73">
        <v>19171</v>
      </c>
      <c r="AF229" s="73">
        <v>19129</v>
      </c>
      <c r="AG229" s="73">
        <v>17963</v>
      </c>
      <c r="AH229" s="73">
        <v>14350</v>
      </c>
      <c r="AI229" s="73">
        <v>10494</v>
      </c>
      <c r="AJ229" s="73">
        <v>8456</v>
      </c>
      <c r="AK229" s="73">
        <v>7425</v>
      </c>
      <c r="AL229" s="73">
        <v>7031</v>
      </c>
      <c r="AM229" s="73">
        <v>6240</v>
      </c>
      <c r="AN229" s="73">
        <v>4866</v>
      </c>
      <c r="AO229" s="73">
        <v>4076</v>
      </c>
      <c r="AP229" s="73">
        <v>2748</v>
      </c>
      <c r="AQ229" s="73">
        <v>2404</v>
      </c>
      <c r="AR229" s="73">
        <v>1620</v>
      </c>
      <c r="AS229" s="73">
        <v>1019</v>
      </c>
      <c r="AT229" s="73">
        <v>596</v>
      </c>
      <c r="AU229" s="73">
        <v>35169</v>
      </c>
      <c r="AV229" s="73">
        <v>36958</v>
      </c>
      <c r="AW229" s="73">
        <v>37084</v>
      </c>
      <c r="AX229" s="73">
        <v>34025</v>
      </c>
      <c r="AY229" s="73">
        <v>26380</v>
      </c>
      <c r="AZ229" s="73">
        <v>20536</v>
      </c>
      <c r="BA229" s="73">
        <v>17520</v>
      </c>
      <c r="BB229" s="73">
        <v>16337</v>
      </c>
      <c r="BC229" s="73">
        <v>14341</v>
      </c>
      <c r="BD229" s="73">
        <v>13027</v>
      </c>
      <c r="BE229" s="73">
        <v>9742</v>
      </c>
      <c r="BF229" s="73">
        <v>8675</v>
      </c>
      <c r="BG229" s="73">
        <v>5742</v>
      </c>
      <c r="BH229" s="73">
        <v>5358</v>
      </c>
      <c r="BI229" s="73">
        <v>3467</v>
      </c>
      <c r="BJ229" s="73">
        <v>2273</v>
      </c>
      <c r="BK229" s="73">
        <v>1312</v>
      </c>
    </row>
    <row r="230" spans="1:63" hidden="1" x14ac:dyDescent="0.3">
      <c r="A230" t="s">
        <v>751</v>
      </c>
      <c r="B230" t="s">
        <v>2</v>
      </c>
      <c r="D230" t="s">
        <v>221</v>
      </c>
      <c r="E230" t="str">
        <f>VLOOKUP(D230,Admin1!A:B,2,0)</f>
        <v>NG012</v>
      </c>
      <c r="F230" t="s">
        <v>227</v>
      </c>
      <c r="G230" t="str">
        <f>VLOOKUP(F230,Admin2!A:B,2,0)</f>
        <v>NG012006</v>
      </c>
      <c r="H230">
        <f t="shared" si="6"/>
        <v>1</v>
      </c>
      <c r="I230" t="b">
        <f t="shared" si="7"/>
        <v>1</v>
      </c>
      <c r="J230" s="73">
        <v>77582</v>
      </c>
      <c r="K230" s="73">
        <v>81060</v>
      </c>
      <c r="L230" s="73">
        <v>158642</v>
      </c>
      <c r="M230" s="73">
        <v>8450</v>
      </c>
      <c r="N230" s="73">
        <v>8063</v>
      </c>
      <c r="O230" s="73">
        <v>8698</v>
      </c>
      <c r="P230" s="73">
        <v>8977</v>
      </c>
      <c r="Q230" s="73">
        <v>9628</v>
      </c>
      <c r="R230" s="73">
        <v>6286</v>
      </c>
      <c r="S230" s="73">
        <v>4388</v>
      </c>
      <c r="T230" s="73">
        <v>4319</v>
      </c>
      <c r="U230" s="73">
        <v>3561</v>
      </c>
      <c r="V230" s="73">
        <v>3474</v>
      </c>
      <c r="W230" s="73">
        <v>2508</v>
      </c>
      <c r="X230" s="73">
        <v>2920</v>
      </c>
      <c r="Y230" s="73">
        <v>1905</v>
      </c>
      <c r="Z230" s="73">
        <v>2013</v>
      </c>
      <c r="AA230" s="73">
        <v>1000</v>
      </c>
      <c r="AB230" s="73">
        <v>919</v>
      </c>
      <c r="AC230" s="73">
        <v>473</v>
      </c>
      <c r="AD230" s="73">
        <v>8827</v>
      </c>
      <c r="AE230" s="73">
        <v>8739</v>
      </c>
      <c r="AF230" s="73">
        <v>9027</v>
      </c>
      <c r="AG230" s="73">
        <v>9731</v>
      </c>
      <c r="AH230" s="73">
        <v>11947</v>
      </c>
      <c r="AI230" s="73">
        <v>8870</v>
      </c>
      <c r="AJ230" s="73">
        <v>4891</v>
      </c>
      <c r="AK230" s="73">
        <v>3912</v>
      </c>
      <c r="AL230" s="73">
        <v>3162</v>
      </c>
      <c r="AM230" s="73">
        <v>2982</v>
      </c>
      <c r="AN230" s="73">
        <v>2266</v>
      </c>
      <c r="AO230" s="73">
        <v>2216</v>
      </c>
      <c r="AP230" s="73">
        <v>1290</v>
      </c>
      <c r="AQ230" s="73">
        <v>1452</v>
      </c>
      <c r="AR230" s="73">
        <v>767</v>
      </c>
      <c r="AS230" s="73">
        <v>650</v>
      </c>
      <c r="AT230" s="73">
        <v>331</v>
      </c>
      <c r="AU230" s="73">
        <v>17277</v>
      </c>
      <c r="AV230" s="73">
        <v>16802</v>
      </c>
      <c r="AW230" s="73">
        <v>17725</v>
      </c>
      <c r="AX230" s="73">
        <v>18708</v>
      </c>
      <c r="AY230" s="73">
        <v>21575</v>
      </c>
      <c r="AZ230" s="73">
        <v>15156</v>
      </c>
      <c r="BA230" s="73">
        <v>9279</v>
      </c>
      <c r="BB230" s="73">
        <v>8231</v>
      </c>
      <c r="BC230" s="73">
        <v>6723</v>
      </c>
      <c r="BD230" s="73">
        <v>6456</v>
      </c>
      <c r="BE230" s="73">
        <v>4774</v>
      </c>
      <c r="BF230" s="73">
        <v>5136</v>
      </c>
      <c r="BG230" s="73">
        <v>3195</v>
      </c>
      <c r="BH230" s="73">
        <v>3465</v>
      </c>
      <c r="BI230" s="73">
        <v>1767</v>
      </c>
      <c r="BJ230" s="73">
        <v>1569</v>
      </c>
      <c r="BK230" s="73">
        <v>804</v>
      </c>
    </row>
    <row r="231" spans="1:63" hidden="1" x14ac:dyDescent="0.3">
      <c r="A231" t="s">
        <v>751</v>
      </c>
      <c r="B231" t="s">
        <v>2</v>
      </c>
      <c r="D231" t="s">
        <v>221</v>
      </c>
      <c r="E231" t="str">
        <f>VLOOKUP(D231,Admin1!A:B,2,0)</f>
        <v>NG012</v>
      </c>
      <c r="F231" t="s">
        <v>228</v>
      </c>
      <c r="G231" t="str">
        <f>VLOOKUP(F231,Admin2!A:B,2,0)</f>
        <v>NG012007</v>
      </c>
      <c r="H231">
        <f t="shared" si="6"/>
        <v>1</v>
      </c>
      <c r="I231" t="b">
        <f t="shared" si="7"/>
        <v>1</v>
      </c>
      <c r="J231" s="73">
        <v>94348</v>
      </c>
      <c r="K231" s="73">
        <v>96327</v>
      </c>
      <c r="L231" s="73">
        <v>190675</v>
      </c>
      <c r="M231" s="73">
        <v>11522</v>
      </c>
      <c r="N231" s="73">
        <v>11782</v>
      </c>
      <c r="O231" s="73">
        <v>11604</v>
      </c>
      <c r="P231" s="73">
        <v>10520</v>
      </c>
      <c r="Q231" s="73">
        <v>8033</v>
      </c>
      <c r="R231" s="73">
        <v>6843</v>
      </c>
      <c r="S231" s="73">
        <v>6069</v>
      </c>
      <c r="T231" s="73">
        <v>6113</v>
      </c>
      <c r="U231" s="73">
        <v>4868</v>
      </c>
      <c r="V231" s="73">
        <v>4501</v>
      </c>
      <c r="W231" s="73">
        <v>3407</v>
      </c>
      <c r="X231" s="73">
        <v>2711</v>
      </c>
      <c r="Y231" s="73">
        <v>1985</v>
      </c>
      <c r="Z231" s="73">
        <v>1787</v>
      </c>
      <c r="AA231" s="73">
        <v>1145</v>
      </c>
      <c r="AB231" s="73">
        <v>985</v>
      </c>
      <c r="AC231" s="73">
        <v>473</v>
      </c>
      <c r="AD231" s="73">
        <v>12227</v>
      </c>
      <c r="AE231" s="73">
        <v>12624</v>
      </c>
      <c r="AF231" s="73">
        <v>12878</v>
      </c>
      <c r="AG231" s="73">
        <v>11771</v>
      </c>
      <c r="AH231" s="73">
        <v>9184</v>
      </c>
      <c r="AI231" s="73">
        <v>7012</v>
      </c>
      <c r="AJ231" s="73">
        <v>5521</v>
      </c>
      <c r="AK231" s="73">
        <v>5114</v>
      </c>
      <c r="AL231" s="73">
        <v>4668</v>
      </c>
      <c r="AM231" s="73">
        <v>4064</v>
      </c>
      <c r="AN231" s="73">
        <v>3094</v>
      </c>
      <c r="AO231" s="73">
        <v>2663</v>
      </c>
      <c r="AP231" s="73">
        <v>1527</v>
      </c>
      <c r="AQ231" s="73">
        <v>1801</v>
      </c>
      <c r="AR231" s="73">
        <v>887</v>
      </c>
      <c r="AS231" s="73">
        <v>917</v>
      </c>
      <c r="AT231" s="73">
        <v>375</v>
      </c>
      <c r="AU231" s="73">
        <v>23749</v>
      </c>
      <c r="AV231" s="73">
        <v>24406</v>
      </c>
      <c r="AW231" s="73">
        <v>24482</v>
      </c>
      <c r="AX231" s="73">
        <v>22291</v>
      </c>
      <c r="AY231" s="73">
        <v>17217</v>
      </c>
      <c r="AZ231" s="73">
        <v>13855</v>
      </c>
      <c r="BA231" s="73">
        <v>11590</v>
      </c>
      <c r="BB231" s="73">
        <v>11227</v>
      </c>
      <c r="BC231" s="73">
        <v>9536</v>
      </c>
      <c r="BD231" s="73">
        <v>8565</v>
      </c>
      <c r="BE231" s="73">
        <v>6501</v>
      </c>
      <c r="BF231" s="73">
        <v>5374</v>
      </c>
      <c r="BG231" s="73">
        <v>3512</v>
      </c>
      <c r="BH231" s="73">
        <v>3588</v>
      </c>
      <c r="BI231" s="73">
        <v>2032</v>
      </c>
      <c r="BJ231" s="73">
        <v>1902</v>
      </c>
      <c r="BK231" s="73">
        <v>848</v>
      </c>
    </row>
    <row r="232" spans="1:63" hidden="1" x14ac:dyDescent="0.3">
      <c r="A232" t="s">
        <v>751</v>
      </c>
      <c r="B232" t="s">
        <v>2</v>
      </c>
      <c r="D232" t="s">
        <v>221</v>
      </c>
      <c r="E232" t="str">
        <f>VLOOKUP(D232,Admin1!A:B,2,0)</f>
        <v>NG012</v>
      </c>
      <c r="F232" t="s">
        <v>229</v>
      </c>
      <c r="G232" t="str">
        <f>VLOOKUP(F232,Admin2!A:B,2,0)</f>
        <v>NG012008</v>
      </c>
      <c r="H232">
        <f t="shared" si="6"/>
        <v>1</v>
      </c>
      <c r="I232" t="b">
        <f t="shared" si="7"/>
        <v>1</v>
      </c>
      <c r="J232" s="73">
        <v>69987</v>
      </c>
      <c r="K232" s="73">
        <v>66830</v>
      </c>
      <c r="L232" s="73">
        <v>136817</v>
      </c>
      <c r="M232" s="73">
        <v>8772</v>
      </c>
      <c r="N232" s="73">
        <v>9044</v>
      </c>
      <c r="O232" s="73">
        <v>8856</v>
      </c>
      <c r="P232" s="73">
        <v>7921</v>
      </c>
      <c r="Q232" s="73">
        <v>5500</v>
      </c>
      <c r="R232" s="73">
        <v>4429</v>
      </c>
      <c r="S232" s="73">
        <v>4276</v>
      </c>
      <c r="T232" s="73">
        <v>3894</v>
      </c>
      <c r="U232" s="73">
        <v>3615</v>
      </c>
      <c r="V232" s="73">
        <v>3133</v>
      </c>
      <c r="W232" s="73">
        <v>2620</v>
      </c>
      <c r="X232" s="73">
        <v>2132</v>
      </c>
      <c r="Y232" s="73">
        <v>1868</v>
      </c>
      <c r="Z232" s="73">
        <v>1598</v>
      </c>
      <c r="AA232" s="73">
        <v>1059</v>
      </c>
      <c r="AB232" s="73">
        <v>790</v>
      </c>
      <c r="AC232" s="73">
        <v>480</v>
      </c>
      <c r="AD232" s="73">
        <v>9200</v>
      </c>
      <c r="AE232" s="73">
        <v>9547</v>
      </c>
      <c r="AF232" s="73">
        <v>9299</v>
      </c>
      <c r="AG232" s="73">
        <v>8777</v>
      </c>
      <c r="AH232" s="73">
        <v>6328</v>
      </c>
      <c r="AI232" s="73">
        <v>4287</v>
      </c>
      <c r="AJ232" s="73">
        <v>3450</v>
      </c>
      <c r="AK232" s="73">
        <v>3055</v>
      </c>
      <c r="AL232" s="73">
        <v>2742</v>
      </c>
      <c r="AM232" s="73">
        <v>2517</v>
      </c>
      <c r="AN232" s="73">
        <v>1895</v>
      </c>
      <c r="AO232" s="73">
        <v>1779</v>
      </c>
      <c r="AP232" s="73">
        <v>1207</v>
      </c>
      <c r="AQ232" s="73">
        <v>1167</v>
      </c>
      <c r="AR232" s="73">
        <v>742</v>
      </c>
      <c r="AS232" s="73">
        <v>528</v>
      </c>
      <c r="AT232" s="73">
        <v>310</v>
      </c>
      <c r="AU232" s="73">
        <v>17972</v>
      </c>
      <c r="AV232" s="73">
        <v>18591</v>
      </c>
      <c r="AW232" s="73">
        <v>18155</v>
      </c>
      <c r="AX232" s="73">
        <v>16698</v>
      </c>
      <c r="AY232" s="73">
        <v>11828</v>
      </c>
      <c r="AZ232" s="73">
        <v>8716</v>
      </c>
      <c r="BA232" s="73">
        <v>7726</v>
      </c>
      <c r="BB232" s="73">
        <v>6949</v>
      </c>
      <c r="BC232" s="73">
        <v>6357</v>
      </c>
      <c r="BD232" s="73">
        <v>5650</v>
      </c>
      <c r="BE232" s="73">
        <v>4515</v>
      </c>
      <c r="BF232" s="73">
        <v>3911</v>
      </c>
      <c r="BG232" s="73">
        <v>3075</v>
      </c>
      <c r="BH232" s="73">
        <v>2765</v>
      </c>
      <c r="BI232" s="73">
        <v>1801</v>
      </c>
      <c r="BJ232" s="73">
        <v>1318</v>
      </c>
      <c r="BK232" s="73">
        <v>790</v>
      </c>
    </row>
    <row r="233" spans="1:63" hidden="1" x14ac:dyDescent="0.3">
      <c r="A233" t="s">
        <v>751</v>
      </c>
      <c r="B233" t="s">
        <v>2</v>
      </c>
      <c r="D233" t="s">
        <v>221</v>
      </c>
      <c r="E233" t="str">
        <f>VLOOKUP(D233,Admin1!A:B,2,0)</f>
        <v>NG012</v>
      </c>
      <c r="F233" t="s">
        <v>230</v>
      </c>
      <c r="G233" t="str">
        <f>VLOOKUP(F233,Admin2!A:B,2,0)</f>
        <v>NG012009</v>
      </c>
      <c r="H233">
        <f t="shared" si="6"/>
        <v>1</v>
      </c>
      <c r="I233" t="b">
        <f t="shared" si="7"/>
        <v>1</v>
      </c>
      <c r="J233" s="73">
        <v>198491</v>
      </c>
      <c r="K233" s="73">
        <v>204093</v>
      </c>
      <c r="L233" s="73">
        <v>402584</v>
      </c>
      <c r="M233" s="73">
        <v>23234</v>
      </c>
      <c r="N233" s="73">
        <v>23391</v>
      </c>
      <c r="O233" s="73">
        <v>24379</v>
      </c>
      <c r="P233" s="73">
        <v>23148</v>
      </c>
      <c r="Q233" s="73">
        <v>20128</v>
      </c>
      <c r="R233" s="73">
        <v>14857</v>
      </c>
      <c r="S233" s="73">
        <v>12226</v>
      </c>
      <c r="T233" s="73">
        <v>11726</v>
      </c>
      <c r="U233" s="73">
        <v>9707</v>
      </c>
      <c r="V233" s="73">
        <v>9083</v>
      </c>
      <c r="W233" s="73">
        <v>6473</v>
      </c>
      <c r="X233" s="73">
        <v>6680</v>
      </c>
      <c r="Y233" s="73">
        <v>4040</v>
      </c>
      <c r="Z233" s="73">
        <v>4085</v>
      </c>
      <c r="AA233" s="73">
        <v>2405</v>
      </c>
      <c r="AB233" s="73">
        <v>1779</v>
      </c>
      <c r="AC233" s="73">
        <v>1150</v>
      </c>
      <c r="AD233" s="73">
        <v>24703</v>
      </c>
      <c r="AE233" s="73">
        <v>25014</v>
      </c>
      <c r="AF233" s="73">
        <v>25469</v>
      </c>
      <c r="AG233" s="73">
        <v>25269</v>
      </c>
      <c r="AH233" s="73">
        <v>23637</v>
      </c>
      <c r="AI233" s="73">
        <v>17345</v>
      </c>
      <c r="AJ233" s="73">
        <v>12029</v>
      </c>
      <c r="AK233" s="73">
        <v>10521</v>
      </c>
      <c r="AL233" s="73">
        <v>9123</v>
      </c>
      <c r="AM233" s="73">
        <v>8181</v>
      </c>
      <c r="AN233" s="73">
        <v>5908</v>
      </c>
      <c r="AO233" s="73">
        <v>6046</v>
      </c>
      <c r="AP233" s="73">
        <v>3505</v>
      </c>
      <c r="AQ233" s="73">
        <v>3233</v>
      </c>
      <c r="AR233" s="73">
        <v>1884</v>
      </c>
      <c r="AS233" s="73">
        <v>1417</v>
      </c>
      <c r="AT233" s="73">
        <v>809</v>
      </c>
      <c r="AU233" s="73">
        <v>47937</v>
      </c>
      <c r="AV233" s="73">
        <v>48405</v>
      </c>
      <c r="AW233" s="73">
        <v>49848</v>
      </c>
      <c r="AX233" s="73">
        <v>48417</v>
      </c>
      <c r="AY233" s="73">
        <v>43765</v>
      </c>
      <c r="AZ233" s="73">
        <v>32202</v>
      </c>
      <c r="BA233" s="73">
        <v>24255</v>
      </c>
      <c r="BB233" s="73">
        <v>22247</v>
      </c>
      <c r="BC233" s="73">
        <v>18830</v>
      </c>
      <c r="BD233" s="73">
        <v>17264</v>
      </c>
      <c r="BE233" s="73">
        <v>12381</v>
      </c>
      <c r="BF233" s="73">
        <v>12726</v>
      </c>
      <c r="BG233" s="73">
        <v>7545</v>
      </c>
      <c r="BH233" s="73">
        <v>7318</v>
      </c>
      <c r="BI233" s="73">
        <v>4289</v>
      </c>
      <c r="BJ233" s="73">
        <v>3196</v>
      </c>
      <c r="BK233" s="73">
        <v>1959</v>
      </c>
    </row>
    <row r="234" spans="1:63" hidden="1" x14ac:dyDescent="0.3">
      <c r="A234" t="s">
        <v>751</v>
      </c>
      <c r="B234" t="s">
        <v>2</v>
      </c>
      <c r="D234" t="s">
        <v>221</v>
      </c>
      <c r="E234" t="str">
        <f>VLOOKUP(D234,Admin1!A:B,2,0)</f>
        <v>NG012</v>
      </c>
      <c r="F234" t="s">
        <v>231</v>
      </c>
      <c r="G234" t="str">
        <f>VLOOKUP(F234,Admin2!A:B,2,0)</f>
        <v>NG012010</v>
      </c>
      <c r="H234">
        <f t="shared" si="6"/>
        <v>1</v>
      </c>
      <c r="I234" t="b">
        <f t="shared" si="7"/>
        <v>1</v>
      </c>
      <c r="J234" s="73">
        <v>49238</v>
      </c>
      <c r="K234" s="73">
        <v>48330</v>
      </c>
      <c r="L234" s="73">
        <v>97568</v>
      </c>
      <c r="M234" s="73">
        <v>5584</v>
      </c>
      <c r="N234" s="73">
        <v>5736</v>
      </c>
      <c r="O234" s="73">
        <v>6160</v>
      </c>
      <c r="P234" s="73">
        <v>5693</v>
      </c>
      <c r="Q234" s="73">
        <v>4034</v>
      </c>
      <c r="R234" s="73">
        <v>3312</v>
      </c>
      <c r="S234" s="73">
        <v>2956</v>
      </c>
      <c r="T234" s="73">
        <v>2862</v>
      </c>
      <c r="U234" s="73">
        <v>2404</v>
      </c>
      <c r="V234" s="73">
        <v>2398</v>
      </c>
      <c r="W234" s="73">
        <v>1727</v>
      </c>
      <c r="X234" s="73">
        <v>1975</v>
      </c>
      <c r="Y234" s="73">
        <v>1299</v>
      </c>
      <c r="Z234" s="73">
        <v>1292</v>
      </c>
      <c r="AA234" s="73">
        <v>824</v>
      </c>
      <c r="AB234" s="73">
        <v>644</v>
      </c>
      <c r="AC234" s="73">
        <v>338</v>
      </c>
      <c r="AD234" s="73">
        <v>5839</v>
      </c>
      <c r="AE234" s="73">
        <v>6048</v>
      </c>
      <c r="AF234" s="73">
        <v>6486</v>
      </c>
      <c r="AG234" s="73">
        <v>6183</v>
      </c>
      <c r="AH234" s="73">
        <v>5001</v>
      </c>
      <c r="AI234" s="73">
        <v>3496</v>
      </c>
      <c r="AJ234" s="73">
        <v>2720</v>
      </c>
      <c r="AK234" s="73">
        <v>2445</v>
      </c>
      <c r="AL234" s="73">
        <v>2232</v>
      </c>
      <c r="AM234" s="73">
        <v>1975</v>
      </c>
      <c r="AN234" s="73">
        <v>1449</v>
      </c>
      <c r="AO234" s="73">
        <v>1456</v>
      </c>
      <c r="AP234" s="73">
        <v>809</v>
      </c>
      <c r="AQ234" s="73">
        <v>822</v>
      </c>
      <c r="AR234" s="73">
        <v>585</v>
      </c>
      <c r="AS234" s="73">
        <v>554</v>
      </c>
      <c r="AT234" s="73">
        <v>230</v>
      </c>
      <c r="AU234" s="73">
        <v>11423</v>
      </c>
      <c r="AV234" s="73">
        <v>11784</v>
      </c>
      <c r="AW234" s="73">
        <v>12646</v>
      </c>
      <c r="AX234" s="73">
        <v>11876</v>
      </c>
      <c r="AY234" s="73">
        <v>9035</v>
      </c>
      <c r="AZ234" s="73">
        <v>6808</v>
      </c>
      <c r="BA234" s="73">
        <v>5676</v>
      </c>
      <c r="BB234" s="73">
        <v>5307</v>
      </c>
      <c r="BC234" s="73">
        <v>4636</v>
      </c>
      <c r="BD234" s="73">
        <v>4373</v>
      </c>
      <c r="BE234" s="73">
        <v>3176</v>
      </c>
      <c r="BF234" s="73">
        <v>3431</v>
      </c>
      <c r="BG234" s="73">
        <v>2108</v>
      </c>
      <c r="BH234" s="73">
        <v>2114</v>
      </c>
      <c r="BI234" s="73">
        <v>1409</v>
      </c>
      <c r="BJ234" s="73">
        <v>1198</v>
      </c>
      <c r="BK234" s="73">
        <v>568</v>
      </c>
    </row>
    <row r="235" spans="1:63" hidden="1" x14ac:dyDescent="0.3">
      <c r="A235" t="s">
        <v>751</v>
      </c>
      <c r="B235" t="s">
        <v>2</v>
      </c>
      <c r="D235" t="s">
        <v>221</v>
      </c>
      <c r="E235" t="str">
        <f>VLOOKUP(D235,Admin1!A:B,2,0)</f>
        <v>NG012</v>
      </c>
      <c r="F235" t="s">
        <v>232</v>
      </c>
      <c r="G235" t="str">
        <f>VLOOKUP(F235,Admin2!A:B,2,0)</f>
        <v>NG012011</v>
      </c>
      <c r="H235">
        <f t="shared" si="6"/>
        <v>1</v>
      </c>
      <c r="I235" t="b">
        <f t="shared" si="7"/>
        <v>1</v>
      </c>
      <c r="J235" s="73">
        <v>220592</v>
      </c>
      <c r="K235" s="73">
        <v>219202</v>
      </c>
      <c r="L235" s="73">
        <v>439794</v>
      </c>
      <c r="M235" s="73">
        <v>27532</v>
      </c>
      <c r="N235" s="73">
        <v>25532</v>
      </c>
      <c r="O235" s="73">
        <v>28278</v>
      </c>
      <c r="P235" s="73">
        <v>25391</v>
      </c>
      <c r="Q235" s="73">
        <v>22137</v>
      </c>
      <c r="R235" s="73">
        <v>17589</v>
      </c>
      <c r="S235" s="73">
        <v>13987</v>
      </c>
      <c r="T235" s="73">
        <v>13184</v>
      </c>
      <c r="U235" s="73">
        <v>10006</v>
      </c>
      <c r="V235" s="73">
        <v>10001</v>
      </c>
      <c r="W235" s="73">
        <v>6644</v>
      </c>
      <c r="X235" s="73">
        <v>7416</v>
      </c>
      <c r="Y235" s="73">
        <v>3651</v>
      </c>
      <c r="Z235" s="73">
        <v>3825</v>
      </c>
      <c r="AA235" s="73">
        <v>2203</v>
      </c>
      <c r="AB235" s="73">
        <v>1809</v>
      </c>
      <c r="AC235" s="73">
        <v>1407</v>
      </c>
      <c r="AD235" s="73">
        <v>28965</v>
      </c>
      <c r="AE235" s="73">
        <v>25728</v>
      </c>
      <c r="AF235" s="73">
        <v>26830</v>
      </c>
      <c r="AG235" s="73">
        <v>25099</v>
      </c>
      <c r="AH235" s="73">
        <v>24637</v>
      </c>
      <c r="AI235" s="73">
        <v>20211</v>
      </c>
      <c r="AJ235" s="73">
        <v>14168</v>
      </c>
      <c r="AK235" s="73">
        <v>12427</v>
      </c>
      <c r="AL235" s="73">
        <v>8971</v>
      </c>
      <c r="AM235" s="73">
        <v>8944</v>
      </c>
      <c r="AN235" s="73">
        <v>6314</v>
      </c>
      <c r="AO235" s="73">
        <v>7372</v>
      </c>
      <c r="AP235" s="73">
        <v>3489</v>
      </c>
      <c r="AQ235" s="73">
        <v>3134</v>
      </c>
      <c r="AR235" s="73">
        <v>1390</v>
      </c>
      <c r="AS235" s="73">
        <v>1011</v>
      </c>
      <c r="AT235" s="73">
        <v>512</v>
      </c>
      <c r="AU235" s="73">
        <v>56497</v>
      </c>
      <c r="AV235" s="73">
        <v>51260</v>
      </c>
      <c r="AW235" s="73">
        <v>55108</v>
      </c>
      <c r="AX235" s="73">
        <v>50490</v>
      </c>
      <c r="AY235" s="73">
        <v>46774</v>
      </c>
      <c r="AZ235" s="73">
        <v>37800</v>
      </c>
      <c r="BA235" s="73">
        <v>28155</v>
      </c>
      <c r="BB235" s="73">
        <v>25611</v>
      </c>
      <c r="BC235" s="73">
        <v>18977</v>
      </c>
      <c r="BD235" s="73">
        <v>18945</v>
      </c>
      <c r="BE235" s="73">
        <v>12958</v>
      </c>
      <c r="BF235" s="73">
        <v>14788</v>
      </c>
      <c r="BG235" s="73">
        <v>7140</v>
      </c>
      <c r="BH235" s="73">
        <v>6959</v>
      </c>
      <c r="BI235" s="73">
        <v>3593</v>
      </c>
      <c r="BJ235" s="73">
        <v>2820</v>
      </c>
      <c r="BK235" s="73">
        <v>1919</v>
      </c>
    </row>
    <row r="236" spans="1:63" hidden="1" x14ac:dyDescent="0.3">
      <c r="A236" t="s">
        <v>751</v>
      </c>
      <c r="B236" t="s">
        <v>2</v>
      </c>
      <c r="D236" t="s">
        <v>221</v>
      </c>
      <c r="E236" t="str">
        <f>VLOOKUP(D236,Admin1!A:B,2,0)</f>
        <v>NG012</v>
      </c>
      <c r="F236" t="s">
        <v>233</v>
      </c>
      <c r="G236" t="str">
        <f>VLOOKUP(F236,Admin2!A:B,2,0)</f>
        <v>NG012012</v>
      </c>
      <c r="H236">
        <f t="shared" si="6"/>
        <v>1</v>
      </c>
      <c r="I236" t="b">
        <f t="shared" si="7"/>
        <v>1</v>
      </c>
      <c r="J236" s="73">
        <v>218384</v>
      </c>
      <c r="K236" s="73">
        <v>224286</v>
      </c>
      <c r="L236" s="73">
        <v>442670</v>
      </c>
      <c r="M236" s="73">
        <v>24984</v>
      </c>
      <c r="N236" s="73">
        <v>22536</v>
      </c>
      <c r="O236" s="73">
        <v>25651</v>
      </c>
      <c r="P236" s="73">
        <v>23865</v>
      </c>
      <c r="Q236" s="73">
        <v>23990</v>
      </c>
      <c r="R236" s="73">
        <v>19515</v>
      </c>
      <c r="S236" s="73">
        <v>15076</v>
      </c>
      <c r="T236" s="73">
        <v>13610</v>
      </c>
      <c r="U236" s="73">
        <v>10091</v>
      </c>
      <c r="V236" s="73">
        <v>9502</v>
      </c>
      <c r="W236" s="73">
        <v>6630</v>
      </c>
      <c r="X236" s="73">
        <v>7979</v>
      </c>
      <c r="Y236" s="73">
        <v>4095</v>
      </c>
      <c r="Z236" s="73">
        <v>4530</v>
      </c>
      <c r="AA236" s="73">
        <v>2713</v>
      </c>
      <c r="AB236" s="73">
        <v>2239</v>
      </c>
      <c r="AC236" s="73">
        <v>1378</v>
      </c>
      <c r="AD236" s="73">
        <v>26365</v>
      </c>
      <c r="AE236" s="73">
        <v>22152</v>
      </c>
      <c r="AF236" s="73">
        <v>23180</v>
      </c>
      <c r="AG236" s="73">
        <v>23273</v>
      </c>
      <c r="AH236" s="73">
        <v>27332</v>
      </c>
      <c r="AI236" s="73">
        <v>25004</v>
      </c>
      <c r="AJ236" s="73">
        <v>18537</v>
      </c>
      <c r="AK236" s="73">
        <v>14922</v>
      </c>
      <c r="AL236" s="73">
        <v>10192</v>
      </c>
      <c r="AM236" s="73">
        <v>9759</v>
      </c>
      <c r="AN236" s="73">
        <v>6212</v>
      </c>
      <c r="AO236" s="73">
        <v>6992</v>
      </c>
      <c r="AP236" s="73">
        <v>3176</v>
      </c>
      <c r="AQ236" s="73">
        <v>3408</v>
      </c>
      <c r="AR236" s="73">
        <v>1710</v>
      </c>
      <c r="AS236" s="73">
        <v>1470</v>
      </c>
      <c r="AT236" s="73">
        <v>602</v>
      </c>
      <c r="AU236" s="73">
        <v>51349</v>
      </c>
      <c r="AV236" s="73">
        <v>44688</v>
      </c>
      <c r="AW236" s="73">
        <v>48831</v>
      </c>
      <c r="AX236" s="73">
        <v>47138</v>
      </c>
      <c r="AY236" s="73">
        <v>51322</v>
      </c>
      <c r="AZ236" s="73">
        <v>44519</v>
      </c>
      <c r="BA236" s="73">
        <v>33613</v>
      </c>
      <c r="BB236" s="73">
        <v>28532</v>
      </c>
      <c r="BC236" s="73">
        <v>20283</v>
      </c>
      <c r="BD236" s="73">
        <v>19261</v>
      </c>
      <c r="BE236" s="73">
        <v>12842</v>
      </c>
      <c r="BF236" s="73">
        <v>14971</v>
      </c>
      <c r="BG236" s="73">
        <v>7271</v>
      </c>
      <c r="BH236" s="73">
        <v>7938</v>
      </c>
      <c r="BI236" s="73">
        <v>4423</v>
      </c>
      <c r="BJ236" s="73">
        <v>3709</v>
      </c>
      <c r="BK236" s="73">
        <v>1980</v>
      </c>
    </row>
    <row r="237" spans="1:63" hidden="1" x14ac:dyDescent="0.3">
      <c r="A237" t="s">
        <v>751</v>
      </c>
      <c r="B237" t="s">
        <v>2</v>
      </c>
      <c r="D237" t="s">
        <v>221</v>
      </c>
      <c r="E237" t="str">
        <f>VLOOKUP(D237,Admin1!A:B,2,0)</f>
        <v>NG012</v>
      </c>
      <c r="F237" t="s">
        <v>234</v>
      </c>
      <c r="G237" t="str">
        <f>VLOOKUP(F237,Admin2!A:B,2,0)</f>
        <v>NG012013</v>
      </c>
      <c r="H237">
        <f t="shared" si="6"/>
        <v>1</v>
      </c>
      <c r="I237" t="b">
        <f t="shared" si="7"/>
        <v>1</v>
      </c>
      <c r="J237" s="73">
        <v>100523</v>
      </c>
      <c r="K237" s="73">
        <v>99556</v>
      </c>
      <c r="L237" s="73">
        <v>200079</v>
      </c>
      <c r="M237" s="73">
        <v>11788</v>
      </c>
      <c r="N237" s="73">
        <v>11780</v>
      </c>
      <c r="O237" s="73">
        <v>12405</v>
      </c>
      <c r="P237" s="73">
        <v>11152</v>
      </c>
      <c r="Q237" s="73">
        <v>8072</v>
      </c>
      <c r="R237" s="73">
        <v>6506</v>
      </c>
      <c r="S237" s="73">
        <v>6225</v>
      </c>
      <c r="T237" s="73">
        <v>5969</v>
      </c>
      <c r="U237" s="73">
        <v>5101</v>
      </c>
      <c r="V237" s="73">
        <v>4774</v>
      </c>
      <c r="W237" s="73">
        <v>3632</v>
      </c>
      <c r="X237" s="73">
        <v>4187</v>
      </c>
      <c r="Y237" s="73">
        <v>2713</v>
      </c>
      <c r="Z237" s="73">
        <v>2542</v>
      </c>
      <c r="AA237" s="73">
        <v>1721</v>
      </c>
      <c r="AB237" s="73">
        <v>1204</v>
      </c>
      <c r="AC237" s="73">
        <v>752</v>
      </c>
      <c r="AD237" s="73">
        <v>11970</v>
      </c>
      <c r="AE237" s="73">
        <v>12380</v>
      </c>
      <c r="AF237" s="73">
        <v>13109</v>
      </c>
      <c r="AG237" s="73">
        <v>12440</v>
      </c>
      <c r="AH237" s="73">
        <v>9925</v>
      </c>
      <c r="AI237" s="73">
        <v>7314</v>
      </c>
      <c r="AJ237" s="73">
        <v>5760</v>
      </c>
      <c r="AK237" s="73">
        <v>5181</v>
      </c>
      <c r="AL237" s="73">
        <v>4508</v>
      </c>
      <c r="AM237" s="73">
        <v>4124</v>
      </c>
      <c r="AN237" s="73">
        <v>3039</v>
      </c>
      <c r="AO237" s="73">
        <v>3206</v>
      </c>
      <c r="AP237" s="73">
        <v>1875</v>
      </c>
      <c r="AQ237" s="73">
        <v>1969</v>
      </c>
      <c r="AR237" s="73">
        <v>1208</v>
      </c>
      <c r="AS237" s="73">
        <v>992</v>
      </c>
      <c r="AT237" s="73">
        <v>556</v>
      </c>
      <c r="AU237" s="73">
        <v>23758</v>
      </c>
      <c r="AV237" s="73">
        <v>24160</v>
      </c>
      <c r="AW237" s="73">
        <v>25514</v>
      </c>
      <c r="AX237" s="73">
        <v>23592</v>
      </c>
      <c r="AY237" s="73">
        <v>17997</v>
      </c>
      <c r="AZ237" s="73">
        <v>13820</v>
      </c>
      <c r="BA237" s="73">
        <v>11985</v>
      </c>
      <c r="BB237" s="73">
        <v>11150</v>
      </c>
      <c r="BC237" s="73">
        <v>9609</v>
      </c>
      <c r="BD237" s="73">
        <v>8898</v>
      </c>
      <c r="BE237" s="73">
        <v>6671</v>
      </c>
      <c r="BF237" s="73">
        <v>7393</v>
      </c>
      <c r="BG237" s="73">
        <v>4588</v>
      </c>
      <c r="BH237" s="73">
        <v>4511</v>
      </c>
      <c r="BI237" s="73">
        <v>2929</v>
      </c>
      <c r="BJ237" s="73">
        <v>2196</v>
      </c>
      <c r="BK237" s="73">
        <v>1308</v>
      </c>
    </row>
    <row r="238" spans="1:63" hidden="1" x14ac:dyDescent="0.3">
      <c r="A238" t="s">
        <v>751</v>
      </c>
      <c r="B238" t="s">
        <v>2</v>
      </c>
      <c r="D238" t="s">
        <v>221</v>
      </c>
      <c r="E238" t="str">
        <f>VLOOKUP(D238,Admin1!A:B,2,0)</f>
        <v>NG012</v>
      </c>
      <c r="F238" t="s">
        <v>235</v>
      </c>
      <c r="G238" t="str">
        <f>VLOOKUP(F238,Admin2!A:B,2,0)</f>
        <v>NG012014</v>
      </c>
      <c r="H238">
        <f t="shared" si="6"/>
        <v>1</v>
      </c>
      <c r="I238" t="b">
        <f t="shared" si="7"/>
        <v>1</v>
      </c>
      <c r="J238" s="73">
        <v>83032</v>
      </c>
      <c r="K238" s="73">
        <v>89762</v>
      </c>
      <c r="L238" s="73">
        <v>172794</v>
      </c>
      <c r="M238" s="73">
        <v>10241</v>
      </c>
      <c r="N238" s="73">
        <v>9633</v>
      </c>
      <c r="O238" s="73">
        <v>9320</v>
      </c>
      <c r="P238" s="73">
        <v>9741</v>
      </c>
      <c r="Q238" s="73">
        <v>9907</v>
      </c>
      <c r="R238" s="73">
        <v>6449</v>
      </c>
      <c r="S238" s="73">
        <v>5088</v>
      </c>
      <c r="T238" s="73">
        <v>4733</v>
      </c>
      <c r="U238" s="73">
        <v>3800</v>
      </c>
      <c r="V238" s="73">
        <v>3562</v>
      </c>
      <c r="W238" s="73">
        <v>2592</v>
      </c>
      <c r="X238" s="73">
        <v>2650</v>
      </c>
      <c r="Y238" s="73">
        <v>1522</v>
      </c>
      <c r="Z238" s="73">
        <v>1580</v>
      </c>
      <c r="AA238" s="73">
        <v>955</v>
      </c>
      <c r="AB238" s="73">
        <v>746</v>
      </c>
      <c r="AC238" s="73">
        <v>513</v>
      </c>
      <c r="AD238" s="73">
        <v>10780</v>
      </c>
      <c r="AE238" s="73">
        <v>9724</v>
      </c>
      <c r="AF238" s="73">
        <v>9588</v>
      </c>
      <c r="AG238" s="73">
        <v>9774</v>
      </c>
      <c r="AH238" s="73">
        <v>11994</v>
      </c>
      <c r="AI238" s="73">
        <v>9377</v>
      </c>
      <c r="AJ238" s="73">
        <v>6138</v>
      </c>
      <c r="AK238" s="73">
        <v>5177</v>
      </c>
      <c r="AL238" s="73">
        <v>4039</v>
      </c>
      <c r="AM238" s="73">
        <v>3672</v>
      </c>
      <c r="AN238" s="73">
        <v>2432</v>
      </c>
      <c r="AO238" s="73">
        <v>2616</v>
      </c>
      <c r="AP238" s="73">
        <v>1445</v>
      </c>
      <c r="AQ238" s="73">
        <v>1481</v>
      </c>
      <c r="AR238" s="73">
        <v>648</v>
      </c>
      <c r="AS238" s="73">
        <v>519</v>
      </c>
      <c r="AT238" s="73">
        <v>358</v>
      </c>
      <c r="AU238" s="73">
        <v>21021</v>
      </c>
      <c r="AV238" s="73">
        <v>19357</v>
      </c>
      <c r="AW238" s="73">
        <v>18908</v>
      </c>
      <c r="AX238" s="73">
        <v>19515</v>
      </c>
      <c r="AY238" s="73">
        <v>21901</v>
      </c>
      <c r="AZ238" s="73">
        <v>15826</v>
      </c>
      <c r="BA238" s="73">
        <v>11226</v>
      </c>
      <c r="BB238" s="73">
        <v>9910</v>
      </c>
      <c r="BC238" s="73">
        <v>7839</v>
      </c>
      <c r="BD238" s="73">
        <v>7234</v>
      </c>
      <c r="BE238" s="73">
        <v>5024</v>
      </c>
      <c r="BF238" s="73">
        <v>5266</v>
      </c>
      <c r="BG238" s="73">
        <v>2967</v>
      </c>
      <c r="BH238" s="73">
        <v>3061</v>
      </c>
      <c r="BI238" s="73">
        <v>1603</v>
      </c>
      <c r="BJ238" s="73">
        <v>1265</v>
      </c>
      <c r="BK238" s="73">
        <v>871</v>
      </c>
    </row>
    <row r="239" spans="1:63" hidden="1" x14ac:dyDescent="0.3">
      <c r="A239" t="s">
        <v>751</v>
      </c>
      <c r="B239" t="s">
        <v>2</v>
      </c>
      <c r="D239" t="s">
        <v>221</v>
      </c>
      <c r="E239" t="str">
        <f>VLOOKUP(D239,Admin1!A:B,2,0)</f>
        <v>NG012</v>
      </c>
      <c r="F239" t="s">
        <v>236</v>
      </c>
      <c r="G239" t="str">
        <f>VLOOKUP(F239,Admin2!A:B,2,0)</f>
        <v>NG012015</v>
      </c>
      <c r="H239">
        <f t="shared" si="6"/>
        <v>1</v>
      </c>
      <c r="I239" t="b">
        <f t="shared" si="7"/>
        <v>1</v>
      </c>
      <c r="J239" s="73">
        <v>98149</v>
      </c>
      <c r="K239" s="73">
        <v>107681</v>
      </c>
      <c r="L239" s="73">
        <v>205830</v>
      </c>
      <c r="M239" s="73">
        <v>13894</v>
      </c>
      <c r="N239" s="73">
        <v>13016</v>
      </c>
      <c r="O239" s="73">
        <v>11979</v>
      </c>
      <c r="P239" s="73">
        <v>9917</v>
      </c>
      <c r="Q239" s="73">
        <v>8384</v>
      </c>
      <c r="R239" s="73">
        <v>7823</v>
      </c>
      <c r="S239" s="73">
        <v>6739</v>
      </c>
      <c r="T239" s="73">
        <v>6244</v>
      </c>
      <c r="U239" s="73">
        <v>4778</v>
      </c>
      <c r="V239" s="73">
        <v>4044</v>
      </c>
      <c r="W239" s="73">
        <v>2974</v>
      </c>
      <c r="X239" s="73">
        <v>2730</v>
      </c>
      <c r="Y239" s="73">
        <v>1908</v>
      </c>
      <c r="Z239" s="73">
        <v>1489</v>
      </c>
      <c r="AA239" s="73">
        <v>1060</v>
      </c>
      <c r="AB239" s="73">
        <v>684</v>
      </c>
      <c r="AC239" s="73">
        <v>486</v>
      </c>
      <c r="AD239" s="73">
        <v>14634</v>
      </c>
      <c r="AE239" s="73">
        <v>13655</v>
      </c>
      <c r="AF239" s="73">
        <v>12749</v>
      </c>
      <c r="AG239" s="73">
        <v>11784</v>
      </c>
      <c r="AH239" s="73">
        <v>11008</v>
      </c>
      <c r="AI239" s="73">
        <v>8796</v>
      </c>
      <c r="AJ239" s="73">
        <v>7446</v>
      </c>
      <c r="AK239" s="73">
        <v>6724</v>
      </c>
      <c r="AL239" s="73">
        <v>5485</v>
      </c>
      <c r="AM239" s="73">
        <v>4506</v>
      </c>
      <c r="AN239" s="73">
        <v>3194</v>
      </c>
      <c r="AO239" s="73">
        <v>2629</v>
      </c>
      <c r="AP239" s="73">
        <v>1878</v>
      </c>
      <c r="AQ239" s="73">
        <v>1311</v>
      </c>
      <c r="AR239" s="73">
        <v>902</v>
      </c>
      <c r="AS239" s="73">
        <v>632</v>
      </c>
      <c r="AT239" s="73">
        <v>348</v>
      </c>
      <c r="AU239" s="73">
        <v>28528</v>
      </c>
      <c r="AV239" s="73">
        <v>26671</v>
      </c>
      <c r="AW239" s="73">
        <v>24728</v>
      </c>
      <c r="AX239" s="73">
        <v>21701</v>
      </c>
      <c r="AY239" s="73">
        <v>19392</v>
      </c>
      <c r="AZ239" s="73">
        <v>16619</v>
      </c>
      <c r="BA239" s="73">
        <v>14185</v>
      </c>
      <c r="BB239" s="73">
        <v>12968</v>
      </c>
      <c r="BC239" s="73">
        <v>10263</v>
      </c>
      <c r="BD239" s="73">
        <v>8550</v>
      </c>
      <c r="BE239" s="73">
        <v>6168</v>
      </c>
      <c r="BF239" s="73">
        <v>5359</v>
      </c>
      <c r="BG239" s="73">
        <v>3786</v>
      </c>
      <c r="BH239" s="73">
        <v>2800</v>
      </c>
      <c r="BI239" s="73">
        <v>1962</v>
      </c>
      <c r="BJ239" s="73">
        <v>1316</v>
      </c>
      <c r="BK239" s="73">
        <v>834</v>
      </c>
    </row>
    <row r="240" spans="1:63" hidden="1" x14ac:dyDescent="0.3">
      <c r="A240" t="s">
        <v>751</v>
      </c>
      <c r="B240" t="s">
        <v>2</v>
      </c>
      <c r="D240" t="s">
        <v>221</v>
      </c>
      <c r="E240" t="str">
        <f>VLOOKUP(D240,Admin1!A:B,2,0)</f>
        <v>NG012</v>
      </c>
      <c r="F240" t="s">
        <v>237</v>
      </c>
      <c r="G240" t="str">
        <f>VLOOKUP(F240,Admin2!A:B,2,0)</f>
        <v>NG012016</v>
      </c>
      <c r="H240">
        <f t="shared" si="6"/>
        <v>1</v>
      </c>
      <c r="I240" t="b">
        <f t="shared" si="7"/>
        <v>1</v>
      </c>
      <c r="J240" s="73">
        <v>112509</v>
      </c>
      <c r="K240" s="73">
        <v>116593</v>
      </c>
      <c r="L240" s="73">
        <v>229102</v>
      </c>
      <c r="M240" s="73">
        <v>13822</v>
      </c>
      <c r="N240" s="73">
        <v>14287</v>
      </c>
      <c r="O240" s="73">
        <v>14346</v>
      </c>
      <c r="P240" s="73">
        <v>12859</v>
      </c>
      <c r="Q240" s="73">
        <v>9594</v>
      </c>
      <c r="R240" s="73">
        <v>8028</v>
      </c>
      <c r="S240" s="73">
        <v>7173</v>
      </c>
      <c r="T240" s="73">
        <v>6921</v>
      </c>
      <c r="U240" s="73">
        <v>5594</v>
      </c>
      <c r="V240" s="73">
        <v>5150</v>
      </c>
      <c r="W240" s="73">
        <v>3858</v>
      </c>
      <c r="X240" s="73">
        <v>3506</v>
      </c>
      <c r="Y240" s="73">
        <v>2381</v>
      </c>
      <c r="Z240" s="73">
        <v>1865</v>
      </c>
      <c r="AA240" s="73">
        <v>1485</v>
      </c>
      <c r="AB240" s="73">
        <v>1022</v>
      </c>
      <c r="AC240" s="73">
        <v>618</v>
      </c>
      <c r="AD240" s="73">
        <v>14935</v>
      </c>
      <c r="AE240" s="73">
        <v>15821</v>
      </c>
      <c r="AF240" s="73">
        <v>15613</v>
      </c>
      <c r="AG240" s="73">
        <v>14600</v>
      </c>
      <c r="AH240" s="73">
        <v>11310</v>
      </c>
      <c r="AI240" s="73">
        <v>8487</v>
      </c>
      <c r="AJ240" s="73">
        <v>6650</v>
      </c>
      <c r="AK240" s="73">
        <v>6014</v>
      </c>
      <c r="AL240" s="73">
        <v>5353</v>
      </c>
      <c r="AM240" s="73">
        <v>4634</v>
      </c>
      <c r="AN240" s="73">
        <v>3578</v>
      </c>
      <c r="AO240" s="73">
        <v>3069</v>
      </c>
      <c r="AP240" s="73">
        <v>2053</v>
      </c>
      <c r="AQ240" s="73">
        <v>2012</v>
      </c>
      <c r="AR240" s="73">
        <v>1140</v>
      </c>
      <c r="AS240" s="73">
        <v>875</v>
      </c>
      <c r="AT240" s="73">
        <v>449</v>
      </c>
      <c r="AU240" s="73">
        <v>28757</v>
      </c>
      <c r="AV240" s="73">
        <v>30108</v>
      </c>
      <c r="AW240" s="73">
        <v>29959</v>
      </c>
      <c r="AX240" s="73">
        <v>27459</v>
      </c>
      <c r="AY240" s="73">
        <v>20904</v>
      </c>
      <c r="AZ240" s="73">
        <v>16515</v>
      </c>
      <c r="BA240" s="73">
        <v>13823</v>
      </c>
      <c r="BB240" s="73">
        <v>12935</v>
      </c>
      <c r="BC240" s="73">
        <v>10947</v>
      </c>
      <c r="BD240" s="73">
        <v>9784</v>
      </c>
      <c r="BE240" s="73">
        <v>7436</v>
      </c>
      <c r="BF240" s="73">
        <v>6575</v>
      </c>
      <c r="BG240" s="73">
        <v>4434</v>
      </c>
      <c r="BH240" s="73">
        <v>3877</v>
      </c>
      <c r="BI240" s="73">
        <v>2625</v>
      </c>
      <c r="BJ240" s="73">
        <v>1897</v>
      </c>
      <c r="BK240" s="73">
        <v>1067</v>
      </c>
    </row>
    <row r="241" spans="1:63" hidden="1" x14ac:dyDescent="0.3">
      <c r="A241" t="s">
        <v>751</v>
      </c>
      <c r="B241" t="s">
        <v>2</v>
      </c>
      <c r="D241" t="s">
        <v>221</v>
      </c>
      <c r="E241" t="str">
        <f>VLOOKUP(D241,Admin1!A:B,2,0)</f>
        <v>NG012</v>
      </c>
      <c r="F241" t="s">
        <v>238</v>
      </c>
      <c r="G241" t="str">
        <f>VLOOKUP(F241,Admin2!A:B,2,0)</f>
        <v>NG012017</v>
      </c>
      <c r="H241">
        <f t="shared" si="6"/>
        <v>1</v>
      </c>
      <c r="I241" t="b">
        <f t="shared" si="7"/>
        <v>1</v>
      </c>
      <c r="J241" s="73">
        <v>59559</v>
      </c>
      <c r="K241" s="73">
        <v>61983</v>
      </c>
      <c r="L241" s="73">
        <v>121542</v>
      </c>
      <c r="M241" s="73">
        <v>7062</v>
      </c>
      <c r="N241" s="73">
        <v>7252</v>
      </c>
      <c r="O241" s="73">
        <v>7150</v>
      </c>
      <c r="P241" s="73">
        <v>6698</v>
      </c>
      <c r="Q241" s="73">
        <v>5340</v>
      </c>
      <c r="R241" s="73">
        <v>4296</v>
      </c>
      <c r="S241" s="73">
        <v>3695</v>
      </c>
      <c r="T241" s="73">
        <v>3422</v>
      </c>
      <c r="U241" s="73">
        <v>2868</v>
      </c>
      <c r="V241" s="73">
        <v>2680</v>
      </c>
      <c r="W241" s="73">
        <v>1972</v>
      </c>
      <c r="X241" s="73">
        <v>2113</v>
      </c>
      <c r="Y241" s="73">
        <v>1420</v>
      </c>
      <c r="Z241" s="73">
        <v>1512</v>
      </c>
      <c r="AA241" s="73">
        <v>925</v>
      </c>
      <c r="AB241" s="73">
        <v>762</v>
      </c>
      <c r="AC241" s="73">
        <v>392</v>
      </c>
      <c r="AD241" s="73">
        <v>7620</v>
      </c>
      <c r="AE241" s="73">
        <v>7801</v>
      </c>
      <c r="AF241" s="73">
        <v>7697</v>
      </c>
      <c r="AG241" s="73">
        <v>7701</v>
      </c>
      <c r="AH241" s="73">
        <v>6567</v>
      </c>
      <c r="AI241" s="73">
        <v>5056</v>
      </c>
      <c r="AJ241" s="73">
        <v>3935</v>
      </c>
      <c r="AK241" s="73">
        <v>3255</v>
      </c>
      <c r="AL241" s="73">
        <v>2760</v>
      </c>
      <c r="AM241" s="73">
        <v>2515</v>
      </c>
      <c r="AN241" s="73">
        <v>1780</v>
      </c>
      <c r="AO241" s="73">
        <v>1669</v>
      </c>
      <c r="AP241" s="73">
        <v>1087</v>
      </c>
      <c r="AQ241" s="73">
        <v>1060</v>
      </c>
      <c r="AR241" s="73">
        <v>653</v>
      </c>
      <c r="AS241" s="73">
        <v>583</v>
      </c>
      <c r="AT241" s="73">
        <v>244</v>
      </c>
      <c r="AU241" s="73">
        <v>14682</v>
      </c>
      <c r="AV241" s="73">
        <v>15053</v>
      </c>
      <c r="AW241" s="73">
        <v>14847</v>
      </c>
      <c r="AX241" s="73">
        <v>14399</v>
      </c>
      <c r="AY241" s="73">
        <v>11907</v>
      </c>
      <c r="AZ241" s="73">
        <v>9352</v>
      </c>
      <c r="BA241" s="73">
        <v>7630</v>
      </c>
      <c r="BB241" s="73">
        <v>6677</v>
      </c>
      <c r="BC241" s="73">
        <v>5628</v>
      </c>
      <c r="BD241" s="73">
        <v>5195</v>
      </c>
      <c r="BE241" s="73">
        <v>3752</v>
      </c>
      <c r="BF241" s="73">
        <v>3782</v>
      </c>
      <c r="BG241" s="73">
        <v>2507</v>
      </c>
      <c r="BH241" s="73">
        <v>2572</v>
      </c>
      <c r="BI241" s="73">
        <v>1578</v>
      </c>
      <c r="BJ241" s="73">
        <v>1345</v>
      </c>
      <c r="BK241" s="73">
        <v>636</v>
      </c>
    </row>
    <row r="242" spans="1:63" hidden="1" x14ac:dyDescent="0.3">
      <c r="A242" t="s">
        <v>751</v>
      </c>
      <c r="B242" t="s">
        <v>2</v>
      </c>
      <c r="D242" t="s">
        <v>221</v>
      </c>
      <c r="E242" t="str">
        <f>VLOOKUP(D242,Admin1!A:B,2,0)</f>
        <v>NG012</v>
      </c>
      <c r="F242" t="s">
        <v>239</v>
      </c>
      <c r="G242" t="str">
        <f>VLOOKUP(F242,Admin2!A:B,2,0)</f>
        <v>NG012018</v>
      </c>
      <c r="H242">
        <f t="shared" si="6"/>
        <v>1</v>
      </c>
      <c r="I242" t="b">
        <f t="shared" si="7"/>
        <v>1</v>
      </c>
      <c r="J242" s="73">
        <v>62920</v>
      </c>
      <c r="K242" s="73">
        <v>67952</v>
      </c>
      <c r="L242" s="73">
        <v>130872</v>
      </c>
      <c r="M242" s="73">
        <v>8185</v>
      </c>
      <c r="N242" s="73">
        <v>7413</v>
      </c>
      <c r="O242" s="73">
        <v>7586</v>
      </c>
      <c r="P242" s="73">
        <v>6307</v>
      </c>
      <c r="Q242" s="73">
        <v>4896</v>
      </c>
      <c r="R242" s="73">
        <v>4086</v>
      </c>
      <c r="S242" s="73">
        <v>3865</v>
      </c>
      <c r="T242" s="73">
        <v>3871</v>
      </c>
      <c r="U242" s="73">
        <v>3214</v>
      </c>
      <c r="V242" s="73">
        <v>2988</v>
      </c>
      <c r="W242" s="73">
        <v>2245</v>
      </c>
      <c r="X242" s="73">
        <v>2496</v>
      </c>
      <c r="Y242" s="73">
        <v>1752</v>
      </c>
      <c r="Z242" s="73">
        <v>1687</v>
      </c>
      <c r="AA242" s="73">
        <v>1101</v>
      </c>
      <c r="AB242" s="73">
        <v>731</v>
      </c>
      <c r="AC242" s="73">
        <v>497</v>
      </c>
      <c r="AD242" s="73">
        <v>8493</v>
      </c>
      <c r="AE242" s="73">
        <v>7946</v>
      </c>
      <c r="AF242" s="73">
        <v>7892</v>
      </c>
      <c r="AG242" s="73">
        <v>7463</v>
      </c>
      <c r="AH242" s="73">
        <v>6788</v>
      </c>
      <c r="AI242" s="73">
        <v>5751</v>
      </c>
      <c r="AJ242" s="73">
        <v>4699</v>
      </c>
      <c r="AK242" s="73">
        <v>3960</v>
      </c>
      <c r="AL242" s="73">
        <v>3171</v>
      </c>
      <c r="AM242" s="73">
        <v>3027</v>
      </c>
      <c r="AN242" s="73">
        <v>2098</v>
      </c>
      <c r="AO242" s="73">
        <v>2312</v>
      </c>
      <c r="AP242" s="73">
        <v>1202</v>
      </c>
      <c r="AQ242" s="73">
        <v>1427</v>
      </c>
      <c r="AR242" s="73">
        <v>738</v>
      </c>
      <c r="AS242" s="73">
        <v>616</v>
      </c>
      <c r="AT242" s="73">
        <v>369</v>
      </c>
      <c r="AU242" s="73">
        <v>16678</v>
      </c>
      <c r="AV242" s="73">
        <v>15359</v>
      </c>
      <c r="AW242" s="73">
        <v>15478</v>
      </c>
      <c r="AX242" s="73">
        <v>13770</v>
      </c>
      <c r="AY242" s="73">
        <v>11684</v>
      </c>
      <c r="AZ242" s="73">
        <v>9837</v>
      </c>
      <c r="BA242" s="73">
        <v>8564</v>
      </c>
      <c r="BB242" s="73">
        <v>7831</v>
      </c>
      <c r="BC242" s="73">
        <v>6385</v>
      </c>
      <c r="BD242" s="73">
        <v>6015</v>
      </c>
      <c r="BE242" s="73">
        <v>4343</v>
      </c>
      <c r="BF242" s="73">
        <v>4808</v>
      </c>
      <c r="BG242" s="73">
        <v>2954</v>
      </c>
      <c r="BH242" s="73">
        <v>3114</v>
      </c>
      <c r="BI242" s="73">
        <v>1839</v>
      </c>
      <c r="BJ242" s="73">
        <v>1347</v>
      </c>
      <c r="BK242" s="73">
        <v>866</v>
      </c>
    </row>
    <row r="243" spans="1:63" hidden="1" x14ac:dyDescent="0.3">
      <c r="A243" t="s">
        <v>751</v>
      </c>
      <c r="B243" t="s">
        <v>2</v>
      </c>
      <c r="D243" t="s">
        <v>240</v>
      </c>
      <c r="E243" t="str">
        <f>VLOOKUP(D243,Admin1!A:B,2,0)</f>
        <v>NG013</v>
      </c>
      <c r="F243" s="70" t="s">
        <v>1089</v>
      </c>
      <c r="G243" t="str">
        <f>VLOOKUP(F243,Admin2!A:B,2,0)</f>
        <v>NG013001</v>
      </c>
      <c r="H243">
        <f t="shared" si="6"/>
        <v>1</v>
      </c>
      <c r="I243" t="b">
        <f t="shared" si="7"/>
        <v>1</v>
      </c>
      <c r="J243" s="73">
        <v>262638</v>
      </c>
      <c r="K243" s="73">
        <v>286156</v>
      </c>
      <c r="L243" s="73">
        <v>548794</v>
      </c>
      <c r="M243" s="73">
        <v>25721</v>
      </c>
      <c r="N243" s="73">
        <v>27692</v>
      </c>
      <c r="O243" s="73">
        <v>33659</v>
      </c>
      <c r="P243" s="73">
        <v>34384</v>
      </c>
      <c r="Q243" s="73">
        <v>35473</v>
      </c>
      <c r="R243" s="73">
        <v>21576</v>
      </c>
      <c r="S243" s="73">
        <v>15449</v>
      </c>
      <c r="T243" s="73">
        <v>15038</v>
      </c>
      <c r="U243" s="73">
        <v>11930</v>
      </c>
      <c r="V243" s="73">
        <v>11187</v>
      </c>
      <c r="W243" s="73">
        <v>7896</v>
      </c>
      <c r="X243" s="73">
        <v>7789</v>
      </c>
      <c r="Y243" s="73">
        <v>4846</v>
      </c>
      <c r="Z243" s="73">
        <v>4552</v>
      </c>
      <c r="AA243" s="73">
        <v>2480</v>
      </c>
      <c r="AB243" s="73">
        <v>1712</v>
      </c>
      <c r="AC243" s="73">
        <v>1254</v>
      </c>
      <c r="AD243" s="73">
        <v>27362</v>
      </c>
      <c r="AE243" s="73">
        <v>29291</v>
      </c>
      <c r="AF243" s="73">
        <v>34308</v>
      </c>
      <c r="AG243" s="73">
        <v>37645</v>
      </c>
      <c r="AH243" s="73">
        <v>46363</v>
      </c>
      <c r="AI243" s="73">
        <v>29368</v>
      </c>
      <c r="AJ243" s="73">
        <v>16917</v>
      </c>
      <c r="AK243" s="73">
        <v>14084</v>
      </c>
      <c r="AL243" s="73">
        <v>12328</v>
      </c>
      <c r="AM243" s="73">
        <v>10674</v>
      </c>
      <c r="AN243" s="73">
        <v>8031</v>
      </c>
      <c r="AO243" s="73">
        <v>6988</v>
      </c>
      <c r="AP243" s="73">
        <v>4668</v>
      </c>
      <c r="AQ243" s="73">
        <v>3990</v>
      </c>
      <c r="AR243" s="73">
        <v>2255</v>
      </c>
      <c r="AS243" s="73">
        <v>1161</v>
      </c>
      <c r="AT243" s="73">
        <v>723</v>
      </c>
      <c r="AU243" s="73">
        <v>53083</v>
      </c>
      <c r="AV243" s="73">
        <v>56983</v>
      </c>
      <c r="AW243" s="73">
        <v>67967</v>
      </c>
      <c r="AX243" s="73">
        <v>72029</v>
      </c>
      <c r="AY243" s="73">
        <v>81836</v>
      </c>
      <c r="AZ243" s="73">
        <v>50944</v>
      </c>
      <c r="BA243" s="73">
        <v>32366</v>
      </c>
      <c r="BB243" s="73">
        <v>29122</v>
      </c>
      <c r="BC243" s="73">
        <v>24258</v>
      </c>
      <c r="BD243" s="73">
        <v>21861</v>
      </c>
      <c r="BE243" s="73">
        <v>15927</v>
      </c>
      <c r="BF243" s="73">
        <v>14777</v>
      </c>
      <c r="BG243" s="73">
        <v>9514</v>
      </c>
      <c r="BH243" s="73">
        <v>8542</v>
      </c>
      <c r="BI243" s="73">
        <v>4735</v>
      </c>
      <c r="BJ243" s="73">
        <v>2873</v>
      </c>
      <c r="BK243" s="73">
        <v>1977</v>
      </c>
    </row>
    <row r="244" spans="1:63" hidden="1" x14ac:dyDescent="0.3">
      <c r="A244" t="s">
        <v>751</v>
      </c>
      <c r="B244" t="s">
        <v>2</v>
      </c>
      <c r="D244" t="s">
        <v>240</v>
      </c>
      <c r="E244" t="str">
        <f>VLOOKUP(D244,Admin1!A:B,2,0)</f>
        <v>NG013</v>
      </c>
      <c r="F244" t="s">
        <v>241</v>
      </c>
      <c r="G244" t="str">
        <f>VLOOKUP(F244,Admin2!A:B,2,0)</f>
        <v>NG013003</v>
      </c>
      <c r="H244">
        <f t="shared" si="6"/>
        <v>1</v>
      </c>
      <c r="I244" t="b">
        <f t="shared" si="7"/>
        <v>1</v>
      </c>
      <c r="J244" s="73">
        <v>46809</v>
      </c>
      <c r="K244" s="73">
        <v>45653</v>
      </c>
      <c r="L244" s="73">
        <v>92462</v>
      </c>
      <c r="M244" s="73">
        <v>5283</v>
      </c>
      <c r="N244" s="73">
        <v>5734</v>
      </c>
      <c r="O244" s="73">
        <v>6862</v>
      </c>
      <c r="P244" s="73">
        <v>5515</v>
      </c>
      <c r="Q244" s="73">
        <v>3697</v>
      </c>
      <c r="R244" s="73">
        <v>3212</v>
      </c>
      <c r="S244" s="73">
        <v>2814</v>
      </c>
      <c r="T244" s="73">
        <v>2905</v>
      </c>
      <c r="U244" s="73">
        <v>2095</v>
      </c>
      <c r="V244" s="73">
        <v>2082</v>
      </c>
      <c r="W244" s="73">
        <v>1324</v>
      </c>
      <c r="X244" s="73">
        <v>1880</v>
      </c>
      <c r="Y244" s="73">
        <v>1134</v>
      </c>
      <c r="Z244" s="73">
        <v>1311</v>
      </c>
      <c r="AA244" s="73">
        <v>352</v>
      </c>
      <c r="AB244" s="73">
        <v>494</v>
      </c>
      <c r="AC244" s="73">
        <v>115</v>
      </c>
      <c r="AD244" s="73">
        <v>5405</v>
      </c>
      <c r="AE244" s="73">
        <v>6073</v>
      </c>
      <c r="AF244" s="73">
        <v>6490</v>
      </c>
      <c r="AG244" s="73">
        <v>5643</v>
      </c>
      <c r="AH244" s="73">
        <v>4283</v>
      </c>
      <c r="AI244" s="73">
        <v>3282</v>
      </c>
      <c r="AJ244" s="73">
        <v>2630</v>
      </c>
      <c r="AK244" s="73">
        <v>2439</v>
      </c>
      <c r="AL244" s="73">
        <v>2241</v>
      </c>
      <c r="AM244" s="73">
        <v>1951</v>
      </c>
      <c r="AN244" s="73">
        <v>1545</v>
      </c>
      <c r="AO244" s="73">
        <v>1209</v>
      </c>
      <c r="AP244" s="73">
        <v>829</v>
      </c>
      <c r="AQ244" s="73">
        <v>716</v>
      </c>
      <c r="AR244" s="73">
        <v>381</v>
      </c>
      <c r="AS244" s="73">
        <v>316</v>
      </c>
      <c r="AT244" s="73">
        <v>220</v>
      </c>
      <c r="AU244" s="73">
        <v>10688</v>
      </c>
      <c r="AV244" s="73">
        <v>11807</v>
      </c>
      <c r="AW244" s="73">
        <v>13352</v>
      </c>
      <c r="AX244" s="73">
        <v>11158</v>
      </c>
      <c r="AY244" s="73">
        <v>7980</v>
      </c>
      <c r="AZ244" s="73">
        <v>6494</v>
      </c>
      <c r="BA244" s="73">
        <v>5444</v>
      </c>
      <c r="BB244" s="73">
        <v>5344</v>
      </c>
      <c r="BC244" s="73">
        <v>4336</v>
      </c>
      <c r="BD244" s="73">
        <v>4033</v>
      </c>
      <c r="BE244" s="73">
        <v>2869</v>
      </c>
      <c r="BF244" s="73">
        <v>3089</v>
      </c>
      <c r="BG244" s="73">
        <v>1963</v>
      </c>
      <c r="BH244" s="73">
        <v>2027</v>
      </c>
      <c r="BI244" s="73">
        <v>733</v>
      </c>
      <c r="BJ244" s="73">
        <v>810</v>
      </c>
      <c r="BK244" s="73">
        <v>335</v>
      </c>
    </row>
    <row r="245" spans="1:63" hidden="1" x14ac:dyDescent="0.3">
      <c r="A245" t="s">
        <v>751</v>
      </c>
      <c r="B245" t="s">
        <v>2</v>
      </c>
      <c r="D245" t="s">
        <v>240</v>
      </c>
      <c r="E245" t="str">
        <f>VLOOKUP(D245,Admin1!A:B,2,0)</f>
        <v>NG013</v>
      </c>
      <c r="F245" t="s">
        <v>242</v>
      </c>
      <c r="G245" t="str">
        <f>VLOOKUP(F245,Admin2!A:B,2,0)</f>
        <v>NG013004</v>
      </c>
      <c r="H245">
        <f t="shared" si="6"/>
        <v>1</v>
      </c>
      <c r="I245" t="b">
        <f t="shared" si="7"/>
        <v>1</v>
      </c>
      <c r="J245" s="73">
        <v>128326</v>
      </c>
      <c r="K245" s="73">
        <v>131292</v>
      </c>
      <c r="L245" s="73">
        <v>259618</v>
      </c>
      <c r="M245" s="73">
        <v>14907</v>
      </c>
      <c r="N245" s="73">
        <v>15694</v>
      </c>
      <c r="O245" s="73">
        <v>16498</v>
      </c>
      <c r="P245" s="73">
        <v>14690</v>
      </c>
      <c r="Q245" s="73">
        <v>10870</v>
      </c>
      <c r="R245" s="73">
        <v>9249</v>
      </c>
      <c r="S245" s="73">
        <v>8309</v>
      </c>
      <c r="T245" s="73">
        <v>8217</v>
      </c>
      <c r="U245" s="73">
        <v>6705</v>
      </c>
      <c r="V245" s="73">
        <v>6433</v>
      </c>
      <c r="W245" s="73">
        <v>4802</v>
      </c>
      <c r="X245" s="73">
        <v>3927</v>
      </c>
      <c r="Y245" s="73">
        <v>3539</v>
      </c>
      <c r="Z245" s="73">
        <v>1571</v>
      </c>
      <c r="AA245" s="73">
        <v>1611</v>
      </c>
      <c r="AB245" s="73">
        <v>628</v>
      </c>
      <c r="AC245" s="73">
        <v>676</v>
      </c>
      <c r="AD245" s="73">
        <v>15802</v>
      </c>
      <c r="AE245" s="73">
        <v>16607</v>
      </c>
      <c r="AF245" s="73">
        <v>17460</v>
      </c>
      <c r="AG245" s="73">
        <v>16596</v>
      </c>
      <c r="AH245" s="73">
        <v>12630</v>
      </c>
      <c r="AI245" s="73">
        <v>9351</v>
      </c>
      <c r="AJ245" s="73">
        <v>7609</v>
      </c>
      <c r="AK245" s="73">
        <v>6967</v>
      </c>
      <c r="AL245" s="73">
        <v>6422</v>
      </c>
      <c r="AM245" s="73">
        <v>5668</v>
      </c>
      <c r="AN245" s="73">
        <v>4332</v>
      </c>
      <c r="AO245" s="73">
        <v>3947</v>
      </c>
      <c r="AP245" s="73">
        <v>2934</v>
      </c>
      <c r="AQ245" s="73">
        <v>2522</v>
      </c>
      <c r="AR245" s="73">
        <v>1386</v>
      </c>
      <c r="AS245" s="73">
        <v>595</v>
      </c>
      <c r="AT245" s="73">
        <v>464</v>
      </c>
      <c r="AU245" s="73">
        <v>30709</v>
      </c>
      <c r="AV245" s="73">
        <v>32301</v>
      </c>
      <c r="AW245" s="73">
        <v>33958</v>
      </c>
      <c r="AX245" s="73">
        <v>31286</v>
      </c>
      <c r="AY245" s="73">
        <v>23500</v>
      </c>
      <c r="AZ245" s="73">
        <v>18600</v>
      </c>
      <c r="BA245" s="73">
        <v>15918</v>
      </c>
      <c r="BB245" s="73">
        <v>15184</v>
      </c>
      <c r="BC245" s="73">
        <v>13127</v>
      </c>
      <c r="BD245" s="73">
        <v>12101</v>
      </c>
      <c r="BE245" s="73">
        <v>9134</v>
      </c>
      <c r="BF245" s="73">
        <v>7874</v>
      </c>
      <c r="BG245" s="73">
        <v>6473</v>
      </c>
      <c r="BH245" s="73">
        <v>4093</v>
      </c>
      <c r="BI245" s="73">
        <v>2997</v>
      </c>
      <c r="BJ245" s="73">
        <v>1223</v>
      </c>
      <c r="BK245" s="73">
        <v>1140</v>
      </c>
    </row>
    <row r="246" spans="1:63" hidden="1" x14ac:dyDescent="0.3">
      <c r="A246" t="s">
        <v>751</v>
      </c>
      <c r="B246" t="s">
        <v>2</v>
      </c>
      <c r="D246" t="s">
        <v>240</v>
      </c>
      <c r="E246" t="str">
        <f>VLOOKUP(D246,Admin1!A:B,2,0)</f>
        <v>NG013</v>
      </c>
      <c r="F246" t="s">
        <v>243</v>
      </c>
      <c r="G246" t="str">
        <f>VLOOKUP(F246,Admin2!A:B,2,0)</f>
        <v>NG013005</v>
      </c>
      <c r="H246">
        <f t="shared" si="6"/>
        <v>1</v>
      </c>
      <c r="I246" t="b">
        <f t="shared" si="7"/>
        <v>1</v>
      </c>
      <c r="J246" s="73">
        <v>84455</v>
      </c>
      <c r="K246" s="73">
        <v>85089</v>
      </c>
      <c r="L246" s="73">
        <v>169544</v>
      </c>
      <c r="M246" s="73">
        <v>9275</v>
      </c>
      <c r="N246" s="73">
        <v>10392</v>
      </c>
      <c r="O246" s="73">
        <v>11137</v>
      </c>
      <c r="P246" s="73">
        <v>9710</v>
      </c>
      <c r="Q246" s="73">
        <v>7061</v>
      </c>
      <c r="R246" s="73">
        <v>5992</v>
      </c>
      <c r="S246" s="73">
        <v>5286</v>
      </c>
      <c r="T246" s="73">
        <v>5536</v>
      </c>
      <c r="U246" s="73">
        <v>4391</v>
      </c>
      <c r="V246" s="73">
        <v>4140</v>
      </c>
      <c r="W246" s="73">
        <v>2875</v>
      </c>
      <c r="X246" s="73">
        <v>3102</v>
      </c>
      <c r="Y246" s="73">
        <v>2187</v>
      </c>
      <c r="Z246" s="73">
        <v>1772</v>
      </c>
      <c r="AA246" s="73">
        <v>698</v>
      </c>
      <c r="AB246" s="73">
        <v>545</v>
      </c>
      <c r="AC246" s="73">
        <v>356</v>
      </c>
      <c r="AD246" s="73">
        <v>9661</v>
      </c>
      <c r="AE246" s="73">
        <v>11046</v>
      </c>
      <c r="AF246" s="73">
        <v>11780</v>
      </c>
      <c r="AG246" s="73">
        <v>10666</v>
      </c>
      <c r="AH246" s="73">
        <v>8303</v>
      </c>
      <c r="AI246" s="73">
        <v>6174</v>
      </c>
      <c r="AJ246" s="73">
        <v>4977</v>
      </c>
      <c r="AK246" s="73">
        <v>4458</v>
      </c>
      <c r="AL246" s="73">
        <v>4255</v>
      </c>
      <c r="AM246" s="73">
        <v>3705</v>
      </c>
      <c r="AN246" s="73">
        <v>2932</v>
      </c>
      <c r="AO246" s="73">
        <v>2302</v>
      </c>
      <c r="AP246" s="73">
        <v>1764</v>
      </c>
      <c r="AQ246" s="73">
        <v>1227</v>
      </c>
      <c r="AR246" s="73">
        <v>988</v>
      </c>
      <c r="AS246" s="73">
        <v>514</v>
      </c>
      <c r="AT246" s="73">
        <v>337</v>
      </c>
      <c r="AU246" s="73">
        <v>18936</v>
      </c>
      <c r="AV246" s="73">
        <v>21438</v>
      </c>
      <c r="AW246" s="73">
        <v>22917</v>
      </c>
      <c r="AX246" s="73">
        <v>20376</v>
      </c>
      <c r="AY246" s="73">
        <v>15364</v>
      </c>
      <c r="AZ246" s="73">
        <v>12166</v>
      </c>
      <c r="BA246" s="73">
        <v>10263</v>
      </c>
      <c r="BB246" s="73">
        <v>9994</v>
      </c>
      <c r="BC246" s="73">
        <v>8646</v>
      </c>
      <c r="BD246" s="73">
        <v>7845</v>
      </c>
      <c r="BE246" s="73">
        <v>5807</v>
      </c>
      <c r="BF246" s="73">
        <v>5404</v>
      </c>
      <c r="BG246" s="73">
        <v>3951</v>
      </c>
      <c r="BH246" s="73">
        <v>2999</v>
      </c>
      <c r="BI246" s="73">
        <v>1686</v>
      </c>
      <c r="BJ246" s="73">
        <v>1059</v>
      </c>
      <c r="BK246" s="73">
        <v>693</v>
      </c>
    </row>
    <row r="247" spans="1:63" hidden="1" x14ac:dyDescent="0.3">
      <c r="A247" t="s">
        <v>751</v>
      </c>
      <c r="B247" t="s">
        <v>2</v>
      </c>
      <c r="D247" t="s">
        <v>240</v>
      </c>
      <c r="E247" t="str">
        <f>VLOOKUP(D247,Admin1!A:B,2,0)</f>
        <v>NG013</v>
      </c>
      <c r="F247" t="s">
        <v>244</v>
      </c>
      <c r="G247" t="str">
        <f>VLOOKUP(F247,Admin2!A:B,2,0)</f>
        <v>NG013006</v>
      </c>
      <c r="H247">
        <f t="shared" si="6"/>
        <v>1</v>
      </c>
      <c r="I247" t="b">
        <f t="shared" si="7"/>
        <v>1</v>
      </c>
      <c r="J247" s="73">
        <v>94166</v>
      </c>
      <c r="K247" s="73">
        <v>96290</v>
      </c>
      <c r="L247" s="73">
        <v>190456</v>
      </c>
      <c r="M247" s="73">
        <v>10580</v>
      </c>
      <c r="N247" s="73">
        <v>11711</v>
      </c>
      <c r="O247" s="73">
        <v>12110</v>
      </c>
      <c r="P247" s="73">
        <v>10729</v>
      </c>
      <c r="Q247" s="73">
        <v>7793</v>
      </c>
      <c r="R247" s="73">
        <v>6742</v>
      </c>
      <c r="S247" s="73">
        <v>6020</v>
      </c>
      <c r="T247" s="73">
        <v>6348</v>
      </c>
      <c r="U247" s="73">
        <v>4781</v>
      </c>
      <c r="V247" s="73">
        <v>4614</v>
      </c>
      <c r="W247" s="73">
        <v>3289</v>
      </c>
      <c r="X247" s="73">
        <v>3197</v>
      </c>
      <c r="Y247" s="73">
        <v>2450</v>
      </c>
      <c r="Z247" s="73">
        <v>1696</v>
      </c>
      <c r="AA247" s="73">
        <v>1030</v>
      </c>
      <c r="AB247" s="73">
        <v>738</v>
      </c>
      <c r="AC247" s="73">
        <v>338</v>
      </c>
      <c r="AD247" s="73">
        <v>11364</v>
      </c>
      <c r="AE247" s="73">
        <v>12324</v>
      </c>
      <c r="AF247" s="73">
        <v>12950</v>
      </c>
      <c r="AG247" s="73">
        <v>12101</v>
      </c>
      <c r="AH247" s="73">
        <v>9238</v>
      </c>
      <c r="AI247" s="73">
        <v>6937</v>
      </c>
      <c r="AJ247" s="73">
        <v>5594</v>
      </c>
      <c r="AK247" s="73">
        <v>5107</v>
      </c>
      <c r="AL247" s="73">
        <v>4799</v>
      </c>
      <c r="AM247" s="73">
        <v>4176</v>
      </c>
      <c r="AN247" s="73">
        <v>3472</v>
      </c>
      <c r="AO247" s="73">
        <v>2566</v>
      </c>
      <c r="AP247" s="73">
        <v>2261</v>
      </c>
      <c r="AQ247" s="73">
        <v>1689</v>
      </c>
      <c r="AR247" s="73">
        <v>1007</v>
      </c>
      <c r="AS247" s="73">
        <v>416</v>
      </c>
      <c r="AT247" s="73">
        <v>289</v>
      </c>
      <c r="AU247" s="73">
        <v>21944</v>
      </c>
      <c r="AV247" s="73">
        <v>24035</v>
      </c>
      <c r="AW247" s="73">
        <v>25060</v>
      </c>
      <c r="AX247" s="73">
        <v>22830</v>
      </c>
      <c r="AY247" s="73">
        <v>17031</v>
      </c>
      <c r="AZ247" s="73">
        <v>13679</v>
      </c>
      <c r="BA247" s="73">
        <v>11614</v>
      </c>
      <c r="BB247" s="73">
        <v>11455</v>
      </c>
      <c r="BC247" s="73">
        <v>9580</v>
      </c>
      <c r="BD247" s="73">
        <v>8790</v>
      </c>
      <c r="BE247" s="73">
        <v>6761</v>
      </c>
      <c r="BF247" s="73">
        <v>5763</v>
      </c>
      <c r="BG247" s="73">
        <v>4711</v>
      </c>
      <c r="BH247" s="73">
        <v>3385</v>
      </c>
      <c r="BI247" s="73">
        <v>2037</v>
      </c>
      <c r="BJ247" s="73">
        <v>1154</v>
      </c>
      <c r="BK247" s="73">
        <v>627</v>
      </c>
    </row>
    <row r="248" spans="1:63" hidden="1" x14ac:dyDescent="0.3">
      <c r="A248" t="s">
        <v>751</v>
      </c>
      <c r="B248" t="s">
        <v>2</v>
      </c>
      <c r="D248" t="s">
        <v>240</v>
      </c>
      <c r="E248" t="str">
        <f>VLOOKUP(D248,Admin1!A:B,2,0)</f>
        <v>NG013</v>
      </c>
      <c r="F248" t="s">
        <v>245</v>
      </c>
      <c r="G248" t="str">
        <f>VLOOKUP(F248,Admin2!A:B,2,0)</f>
        <v>NG013007</v>
      </c>
      <c r="H248">
        <f t="shared" si="6"/>
        <v>1</v>
      </c>
      <c r="I248" t="b">
        <f t="shared" si="7"/>
        <v>1</v>
      </c>
      <c r="J248" s="73">
        <v>60648</v>
      </c>
      <c r="K248" s="73">
        <v>61173</v>
      </c>
      <c r="L248" s="73">
        <v>121821</v>
      </c>
      <c r="M248" s="73">
        <v>5584</v>
      </c>
      <c r="N248" s="73">
        <v>7052</v>
      </c>
      <c r="O248" s="73">
        <v>8154</v>
      </c>
      <c r="P248" s="73">
        <v>7951</v>
      </c>
      <c r="Q248" s="73">
        <v>5344</v>
      </c>
      <c r="R248" s="73">
        <v>4151</v>
      </c>
      <c r="S248" s="73">
        <v>3531</v>
      </c>
      <c r="T248" s="73">
        <v>3956</v>
      </c>
      <c r="U248" s="73">
        <v>3022</v>
      </c>
      <c r="V248" s="73">
        <v>3403</v>
      </c>
      <c r="W248" s="73">
        <v>2113</v>
      </c>
      <c r="X248" s="73">
        <v>2245</v>
      </c>
      <c r="Y248" s="73">
        <v>1266</v>
      </c>
      <c r="Z248" s="73">
        <v>1868</v>
      </c>
      <c r="AA248" s="73">
        <v>414</v>
      </c>
      <c r="AB248" s="73">
        <v>376</v>
      </c>
      <c r="AC248" s="73">
        <v>218</v>
      </c>
      <c r="AD248" s="73">
        <v>5647</v>
      </c>
      <c r="AE248" s="73">
        <v>7096</v>
      </c>
      <c r="AF248" s="73">
        <v>8593</v>
      </c>
      <c r="AG248" s="73">
        <v>8503</v>
      </c>
      <c r="AH248" s="73">
        <v>6474</v>
      </c>
      <c r="AI248" s="73">
        <v>4692</v>
      </c>
      <c r="AJ248" s="73">
        <v>3575</v>
      </c>
      <c r="AK248" s="73">
        <v>3017</v>
      </c>
      <c r="AL248" s="73">
        <v>3068</v>
      </c>
      <c r="AM248" s="73">
        <v>2530</v>
      </c>
      <c r="AN248" s="73">
        <v>2293</v>
      </c>
      <c r="AO248" s="73">
        <v>1687</v>
      </c>
      <c r="AP248" s="73">
        <v>1492</v>
      </c>
      <c r="AQ248" s="73">
        <v>1061</v>
      </c>
      <c r="AR248" s="73">
        <v>748</v>
      </c>
      <c r="AS248" s="73">
        <v>474</v>
      </c>
      <c r="AT248" s="73">
        <v>223</v>
      </c>
      <c r="AU248" s="73">
        <v>11231</v>
      </c>
      <c r="AV248" s="73">
        <v>14148</v>
      </c>
      <c r="AW248" s="73">
        <v>16747</v>
      </c>
      <c r="AX248" s="73">
        <v>16454</v>
      </c>
      <c r="AY248" s="73">
        <v>11818</v>
      </c>
      <c r="AZ248" s="73">
        <v>8843</v>
      </c>
      <c r="BA248" s="73">
        <v>7106</v>
      </c>
      <c r="BB248" s="73">
        <v>6973</v>
      </c>
      <c r="BC248" s="73">
        <v>6090</v>
      </c>
      <c r="BD248" s="73">
        <v>5933</v>
      </c>
      <c r="BE248" s="73">
        <v>4406</v>
      </c>
      <c r="BF248" s="73">
        <v>3932</v>
      </c>
      <c r="BG248" s="73">
        <v>2758</v>
      </c>
      <c r="BH248" s="73">
        <v>2929</v>
      </c>
      <c r="BI248" s="73">
        <v>1162</v>
      </c>
      <c r="BJ248" s="73">
        <v>850</v>
      </c>
      <c r="BK248" s="73">
        <v>441</v>
      </c>
    </row>
    <row r="249" spans="1:63" hidden="1" x14ac:dyDescent="0.3">
      <c r="A249" t="s">
        <v>751</v>
      </c>
      <c r="B249" t="s">
        <v>2</v>
      </c>
      <c r="D249" t="s">
        <v>240</v>
      </c>
      <c r="E249" t="str">
        <f>VLOOKUP(D249,Admin1!A:B,2,0)</f>
        <v>NG013</v>
      </c>
      <c r="F249" s="70" t="s">
        <v>1145</v>
      </c>
      <c r="G249" t="str">
        <f>VLOOKUP(F249,Admin2!A:B,2,0)</f>
        <v>NG013002</v>
      </c>
      <c r="H249">
        <f t="shared" si="6"/>
        <v>1</v>
      </c>
      <c r="I249" t="b">
        <f t="shared" si="7"/>
        <v>1</v>
      </c>
      <c r="J249" s="73">
        <v>137062</v>
      </c>
      <c r="K249" s="73">
        <v>140677</v>
      </c>
      <c r="L249" s="73">
        <v>277739</v>
      </c>
      <c r="M249" s="73">
        <v>16159</v>
      </c>
      <c r="N249" s="73">
        <v>18028</v>
      </c>
      <c r="O249" s="73">
        <v>18319</v>
      </c>
      <c r="P249" s="73">
        <v>15985</v>
      </c>
      <c r="Q249" s="73">
        <v>11165</v>
      </c>
      <c r="R249" s="73">
        <v>10117</v>
      </c>
      <c r="S249" s="73">
        <v>8831</v>
      </c>
      <c r="T249" s="73">
        <v>8343</v>
      </c>
      <c r="U249" s="73">
        <v>6372</v>
      </c>
      <c r="V249" s="73">
        <v>5912</v>
      </c>
      <c r="W249" s="73">
        <v>4604</v>
      </c>
      <c r="X249" s="73">
        <v>5254</v>
      </c>
      <c r="Y249" s="73">
        <v>3138</v>
      </c>
      <c r="Z249" s="73">
        <v>1769</v>
      </c>
      <c r="AA249" s="73">
        <v>1082</v>
      </c>
      <c r="AB249" s="73">
        <v>1525</v>
      </c>
      <c r="AC249" s="73">
        <v>459</v>
      </c>
      <c r="AD249" s="73">
        <v>17082</v>
      </c>
      <c r="AE249" s="73">
        <v>18742</v>
      </c>
      <c r="AF249" s="73">
        <v>20009</v>
      </c>
      <c r="AG249" s="73">
        <v>17559</v>
      </c>
      <c r="AH249" s="73">
        <v>12824</v>
      </c>
      <c r="AI249" s="73">
        <v>8952</v>
      </c>
      <c r="AJ249" s="73">
        <v>8691</v>
      </c>
      <c r="AK249" s="73">
        <v>6904</v>
      </c>
      <c r="AL249" s="73">
        <v>7102</v>
      </c>
      <c r="AM249" s="73">
        <v>6129</v>
      </c>
      <c r="AN249" s="73">
        <v>5062</v>
      </c>
      <c r="AO249" s="73">
        <v>2988</v>
      </c>
      <c r="AP249" s="73">
        <v>2808</v>
      </c>
      <c r="AQ249" s="73">
        <v>2710</v>
      </c>
      <c r="AR249" s="73">
        <v>2005</v>
      </c>
      <c r="AS249" s="73">
        <v>661</v>
      </c>
      <c r="AT249" s="73">
        <v>449</v>
      </c>
      <c r="AU249" s="73">
        <v>33241</v>
      </c>
      <c r="AV249" s="73">
        <v>36770</v>
      </c>
      <c r="AW249" s="73">
        <v>38328</v>
      </c>
      <c r="AX249" s="73">
        <v>33544</v>
      </c>
      <c r="AY249" s="73">
        <v>23989</v>
      </c>
      <c r="AZ249" s="73">
        <v>19069</v>
      </c>
      <c r="BA249" s="73">
        <v>17522</v>
      </c>
      <c r="BB249" s="73">
        <v>15247</v>
      </c>
      <c r="BC249" s="73">
        <v>13474</v>
      </c>
      <c r="BD249" s="73">
        <v>12041</v>
      </c>
      <c r="BE249" s="73">
        <v>9666</v>
      </c>
      <c r="BF249" s="73">
        <v>8242</v>
      </c>
      <c r="BG249" s="73">
        <v>5946</v>
      </c>
      <c r="BH249" s="73">
        <v>4479</v>
      </c>
      <c r="BI249" s="73">
        <v>3087</v>
      </c>
      <c r="BJ249" s="73">
        <v>2186</v>
      </c>
      <c r="BK249" s="73">
        <v>908</v>
      </c>
    </row>
    <row r="250" spans="1:63" hidden="1" x14ac:dyDescent="0.3">
      <c r="A250" t="s">
        <v>751</v>
      </c>
      <c r="B250" t="s">
        <v>2</v>
      </c>
      <c r="D250" t="s">
        <v>240</v>
      </c>
      <c r="E250" t="str">
        <f>VLOOKUP(D250,Admin1!A:B,2,0)</f>
        <v>NG013</v>
      </c>
      <c r="F250" t="s">
        <v>246</v>
      </c>
      <c r="G250" t="str">
        <f>VLOOKUP(F250,Admin2!A:B,2,0)</f>
        <v>NG013008</v>
      </c>
      <c r="H250">
        <f t="shared" si="6"/>
        <v>1</v>
      </c>
      <c r="I250" t="b">
        <f t="shared" si="7"/>
        <v>1</v>
      </c>
      <c r="J250" s="73">
        <v>111681</v>
      </c>
      <c r="K250" s="73">
        <v>114596</v>
      </c>
      <c r="L250" s="73">
        <v>226277</v>
      </c>
      <c r="M250" s="73">
        <v>12576</v>
      </c>
      <c r="N250" s="73">
        <v>13146</v>
      </c>
      <c r="O250" s="73">
        <v>17431</v>
      </c>
      <c r="P250" s="73">
        <v>14051</v>
      </c>
      <c r="Q250" s="73">
        <v>9050</v>
      </c>
      <c r="R250" s="73">
        <v>7606</v>
      </c>
      <c r="S250" s="73">
        <v>6763</v>
      </c>
      <c r="T250" s="73">
        <v>6702</v>
      </c>
      <c r="U250" s="73">
        <v>5497</v>
      </c>
      <c r="V250" s="73">
        <v>5163</v>
      </c>
      <c r="W250" s="73">
        <v>3434</v>
      </c>
      <c r="X250" s="73">
        <v>3221</v>
      </c>
      <c r="Y250" s="73">
        <v>2410</v>
      </c>
      <c r="Z250" s="73">
        <v>2134</v>
      </c>
      <c r="AA250" s="73">
        <v>1081</v>
      </c>
      <c r="AB250" s="73">
        <v>919</v>
      </c>
      <c r="AC250" s="73">
        <v>497</v>
      </c>
      <c r="AD250" s="73">
        <v>13417</v>
      </c>
      <c r="AE250" s="73">
        <v>13960</v>
      </c>
      <c r="AF250" s="73">
        <v>17793</v>
      </c>
      <c r="AG250" s="73">
        <v>16719</v>
      </c>
      <c r="AH250" s="73">
        <v>10622</v>
      </c>
      <c r="AI250" s="73">
        <v>7818</v>
      </c>
      <c r="AJ250" s="73">
        <v>6216</v>
      </c>
      <c r="AK250" s="73">
        <v>5686</v>
      </c>
      <c r="AL250" s="73">
        <v>5231</v>
      </c>
      <c r="AM250" s="73">
        <v>4628</v>
      </c>
      <c r="AN250" s="73">
        <v>3819</v>
      </c>
      <c r="AO250" s="73">
        <v>2652</v>
      </c>
      <c r="AP250" s="73">
        <v>2024</v>
      </c>
      <c r="AQ250" s="73">
        <v>1531</v>
      </c>
      <c r="AR250" s="73">
        <v>1145</v>
      </c>
      <c r="AS250" s="73">
        <v>887</v>
      </c>
      <c r="AT250" s="73">
        <v>448</v>
      </c>
      <c r="AU250" s="73">
        <v>25993</v>
      </c>
      <c r="AV250" s="73">
        <v>27106</v>
      </c>
      <c r="AW250" s="73">
        <v>35224</v>
      </c>
      <c r="AX250" s="73">
        <v>30770</v>
      </c>
      <c r="AY250" s="73">
        <v>19672</v>
      </c>
      <c r="AZ250" s="73">
        <v>15424</v>
      </c>
      <c r="BA250" s="73">
        <v>12979</v>
      </c>
      <c r="BB250" s="73">
        <v>12388</v>
      </c>
      <c r="BC250" s="73">
        <v>10728</v>
      </c>
      <c r="BD250" s="73">
        <v>9791</v>
      </c>
      <c r="BE250" s="73">
        <v>7253</v>
      </c>
      <c r="BF250" s="73">
        <v>5873</v>
      </c>
      <c r="BG250" s="73">
        <v>4434</v>
      </c>
      <c r="BH250" s="73">
        <v>3665</v>
      </c>
      <c r="BI250" s="73">
        <v>2226</v>
      </c>
      <c r="BJ250" s="73">
        <v>1806</v>
      </c>
      <c r="BK250" s="73">
        <v>945</v>
      </c>
    </row>
    <row r="251" spans="1:63" hidden="1" x14ac:dyDescent="0.3">
      <c r="A251" t="s">
        <v>751</v>
      </c>
      <c r="B251" t="s">
        <v>2</v>
      </c>
      <c r="D251" t="s">
        <v>240</v>
      </c>
      <c r="E251" t="str">
        <f>VLOOKUP(D251,Admin1!A:B,2,0)</f>
        <v>NG013</v>
      </c>
      <c r="F251" t="s">
        <v>247</v>
      </c>
      <c r="G251" t="str">
        <f>VLOOKUP(F251,Admin2!A:B,2,0)</f>
        <v>NG013009</v>
      </c>
      <c r="H251">
        <f t="shared" si="6"/>
        <v>1</v>
      </c>
      <c r="I251" t="b">
        <f t="shared" si="7"/>
        <v>1</v>
      </c>
      <c r="J251" s="73">
        <v>223783</v>
      </c>
      <c r="K251" s="73">
        <v>225433</v>
      </c>
      <c r="L251" s="73">
        <v>449216</v>
      </c>
      <c r="M251" s="73">
        <v>25888</v>
      </c>
      <c r="N251" s="73">
        <v>27407</v>
      </c>
      <c r="O251" s="73">
        <v>27880</v>
      </c>
      <c r="P251" s="73">
        <v>24786</v>
      </c>
      <c r="Q251" s="73">
        <v>18829</v>
      </c>
      <c r="R251" s="73">
        <v>16072</v>
      </c>
      <c r="S251" s="73">
        <v>14324</v>
      </c>
      <c r="T251" s="73">
        <v>14280</v>
      </c>
      <c r="U251" s="73">
        <v>11708</v>
      </c>
      <c r="V251" s="73">
        <v>10743</v>
      </c>
      <c r="W251" s="73">
        <v>6473</v>
      </c>
      <c r="X251" s="73">
        <v>8635</v>
      </c>
      <c r="Y251" s="73">
        <v>4954</v>
      </c>
      <c r="Z251" s="73">
        <v>7703</v>
      </c>
      <c r="AA251" s="73">
        <v>2614</v>
      </c>
      <c r="AB251" s="73">
        <v>822</v>
      </c>
      <c r="AC251" s="73">
        <v>665</v>
      </c>
      <c r="AD251" s="73">
        <v>27213</v>
      </c>
      <c r="AE251" s="73">
        <v>29125</v>
      </c>
      <c r="AF251" s="73">
        <v>29575</v>
      </c>
      <c r="AG251" s="73">
        <v>27249</v>
      </c>
      <c r="AH251" s="73">
        <v>22234</v>
      </c>
      <c r="AI251" s="73">
        <v>16498</v>
      </c>
      <c r="AJ251" s="73">
        <v>13118</v>
      </c>
      <c r="AK251" s="73">
        <v>12071</v>
      </c>
      <c r="AL251" s="73">
        <v>11263</v>
      </c>
      <c r="AM251" s="73">
        <v>9356</v>
      </c>
      <c r="AN251" s="73">
        <v>8110</v>
      </c>
      <c r="AO251" s="73">
        <v>6091</v>
      </c>
      <c r="AP251" s="73">
        <v>5231</v>
      </c>
      <c r="AQ251" s="73">
        <v>3562</v>
      </c>
      <c r="AR251" s="73">
        <v>2780</v>
      </c>
      <c r="AS251" s="73">
        <v>1254</v>
      </c>
      <c r="AT251" s="73">
        <v>703</v>
      </c>
      <c r="AU251" s="73">
        <v>53101</v>
      </c>
      <c r="AV251" s="73">
        <v>56532</v>
      </c>
      <c r="AW251" s="73">
        <v>57455</v>
      </c>
      <c r="AX251" s="73">
        <v>52035</v>
      </c>
      <c r="AY251" s="73">
        <v>41063</v>
      </c>
      <c r="AZ251" s="73">
        <v>32570</v>
      </c>
      <c r="BA251" s="73">
        <v>27442</v>
      </c>
      <c r="BB251" s="73">
        <v>26351</v>
      </c>
      <c r="BC251" s="73">
        <v>22971</v>
      </c>
      <c r="BD251" s="73">
        <v>20099</v>
      </c>
      <c r="BE251" s="73">
        <v>14583</v>
      </c>
      <c r="BF251" s="73">
        <v>14726</v>
      </c>
      <c r="BG251" s="73">
        <v>10185</v>
      </c>
      <c r="BH251" s="73">
        <v>11265</v>
      </c>
      <c r="BI251" s="73">
        <v>5394</v>
      </c>
      <c r="BJ251" s="73">
        <v>2076</v>
      </c>
      <c r="BK251" s="73">
        <v>1368</v>
      </c>
    </row>
    <row r="252" spans="1:63" hidden="1" x14ac:dyDescent="0.3">
      <c r="A252" t="s">
        <v>751</v>
      </c>
      <c r="B252" t="s">
        <v>2</v>
      </c>
      <c r="D252" t="s">
        <v>240</v>
      </c>
      <c r="E252" t="str">
        <f>VLOOKUP(D252,Admin1!A:B,2,0)</f>
        <v>NG013</v>
      </c>
      <c r="F252" t="s">
        <v>248</v>
      </c>
      <c r="G252" t="str">
        <f>VLOOKUP(F252,Admin2!A:B,2,0)</f>
        <v>NG013010</v>
      </c>
      <c r="H252">
        <f t="shared" si="6"/>
        <v>1</v>
      </c>
      <c r="I252" t="b">
        <f t="shared" si="7"/>
        <v>1</v>
      </c>
      <c r="J252" s="73">
        <v>173525</v>
      </c>
      <c r="K252" s="73">
        <v>154070</v>
      </c>
      <c r="L252" s="73">
        <v>327595</v>
      </c>
      <c r="M252" s="73">
        <v>15893</v>
      </c>
      <c r="N252" s="73">
        <v>17505</v>
      </c>
      <c r="O252" s="73">
        <v>22130</v>
      </c>
      <c r="P252" s="73">
        <v>29400</v>
      </c>
      <c r="Q252" s="73">
        <v>30841</v>
      </c>
      <c r="R252" s="73">
        <v>12016</v>
      </c>
      <c r="S252" s="73">
        <v>8616</v>
      </c>
      <c r="T252" s="73">
        <v>8225</v>
      </c>
      <c r="U252" s="73">
        <v>6618</v>
      </c>
      <c r="V252" s="73">
        <v>6004</v>
      </c>
      <c r="W252" s="73">
        <v>4294</v>
      </c>
      <c r="X252" s="73">
        <v>4098</v>
      </c>
      <c r="Y252" s="73">
        <v>2559</v>
      </c>
      <c r="Z252" s="73">
        <v>2185</v>
      </c>
      <c r="AA252" s="73">
        <v>1305</v>
      </c>
      <c r="AB252" s="73">
        <v>1096</v>
      </c>
      <c r="AC252" s="73">
        <v>740</v>
      </c>
      <c r="AD252" s="73">
        <v>16261</v>
      </c>
      <c r="AE252" s="73">
        <v>18632</v>
      </c>
      <c r="AF252" s="73">
        <v>22720</v>
      </c>
      <c r="AG252" s="73">
        <v>21841</v>
      </c>
      <c r="AH252" s="73">
        <v>21357</v>
      </c>
      <c r="AI252" s="73">
        <v>12125</v>
      </c>
      <c r="AJ252" s="73">
        <v>8060</v>
      </c>
      <c r="AK252" s="73">
        <v>6944</v>
      </c>
      <c r="AL252" s="73">
        <v>6367</v>
      </c>
      <c r="AM252" s="73">
        <v>5421</v>
      </c>
      <c r="AN252" s="73">
        <v>4476</v>
      </c>
      <c r="AO252" s="73">
        <v>3056</v>
      </c>
      <c r="AP252" s="73">
        <v>2595</v>
      </c>
      <c r="AQ252" s="73">
        <v>1690</v>
      </c>
      <c r="AR252" s="73">
        <v>1217</v>
      </c>
      <c r="AS252" s="73">
        <v>796</v>
      </c>
      <c r="AT252" s="73">
        <v>512</v>
      </c>
      <c r="AU252" s="73">
        <v>32154</v>
      </c>
      <c r="AV252" s="73">
        <v>36137</v>
      </c>
      <c r="AW252" s="73">
        <v>44850</v>
      </c>
      <c r="AX252" s="73">
        <v>51241</v>
      </c>
      <c r="AY252" s="73">
        <v>52198</v>
      </c>
      <c r="AZ252" s="73">
        <v>24141</v>
      </c>
      <c r="BA252" s="73">
        <v>16676</v>
      </c>
      <c r="BB252" s="73">
        <v>15169</v>
      </c>
      <c r="BC252" s="73">
        <v>12985</v>
      </c>
      <c r="BD252" s="73">
        <v>11425</v>
      </c>
      <c r="BE252" s="73">
        <v>8770</v>
      </c>
      <c r="BF252" s="73">
        <v>7154</v>
      </c>
      <c r="BG252" s="73">
        <v>5154</v>
      </c>
      <c r="BH252" s="73">
        <v>3875</v>
      </c>
      <c r="BI252" s="73">
        <v>2522</v>
      </c>
      <c r="BJ252" s="73">
        <v>1892</v>
      </c>
      <c r="BK252" s="73">
        <v>1252</v>
      </c>
    </row>
    <row r="253" spans="1:63" hidden="1" x14ac:dyDescent="0.3">
      <c r="A253" t="s">
        <v>751</v>
      </c>
      <c r="B253" t="s">
        <v>2</v>
      </c>
      <c r="D253" t="s">
        <v>240</v>
      </c>
      <c r="E253" t="str">
        <f>VLOOKUP(D253,Admin1!A:B,2,0)</f>
        <v>NG013</v>
      </c>
      <c r="F253" t="s">
        <v>249</v>
      </c>
      <c r="G253" t="str">
        <f>VLOOKUP(F253,Admin2!A:B,2,0)</f>
        <v>NG013011</v>
      </c>
      <c r="H253">
        <f t="shared" si="6"/>
        <v>1</v>
      </c>
      <c r="I253" t="b">
        <f t="shared" si="7"/>
        <v>1</v>
      </c>
      <c r="J253" s="73">
        <v>104043</v>
      </c>
      <c r="K253" s="73">
        <v>107271</v>
      </c>
      <c r="L253" s="73">
        <v>211314</v>
      </c>
      <c r="M253" s="73">
        <v>11452</v>
      </c>
      <c r="N253" s="73">
        <v>13631</v>
      </c>
      <c r="O253" s="73">
        <v>14058</v>
      </c>
      <c r="P253" s="73">
        <v>12012</v>
      </c>
      <c r="Q253" s="73">
        <v>8629</v>
      </c>
      <c r="R253" s="73">
        <v>7275</v>
      </c>
      <c r="S253" s="73">
        <v>6445</v>
      </c>
      <c r="T253" s="73">
        <v>6624</v>
      </c>
      <c r="U253" s="73">
        <v>5281</v>
      </c>
      <c r="V253" s="73">
        <v>5034</v>
      </c>
      <c r="W253" s="73">
        <v>3511</v>
      </c>
      <c r="X253" s="73">
        <v>3495</v>
      </c>
      <c r="Y253" s="73">
        <v>2692</v>
      </c>
      <c r="Z253" s="73">
        <v>1870</v>
      </c>
      <c r="AA253" s="73">
        <v>860</v>
      </c>
      <c r="AB253" s="73">
        <v>682</v>
      </c>
      <c r="AC253" s="73">
        <v>492</v>
      </c>
      <c r="AD253" s="73">
        <v>12099</v>
      </c>
      <c r="AE253" s="73">
        <v>14322</v>
      </c>
      <c r="AF253" s="73">
        <v>15218</v>
      </c>
      <c r="AG253" s="73">
        <v>13743</v>
      </c>
      <c r="AH253" s="73">
        <v>10273</v>
      </c>
      <c r="AI253" s="73">
        <v>7617</v>
      </c>
      <c r="AJ253" s="73">
        <v>6060</v>
      </c>
      <c r="AK253" s="73">
        <v>5399</v>
      </c>
      <c r="AL253" s="73">
        <v>5271</v>
      </c>
      <c r="AM253" s="73">
        <v>4535</v>
      </c>
      <c r="AN253" s="73">
        <v>3772</v>
      </c>
      <c r="AO253" s="73">
        <v>2697</v>
      </c>
      <c r="AP253" s="73">
        <v>2080</v>
      </c>
      <c r="AQ253" s="73">
        <v>2031</v>
      </c>
      <c r="AR253" s="73">
        <v>1057</v>
      </c>
      <c r="AS253" s="73">
        <v>706</v>
      </c>
      <c r="AT253" s="73">
        <v>391</v>
      </c>
      <c r="AU253" s="73">
        <v>23551</v>
      </c>
      <c r="AV253" s="73">
        <v>27953</v>
      </c>
      <c r="AW253" s="73">
        <v>29276</v>
      </c>
      <c r="AX253" s="73">
        <v>25755</v>
      </c>
      <c r="AY253" s="73">
        <v>18902</v>
      </c>
      <c r="AZ253" s="73">
        <v>14892</v>
      </c>
      <c r="BA253" s="73">
        <v>12505</v>
      </c>
      <c r="BB253" s="73">
        <v>12023</v>
      </c>
      <c r="BC253" s="73">
        <v>10552</v>
      </c>
      <c r="BD253" s="73">
        <v>9569</v>
      </c>
      <c r="BE253" s="73">
        <v>7283</v>
      </c>
      <c r="BF253" s="73">
        <v>6192</v>
      </c>
      <c r="BG253" s="73">
        <v>4772</v>
      </c>
      <c r="BH253" s="73">
        <v>3901</v>
      </c>
      <c r="BI253" s="73">
        <v>1917</v>
      </c>
      <c r="BJ253" s="73">
        <v>1388</v>
      </c>
      <c r="BK253" s="73">
        <v>883</v>
      </c>
    </row>
    <row r="254" spans="1:63" hidden="1" x14ac:dyDescent="0.3">
      <c r="A254" t="s">
        <v>751</v>
      </c>
      <c r="B254" t="s">
        <v>2</v>
      </c>
      <c r="D254" t="s">
        <v>240</v>
      </c>
      <c r="E254" t="str">
        <f>VLOOKUP(D254,Admin1!A:B,2,0)</f>
        <v>NG013</v>
      </c>
      <c r="F254" s="70" t="s">
        <v>1967</v>
      </c>
      <c r="G254" t="str">
        <f>VLOOKUP(F254,Admin2!A:B,2,0)</f>
        <v>NG013012</v>
      </c>
      <c r="H254">
        <f t="shared" si="6"/>
        <v>1</v>
      </c>
      <c r="I254" t="b">
        <f t="shared" si="7"/>
        <v>1</v>
      </c>
      <c r="J254" s="73">
        <v>23992</v>
      </c>
      <c r="K254" s="73">
        <v>24044</v>
      </c>
      <c r="L254" s="73">
        <v>48036</v>
      </c>
      <c r="M254" s="73">
        <v>2788</v>
      </c>
      <c r="N254" s="73">
        <v>3003</v>
      </c>
      <c r="O254" s="73">
        <v>3161</v>
      </c>
      <c r="P254" s="73">
        <v>2610</v>
      </c>
      <c r="Q254" s="73">
        <v>1873</v>
      </c>
      <c r="R254" s="73">
        <v>1723</v>
      </c>
      <c r="S254" s="73">
        <v>1490</v>
      </c>
      <c r="T254" s="73">
        <v>1534</v>
      </c>
      <c r="U254" s="73">
        <v>1193</v>
      </c>
      <c r="V254" s="73">
        <v>1189</v>
      </c>
      <c r="W254" s="73">
        <v>724</v>
      </c>
      <c r="X254" s="73">
        <v>959</v>
      </c>
      <c r="Y254" s="73">
        <v>431</v>
      </c>
      <c r="Z254" s="73">
        <v>683</v>
      </c>
      <c r="AA254" s="73">
        <v>213</v>
      </c>
      <c r="AB254" s="73">
        <v>337</v>
      </c>
      <c r="AC254" s="73">
        <v>81</v>
      </c>
      <c r="AD254" s="73">
        <v>2996</v>
      </c>
      <c r="AE254" s="73">
        <v>3282</v>
      </c>
      <c r="AF254" s="73">
        <v>3298</v>
      </c>
      <c r="AG254" s="73">
        <v>2879</v>
      </c>
      <c r="AH254" s="73">
        <v>2157</v>
      </c>
      <c r="AI254" s="73">
        <v>1728</v>
      </c>
      <c r="AJ254" s="73">
        <v>1445</v>
      </c>
      <c r="AK254" s="73">
        <v>1302</v>
      </c>
      <c r="AL254" s="73">
        <v>1096</v>
      </c>
      <c r="AM254" s="73">
        <v>982</v>
      </c>
      <c r="AN254" s="73">
        <v>886</v>
      </c>
      <c r="AO254" s="73">
        <v>601</v>
      </c>
      <c r="AP254" s="73">
        <v>536</v>
      </c>
      <c r="AQ254" s="73">
        <v>308</v>
      </c>
      <c r="AR254" s="73">
        <v>268</v>
      </c>
      <c r="AS254" s="73">
        <v>189</v>
      </c>
      <c r="AT254" s="73">
        <v>91</v>
      </c>
      <c r="AU254" s="73">
        <v>5784</v>
      </c>
      <c r="AV254" s="73">
        <v>6285</v>
      </c>
      <c r="AW254" s="73">
        <v>6459</v>
      </c>
      <c r="AX254" s="73">
        <v>5489</v>
      </c>
      <c r="AY254" s="73">
        <v>4030</v>
      </c>
      <c r="AZ254" s="73">
        <v>3451</v>
      </c>
      <c r="BA254" s="73">
        <v>2935</v>
      </c>
      <c r="BB254" s="73">
        <v>2836</v>
      </c>
      <c r="BC254" s="73">
        <v>2289</v>
      </c>
      <c r="BD254" s="73">
        <v>2171</v>
      </c>
      <c r="BE254" s="73">
        <v>1610</v>
      </c>
      <c r="BF254" s="73">
        <v>1560</v>
      </c>
      <c r="BG254" s="73">
        <v>967</v>
      </c>
      <c r="BH254" s="73">
        <v>991</v>
      </c>
      <c r="BI254" s="73">
        <v>481</v>
      </c>
      <c r="BJ254" s="73">
        <v>526</v>
      </c>
      <c r="BK254" s="73">
        <v>172</v>
      </c>
    </row>
    <row r="255" spans="1:63" hidden="1" x14ac:dyDescent="0.3">
      <c r="A255" t="s">
        <v>751</v>
      </c>
      <c r="B255" t="s">
        <v>2</v>
      </c>
      <c r="D255" t="s">
        <v>240</v>
      </c>
      <c r="E255" t="str">
        <f>VLOOKUP(D255,Admin1!A:B,2,0)</f>
        <v>NG013</v>
      </c>
      <c r="F255" t="s">
        <v>250</v>
      </c>
      <c r="G255" t="str">
        <f>VLOOKUP(F255,Admin2!A:B,2,0)</f>
        <v>NG013013</v>
      </c>
      <c r="H255">
        <f t="shared" si="6"/>
        <v>1</v>
      </c>
      <c r="I255" t="b">
        <f t="shared" si="7"/>
        <v>1</v>
      </c>
      <c r="J255" s="73">
        <v>67733</v>
      </c>
      <c r="K255" s="73">
        <v>68684</v>
      </c>
      <c r="L255" s="73">
        <v>136417</v>
      </c>
      <c r="M255" s="73">
        <v>7494</v>
      </c>
      <c r="N255" s="73">
        <v>8341</v>
      </c>
      <c r="O255" s="73">
        <v>9378</v>
      </c>
      <c r="P255" s="73">
        <v>8335</v>
      </c>
      <c r="Q255" s="73">
        <v>5943</v>
      </c>
      <c r="R255" s="73">
        <v>4763</v>
      </c>
      <c r="S255" s="73">
        <v>4150</v>
      </c>
      <c r="T255" s="73">
        <v>4192</v>
      </c>
      <c r="U255" s="73">
        <v>3380</v>
      </c>
      <c r="V255" s="73">
        <v>3146</v>
      </c>
      <c r="W255" s="73">
        <v>2237</v>
      </c>
      <c r="X255" s="73">
        <v>2231</v>
      </c>
      <c r="Y255" s="73">
        <v>1287</v>
      </c>
      <c r="Z255" s="73">
        <v>1276</v>
      </c>
      <c r="AA255" s="73">
        <v>743</v>
      </c>
      <c r="AB255" s="73">
        <v>465</v>
      </c>
      <c r="AC255" s="73">
        <v>372</v>
      </c>
      <c r="AD255" s="73">
        <v>7885</v>
      </c>
      <c r="AE255" s="73">
        <v>8846</v>
      </c>
      <c r="AF255" s="73">
        <v>9461</v>
      </c>
      <c r="AG255" s="73">
        <v>8945</v>
      </c>
      <c r="AH255" s="73">
        <v>7116</v>
      </c>
      <c r="AI255" s="73">
        <v>5056</v>
      </c>
      <c r="AJ255" s="73">
        <v>3859</v>
      </c>
      <c r="AK255" s="73">
        <v>3480</v>
      </c>
      <c r="AL255" s="73">
        <v>3243</v>
      </c>
      <c r="AM255" s="73">
        <v>2888</v>
      </c>
      <c r="AN255" s="73">
        <v>2253</v>
      </c>
      <c r="AO255" s="73">
        <v>1794</v>
      </c>
      <c r="AP255" s="73">
        <v>1325</v>
      </c>
      <c r="AQ255" s="73">
        <v>1110</v>
      </c>
      <c r="AR255" s="73">
        <v>737</v>
      </c>
      <c r="AS255" s="73">
        <v>477</v>
      </c>
      <c r="AT255" s="73">
        <v>209</v>
      </c>
      <c r="AU255" s="73">
        <v>15379</v>
      </c>
      <c r="AV255" s="73">
        <v>17187</v>
      </c>
      <c r="AW255" s="73">
        <v>18839</v>
      </c>
      <c r="AX255" s="73">
        <v>17280</v>
      </c>
      <c r="AY255" s="73">
        <v>13059</v>
      </c>
      <c r="AZ255" s="73">
        <v>9819</v>
      </c>
      <c r="BA255" s="73">
        <v>8009</v>
      </c>
      <c r="BB255" s="73">
        <v>7672</v>
      </c>
      <c r="BC255" s="73">
        <v>6623</v>
      </c>
      <c r="BD255" s="73">
        <v>6034</v>
      </c>
      <c r="BE255" s="73">
        <v>4490</v>
      </c>
      <c r="BF255" s="73">
        <v>4025</v>
      </c>
      <c r="BG255" s="73">
        <v>2612</v>
      </c>
      <c r="BH255" s="73">
        <v>2386</v>
      </c>
      <c r="BI255" s="73">
        <v>1480</v>
      </c>
      <c r="BJ255" s="73">
        <v>942</v>
      </c>
      <c r="BK255" s="73">
        <v>581</v>
      </c>
    </row>
    <row r="256" spans="1:63" hidden="1" x14ac:dyDescent="0.3">
      <c r="A256" t="s">
        <v>751</v>
      </c>
      <c r="B256" t="s">
        <v>2</v>
      </c>
      <c r="D256" t="s">
        <v>240</v>
      </c>
      <c r="E256" t="str">
        <f>VLOOKUP(D256,Admin1!A:B,2,0)</f>
        <v>NG013</v>
      </c>
      <c r="F256" t="s">
        <v>251</v>
      </c>
      <c r="G256" t="str">
        <f>VLOOKUP(F256,Admin2!A:B,2,0)</f>
        <v>NG013014</v>
      </c>
      <c r="H256">
        <f t="shared" si="6"/>
        <v>1</v>
      </c>
      <c r="I256" t="b">
        <f t="shared" si="7"/>
        <v>1</v>
      </c>
      <c r="J256" s="73">
        <v>72997</v>
      </c>
      <c r="K256" s="73">
        <v>74270</v>
      </c>
      <c r="L256" s="73">
        <v>147267</v>
      </c>
      <c r="M256" s="73">
        <v>8538</v>
      </c>
      <c r="N256" s="73">
        <v>9287</v>
      </c>
      <c r="O256" s="73">
        <v>9502</v>
      </c>
      <c r="P256" s="73">
        <v>8434</v>
      </c>
      <c r="Q256" s="73">
        <v>6157</v>
      </c>
      <c r="R256" s="73">
        <v>5219</v>
      </c>
      <c r="S256" s="73">
        <v>4644</v>
      </c>
      <c r="T256" s="73">
        <v>4681</v>
      </c>
      <c r="U256" s="73">
        <v>3711</v>
      </c>
      <c r="V256" s="73">
        <v>3441</v>
      </c>
      <c r="W256" s="73">
        <v>2396</v>
      </c>
      <c r="X256" s="73">
        <v>2420</v>
      </c>
      <c r="Y256" s="73">
        <v>1771</v>
      </c>
      <c r="Z256" s="73">
        <v>1141</v>
      </c>
      <c r="AA256" s="73">
        <v>944</v>
      </c>
      <c r="AB256" s="73">
        <v>403</v>
      </c>
      <c r="AC256" s="73">
        <v>308</v>
      </c>
      <c r="AD256" s="73">
        <v>9027</v>
      </c>
      <c r="AE256" s="73">
        <v>9949</v>
      </c>
      <c r="AF256" s="73">
        <v>10040</v>
      </c>
      <c r="AG256" s="73">
        <v>9342</v>
      </c>
      <c r="AH256" s="73">
        <v>7334</v>
      </c>
      <c r="AI256" s="73">
        <v>5355</v>
      </c>
      <c r="AJ256" s="73">
        <v>4294</v>
      </c>
      <c r="AK256" s="73">
        <v>3867</v>
      </c>
      <c r="AL256" s="73">
        <v>3626</v>
      </c>
      <c r="AM256" s="73">
        <v>3166</v>
      </c>
      <c r="AN256" s="73">
        <v>2627</v>
      </c>
      <c r="AO256" s="73">
        <v>1639</v>
      </c>
      <c r="AP256" s="73">
        <v>1776</v>
      </c>
      <c r="AQ256" s="73">
        <v>860</v>
      </c>
      <c r="AR256" s="73">
        <v>787</v>
      </c>
      <c r="AS256" s="73">
        <v>345</v>
      </c>
      <c r="AT256" s="73">
        <v>236</v>
      </c>
      <c r="AU256" s="73">
        <v>17565</v>
      </c>
      <c r="AV256" s="73">
        <v>19236</v>
      </c>
      <c r="AW256" s="73">
        <v>19542</v>
      </c>
      <c r="AX256" s="73">
        <v>17776</v>
      </c>
      <c r="AY256" s="73">
        <v>13491</v>
      </c>
      <c r="AZ256" s="73">
        <v>10574</v>
      </c>
      <c r="BA256" s="73">
        <v>8938</v>
      </c>
      <c r="BB256" s="73">
        <v>8548</v>
      </c>
      <c r="BC256" s="73">
        <v>7337</v>
      </c>
      <c r="BD256" s="73">
        <v>6607</v>
      </c>
      <c r="BE256" s="73">
        <v>5023</v>
      </c>
      <c r="BF256" s="73">
        <v>4059</v>
      </c>
      <c r="BG256" s="73">
        <v>3547</v>
      </c>
      <c r="BH256" s="73">
        <v>2001</v>
      </c>
      <c r="BI256" s="73">
        <v>1731</v>
      </c>
      <c r="BJ256" s="73">
        <v>748</v>
      </c>
      <c r="BK256" s="73">
        <v>544</v>
      </c>
    </row>
    <row r="257" spans="1:63" hidden="1" x14ac:dyDescent="0.3">
      <c r="A257" t="s">
        <v>751</v>
      </c>
      <c r="B257" t="s">
        <v>2</v>
      </c>
      <c r="D257" t="s">
        <v>240</v>
      </c>
      <c r="E257" t="str">
        <f>VLOOKUP(D257,Admin1!A:B,2,0)</f>
        <v>NG013</v>
      </c>
      <c r="F257" t="s">
        <v>252</v>
      </c>
      <c r="G257" t="str">
        <f>VLOOKUP(F257,Admin2!A:B,2,0)</f>
        <v>NG013015</v>
      </c>
      <c r="H257">
        <f t="shared" si="6"/>
        <v>1</v>
      </c>
      <c r="I257" t="b">
        <f t="shared" si="7"/>
        <v>1</v>
      </c>
      <c r="J257" s="73">
        <v>77236</v>
      </c>
      <c r="K257" s="73">
        <v>83476</v>
      </c>
      <c r="L257" s="73">
        <v>160712</v>
      </c>
      <c r="M257" s="73">
        <v>8501</v>
      </c>
      <c r="N257" s="73">
        <v>9624</v>
      </c>
      <c r="O257" s="73">
        <v>10948</v>
      </c>
      <c r="P257" s="73">
        <v>10128</v>
      </c>
      <c r="Q257" s="73">
        <v>6704</v>
      </c>
      <c r="R257" s="73">
        <v>5049</v>
      </c>
      <c r="S257" s="73">
        <v>4471</v>
      </c>
      <c r="T257" s="73">
        <v>4715</v>
      </c>
      <c r="U257" s="73">
        <v>4311</v>
      </c>
      <c r="V257" s="73">
        <v>3662</v>
      </c>
      <c r="W257" s="73">
        <v>2414</v>
      </c>
      <c r="X257" s="73">
        <v>2882</v>
      </c>
      <c r="Y257" s="73">
        <v>1687</v>
      </c>
      <c r="Z257" s="73">
        <v>1343</v>
      </c>
      <c r="AA257" s="73">
        <v>391</v>
      </c>
      <c r="AB257" s="73">
        <v>255</v>
      </c>
      <c r="AC257" s="73">
        <v>151</v>
      </c>
      <c r="AD257" s="73">
        <v>9140</v>
      </c>
      <c r="AE257" s="73">
        <v>10312</v>
      </c>
      <c r="AF257" s="73">
        <v>12122</v>
      </c>
      <c r="AG257" s="73">
        <v>12670</v>
      </c>
      <c r="AH257" s="73">
        <v>10378</v>
      </c>
      <c r="AI257" s="73">
        <v>4834</v>
      </c>
      <c r="AJ257" s="73">
        <v>4230</v>
      </c>
      <c r="AK257" s="73">
        <v>3701</v>
      </c>
      <c r="AL257" s="73">
        <v>3552</v>
      </c>
      <c r="AM257" s="73">
        <v>3162</v>
      </c>
      <c r="AN257" s="73">
        <v>2242</v>
      </c>
      <c r="AO257" s="73">
        <v>2072</v>
      </c>
      <c r="AP257" s="73">
        <v>2306</v>
      </c>
      <c r="AQ257" s="73">
        <v>1583</v>
      </c>
      <c r="AR257" s="73">
        <v>786</v>
      </c>
      <c r="AS257" s="73">
        <v>243</v>
      </c>
      <c r="AT257" s="73">
        <v>143</v>
      </c>
      <c r="AU257" s="73">
        <v>17641</v>
      </c>
      <c r="AV257" s="73">
        <v>19936</v>
      </c>
      <c r="AW257" s="73">
        <v>23070</v>
      </c>
      <c r="AX257" s="73">
        <v>22798</v>
      </c>
      <c r="AY257" s="73">
        <v>17082</v>
      </c>
      <c r="AZ257" s="73">
        <v>9883</v>
      </c>
      <c r="BA257" s="73">
        <v>8701</v>
      </c>
      <c r="BB257" s="73">
        <v>8416</v>
      </c>
      <c r="BC257" s="73">
        <v>7863</v>
      </c>
      <c r="BD257" s="73">
        <v>6824</v>
      </c>
      <c r="BE257" s="73">
        <v>4656</v>
      </c>
      <c r="BF257" s="73">
        <v>4954</v>
      </c>
      <c r="BG257" s="73">
        <v>3993</v>
      </c>
      <c r="BH257" s="73">
        <v>2926</v>
      </c>
      <c r="BI257" s="73">
        <v>1177</v>
      </c>
      <c r="BJ257" s="73">
        <v>498</v>
      </c>
      <c r="BK257" s="73">
        <v>294</v>
      </c>
    </row>
    <row r="258" spans="1:63" hidden="1" x14ac:dyDescent="0.3">
      <c r="A258" t="s">
        <v>751</v>
      </c>
      <c r="B258" t="s">
        <v>2</v>
      </c>
      <c r="D258" t="s">
        <v>240</v>
      </c>
      <c r="E258" t="str">
        <f>VLOOKUP(D258,Admin1!A:B,2,0)</f>
        <v>NG013</v>
      </c>
      <c r="F258" t="s">
        <v>253</v>
      </c>
      <c r="G258" t="str">
        <f>VLOOKUP(F258,Admin2!A:B,2,0)</f>
        <v>NG013016</v>
      </c>
      <c r="H258">
        <f t="shared" ref="H258:H321" si="8">COUNTIF(G:G,G258)</f>
        <v>1</v>
      </c>
      <c r="I258" t="b">
        <f t="shared" si="7"/>
        <v>1</v>
      </c>
      <c r="J258" s="73">
        <v>71268</v>
      </c>
      <c r="K258" s="73">
        <v>72416</v>
      </c>
      <c r="L258" s="73">
        <v>143684</v>
      </c>
      <c r="M258" s="73">
        <v>8236</v>
      </c>
      <c r="N258" s="73">
        <v>8757</v>
      </c>
      <c r="O258" s="73">
        <v>9293</v>
      </c>
      <c r="P258" s="73">
        <v>8338</v>
      </c>
      <c r="Q258" s="73">
        <v>5897</v>
      </c>
      <c r="R258" s="73">
        <v>5021</v>
      </c>
      <c r="S258" s="73">
        <v>4540</v>
      </c>
      <c r="T258" s="73">
        <v>4528</v>
      </c>
      <c r="U258" s="73">
        <v>3566</v>
      </c>
      <c r="V258" s="73">
        <v>3463</v>
      </c>
      <c r="W258" s="73">
        <v>2553</v>
      </c>
      <c r="X258" s="73">
        <v>2307</v>
      </c>
      <c r="Y258" s="73">
        <v>1714</v>
      </c>
      <c r="Z258" s="73">
        <v>1291</v>
      </c>
      <c r="AA258" s="73">
        <v>793</v>
      </c>
      <c r="AB258" s="73">
        <v>698</v>
      </c>
      <c r="AC258" s="73">
        <v>273</v>
      </c>
      <c r="AD258" s="73">
        <v>8670</v>
      </c>
      <c r="AE258" s="73">
        <v>9350</v>
      </c>
      <c r="AF258" s="73">
        <v>9857</v>
      </c>
      <c r="AG258" s="73">
        <v>9376</v>
      </c>
      <c r="AH258" s="73">
        <v>6885</v>
      </c>
      <c r="AI258" s="73">
        <v>5151</v>
      </c>
      <c r="AJ258" s="73">
        <v>4120</v>
      </c>
      <c r="AK258" s="73">
        <v>3775</v>
      </c>
      <c r="AL258" s="73">
        <v>3524</v>
      </c>
      <c r="AM258" s="73">
        <v>3062</v>
      </c>
      <c r="AN258" s="73">
        <v>2470</v>
      </c>
      <c r="AO258" s="73">
        <v>1989</v>
      </c>
      <c r="AP258" s="73">
        <v>1397</v>
      </c>
      <c r="AQ258" s="73">
        <v>1123</v>
      </c>
      <c r="AR258" s="73">
        <v>779</v>
      </c>
      <c r="AS258" s="73">
        <v>622</v>
      </c>
      <c r="AT258" s="73">
        <v>266</v>
      </c>
      <c r="AU258" s="73">
        <v>16906</v>
      </c>
      <c r="AV258" s="73">
        <v>18107</v>
      </c>
      <c r="AW258" s="73">
        <v>19150</v>
      </c>
      <c r="AX258" s="73">
        <v>17714</v>
      </c>
      <c r="AY258" s="73">
        <v>12782</v>
      </c>
      <c r="AZ258" s="73">
        <v>10172</v>
      </c>
      <c r="BA258" s="73">
        <v>8660</v>
      </c>
      <c r="BB258" s="73">
        <v>8303</v>
      </c>
      <c r="BC258" s="73">
        <v>7090</v>
      </c>
      <c r="BD258" s="73">
        <v>6525</v>
      </c>
      <c r="BE258" s="73">
        <v>5023</v>
      </c>
      <c r="BF258" s="73">
        <v>4296</v>
      </c>
      <c r="BG258" s="73">
        <v>3111</v>
      </c>
      <c r="BH258" s="73">
        <v>2414</v>
      </c>
      <c r="BI258" s="73">
        <v>1572</v>
      </c>
      <c r="BJ258" s="73">
        <v>1320</v>
      </c>
      <c r="BK258" s="73">
        <v>539</v>
      </c>
    </row>
    <row r="259" spans="1:63" hidden="1" x14ac:dyDescent="0.3">
      <c r="A259" t="s">
        <v>751</v>
      </c>
      <c r="B259" t="s">
        <v>2</v>
      </c>
      <c r="D259" t="s">
        <v>254</v>
      </c>
      <c r="E259" t="str">
        <f>VLOOKUP(D259,Admin1!A:B,2,0)</f>
        <v>NG014</v>
      </c>
      <c r="F259" t="s">
        <v>255</v>
      </c>
      <c r="G259" t="str">
        <f>VLOOKUP(F259,Admin2!A:B,2,0)</f>
        <v>NG014001</v>
      </c>
      <c r="H259">
        <f t="shared" si="8"/>
        <v>1</v>
      </c>
      <c r="I259" t="b">
        <f t="shared" ref="I259:I322" si="9">EXACT(E259,LEFT(G259,5))</f>
        <v>1</v>
      </c>
      <c r="J259" s="73">
        <v>88551</v>
      </c>
      <c r="K259" s="73">
        <v>81963</v>
      </c>
      <c r="L259" s="73">
        <v>170514</v>
      </c>
      <c r="M259" s="73">
        <v>9877</v>
      </c>
      <c r="N259" s="73">
        <v>10195</v>
      </c>
      <c r="O259" s="73">
        <v>11160</v>
      </c>
      <c r="P259" s="73">
        <v>10925</v>
      </c>
      <c r="Q259" s="73">
        <v>7081</v>
      </c>
      <c r="R259" s="73">
        <v>5544</v>
      </c>
      <c r="S259" s="73">
        <v>5115</v>
      </c>
      <c r="T259" s="73">
        <v>5251</v>
      </c>
      <c r="U259" s="73">
        <v>4676</v>
      </c>
      <c r="V259" s="73">
        <v>4546</v>
      </c>
      <c r="W259" s="73">
        <v>3387</v>
      </c>
      <c r="X259" s="73">
        <v>3445</v>
      </c>
      <c r="Y259" s="73">
        <v>2535</v>
      </c>
      <c r="Z259" s="73">
        <v>2118</v>
      </c>
      <c r="AA259" s="73">
        <v>1321</v>
      </c>
      <c r="AB259" s="73">
        <v>909</v>
      </c>
      <c r="AC259" s="73">
        <v>466</v>
      </c>
      <c r="AD259" s="73">
        <v>10148</v>
      </c>
      <c r="AE259" s="73">
        <v>10780</v>
      </c>
      <c r="AF259" s="73">
        <v>11305</v>
      </c>
      <c r="AG259" s="73">
        <v>10515</v>
      </c>
      <c r="AH259" s="73">
        <v>7711</v>
      </c>
      <c r="AI259" s="73">
        <v>5252</v>
      </c>
      <c r="AJ259" s="73">
        <v>4040</v>
      </c>
      <c r="AK259" s="73">
        <v>3673</v>
      </c>
      <c r="AL259" s="73">
        <v>3598</v>
      </c>
      <c r="AM259" s="73">
        <v>3393</v>
      </c>
      <c r="AN259" s="73">
        <v>2823</v>
      </c>
      <c r="AO259" s="73">
        <v>2559</v>
      </c>
      <c r="AP259" s="73">
        <v>2058</v>
      </c>
      <c r="AQ259" s="73">
        <v>1874</v>
      </c>
      <c r="AR259" s="73">
        <v>1115</v>
      </c>
      <c r="AS259" s="73">
        <v>731</v>
      </c>
      <c r="AT259" s="73">
        <v>388</v>
      </c>
      <c r="AU259" s="73">
        <v>20025</v>
      </c>
      <c r="AV259" s="73">
        <v>20975</v>
      </c>
      <c r="AW259" s="73">
        <v>22465</v>
      </c>
      <c r="AX259" s="73">
        <v>21440</v>
      </c>
      <c r="AY259" s="73">
        <v>14792</v>
      </c>
      <c r="AZ259" s="73">
        <v>10796</v>
      </c>
      <c r="BA259" s="73">
        <v>9155</v>
      </c>
      <c r="BB259" s="73">
        <v>8924</v>
      </c>
      <c r="BC259" s="73">
        <v>8274</v>
      </c>
      <c r="BD259" s="73">
        <v>7939</v>
      </c>
      <c r="BE259" s="73">
        <v>6210</v>
      </c>
      <c r="BF259" s="73">
        <v>6004</v>
      </c>
      <c r="BG259" s="73">
        <v>4593</v>
      </c>
      <c r="BH259" s="73">
        <v>3992</v>
      </c>
      <c r="BI259" s="73">
        <v>2436</v>
      </c>
      <c r="BJ259" s="73">
        <v>1640</v>
      </c>
      <c r="BK259" s="73">
        <v>854</v>
      </c>
    </row>
    <row r="260" spans="1:63" hidden="1" x14ac:dyDescent="0.3">
      <c r="A260" t="s">
        <v>751</v>
      </c>
      <c r="B260" t="s">
        <v>2</v>
      </c>
      <c r="D260" t="s">
        <v>254</v>
      </c>
      <c r="E260" t="str">
        <f>VLOOKUP(D260,Admin1!A:B,2,0)</f>
        <v>NG014</v>
      </c>
      <c r="F260" t="s">
        <v>256</v>
      </c>
      <c r="G260" t="str">
        <f>VLOOKUP(F260,Admin2!A:B,2,0)</f>
        <v>NG014002</v>
      </c>
      <c r="H260">
        <f t="shared" si="8"/>
        <v>1</v>
      </c>
      <c r="I260" t="b">
        <f t="shared" si="9"/>
        <v>1</v>
      </c>
      <c r="J260" s="73">
        <v>128356</v>
      </c>
      <c r="K260" s="73">
        <v>118602</v>
      </c>
      <c r="L260" s="73">
        <v>246958</v>
      </c>
      <c r="M260" s="73">
        <v>13988</v>
      </c>
      <c r="N260" s="73">
        <v>12749</v>
      </c>
      <c r="O260" s="73">
        <v>14513</v>
      </c>
      <c r="P260" s="73">
        <v>13595</v>
      </c>
      <c r="Q260" s="73">
        <v>10419</v>
      </c>
      <c r="R260" s="73">
        <v>7948</v>
      </c>
      <c r="S260" s="73">
        <v>7904</v>
      </c>
      <c r="T260" s="73">
        <v>8332</v>
      </c>
      <c r="U260" s="73">
        <v>7087</v>
      </c>
      <c r="V260" s="73">
        <v>7755</v>
      </c>
      <c r="W260" s="73">
        <v>5641</v>
      </c>
      <c r="X260" s="73">
        <v>5638</v>
      </c>
      <c r="Y260" s="73">
        <v>4082</v>
      </c>
      <c r="Z260" s="73">
        <v>4421</v>
      </c>
      <c r="AA260" s="73">
        <v>1625</v>
      </c>
      <c r="AB260" s="73">
        <v>1884</v>
      </c>
      <c r="AC260" s="73">
        <v>775</v>
      </c>
      <c r="AD260" s="73">
        <v>13612</v>
      </c>
      <c r="AE260" s="73">
        <v>12971</v>
      </c>
      <c r="AF260" s="73">
        <v>15897</v>
      </c>
      <c r="AG260" s="73">
        <v>14695</v>
      </c>
      <c r="AH260" s="73">
        <v>12260</v>
      </c>
      <c r="AI260" s="73">
        <v>7893</v>
      </c>
      <c r="AJ260" s="73">
        <v>6282</v>
      </c>
      <c r="AK260" s="73">
        <v>5825</v>
      </c>
      <c r="AL260" s="73">
        <v>5588</v>
      </c>
      <c r="AM260" s="73">
        <v>6121</v>
      </c>
      <c r="AN260" s="73">
        <v>4259</v>
      </c>
      <c r="AO260" s="73">
        <v>3943</v>
      </c>
      <c r="AP260" s="73">
        <v>2726</v>
      </c>
      <c r="AQ260" s="73">
        <v>3000</v>
      </c>
      <c r="AR260" s="73">
        <v>2044</v>
      </c>
      <c r="AS260" s="73">
        <v>942</v>
      </c>
      <c r="AT260" s="73">
        <v>544</v>
      </c>
      <c r="AU260" s="73">
        <v>27600</v>
      </c>
      <c r="AV260" s="73">
        <v>25720</v>
      </c>
      <c r="AW260" s="73">
        <v>30410</v>
      </c>
      <c r="AX260" s="73">
        <v>28290</v>
      </c>
      <c r="AY260" s="73">
        <v>22679</v>
      </c>
      <c r="AZ260" s="73">
        <v>15841</v>
      </c>
      <c r="BA260" s="73">
        <v>14186</v>
      </c>
      <c r="BB260" s="73">
        <v>14157</v>
      </c>
      <c r="BC260" s="73">
        <v>12675</v>
      </c>
      <c r="BD260" s="73">
        <v>13876</v>
      </c>
      <c r="BE260" s="73">
        <v>9900</v>
      </c>
      <c r="BF260" s="73">
        <v>9581</v>
      </c>
      <c r="BG260" s="73">
        <v>6808</v>
      </c>
      <c r="BH260" s="73">
        <v>7421</v>
      </c>
      <c r="BI260" s="73">
        <v>3669</v>
      </c>
      <c r="BJ260" s="73">
        <v>2826</v>
      </c>
      <c r="BK260" s="73">
        <v>1319</v>
      </c>
    </row>
    <row r="261" spans="1:63" hidden="1" x14ac:dyDescent="0.3">
      <c r="A261" t="s">
        <v>751</v>
      </c>
      <c r="B261" t="s">
        <v>2</v>
      </c>
      <c r="D261" t="s">
        <v>254</v>
      </c>
      <c r="E261" t="str">
        <f>VLOOKUP(D261,Admin1!A:B,2,0)</f>
        <v>NG014</v>
      </c>
      <c r="F261" t="s">
        <v>257</v>
      </c>
      <c r="G261" t="str">
        <f>VLOOKUP(F261,Admin2!A:B,2,0)</f>
        <v>NG014003</v>
      </c>
      <c r="H261">
        <f t="shared" si="8"/>
        <v>1</v>
      </c>
      <c r="I261" t="b">
        <f t="shared" si="9"/>
        <v>1</v>
      </c>
      <c r="J261" s="73">
        <v>200908</v>
      </c>
      <c r="K261" s="73">
        <v>182014</v>
      </c>
      <c r="L261" s="73">
        <v>382922</v>
      </c>
      <c r="M261" s="73">
        <v>24750</v>
      </c>
      <c r="N261" s="73">
        <v>21281</v>
      </c>
      <c r="O261" s="73">
        <v>26875</v>
      </c>
      <c r="P261" s="73">
        <v>25816</v>
      </c>
      <c r="Q261" s="73">
        <v>21370</v>
      </c>
      <c r="R261" s="73">
        <v>15057</v>
      </c>
      <c r="S261" s="73">
        <v>12982</v>
      </c>
      <c r="T261" s="73">
        <v>11987</v>
      </c>
      <c r="U261" s="73">
        <v>9315</v>
      </c>
      <c r="V261" s="73">
        <v>8454</v>
      </c>
      <c r="W261" s="73">
        <v>6112</v>
      </c>
      <c r="X261" s="73">
        <v>6341</v>
      </c>
      <c r="Y261" s="73">
        <v>3805</v>
      </c>
      <c r="Z261" s="73">
        <v>3087</v>
      </c>
      <c r="AA261" s="73">
        <v>1774</v>
      </c>
      <c r="AB261" s="73">
        <v>1254</v>
      </c>
      <c r="AC261" s="73">
        <v>648</v>
      </c>
      <c r="AD261" s="73">
        <v>23176</v>
      </c>
      <c r="AE261" s="73">
        <v>20854</v>
      </c>
      <c r="AF261" s="73">
        <v>22803</v>
      </c>
      <c r="AG261" s="73">
        <v>20701</v>
      </c>
      <c r="AH261" s="73">
        <v>19063</v>
      </c>
      <c r="AI261" s="73">
        <v>13896</v>
      </c>
      <c r="AJ261" s="73">
        <v>10359</v>
      </c>
      <c r="AK261" s="73">
        <v>10205</v>
      </c>
      <c r="AL261" s="73">
        <v>8936</v>
      </c>
      <c r="AM261" s="73">
        <v>9600</v>
      </c>
      <c r="AN261" s="73">
        <v>6087</v>
      </c>
      <c r="AO261" s="73">
        <v>6352</v>
      </c>
      <c r="AP261" s="73">
        <v>3420</v>
      </c>
      <c r="AQ261" s="73">
        <v>3703</v>
      </c>
      <c r="AR261" s="73">
        <v>1470</v>
      </c>
      <c r="AS261" s="73">
        <v>1014</v>
      </c>
      <c r="AT261" s="73">
        <v>375</v>
      </c>
      <c r="AU261" s="73">
        <v>47926</v>
      </c>
      <c r="AV261" s="73">
        <v>42135</v>
      </c>
      <c r="AW261" s="73">
        <v>49678</v>
      </c>
      <c r="AX261" s="73">
        <v>46517</v>
      </c>
      <c r="AY261" s="73">
        <v>40433</v>
      </c>
      <c r="AZ261" s="73">
        <v>28953</v>
      </c>
      <c r="BA261" s="73">
        <v>23341</v>
      </c>
      <c r="BB261" s="73">
        <v>22192</v>
      </c>
      <c r="BC261" s="73">
        <v>18251</v>
      </c>
      <c r="BD261" s="73">
        <v>18054</v>
      </c>
      <c r="BE261" s="73">
        <v>12199</v>
      </c>
      <c r="BF261" s="73">
        <v>12693</v>
      </c>
      <c r="BG261" s="73">
        <v>7225</v>
      </c>
      <c r="BH261" s="73">
        <v>6790</v>
      </c>
      <c r="BI261" s="73">
        <v>3244</v>
      </c>
      <c r="BJ261" s="73">
        <v>2268</v>
      </c>
      <c r="BK261" s="73">
        <v>1023</v>
      </c>
    </row>
    <row r="262" spans="1:63" hidden="1" x14ac:dyDescent="0.3">
      <c r="A262" t="s">
        <v>751</v>
      </c>
      <c r="B262" t="s">
        <v>2</v>
      </c>
      <c r="D262" t="s">
        <v>254</v>
      </c>
      <c r="E262" t="str">
        <f>VLOOKUP(D262,Admin1!A:B,2,0)</f>
        <v>NG014</v>
      </c>
      <c r="F262" t="s">
        <v>258</v>
      </c>
      <c r="G262" t="str">
        <f>VLOOKUP(F262,Admin2!A:B,2,0)</f>
        <v>NG014004</v>
      </c>
      <c r="H262">
        <f t="shared" si="8"/>
        <v>1</v>
      </c>
      <c r="I262" t="b">
        <f t="shared" si="9"/>
        <v>1</v>
      </c>
      <c r="J262" s="73">
        <v>168490</v>
      </c>
      <c r="K262" s="73">
        <v>166102</v>
      </c>
      <c r="L262" s="73">
        <v>334592</v>
      </c>
      <c r="M262" s="73">
        <v>16575</v>
      </c>
      <c r="N262" s="73">
        <v>15282</v>
      </c>
      <c r="O262" s="73">
        <v>21396</v>
      </c>
      <c r="P262" s="73">
        <v>21509</v>
      </c>
      <c r="Q262" s="73">
        <v>25271</v>
      </c>
      <c r="R262" s="73">
        <v>15711</v>
      </c>
      <c r="S262" s="73">
        <v>10242</v>
      </c>
      <c r="T262" s="73">
        <v>9683</v>
      </c>
      <c r="U262" s="73">
        <v>7694</v>
      </c>
      <c r="V262" s="73">
        <v>7058</v>
      </c>
      <c r="W262" s="73">
        <v>5081</v>
      </c>
      <c r="X262" s="73">
        <v>4856</v>
      </c>
      <c r="Y262" s="73">
        <v>2706</v>
      </c>
      <c r="Z262" s="73">
        <v>2685</v>
      </c>
      <c r="AA262" s="73">
        <v>1352</v>
      </c>
      <c r="AB262" s="73">
        <v>924</v>
      </c>
      <c r="AC262" s="73">
        <v>465</v>
      </c>
      <c r="AD262" s="73">
        <v>17772</v>
      </c>
      <c r="AE262" s="73">
        <v>14842</v>
      </c>
      <c r="AF262" s="73">
        <v>17395</v>
      </c>
      <c r="AG262" s="73">
        <v>17399</v>
      </c>
      <c r="AH262" s="73">
        <v>24169</v>
      </c>
      <c r="AI262" s="73">
        <v>18150</v>
      </c>
      <c r="AJ262" s="73">
        <v>10641</v>
      </c>
      <c r="AK262" s="73">
        <v>9206</v>
      </c>
      <c r="AL262" s="73">
        <v>7909</v>
      </c>
      <c r="AM262" s="73">
        <v>8315</v>
      </c>
      <c r="AN262" s="73">
        <v>5915</v>
      </c>
      <c r="AO262" s="73">
        <v>6293</v>
      </c>
      <c r="AP262" s="73">
        <v>2827</v>
      </c>
      <c r="AQ262" s="73">
        <v>2801</v>
      </c>
      <c r="AR262" s="73">
        <v>1268</v>
      </c>
      <c r="AS262" s="73">
        <v>880</v>
      </c>
      <c r="AT262" s="73">
        <v>320</v>
      </c>
      <c r="AU262" s="73">
        <v>34347</v>
      </c>
      <c r="AV262" s="73">
        <v>30124</v>
      </c>
      <c r="AW262" s="73">
        <v>38791</v>
      </c>
      <c r="AX262" s="73">
        <v>38908</v>
      </c>
      <c r="AY262" s="73">
        <v>49440</v>
      </c>
      <c r="AZ262" s="73">
        <v>33861</v>
      </c>
      <c r="BA262" s="73">
        <v>20883</v>
      </c>
      <c r="BB262" s="73">
        <v>18889</v>
      </c>
      <c r="BC262" s="73">
        <v>15603</v>
      </c>
      <c r="BD262" s="73">
        <v>15373</v>
      </c>
      <c r="BE262" s="73">
        <v>10996</v>
      </c>
      <c r="BF262" s="73">
        <v>11149</v>
      </c>
      <c r="BG262" s="73">
        <v>5533</v>
      </c>
      <c r="BH262" s="73">
        <v>5486</v>
      </c>
      <c r="BI262" s="73">
        <v>2620</v>
      </c>
      <c r="BJ262" s="73">
        <v>1804</v>
      </c>
      <c r="BK262" s="73">
        <v>785</v>
      </c>
    </row>
    <row r="263" spans="1:63" hidden="1" x14ac:dyDescent="0.3">
      <c r="A263" t="s">
        <v>751</v>
      </c>
      <c r="B263" t="s">
        <v>2</v>
      </c>
      <c r="D263" t="s">
        <v>254</v>
      </c>
      <c r="E263" t="str">
        <f>VLOOKUP(D263,Admin1!A:B,2,0)</f>
        <v>NG014</v>
      </c>
      <c r="F263" t="s">
        <v>259</v>
      </c>
      <c r="G263" t="str">
        <f>VLOOKUP(F263,Admin2!A:B,2,0)</f>
        <v>NG014005</v>
      </c>
      <c r="H263">
        <f t="shared" si="8"/>
        <v>1</v>
      </c>
      <c r="I263" t="b">
        <f t="shared" si="9"/>
        <v>1</v>
      </c>
      <c r="J263" s="73">
        <v>130872</v>
      </c>
      <c r="K263" s="73">
        <v>118552</v>
      </c>
      <c r="L263" s="73">
        <v>249424</v>
      </c>
      <c r="M263" s="73">
        <v>15023</v>
      </c>
      <c r="N263" s="73">
        <v>13540</v>
      </c>
      <c r="O263" s="73">
        <v>17705</v>
      </c>
      <c r="P263" s="73">
        <v>16692</v>
      </c>
      <c r="Q263" s="73">
        <v>14570</v>
      </c>
      <c r="R263" s="73">
        <v>10448</v>
      </c>
      <c r="S263" s="73">
        <v>7996</v>
      </c>
      <c r="T263" s="73">
        <v>7791</v>
      </c>
      <c r="U263" s="73">
        <v>6204</v>
      </c>
      <c r="V263" s="73">
        <v>5814</v>
      </c>
      <c r="W263" s="73">
        <v>3827</v>
      </c>
      <c r="X263" s="73">
        <v>3997</v>
      </c>
      <c r="Y263" s="73">
        <v>2283</v>
      </c>
      <c r="Z263" s="73">
        <v>2231</v>
      </c>
      <c r="AA263" s="73">
        <v>1237</v>
      </c>
      <c r="AB263" s="73">
        <v>1028</v>
      </c>
      <c r="AC263" s="73">
        <v>486</v>
      </c>
      <c r="AD263" s="73">
        <v>14432</v>
      </c>
      <c r="AE263" s="73">
        <v>12766</v>
      </c>
      <c r="AF263" s="73">
        <v>14047</v>
      </c>
      <c r="AG263" s="73">
        <v>12729</v>
      </c>
      <c r="AH263" s="73">
        <v>13935</v>
      </c>
      <c r="AI263" s="73">
        <v>10122</v>
      </c>
      <c r="AJ263" s="73">
        <v>7181</v>
      </c>
      <c r="AK263" s="73">
        <v>6497</v>
      </c>
      <c r="AL263" s="73">
        <v>6258</v>
      </c>
      <c r="AM263" s="73">
        <v>6330</v>
      </c>
      <c r="AN263" s="73">
        <v>4143</v>
      </c>
      <c r="AO263" s="73">
        <v>4166</v>
      </c>
      <c r="AP263" s="73">
        <v>1957</v>
      </c>
      <c r="AQ263" s="73">
        <v>2126</v>
      </c>
      <c r="AR263" s="73">
        <v>967</v>
      </c>
      <c r="AS263" s="73">
        <v>638</v>
      </c>
      <c r="AT263" s="73">
        <v>258</v>
      </c>
      <c r="AU263" s="73">
        <v>29455</v>
      </c>
      <c r="AV263" s="73">
        <v>26306</v>
      </c>
      <c r="AW263" s="73">
        <v>31752</v>
      </c>
      <c r="AX263" s="73">
        <v>29421</v>
      </c>
      <c r="AY263" s="73">
        <v>28505</v>
      </c>
      <c r="AZ263" s="73">
        <v>20570</v>
      </c>
      <c r="BA263" s="73">
        <v>15177</v>
      </c>
      <c r="BB263" s="73">
        <v>14288</v>
      </c>
      <c r="BC263" s="73">
        <v>12462</v>
      </c>
      <c r="BD263" s="73">
        <v>12144</v>
      </c>
      <c r="BE263" s="73">
        <v>7970</v>
      </c>
      <c r="BF263" s="73">
        <v>8163</v>
      </c>
      <c r="BG263" s="73">
        <v>4240</v>
      </c>
      <c r="BH263" s="73">
        <v>4357</v>
      </c>
      <c r="BI263" s="73">
        <v>2204</v>
      </c>
      <c r="BJ263" s="73">
        <v>1666</v>
      </c>
      <c r="BK263" s="73">
        <v>744</v>
      </c>
    </row>
    <row r="264" spans="1:63" hidden="1" x14ac:dyDescent="0.3">
      <c r="A264" t="s">
        <v>751</v>
      </c>
      <c r="B264" t="s">
        <v>2</v>
      </c>
      <c r="D264" t="s">
        <v>254</v>
      </c>
      <c r="E264" t="str">
        <f>VLOOKUP(D264,Admin1!A:B,2,0)</f>
        <v>NG014</v>
      </c>
      <c r="F264" t="s">
        <v>260</v>
      </c>
      <c r="G264" t="str">
        <f>VLOOKUP(F264,Admin2!A:B,2,0)</f>
        <v>NG014006</v>
      </c>
      <c r="H264">
        <f t="shared" si="8"/>
        <v>1</v>
      </c>
      <c r="I264" t="b">
        <f t="shared" si="9"/>
        <v>1</v>
      </c>
      <c r="J264" s="73">
        <v>114905</v>
      </c>
      <c r="K264" s="73">
        <v>110065</v>
      </c>
      <c r="L264" s="73">
        <v>224970</v>
      </c>
      <c r="M264" s="73">
        <v>11882</v>
      </c>
      <c r="N264" s="73">
        <v>11941</v>
      </c>
      <c r="O264" s="73">
        <v>13682</v>
      </c>
      <c r="P264" s="73">
        <v>13584</v>
      </c>
      <c r="Q264" s="73">
        <v>9663</v>
      </c>
      <c r="R264" s="73">
        <v>7817</v>
      </c>
      <c r="S264" s="73">
        <v>7167</v>
      </c>
      <c r="T264" s="73">
        <v>6898</v>
      </c>
      <c r="U264" s="73">
        <v>6216</v>
      </c>
      <c r="V264" s="73">
        <v>5864</v>
      </c>
      <c r="W264" s="73">
        <v>4707</v>
      </c>
      <c r="X264" s="73">
        <v>4875</v>
      </c>
      <c r="Y264" s="73">
        <v>3490</v>
      </c>
      <c r="Z264" s="73">
        <v>3225</v>
      </c>
      <c r="AA264" s="73">
        <v>1960</v>
      </c>
      <c r="AB264" s="73">
        <v>1245</v>
      </c>
      <c r="AC264" s="73">
        <v>689</v>
      </c>
      <c r="AD264" s="73">
        <v>11886</v>
      </c>
      <c r="AE264" s="73">
        <v>12625</v>
      </c>
      <c r="AF264" s="73">
        <v>14307</v>
      </c>
      <c r="AG264" s="73">
        <v>13836</v>
      </c>
      <c r="AH264" s="73">
        <v>10257</v>
      </c>
      <c r="AI264" s="73">
        <v>7817</v>
      </c>
      <c r="AJ264" s="73">
        <v>6031</v>
      </c>
      <c r="AK264" s="73">
        <v>5533</v>
      </c>
      <c r="AL264" s="73">
        <v>5427</v>
      </c>
      <c r="AM264" s="73">
        <v>4915</v>
      </c>
      <c r="AN264" s="73">
        <v>4156</v>
      </c>
      <c r="AO264" s="73">
        <v>4001</v>
      </c>
      <c r="AP264" s="73">
        <v>3089</v>
      </c>
      <c r="AQ264" s="73">
        <v>2601</v>
      </c>
      <c r="AR264" s="73">
        <v>1794</v>
      </c>
      <c r="AS264" s="73">
        <v>1166</v>
      </c>
      <c r="AT264" s="73">
        <v>624</v>
      </c>
      <c r="AU264" s="73">
        <v>23768</v>
      </c>
      <c r="AV264" s="73">
        <v>24566</v>
      </c>
      <c r="AW264" s="73">
        <v>27989</v>
      </c>
      <c r="AX264" s="73">
        <v>27420</v>
      </c>
      <c r="AY264" s="73">
        <v>19920</v>
      </c>
      <c r="AZ264" s="73">
        <v>15634</v>
      </c>
      <c r="BA264" s="73">
        <v>13198</v>
      </c>
      <c r="BB264" s="73">
        <v>12431</v>
      </c>
      <c r="BC264" s="73">
        <v>11643</v>
      </c>
      <c r="BD264" s="73">
        <v>10779</v>
      </c>
      <c r="BE264" s="73">
        <v>8863</v>
      </c>
      <c r="BF264" s="73">
        <v>8876</v>
      </c>
      <c r="BG264" s="73">
        <v>6579</v>
      </c>
      <c r="BH264" s="73">
        <v>5826</v>
      </c>
      <c r="BI264" s="73">
        <v>3754</v>
      </c>
      <c r="BJ264" s="73">
        <v>2411</v>
      </c>
      <c r="BK264" s="73">
        <v>1313</v>
      </c>
    </row>
    <row r="265" spans="1:63" hidden="1" x14ac:dyDescent="0.3">
      <c r="A265" t="s">
        <v>751</v>
      </c>
      <c r="B265" t="s">
        <v>2</v>
      </c>
      <c r="D265" t="s">
        <v>254</v>
      </c>
      <c r="E265" t="str">
        <f>VLOOKUP(D265,Admin1!A:B,2,0)</f>
        <v>NG014</v>
      </c>
      <c r="F265" s="70" t="s">
        <v>1892</v>
      </c>
      <c r="G265" t="str">
        <f>VLOOKUP(F265,Admin2!A:B,2,0)</f>
        <v>NG014007</v>
      </c>
      <c r="H265">
        <f t="shared" si="8"/>
        <v>1</v>
      </c>
      <c r="I265" t="b">
        <f t="shared" si="9"/>
        <v>1</v>
      </c>
      <c r="J265" s="73">
        <v>135759</v>
      </c>
      <c r="K265" s="73">
        <v>137557</v>
      </c>
      <c r="L265" s="73">
        <v>273316</v>
      </c>
      <c r="M265" s="73">
        <v>15669</v>
      </c>
      <c r="N265" s="73">
        <v>16548</v>
      </c>
      <c r="O265" s="73">
        <v>17463</v>
      </c>
      <c r="P265" s="73">
        <v>15784</v>
      </c>
      <c r="Q265" s="73">
        <v>11571</v>
      </c>
      <c r="R265" s="73">
        <v>9706</v>
      </c>
      <c r="S265" s="73">
        <v>8854</v>
      </c>
      <c r="T265" s="73">
        <v>8772</v>
      </c>
      <c r="U265" s="73">
        <v>7096</v>
      </c>
      <c r="V265" s="73">
        <v>6445</v>
      </c>
      <c r="W265" s="73">
        <v>4808</v>
      </c>
      <c r="X265" s="73">
        <v>4066</v>
      </c>
      <c r="Y265" s="73">
        <v>3332</v>
      </c>
      <c r="Z265" s="73">
        <v>2618</v>
      </c>
      <c r="AA265" s="73">
        <v>1499</v>
      </c>
      <c r="AB265" s="73">
        <v>1031</v>
      </c>
      <c r="AC265" s="73">
        <v>497</v>
      </c>
      <c r="AD265" s="73">
        <v>16508</v>
      </c>
      <c r="AE265" s="73">
        <v>17632</v>
      </c>
      <c r="AF265" s="73">
        <v>18376</v>
      </c>
      <c r="AG265" s="73">
        <v>17500</v>
      </c>
      <c r="AH265" s="73">
        <v>13241</v>
      </c>
      <c r="AI265" s="73">
        <v>9637</v>
      </c>
      <c r="AJ265" s="73">
        <v>7739</v>
      </c>
      <c r="AK265" s="73">
        <v>7123</v>
      </c>
      <c r="AL265" s="73">
        <v>6708</v>
      </c>
      <c r="AM265" s="73">
        <v>6035</v>
      </c>
      <c r="AN265" s="73">
        <v>4935</v>
      </c>
      <c r="AO265" s="73">
        <v>3657</v>
      </c>
      <c r="AP265" s="73">
        <v>3082</v>
      </c>
      <c r="AQ265" s="73">
        <v>2529</v>
      </c>
      <c r="AR265" s="73">
        <v>1570</v>
      </c>
      <c r="AS265" s="73">
        <v>828</v>
      </c>
      <c r="AT265" s="73">
        <v>457</v>
      </c>
      <c r="AU265" s="73">
        <v>32177</v>
      </c>
      <c r="AV265" s="73">
        <v>34180</v>
      </c>
      <c r="AW265" s="73">
        <v>35839</v>
      </c>
      <c r="AX265" s="73">
        <v>33284</v>
      </c>
      <c r="AY265" s="73">
        <v>24812</v>
      </c>
      <c r="AZ265" s="73">
        <v>19343</v>
      </c>
      <c r="BA265" s="73">
        <v>16593</v>
      </c>
      <c r="BB265" s="73">
        <v>15895</v>
      </c>
      <c r="BC265" s="73">
        <v>13804</v>
      </c>
      <c r="BD265" s="73">
        <v>12480</v>
      </c>
      <c r="BE265" s="73">
        <v>9743</v>
      </c>
      <c r="BF265" s="73">
        <v>7723</v>
      </c>
      <c r="BG265" s="73">
        <v>6414</v>
      </c>
      <c r="BH265" s="73">
        <v>5147</v>
      </c>
      <c r="BI265" s="73">
        <v>3069</v>
      </c>
      <c r="BJ265" s="73">
        <v>1859</v>
      </c>
      <c r="BK265" s="73">
        <v>954</v>
      </c>
    </row>
    <row r="266" spans="1:63" hidden="1" x14ac:dyDescent="0.3">
      <c r="A266" t="s">
        <v>751</v>
      </c>
      <c r="B266" t="s">
        <v>2</v>
      </c>
      <c r="D266" t="s">
        <v>254</v>
      </c>
      <c r="E266" t="str">
        <f>VLOOKUP(D266,Admin1!A:B,2,0)</f>
        <v>NG014</v>
      </c>
      <c r="F266" s="70" t="s">
        <v>1895</v>
      </c>
      <c r="G266" t="str">
        <f>VLOOKUP(F266,Admin2!A:B,2,0)</f>
        <v>NG014008</v>
      </c>
      <c r="H266">
        <f t="shared" si="8"/>
        <v>1</v>
      </c>
      <c r="I266" t="b">
        <f t="shared" si="9"/>
        <v>1</v>
      </c>
      <c r="J266" s="73">
        <v>215992</v>
      </c>
      <c r="K266" s="73">
        <v>202910</v>
      </c>
      <c r="L266" s="73">
        <v>418902</v>
      </c>
      <c r="M266" s="73">
        <v>25900</v>
      </c>
      <c r="N266" s="73">
        <v>26468</v>
      </c>
      <c r="O266" s="73">
        <v>27867</v>
      </c>
      <c r="P266" s="73">
        <v>25774</v>
      </c>
      <c r="Q266" s="73">
        <v>18155</v>
      </c>
      <c r="R266" s="73">
        <v>14461</v>
      </c>
      <c r="S266" s="73">
        <v>13321</v>
      </c>
      <c r="T266" s="73">
        <v>13167</v>
      </c>
      <c r="U266" s="73">
        <v>11527</v>
      </c>
      <c r="V266" s="73">
        <v>10534</v>
      </c>
      <c r="W266" s="73">
        <v>7516</v>
      </c>
      <c r="X266" s="73">
        <v>6741</v>
      </c>
      <c r="Y266" s="73">
        <v>5437</v>
      </c>
      <c r="Z266" s="73">
        <v>3998</v>
      </c>
      <c r="AA266" s="73">
        <v>2635</v>
      </c>
      <c r="AB266" s="73">
        <v>1579</v>
      </c>
      <c r="AC266" s="73">
        <v>912</v>
      </c>
      <c r="AD266" s="73">
        <v>26859</v>
      </c>
      <c r="AE266" s="73">
        <v>27960</v>
      </c>
      <c r="AF266" s="73">
        <v>28583</v>
      </c>
      <c r="AG266" s="73">
        <v>25058</v>
      </c>
      <c r="AH266" s="73">
        <v>18258</v>
      </c>
      <c r="AI266" s="73">
        <v>13007</v>
      </c>
      <c r="AJ266" s="73">
        <v>10549</v>
      </c>
      <c r="AK266" s="73">
        <v>9785</v>
      </c>
      <c r="AL266" s="73">
        <v>9295</v>
      </c>
      <c r="AM266" s="73">
        <v>8499</v>
      </c>
      <c r="AN266" s="73">
        <v>6822</v>
      </c>
      <c r="AO266" s="73">
        <v>5766</v>
      </c>
      <c r="AP266" s="73">
        <v>4468</v>
      </c>
      <c r="AQ266" s="73">
        <v>3543</v>
      </c>
      <c r="AR266" s="73">
        <v>2176</v>
      </c>
      <c r="AS266" s="73">
        <v>1535</v>
      </c>
      <c r="AT266" s="73">
        <v>747</v>
      </c>
      <c r="AU266" s="73">
        <v>52759</v>
      </c>
      <c r="AV266" s="73">
        <v>54428</v>
      </c>
      <c r="AW266" s="73">
        <v>56450</v>
      </c>
      <c r="AX266" s="73">
        <v>50832</v>
      </c>
      <c r="AY266" s="73">
        <v>36413</v>
      </c>
      <c r="AZ266" s="73">
        <v>27468</v>
      </c>
      <c r="BA266" s="73">
        <v>23870</v>
      </c>
      <c r="BB266" s="73">
        <v>22952</v>
      </c>
      <c r="BC266" s="73">
        <v>20822</v>
      </c>
      <c r="BD266" s="73">
        <v>19033</v>
      </c>
      <c r="BE266" s="73">
        <v>14338</v>
      </c>
      <c r="BF266" s="73">
        <v>12507</v>
      </c>
      <c r="BG266" s="73">
        <v>9905</v>
      </c>
      <c r="BH266" s="73">
        <v>7541</v>
      </c>
      <c r="BI266" s="73">
        <v>4811</v>
      </c>
      <c r="BJ266" s="73">
        <v>3114</v>
      </c>
      <c r="BK266" s="73">
        <v>1659</v>
      </c>
    </row>
    <row r="267" spans="1:63" hidden="1" x14ac:dyDescent="0.3">
      <c r="A267" t="s">
        <v>751</v>
      </c>
      <c r="B267" t="s">
        <v>2</v>
      </c>
      <c r="D267" t="s">
        <v>254</v>
      </c>
      <c r="E267" t="str">
        <f>VLOOKUP(D267,Admin1!A:B,2,0)</f>
        <v>NG014</v>
      </c>
      <c r="F267" s="70" t="s">
        <v>1897</v>
      </c>
      <c r="G267" t="str">
        <f>VLOOKUP(F267,Admin2!A:B,2,0)</f>
        <v>NG014009</v>
      </c>
      <c r="H267">
        <f t="shared" si="8"/>
        <v>1</v>
      </c>
      <c r="I267" t="b">
        <f t="shared" si="9"/>
        <v>1</v>
      </c>
      <c r="J267" s="73">
        <v>127614</v>
      </c>
      <c r="K267" s="73">
        <v>122404</v>
      </c>
      <c r="L267" s="73">
        <v>250018</v>
      </c>
      <c r="M267" s="73">
        <v>14682</v>
      </c>
      <c r="N267" s="73">
        <v>15124</v>
      </c>
      <c r="O267" s="73">
        <v>16078</v>
      </c>
      <c r="P267" s="73">
        <v>14885</v>
      </c>
      <c r="Q267" s="73">
        <v>11120</v>
      </c>
      <c r="R267" s="73">
        <v>8882</v>
      </c>
      <c r="S267" s="73">
        <v>8125</v>
      </c>
      <c r="T267" s="73">
        <v>7815</v>
      </c>
      <c r="U267" s="73">
        <v>6856</v>
      </c>
      <c r="V267" s="73">
        <v>6231</v>
      </c>
      <c r="W267" s="73">
        <v>4572</v>
      </c>
      <c r="X267" s="73">
        <v>4052</v>
      </c>
      <c r="Y267" s="73">
        <v>3340</v>
      </c>
      <c r="Z267" s="73">
        <v>2812</v>
      </c>
      <c r="AA267" s="73">
        <v>1696</v>
      </c>
      <c r="AB267" s="73">
        <v>859</v>
      </c>
      <c r="AC267" s="73">
        <v>485</v>
      </c>
      <c r="AD267" s="73">
        <v>15176</v>
      </c>
      <c r="AE267" s="73">
        <v>15894</v>
      </c>
      <c r="AF267" s="73">
        <v>16401</v>
      </c>
      <c r="AG267" s="73">
        <v>15167</v>
      </c>
      <c r="AH267" s="73">
        <v>11756</v>
      </c>
      <c r="AI267" s="73">
        <v>8523</v>
      </c>
      <c r="AJ267" s="73">
        <v>6699</v>
      </c>
      <c r="AK267" s="73">
        <v>6187</v>
      </c>
      <c r="AL267" s="73">
        <v>5941</v>
      </c>
      <c r="AM267" s="73">
        <v>5223</v>
      </c>
      <c r="AN267" s="73">
        <v>4287</v>
      </c>
      <c r="AO267" s="73">
        <v>3505</v>
      </c>
      <c r="AP267" s="73">
        <v>2846</v>
      </c>
      <c r="AQ267" s="73">
        <v>2118</v>
      </c>
      <c r="AR267" s="73">
        <v>1429</v>
      </c>
      <c r="AS267" s="73">
        <v>755</v>
      </c>
      <c r="AT267" s="73">
        <v>497</v>
      </c>
      <c r="AU267" s="73">
        <v>29858</v>
      </c>
      <c r="AV267" s="73">
        <v>31018</v>
      </c>
      <c r="AW267" s="73">
        <v>32479</v>
      </c>
      <c r="AX267" s="73">
        <v>30052</v>
      </c>
      <c r="AY267" s="73">
        <v>22876</v>
      </c>
      <c r="AZ267" s="73">
        <v>17405</v>
      </c>
      <c r="BA267" s="73">
        <v>14824</v>
      </c>
      <c r="BB267" s="73">
        <v>14002</v>
      </c>
      <c r="BC267" s="73">
        <v>12797</v>
      </c>
      <c r="BD267" s="73">
        <v>11454</v>
      </c>
      <c r="BE267" s="73">
        <v>8859</v>
      </c>
      <c r="BF267" s="73">
        <v>7557</v>
      </c>
      <c r="BG267" s="73">
        <v>6186</v>
      </c>
      <c r="BH267" s="73">
        <v>4930</v>
      </c>
      <c r="BI267" s="73">
        <v>3125</v>
      </c>
      <c r="BJ267" s="73">
        <v>1614</v>
      </c>
      <c r="BK267" s="73">
        <v>982</v>
      </c>
    </row>
    <row r="268" spans="1:63" hidden="1" x14ac:dyDescent="0.3">
      <c r="A268" t="s">
        <v>751</v>
      </c>
      <c r="B268" t="s">
        <v>2</v>
      </c>
      <c r="D268" t="s">
        <v>254</v>
      </c>
      <c r="E268" t="str">
        <f>VLOOKUP(D268,Admin1!A:B,2,0)</f>
        <v>NG014</v>
      </c>
      <c r="F268" s="70" t="s">
        <v>2008</v>
      </c>
      <c r="G268" t="str">
        <f>VLOOKUP(F268,Admin2!A:B,2,0)</f>
        <v>NG014010</v>
      </c>
      <c r="H268">
        <f t="shared" si="8"/>
        <v>1</v>
      </c>
      <c r="I268" t="b">
        <f t="shared" si="9"/>
        <v>1</v>
      </c>
      <c r="J268" s="73">
        <v>110575</v>
      </c>
      <c r="K268" s="73">
        <v>104093</v>
      </c>
      <c r="L268" s="73">
        <v>214668</v>
      </c>
      <c r="M268" s="73">
        <v>11972</v>
      </c>
      <c r="N268" s="73">
        <v>12739</v>
      </c>
      <c r="O268" s="73">
        <v>13148</v>
      </c>
      <c r="P268" s="73">
        <v>13322</v>
      </c>
      <c r="Q268" s="73">
        <v>10746</v>
      </c>
      <c r="R268" s="73">
        <v>7665</v>
      </c>
      <c r="S268" s="73">
        <v>6608</v>
      </c>
      <c r="T268" s="73">
        <v>6743</v>
      </c>
      <c r="U268" s="73">
        <v>5907</v>
      </c>
      <c r="V268" s="73">
        <v>5545</v>
      </c>
      <c r="W268" s="73">
        <v>4075</v>
      </c>
      <c r="X268" s="73">
        <v>3986</v>
      </c>
      <c r="Y268" s="73">
        <v>2793</v>
      </c>
      <c r="Z268" s="73">
        <v>2604</v>
      </c>
      <c r="AA268" s="73">
        <v>1459</v>
      </c>
      <c r="AB268" s="73">
        <v>847</v>
      </c>
      <c r="AC268" s="73">
        <v>416</v>
      </c>
      <c r="AD268" s="73">
        <v>12999</v>
      </c>
      <c r="AE268" s="73">
        <v>13143</v>
      </c>
      <c r="AF268" s="73">
        <v>13761</v>
      </c>
      <c r="AG268" s="73">
        <v>13284</v>
      </c>
      <c r="AH268" s="73">
        <v>9910</v>
      </c>
      <c r="AI268" s="73">
        <v>6755</v>
      </c>
      <c r="AJ268" s="73">
        <v>5379</v>
      </c>
      <c r="AK268" s="73">
        <v>5003</v>
      </c>
      <c r="AL268" s="73">
        <v>4723</v>
      </c>
      <c r="AM268" s="73">
        <v>4530</v>
      </c>
      <c r="AN268" s="73">
        <v>3802</v>
      </c>
      <c r="AO268" s="73">
        <v>3215</v>
      </c>
      <c r="AP268" s="73">
        <v>2633</v>
      </c>
      <c r="AQ268" s="73">
        <v>2402</v>
      </c>
      <c r="AR268" s="73">
        <v>1412</v>
      </c>
      <c r="AS268" s="73">
        <v>768</v>
      </c>
      <c r="AT268" s="73">
        <v>374</v>
      </c>
      <c r="AU268" s="73">
        <v>24971</v>
      </c>
      <c r="AV268" s="73">
        <v>25882</v>
      </c>
      <c r="AW268" s="73">
        <v>26909</v>
      </c>
      <c r="AX268" s="73">
        <v>26606</v>
      </c>
      <c r="AY268" s="73">
        <v>20656</v>
      </c>
      <c r="AZ268" s="73">
        <v>14420</v>
      </c>
      <c r="BA268" s="73">
        <v>11987</v>
      </c>
      <c r="BB268" s="73">
        <v>11746</v>
      </c>
      <c r="BC268" s="73">
        <v>10630</v>
      </c>
      <c r="BD268" s="73">
        <v>10075</v>
      </c>
      <c r="BE268" s="73">
        <v>7877</v>
      </c>
      <c r="BF268" s="73">
        <v>7201</v>
      </c>
      <c r="BG268" s="73">
        <v>5426</v>
      </c>
      <c r="BH268" s="73">
        <v>5006</v>
      </c>
      <c r="BI268" s="73">
        <v>2871</v>
      </c>
      <c r="BJ268" s="73">
        <v>1615</v>
      </c>
      <c r="BK268" s="73">
        <v>790</v>
      </c>
    </row>
    <row r="269" spans="1:63" hidden="1" x14ac:dyDescent="0.3">
      <c r="A269" t="s">
        <v>751</v>
      </c>
      <c r="B269" t="s">
        <v>2</v>
      </c>
      <c r="D269" t="s">
        <v>254</v>
      </c>
      <c r="E269" t="str">
        <f>VLOOKUP(D269,Admin1!A:B,2,0)</f>
        <v>NG014</v>
      </c>
      <c r="F269" t="s">
        <v>261</v>
      </c>
      <c r="G269" t="str">
        <f>VLOOKUP(F269,Admin2!A:B,2,0)</f>
        <v>NG014011</v>
      </c>
      <c r="H269">
        <f t="shared" si="8"/>
        <v>1</v>
      </c>
      <c r="I269" t="b">
        <f t="shared" si="9"/>
        <v>1</v>
      </c>
      <c r="J269" s="73">
        <v>99593</v>
      </c>
      <c r="K269" s="73">
        <v>92793</v>
      </c>
      <c r="L269" s="73">
        <v>192386</v>
      </c>
      <c r="M269" s="73">
        <v>10859</v>
      </c>
      <c r="N269" s="73">
        <v>11070</v>
      </c>
      <c r="O269" s="73">
        <v>12038</v>
      </c>
      <c r="P269" s="73">
        <v>11438</v>
      </c>
      <c r="Q269" s="73">
        <v>7704</v>
      </c>
      <c r="R269" s="73">
        <v>6280</v>
      </c>
      <c r="S269" s="73">
        <v>5916</v>
      </c>
      <c r="T269" s="73">
        <v>5960</v>
      </c>
      <c r="U269" s="73">
        <v>5567</v>
      </c>
      <c r="V269" s="73">
        <v>5312</v>
      </c>
      <c r="W269" s="73">
        <v>4264</v>
      </c>
      <c r="X269" s="73">
        <v>4041</v>
      </c>
      <c r="Y269" s="73">
        <v>3130</v>
      </c>
      <c r="Z269" s="73">
        <v>2823</v>
      </c>
      <c r="AA269" s="73">
        <v>1620</v>
      </c>
      <c r="AB269" s="73">
        <v>1006</v>
      </c>
      <c r="AC269" s="73">
        <v>565</v>
      </c>
      <c r="AD269" s="73">
        <v>11037</v>
      </c>
      <c r="AE269" s="73">
        <v>11568</v>
      </c>
      <c r="AF269" s="73">
        <v>12103</v>
      </c>
      <c r="AG269" s="73">
        <v>11178</v>
      </c>
      <c r="AH269" s="73">
        <v>8240</v>
      </c>
      <c r="AI269" s="73">
        <v>5878</v>
      </c>
      <c r="AJ269" s="73">
        <v>4696</v>
      </c>
      <c r="AK269" s="73">
        <v>4357</v>
      </c>
      <c r="AL269" s="73">
        <v>4486</v>
      </c>
      <c r="AM269" s="73">
        <v>4165</v>
      </c>
      <c r="AN269" s="73">
        <v>3445</v>
      </c>
      <c r="AO269" s="73">
        <v>3367</v>
      </c>
      <c r="AP269" s="73">
        <v>2731</v>
      </c>
      <c r="AQ269" s="73">
        <v>2588</v>
      </c>
      <c r="AR269" s="73">
        <v>1567</v>
      </c>
      <c r="AS269" s="73">
        <v>949</v>
      </c>
      <c r="AT269" s="73">
        <v>438</v>
      </c>
      <c r="AU269" s="73">
        <v>21896</v>
      </c>
      <c r="AV269" s="73">
        <v>22638</v>
      </c>
      <c r="AW269" s="73">
        <v>24141</v>
      </c>
      <c r="AX269" s="73">
        <v>22616</v>
      </c>
      <c r="AY269" s="73">
        <v>15944</v>
      </c>
      <c r="AZ269" s="73">
        <v>12158</v>
      </c>
      <c r="BA269" s="73">
        <v>10612</v>
      </c>
      <c r="BB269" s="73">
        <v>10317</v>
      </c>
      <c r="BC269" s="73">
        <v>10053</v>
      </c>
      <c r="BD269" s="73">
        <v>9477</v>
      </c>
      <c r="BE269" s="73">
        <v>7709</v>
      </c>
      <c r="BF269" s="73">
        <v>7408</v>
      </c>
      <c r="BG269" s="73">
        <v>5861</v>
      </c>
      <c r="BH269" s="73">
        <v>5411</v>
      </c>
      <c r="BI269" s="73">
        <v>3187</v>
      </c>
      <c r="BJ269" s="73">
        <v>1955</v>
      </c>
      <c r="BK269" s="73">
        <v>1003</v>
      </c>
    </row>
    <row r="270" spans="1:63" hidden="1" x14ac:dyDescent="0.3">
      <c r="A270" t="s">
        <v>751</v>
      </c>
      <c r="B270" t="s">
        <v>2</v>
      </c>
      <c r="D270" t="s">
        <v>254</v>
      </c>
      <c r="E270" t="str">
        <f>VLOOKUP(D270,Admin1!A:B,2,0)</f>
        <v>NG014</v>
      </c>
      <c r="F270" t="s">
        <v>262</v>
      </c>
      <c r="G270" t="str">
        <f>VLOOKUP(F270,Admin2!A:B,2,0)</f>
        <v>NG014012</v>
      </c>
      <c r="H270">
        <f t="shared" si="8"/>
        <v>1</v>
      </c>
      <c r="I270" t="b">
        <f t="shared" si="9"/>
        <v>1</v>
      </c>
      <c r="J270" s="73">
        <v>94463</v>
      </c>
      <c r="K270" s="73">
        <v>90150</v>
      </c>
      <c r="L270" s="73">
        <v>184613</v>
      </c>
      <c r="M270" s="73">
        <v>8921</v>
      </c>
      <c r="N270" s="73">
        <v>9552</v>
      </c>
      <c r="O270" s="73">
        <v>11816</v>
      </c>
      <c r="P270" s="73">
        <v>11763</v>
      </c>
      <c r="Q270" s="73">
        <v>8333</v>
      </c>
      <c r="R270" s="73">
        <v>6554</v>
      </c>
      <c r="S270" s="73">
        <v>5614</v>
      </c>
      <c r="T270" s="73">
        <v>5618</v>
      </c>
      <c r="U270" s="73">
        <v>4999</v>
      </c>
      <c r="V270" s="73">
        <v>5032</v>
      </c>
      <c r="W270" s="73">
        <v>3761</v>
      </c>
      <c r="X270" s="73">
        <v>3819</v>
      </c>
      <c r="Y270" s="73">
        <v>2804</v>
      </c>
      <c r="Z270" s="73">
        <v>2817</v>
      </c>
      <c r="AA270" s="73">
        <v>1500</v>
      </c>
      <c r="AB270" s="73">
        <v>1014</v>
      </c>
      <c r="AC270" s="73">
        <v>546</v>
      </c>
      <c r="AD270" s="73">
        <v>9161</v>
      </c>
      <c r="AE270" s="73">
        <v>9792</v>
      </c>
      <c r="AF270" s="73">
        <v>11803</v>
      </c>
      <c r="AG270" s="73">
        <v>11351</v>
      </c>
      <c r="AH270" s="73">
        <v>9123</v>
      </c>
      <c r="AI270" s="73">
        <v>6620</v>
      </c>
      <c r="AJ270" s="73">
        <v>4844</v>
      </c>
      <c r="AK270" s="73">
        <v>4390</v>
      </c>
      <c r="AL270" s="73">
        <v>4268</v>
      </c>
      <c r="AM270" s="73">
        <v>4177</v>
      </c>
      <c r="AN270" s="73">
        <v>3308</v>
      </c>
      <c r="AO270" s="73">
        <v>3309</v>
      </c>
      <c r="AP270" s="73">
        <v>2402</v>
      </c>
      <c r="AQ270" s="73">
        <v>2566</v>
      </c>
      <c r="AR270" s="73">
        <v>1517</v>
      </c>
      <c r="AS270" s="73">
        <v>1057</v>
      </c>
      <c r="AT270" s="73">
        <v>462</v>
      </c>
      <c r="AU270" s="73">
        <v>18082</v>
      </c>
      <c r="AV270" s="73">
        <v>19344</v>
      </c>
      <c r="AW270" s="73">
        <v>23619</v>
      </c>
      <c r="AX270" s="73">
        <v>23114</v>
      </c>
      <c r="AY270" s="73">
        <v>17456</v>
      </c>
      <c r="AZ270" s="73">
        <v>13174</v>
      </c>
      <c r="BA270" s="73">
        <v>10458</v>
      </c>
      <c r="BB270" s="73">
        <v>10008</v>
      </c>
      <c r="BC270" s="73">
        <v>9267</v>
      </c>
      <c r="BD270" s="73">
        <v>9209</v>
      </c>
      <c r="BE270" s="73">
        <v>7069</v>
      </c>
      <c r="BF270" s="73">
        <v>7128</v>
      </c>
      <c r="BG270" s="73">
        <v>5206</v>
      </c>
      <c r="BH270" s="73">
        <v>5383</v>
      </c>
      <c r="BI270" s="73">
        <v>3017</v>
      </c>
      <c r="BJ270" s="73">
        <v>2071</v>
      </c>
      <c r="BK270" s="73">
        <v>1008</v>
      </c>
    </row>
    <row r="271" spans="1:63" hidden="1" x14ac:dyDescent="0.3">
      <c r="A271" t="s">
        <v>751</v>
      </c>
      <c r="B271" t="s">
        <v>2</v>
      </c>
      <c r="D271" t="s">
        <v>254</v>
      </c>
      <c r="E271" t="str">
        <f>VLOOKUP(D271,Admin1!A:B,2,0)</f>
        <v>NG014</v>
      </c>
      <c r="F271" s="70" t="s">
        <v>2373</v>
      </c>
      <c r="G271" t="str">
        <f>VLOOKUP(F271,Admin2!A:B,2,0)</f>
        <v>NG014013</v>
      </c>
      <c r="H271">
        <f t="shared" si="8"/>
        <v>1</v>
      </c>
      <c r="I271" t="b">
        <f t="shared" si="9"/>
        <v>1</v>
      </c>
      <c r="J271" s="73">
        <v>196493</v>
      </c>
      <c r="K271" s="73">
        <v>182223</v>
      </c>
      <c r="L271" s="73">
        <v>378716</v>
      </c>
      <c r="M271" s="73">
        <v>20530</v>
      </c>
      <c r="N271" s="73">
        <v>21127</v>
      </c>
      <c r="O271" s="73">
        <v>25057</v>
      </c>
      <c r="P271" s="73">
        <v>26403</v>
      </c>
      <c r="Q271" s="73">
        <v>21417</v>
      </c>
      <c r="R271" s="73">
        <v>13847</v>
      </c>
      <c r="S271" s="73">
        <v>11510</v>
      </c>
      <c r="T271" s="73">
        <v>10697</v>
      </c>
      <c r="U271" s="73">
        <v>9705</v>
      </c>
      <c r="V271" s="73">
        <v>8843</v>
      </c>
      <c r="W271" s="73">
        <v>7071</v>
      </c>
      <c r="X271" s="73">
        <v>6350</v>
      </c>
      <c r="Y271" s="73">
        <v>4972</v>
      </c>
      <c r="Z271" s="73">
        <v>4038</v>
      </c>
      <c r="AA271" s="73">
        <v>2619</v>
      </c>
      <c r="AB271" s="73">
        <v>1510</v>
      </c>
      <c r="AC271" s="73">
        <v>797</v>
      </c>
      <c r="AD271" s="73">
        <v>20585</v>
      </c>
      <c r="AE271" s="73">
        <v>21578</v>
      </c>
      <c r="AF271" s="73">
        <v>24010</v>
      </c>
      <c r="AG271" s="73">
        <v>23657</v>
      </c>
      <c r="AH271" s="73">
        <v>21394</v>
      </c>
      <c r="AI271" s="73">
        <v>13867</v>
      </c>
      <c r="AJ271" s="73">
        <v>9192</v>
      </c>
      <c r="AK271" s="73">
        <v>8194</v>
      </c>
      <c r="AL271" s="73">
        <v>8060</v>
      </c>
      <c r="AM271" s="73">
        <v>7502</v>
      </c>
      <c r="AN271" s="73">
        <v>6236</v>
      </c>
      <c r="AO271" s="73">
        <v>5593</v>
      </c>
      <c r="AP271" s="73">
        <v>4314</v>
      </c>
      <c r="AQ271" s="73">
        <v>3559</v>
      </c>
      <c r="AR271" s="73">
        <v>2441</v>
      </c>
      <c r="AS271" s="73">
        <v>1319</v>
      </c>
      <c r="AT271" s="73">
        <v>722</v>
      </c>
      <c r="AU271" s="73">
        <v>41115</v>
      </c>
      <c r="AV271" s="73">
        <v>42705</v>
      </c>
      <c r="AW271" s="73">
        <v>49067</v>
      </c>
      <c r="AX271" s="73">
        <v>50060</v>
      </c>
      <c r="AY271" s="73">
        <v>42811</v>
      </c>
      <c r="AZ271" s="73">
        <v>27714</v>
      </c>
      <c r="BA271" s="73">
        <v>20702</v>
      </c>
      <c r="BB271" s="73">
        <v>18891</v>
      </c>
      <c r="BC271" s="73">
        <v>17765</v>
      </c>
      <c r="BD271" s="73">
        <v>16345</v>
      </c>
      <c r="BE271" s="73">
        <v>13307</v>
      </c>
      <c r="BF271" s="73">
        <v>11943</v>
      </c>
      <c r="BG271" s="73">
        <v>9286</v>
      </c>
      <c r="BH271" s="73">
        <v>7597</v>
      </c>
      <c r="BI271" s="73">
        <v>5060</v>
      </c>
      <c r="BJ271" s="73">
        <v>2829</v>
      </c>
      <c r="BK271" s="73">
        <v>1519</v>
      </c>
    </row>
    <row r="272" spans="1:63" hidden="1" x14ac:dyDescent="0.3">
      <c r="A272" t="s">
        <v>751</v>
      </c>
      <c r="B272" t="s">
        <v>2</v>
      </c>
      <c r="D272" t="s">
        <v>254</v>
      </c>
      <c r="E272" t="str">
        <f>VLOOKUP(D272,Admin1!A:B,2,0)</f>
        <v>NG014</v>
      </c>
      <c r="F272" s="70" t="s">
        <v>2448</v>
      </c>
      <c r="G272" t="str">
        <f>VLOOKUP(F272,Admin2!A:B,2,0)</f>
        <v>NG014014</v>
      </c>
      <c r="H272">
        <f t="shared" si="8"/>
        <v>1</v>
      </c>
      <c r="I272" t="b">
        <f t="shared" si="9"/>
        <v>1</v>
      </c>
      <c r="J272" s="73">
        <v>88289</v>
      </c>
      <c r="K272" s="73">
        <v>78982</v>
      </c>
      <c r="L272" s="73">
        <v>167271</v>
      </c>
      <c r="M272" s="73">
        <v>8971</v>
      </c>
      <c r="N272" s="73">
        <v>8573</v>
      </c>
      <c r="O272" s="73">
        <v>9542</v>
      </c>
      <c r="P272" s="73">
        <v>9864</v>
      </c>
      <c r="Q272" s="73">
        <v>7428</v>
      </c>
      <c r="R272" s="73">
        <v>5802</v>
      </c>
      <c r="S272" s="73">
        <v>5662</v>
      </c>
      <c r="T272" s="73">
        <v>5202</v>
      </c>
      <c r="U272" s="73">
        <v>4703</v>
      </c>
      <c r="V272" s="73">
        <v>4629</v>
      </c>
      <c r="W272" s="73">
        <v>3959</v>
      </c>
      <c r="X272" s="73">
        <v>3869</v>
      </c>
      <c r="Y272" s="73">
        <v>3043</v>
      </c>
      <c r="Z272" s="73">
        <v>3299</v>
      </c>
      <c r="AA272" s="73">
        <v>1935</v>
      </c>
      <c r="AB272" s="73">
        <v>1192</v>
      </c>
      <c r="AC272" s="73">
        <v>616</v>
      </c>
      <c r="AD272" s="73">
        <v>8568</v>
      </c>
      <c r="AE272" s="73">
        <v>8842</v>
      </c>
      <c r="AF272" s="73">
        <v>9650</v>
      </c>
      <c r="AG272" s="73">
        <v>9127</v>
      </c>
      <c r="AH272" s="73">
        <v>7251</v>
      </c>
      <c r="AI272" s="73">
        <v>5526</v>
      </c>
      <c r="AJ272" s="73">
        <v>4470</v>
      </c>
      <c r="AK272" s="73">
        <v>4308</v>
      </c>
      <c r="AL272" s="73">
        <v>4081</v>
      </c>
      <c r="AM272" s="73">
        <v>3810</v>
      </c>
      <c r="AN272" s="73">
        <v>3194</v>
      </c>
      <c r="AO272" s="73">
        <v>2984</v>
      </c>
      <c r="AP272" s="73">
        <v>2122</v>
      </c>
      <c r="AQ272" s="73">
        <v>2307</v>
      </c>
      <c r="AR272" s="73">
        <v>1298</v>
      </c>
      <c r="AS272" s="73">
        <v>971</v>
      </c>
      <c r="AT272" s="73">
        <v>473</v>
      </c>
      <c r="AU272" s="73">
        <v>17539</v>
      </c>
      <c r="AV272" s="73">
        <v>17415</v>
      </c>
      <c r="AW272" s="73">
        <v>19192</v>
      </c>
      <c r="AX272" s="73">
        <v>18991</v>
      </c>
      <c r="AY272" s="73">
        <v>14679</v>
      </c>
      <c r="AZ272" s="73">
        <v>11328</v>
      </c>
      <c r="BA272" s="73">
        <v>10132</v>
      </c>
      <c r="BB272" s="73">
        <v>9510</v>
      </c>
      <c r="BC272" s="73">
        <v>8784</v>
      </c>
      <c r="BD272" s="73">
        <v>8439</v>
      </c>
      <c r="BE272" s="73">
        <v>7153</v>
      </c>
      <c r="BF272" s="73">
        <v>6853</v>
      </c>
      <c r="BG272" s="73">
        <v>5165</v>
      </c>
      <c r="BH272" s="73">
        <v>5606</v>
      </c>
      <c r="BI272" s="73">
        <v>3233</v>
      </c>
      <c r="BJ272" s="73">
        <v>2163</v>
      </c>
      <c r="BK272" s="73">
        <v>1089</v>
      </c>
    </row>
    <row r="273" spans="1:63" hidden="1" x14ac:dyDescent="0.3">
      <c r="A273" t="s">
        <v>751</v>
      </c>
      <c r="B273" t="s">
        <v>2</v>
      </c>
      <c r="D273" t="s">
        <v>254</v>
      </c>
      <c r="E273" t="str">
        <f>VLOOKUP(D273,Admin1!A:B,2,0)</f>
        <v>NG014</v>
      </c>
      <c r="F273" t="s">
        <v>263</v>
      </c>
      <c r="G273" t="str">
        <f>VLOOKUP(F273,Admin2!A:B,2,0)</f>
        <v>NG014015</v>
      </c>
      <c r="H273">
        <f t="shared" si="8"/>
        <v>1</v>
      </c>
      <c r="I273" t="b">
        <f t="shared" si="9"/>
        <v>1</v>
      </c>
      <c r="J273" s="73">
        <v>131233</v>
      </c>
      <c r="K273" s="73">
        <v>126903</v>
      </c>
      <c r="L273" s="73">
        <v>258136</v>
      </c>
      <c r="M273" s="73">
        <v>14917</v>
      </c>
      <c r="N273" s="73">
        <v>15224</v>
      </c>
      <c r="O273" s="73">
        <v>16799</v>
      </c>
      <c r="P273" s="73">
        <v>15757</v>
      </c>
      <c r="Q273" s="73">
        <v>11528</v>
      </c>
      <c r="R273" s="73">
        <v>9217</v>
      </c>
      <c r="S273" s="73">
        <v>8169</v>
      </c>
      <c r="T273" s="73">
        <v>7818</v>
      </c>
      <c r="U273" s="73">
        <v>6796</v>
      </c>
      <c r="V273" s="73">
        <v>6262</v>
      </c>
      <c r="W273" s="73">
        <v>4741</v>
      </c>
      <c r="X273" s="73">
        <v>4474</v>
      </c>
      <c r="Y273" s="73">
        <v>3279</v>
      </c>
      <c r="Z273" s="73">
        <v>2798</v>
      </c>
      <c r="AA273" s="73">
        <v>1729</v>
      </c>
      <c r="AB273" s="73">
        <v>1179</v>
      </c>
      <c r="AC273" s="73">
        <v>546</v>
      </c>
      <c r="AD273" s="73">
        <v>15431</v>
      </c>
      <c r="AE273" s="73">
        <v>16053</v>
      </c>
      <c r="AF273" s="73">
        <v>16987</v>
      </c>
      <c r="AG273" s="73">
        <v>15918</v>
      </c>
      <c r="AH273" s="73">
        <v>12412</v>
      </c>
      <c r="AI273" s="73">
        <v>8832</v>
      </c>
      <c r="AJ273" s="73">
        <v>7164</v>
      </c>
      <c r="AK273" s="73">
        <v>6383</v>
      </c>
      <c r="AL273" s="73">
        <v>6059</v>
      </c>
      <c r="AM273" s="73">
        <v>5458</v>
      </c>
      <c r="AN273" s="73">
        <v>4386</v>
      </c>
      <c r="AO273" s="73">
        <v>3635</v>
      </c>
      <c r="AP273" s="73">
        <v>2898</v>
      </c>
      <c r="AQ273" s="73">
        <v>2296</v>
      </c>
      <c r="AR273" s="73">
        <v>1669</v>
      </c>
      <c r="AS273" s="73">
        <v>868</v>
      </c>
      <c r="AT273" s="73">
        <v>454</v>
      </c>
      <c r="AU273" s="73">
        <v>30348</v>
      </c>
      <c r="AV273" s="73">
        <v>31277</v>
      </c>
      <c r="AW273" s="73">
        <v>33786</v>
      </c>
      <c r="AX273" s="73">
        <v>31675</v>
      </c>
      <c r="AY273" s="73">
        <v>23940</v>
      </c>
      <c r="AZ273" s="73">
        <v>18049</v>
      </c>
      <c r="BA273" s="73">
        <v>15333</v>
      </c>
      <c r="BB273" s="73">
        <v>14201</v>
      </c>
      <c r="BC273" s="73">
        <v>12855</v>
      </c>
      <c r="BD273" s="73">
        <v>11720</v>
      </c>
      <c r="BE273" s="73">
        <v>9127</v>
      </c>
      <c r="BF273" s="73">
        <v>8109</v>
      </c>
      <c r="BG273" s="73">
        <v>6177</v>
      </c>
      <c r="BH273" s="73">
        <v>5094</v>
      </c>
      <c r="BI273" s="73">
        <v>3398</v>
      </c>
      <c r="BJ273" s="73">
        <v>2047</v>
      </c>
      <c r="BK273" s="73">
        <v>1000</v>
      </c>
    </row>
    <row r="274" spans="1:63" hidden="1" x14ac:dyDescent="0.3">
      <c r="A274" t="s">
        <v>751</v>
      </c>
      <c r="B274" t="s">
        <v>2</v>
      </c>
      <c r="D274" t="s">
        <v>254</v>
      </c>
      <c r="E274" t="str">
        <f>VLOOKUP(D274,Admin1!A:B,2,0)</f>
        <v>NG014</v>
      </c>
      <c r="F274" t="s">
        <v>264</v>
      </c>
      <c r="G274" t="str">
        <f>VLOOKUP(F274,Admin2!A:B,2,0)</f>
        <v>NG014016</v>
      </c>
      <c r="H274">
        <f t="shared" si="8"/>
        <v>1</v>
      </c>
      <c r="I274" t="b">
        <f t="shared" si="9"/>
        <v>1</v>
      </c>
      <c r="J274" s="73">
        <v>157113</v>
      </c>
      <c r="K274" s="73">
        <v>151274</v>
      </c>
      <c r="L274" s="73">
        <v>308387</v>
      </c>
      <c r="M274" s="73">
        <v>16360</v>
      </c>
      <c r="N274" s="73">
        <v>16681</v>
      </c>
      <c r="O274" s="73">
        <v>18590</v>
      </c>
      <c r="P274" s="73">
        <v>17962</v>
      </c>
      <c r="Q274" s="73">
        <v>13949</v>
      </c>
      <c r="R274" s="73">
        <v>11242</v>
      </c>
      <c r="S274" s="73">
        <v>9721</v>
      </c>
      <c r="T274" s="73">
        <v>9485</v>
      </c>
      <c r="U274" s="73">
        <v>8123</v>
      </c>
      <c r="V274" s="73">
        <v>7848</v>
      </c>
      <c r="W274" s="73">
        <v>6203</v>
      </c>
      <c r="X274" s="73">
        <v>6542</v>
      </c>
      <c r="Y274" s="73">
        <v>4266</v>
      </c>
      <c r="Z274" s="73">
        <v>4323</v>
      </c>
      <c r="AA274" s="73">
        <v>2862</v>
      </c>
      <c r="AB274" s="73">
        <v>1922</v>
      </c>
      <c r="AC274" s="73">
        <v>1034</v>
      </c>
      <c r="AD274" s="73">
        <v>16360</v>
      </c>
      <c r="AE274" s="73">
        <v>17338</v>
      </c>
      <c r="AF274" s="73">
        <v>19339</v>
      </c>
      <c r="AG274" s="73">
        <v>18586</v>
      </c>
      <c r="AH274" s="73">
        <v>14895</v>
      </c>
      <c r="AI274" s="73">
        <v>11214</v>
      </c>
      <c r="AJ274" s="73">
        <v>8686</v>
      </c>
      <c r="AK274" s="73">
        <v>7754</v>
      </c>
      <c r="AL274" s="73">
        <v>7387</v>
      </c>
      <c r="AM274" s="73">
        <v>6913</v>
      </c>
      <c r="AN274" s="73">
        <v>5670</v>
      </c>
      <c r="AO274" s="73">
        <v>5298</v>
      </c>
      <c r="AP274" s="73">
        <v>3736</v>
      </c>
      <c r="AQ274" s="73">
        <v>3624</v>
      </c>
      <c r="AR274" s="73">
        <v>2263</v>
      </c>
      <c r="AS274" s="73">
        <v>1498</v>
      </c>
      <c r="AT274" s="73">
        <v>713</v>
      </c>
      <c r="AU274" s="73">
        <v>32720</v>
      </c>
      <c r="AV274" s="73">
        <v>34019</v>
      </c>
      <c r="AW274" s="73">
        <v>37929</v>
      </c>
      <c r="AX274" s="73">
        <v>36548</v>
      </c>
      <c r="AY274" s="73">
        <v>28844</v>
      </c>
      <c r="AZ274" s="73">
        <v>22456</v>
      </c>
      <c r="BA274" s="73">
        <v>18407</v>
      </c>
      <c r="BB274" s="73">
        <v>17239</v>
      </c>
      <c r="BC274" s="73">
        <v>15510</v>
      </c>
      <c r="BD274" s="73">
        <v>14761</v>
      </c>
      <c r="BE274" s="73">
        <v>11873</v>
      </c>
      <c r="BF274" s="73">
        <v>11840</v>
      </c>
      <c r="BG274" s="73">
        <v>8002</v>
      </c>
      <c r="BH274" s="73">
        <v>7947</v>
      </c>
      <c r="BI274" s="73">
        <v>5125</v>
      </c>
      <c r="BJ274" s="73">
        <v>3420</v>
      </c>
      <c r="BK274" s="73">
        <v>1747</v>
      </c>
    </row>
    <row r="275" spans="1:63" hidden="1" x14ac:dyDescent="0.3">
      <c r="A275" t="s">
        <v>751</v>
      </c>
      <c r="B275" t="s">
        <v>2</v>
      </c>
      <c r="D275" t="s">
        <v>254</v>
      </c>
      <c r="E275" t="str">
        <f>VLOOKUP(D275,Admin1!A:B,2,0)</f>
        <v>NG014</v>
      </c>
      <c r="F275" s="70" t="s">
        <v>2766</v>
      </c>
      <c r="G275" t="str">
        <f>VLOOKUP(F275,Admin2!A:B,2,0)</f>
        <v>NG014017</v>
      </c>
      <c r="H275">
        <f t="shared" si="8"/>
        <v>1</v>
      </c>
      <c r="I275" t="b">
        <f t="shared" si="9"/>
        <v>1</v>
      </c>
      <c r="J275" s="73">
        <v>80170</v>
      </c>
      <c r="K275" s="73">
        <v>79764</v>
      </c>
      <c r="L275" s="73">
        <v>159934</v>
      </c>
      <c r="M275" s="73">
        <v>9148</v>
      </c>
      <c r="N275" s="73">
        <v>9618</v>
      </c>
      <c r="O275" s="73">
        <v>10193</v>
      </c>
      <c r="P275" s="73">
        <v>9711</v>
      </c>
      <c r="Q275" s="73">
        <v>6880</v>
      </c>
      <c r="R275" s="73">
        <v>5440</v>
      </c>
      <c r="S275" s="73">
        <v>5220</v>
      </c>
      <c r="T275" s="73">
        <v>4762</v>
      </c>
      <c r="U275" s="73">
        <v>4654</v>
      </c>
      <c r="V275" s="73">
        <v>3883</v>
      </c>
      <c r="W275" s="73">
        <v>2911</v>
      </c>
      <c r="X275" s="73">
        <v>2372</v>
      </c>
      <c r="Y275" s="73">
        <v>1928</v>
      </c>
      <c r="Z275" s="73">
        <v>1654</v>
      </c>
      <c r="AA275" s="73">
        <v>871</v>
      </c>
      <c r="AB275" s="73">
        <v>593</v>
      </c>
      <c r="AC275" s="73">
        <v>332</v>
      </c>
      <c r="AD275" s="73">
        <v>9391</v>
      </c>
      <c r="AE275" s="73">
        <v>10017</v>
      </c>
      <c r="AF275" s="73">
        <v>10666</v>
      </c>
      <c r="AG275" s="73">
        <v>10338</v>
      </c>
      <c r="AH275" s="73">
        <v>7762</v>
      </c>
      <c r="AI275" s="73">
        <v>5405</v>
      </c>
      <c r="AJ275" s="73">
        <v>4393</v>
      </c>
      <c r="AK275" s="73">
        <v>3829</v>
      </c>
      <c r="AL275" s="73">
        <v>3898</v>
      </c>
      <c r="AM275" s="73">
        <v>3339</v>
      </c>
      <c r="AN275" s="73">
        <v>2923</v>
      </c>
      <c r="AO275" s="73">
        <v>2266</v>
      </c>
      <c r="AP275" s="73">
        <v>1997</v>
      </c>
      <c r="AQ275" s="73">
        <v>1556</v>
      </c>
      <c r="AR275" s="73">
        <v>1101</v>
      </c>
      <c r="AS275" s="73">
        <v>553</v>
      </c>
      <c r="AT275" s="73">
        <v>330</v>
      </c>
      <c r="AU275" s="73">
        <v>18539</v>
      </c>
      <c r="AV275" s="73">
        <v>19635</v>
      </c>
      <c r="AW275" s="73">
        <v>20859</v>
      </c>
      <c r="AX275" s="73">
        <v>20049</v>
      </c>
      <c r="AY275" s="73">
        <v>14642</v>
      </c>
      <c r="AZ275" s="73">
        <v>10845</v>
      </c>
      <c r="BA275" s="73">
        <v>9613</v>
      </c>
      <c r="BB275" s="73">
        <v>8591</v>
      </c>
      <c r="BC275" s="73">
        <v>8552</v>
      </c>
      <c r="BD275" s="73">
        <v>7222</v>
      </c>
      <c r="BE275" s="73">
        <v>5834</v>
      </c>
      <c r="BF275" s="73">
        <v>4638</v>
      </c>
      <c r="BG275" s="73">
        <v>3925</v>
      </c>
      <c r="BH275" s="73">
        <v>3210</v>
      </c>
      <c r="BI275" s="73">
        <v>1972</v>
      </c>
      <c r="BJ275" s="73">
        <v>1146</v>
      </c>
      <c r="BK275" s="73">
        <v>662</v>
      </c>
    </row>
    <row r="276" spans="1:63" hidden="1" x14ac:dyDescent="0.3">
      <c r="A276" t="s">
        <v>751</v>
      </c>
      <c r="B276" t="s">
        <v>2</v>
      </c>
      <c r="D276" t="s">
        <v>265</v>
      </c>
      <c r="E276" t="str">
        <f>VLOOKUP(D276,Admin1!A:B,2,0)</f>
        <v>NG015</v>
      </c>
      <c r="F276" t="s">
        <v>266</v>
      </c>
      <c r="G276" t="str">
        <f>VLOOKUP(F276,Admin2!A:B,2,0)</f>
        <v>NG015001</v>
      </c>
      <c r="H276">
        <f t="shared" si="8"/>
        <v>1</v>
      </c>
      <c r="I276" t="b">
        <f t="shared" si="9"/>
        <v>1</v>
      </c>
      <c r="J276" s="73">
        <v>71603</v>
      </c>
      <c r="K276" s="73">
        <v>70297</v>
      </c>
      <c r="L276" s="73">
        <v>141900</v>
      </c>
      <c r="M276" s="73">
        <v>12960</v>
      </c>
      <c r="N276" s="73">
        <v>10835</v>
      </c>
      <c r="O276" s="73">
        <v>9974</v>
      </c>
      <c r="P276" s="73">
        <v>8593</v>
      </c>
      <c r="Q276" s="73">
        <v>6153</v>
      </c>
      <c r="R276" s="73">
        <v>5575</v>
      </c>
      <c r="S276" s="73">
        <v>4447</v>
      </c>
      <c r="T276" s="73">
        <v>3607</v>
      </c>
      <c r="U276" s="73">
        <v>2480</v>
      </c>
      <c r="V276" s="73">
        <v>1793</v>
      </c>
      <c r="W276" s="73">
        <v>1341</v>
      </c>
      <c r="X276" s="73">
        <v>1181</v>
      </c>
      <c r="Y276" s="73">
        <v>825</v>
      </c>
      <c r="Z276" s="73">
        <v>825</v>
      </c>
      <c r="AA276" s="73">
        <v>501</v>
      </c>
      <c r="AB276" s="73">
        <v>246</v>
      </c>
      <c r="AC276" s="73">
        <v>267</v>
      </c>
      <c r="AD276" s="73">
        <v>12581</v>
      </c>
      <c r="AE276" s="73">
        <v>10355</v>
      </c>
      <c r="AF276" s="73">
        <v>8729</v>
      </c>
      <c r="AG276" s="73">
        <v>7352</v>
      </c>
      <c r="AH276" s="73">
        <v>5396</v>
      </c>
      <c r="AI276" s="73">
        <v>5171</v>
      </c>
      <c r="AJ276" s="73">
        <v>4900</v>
      </c>
      <c r="AK276" s="73">
        <v>4704</v>
      </c>
      <c r="AL276" s="73">
        <v>3292</v>
      </c>
      <c r="AM276" s="73">
        <v>2439</v>
      </c>
      <c r="AN276" s="73">
        <v>1685</v>
      </c>
      <c r="AO276" s="73">
        <v>1178</v>
      </c>
      <c r="AP276" s="73">
        <v>842</v>
      </c>
      <c r="AQ276" s="73">
        <v>693</v>
      </c>
      <c r="AR276" s="73">
        <v>451</v>
      </c>
      <c r="AS276" s="73">
        <v>349</v>
      </c>
      <c r="AT276" s="73">
        <v>180</v>
      </c>
      <c r="AU276" s="73">
        <v>25541</v>
      </c>
      <c r="AV276" s="73">
        <v>21190</v>
      </c>
      <c r="AW276" s="73">
        <v>18703</v>
      </c>
      <c r="AX276" s="73">
        <v>15945</v>
      </c>
      <c r="AY276" s="73">
        <v>11549</v>
      </c>
      <c r="AZ276" s="73">
        <v>10746</v>
      </c>
      <c r="BA276" s="73">
        <v>9347</v>
      </c>
      <c r="BB276" s="73">
        <v>8311</v>
      </c>
      <c r="BC276" s="73">
        <v>5772</v>
      </c>
      <c r="BD276" s="73">
        <v>4232</v>
      </c>
      <c r="BE276" s="73">
        <v>3026</v>
      </c>
      <c r="BF276" s="73">
        <v>2359</v>
      </c>
      <c r="BG276" s="73">
        <v>1667</v>
      </c>
      <c r="BH276" s="73">
        <v>1518</v>
      </c>
      <c r="BI276" s="73">
        <v>952</v>
      </c>
      <c r="BJ276" s="73">
        <v>595</v>
      </c>
      <c r="BK276" s="73">
        <v>447</v>
      </c>
    </row>
    <row r="277" spans="1:63" hidden="1" x14ac:dyDescent="0.3">
      <c r="A277" t="s">
        <v>751</v>
      </c>
      <c r="B277" t="s">
        <v>2</v>
      </c>
      <c r="D277" t="s">
        <v>265</v>
      </c>
      <c r="E277" t="str">
        <f>VLOOKUP(D277,Admin1!A:B,2,0)</f>
        <v>NG015</v>
      </c>
      <c r="F277" t="s">
        <v>267</v>
      </c>
      <c r="G277" t="str">
        <f>VLOOKUP(F277,Admin2!A:B,2,0)</f>
        <v>NG015002</v>
      </c>
      <c r="H277">
        <f t="shared" si="8"/>
        <v>1</v>
      </c>
      <c r="I277" t="b">
        <f t="shared" si="9"/>
        <v>1</v>
      </c>
      <c r="J277" s="73">
        <v>1347926</v>
      </c>
      <c r="K277" s="73">
        <v>1621481</v>
      </c>
      <c r="L277" s="73">
        <v>2969407</v>
      </c>
      <c r="M277" s="73">
        <v>210332</v>
      </c>
      <c r="N277" s="73">
        <v>166258</v>
      </c>
      <c r="O277" s="73">
        <v>156402</v>
      </c>
      <c r="P277" s="73">
        <v>132046</v>
      </c>
      <c r="Q277" s="73">
        <v>152654</v>
      </c>
      <c r="R277" s="73">
        <v>153027</v>
      </c>
      <c r="S277" s="73">
        <v>117544</v>
      </c>
      <c r="T277" s="73">
        <v>90746</v>
      </c>
      <c r="U277" s="73">
        <v>57563</v>
      </c>
      <c r="V277" s="73">
        <v>41789</v>
      </c>
      <c r="W277" s="73">
        <v>22792</v>
      </c>
      <c r="X277" s="73">
        <v>19323</v>
      </c>
      <c r="Y277" s="73">
        <v>9214</v>
      </c>
      <c r="Z277" s="73">
        <v>8298</v>
      </c>
      <c r="AA277" s="73">
        <v>4626</v>
      </c>
      <c r="AB277" s="73">
        <v>3203</v>
      </c>
      <c r="AC277" s="73">
        <v>2109</v>
      </c>
      <c r="AD277" s="73">
        <v>210578</v>
      </c>
      <c r="AE277" s="73">
        <v>157768</v>
      </c>
      <c r="AF277" s="73">
        <v>128930</v>
      </c>
      <c r="AG277" s="73">
        <v>115425</v>
      </c>
      <c r="AH277" s="73">
        <v>166438</v>
      </c>
      <c r="AI277" s="73">
        <v>220682</v>
      </c>
      <c r="AJ277" s="73">
        <v>184390</v>
      </c>
      <c r="AK277" s="73">
        <v>153862</v>
      </c>
      <c r="AL277" s="73">
        <v>97593</v>
      </c>
      <c r="AM277" s="73">
        <v>81493</v>
      </c>
      <c r="AN277" s="73">
        <v>40885</v>
      </c>
      <c r="AO277" s="73">
        <v>35840</v>
      </c>
      <c r="AP277" s="73">
        <v>11432</v>
      </c>
      <c r="AQ277" s="73">
        <v>9051</v>
      </c>
      <c r="AR277" s="73">
        <v>3215</v>
      </c>
      <c r="AS277" s="73">
        <v>2392</v>
      </c>
      <c r="AT277" s="73">
        <v>1507</v>
      </c>
      <c r="AU277" s="73">
        <v>420910</v>
      </c>
      <c r="AV277" s="73">
        <v>324026</v>
      </c>
      <c r="AW277" s="73">
        <v>285332</v>
      </c>
      <c r="AX277" s="73">
        <v>247471</v>
      </c>
      <c r="AY277" s="73">
        <v>319092</v>
      </c>
      <c r="AZ277" s="73">
        <v>373709</v>
      </c>
      <c r="BA277" s="73">
        <v>301934</v>
      </c>
      <c r="BB277" s="73">
        <v>244608</v>
      </c>
      <c r="BC277" s="73">
        <v>155156</v>
      </c>
      <c r="BD277" s="73">
        <v>123282</v>
      </c>
      <c r="BE277" s="73">
        <v>63677</v>
      </c>
      <c r="BF277" s="73">
        <v>55163</v>
      </c>
      <c r="BG277" s="73">
        <v>20646</v>
      </c>
      <c r="BH277" s="73">
        <v>17349</v>
      </c>
      <c r="BI277" s="73">
        <v>7841</v>
      </c>
      <c r="BJ277" s="73">
        <v>5595</v>
      </c>
      <c r="BK277" s="73">
        <v>3616</v>
      </c>
    </row>
    <row r="278" spans="1:63" hidden="1" x14ac:dyDescent="0.3">
      <c r="A278" t="s">
        <v>751</v>
      </c>
      <c r="B278" t="s">
        <v>2</v>
      </c>
      <c r="D278" t="s">
        <v>265</v>
      </c>
      <c r="E278" t="str">
        <f>VLOOKUP(D278,Admin1!A:B,2,0)</f>
        <v>NG015</v>
      </c>
      <c r="F278" t="s">
        <v>268</v>
      </c>
      <c r="G278" t="str">
        <f>VLOOKUP(F278,Admin2!A:B,2,0)</f>
        <v>NG015003</v>
      </c>
      <c r="H278">
        <f t="shared" si="8"/>
        <v>1</v>
      </c>
      <c r="I278" t="b">
        <f t="shared" si="9"/>
        <v>1</v>
      </c>
      <c r="J278" s="73">
        <v>430569</v>
      </c>
      <c r="K278" s="73">
        <v>450374</v>
      </c>
      <c r="L278" s="73">
        <v>880943</v>
      </c>
      <c r="M278" s="73">
        <v>72312</v>
      </c>
      <c r="N278" s="73">
        <v>56958</v>
      </c>
      <c r="O278" s="73">
        <v>56108</v>
      </c>
      <c r="P278" s="73">
        <v>43224</v>
      </c>
      <c r="Q278" s="73">
        <v>42073</v>
      </c>
      <c r="R278" s="73">
        <v>45752</v>
      </c>
      <c r="S278" s="73">
        <v>36036</v>
      </c>
      <c r="T278" s="73">
        <v>27221</v>
      </c>
      <c r="U278" s="73">
        <v>16202</v>
      </c>
      <c r="V278" s="73">
        <v>10866</v>
      </c>
      <c r="W278" s="73">
        <v>6656</v>
      </c>
      <c r="X278" s="73">
        <v>5670</v>
      </c>
      <c r="Y278" s="73">
        <v>3488</v>
      </c>
      <c r="Z278" s="73">
        <v>3137</v>
      </c>
      <c r="AA278" s="73">
        <v>2352</v>
      </c>
      <c r="AB278" s="73">
        <v>1419</v>
      </c>
      <c r="AC278" s="73">
        <v>1095</v>
      </c>
      <c r="AD278" s="73">
        <v>72287</v>
      </c>
      <c r="AE278" s="73">
        <v>53233</v>
      </c>
      <c r="AF278" s="73">
        <v>42984</v>
      </c>
      <c r="AG278" s="73">
        <v>34763</v>
      </c>
      <c r="AH278" s="73">
        <v>39225</v>
      </c>
      <c r="AI278" s="73">
        <v>48133</v>
      </c>
      <c r="AJ278" s="73">
        <v>43947</v>
      </c>
      <c r="AK278" s="73">
        <v>40944</v>
      </c>
      <c r="AL278" s="73">
        <v>27341</v>
      </c>
      <c r="AM278" s="73">
        <v>21150</v>
      </c>
      <c r="AN278" s="73">
        <v>9786</v>
      </c>
      <c r="AO278" s="73">
        <v>7830</v>
      </c>
      <c r="AP278" s="73">
        <v>3073</v>
      </c>
      <c r="AQ278" s="73">
        <v>2728</v>
      </c>
      <c r="AR278" s="73">
        <v>1275</v>
      </c>
      <c r="AS278" s="73">
        <v>866</v>
      </c>
      <c r="AT278" s="73">
        <v>809</v>
      </c>
      <c r="AU278" s="73">
        <v>144599</v>
      </c>
      <c r="AV278" s="73">
        <v>110191</v>
      </c>
      <c r="AW278" s="73">
        <v>99092</v>
      </c>
      <c r="AX278" s="73">
        <v>77987</v>
      </c>
      <c r="AY278" s="73">
        <v>81298</v>
      </c>
      <c r="AZ278" s="73">
        <v>93885</v>
      </c>
      <c r="BA278" s="73">
        <v>79983</v>
      </c>
      <c r="BB278" s="73">
        <v>68165</v>
      </c>
      <c r="BC278" s="73">
        <v>43543</v>
      </c>
      <c r="BD278" s="73">
        <v>32016</v>
      </c>
      <c r="BE278" s="73">
        <v>16442</v>
      </c>
      <c r="BF278" s="73">
        <v>13500</v>
      </c>
      <c r="BG278" s="73">
        <v>6561</v>
      </c>
      <c r="BH278" s="73">
        <v>5865</v>
      </c>
      <c r="BI278" s="73">
        <v>3627</v>
      </c>
      <c r="BJ278" s="73">
        <v>2285</v>
      </c>
      <c r="BK278" s="73">
        <v>1904</v>
      </c>
    </row>
    <row r="279" spans="1:63" hidden="1" x14ac:dyDescent="0.3">
      <c r="A279" t="s">
        <v>751</v>
      </c>
      <c r="B279" t="s">
        <v>2</v>
      </c>
      <c r="D279" t="s">
        <v>265</v>
      </c>
      <c r="E279" t="str">
        <f>VLOOKUP(D279,Admin1!A:B,2,0)</f>
        <v>NG015</v>
      </c>
      <c r="F279" t="s">
        <v>269</v>
      </c>
      <c r="G279" t="str">
        <f>VLOOKUP(F279,Admin2!A:B,2,0)</f>
        <v>NG015004</v>
      </c>
      <c r="H279">
        <f t="shared" si="8"/>
        <v>1</v>
      </c>
      <c r="I279" t="b">
        <f t="shared" si="9"/>
        <v>1</v>
      </c>
      <c r="J279" s="73">
        <v>207510</v>
      </c>
      <c r="K279" s="73">
        <v>218088</v>
      </c>
      <c r="L279" s="73">
        <v>425598</v>
      </c>
      <c r="M279" s="73">
        <v>36646</v>
      </c>
      <c r="N279" s="73">
        <v>30542</v>
      </c>
      <c r="O279" s="73">
        <v>25154</v>
      </c>
      <c r="P279" s="73">
        <v>20786</v>
      </c>
      <c r="Q279" s="73">
        <v>22552</v>
      </c>
      <c r="R279" s="73">
        <v>18715</v>
      </c>
      <c r="S279" s="73">
        <v>14795</v>
      </c>
      <c r="T279" s="73">
        <v>11781</v>
      </c>
      <c r="U279" s="73">
        <v>8258</v>
      </c>
      <c r="V279" s="73">
        <v>5712</v>
      </c>
      <c r="W279" s="73">
        <v>3327</v>
      </c>
      <c r="X279" s="73">
        <v>3073</v>
      </c>
      <c r="Y279" s="73">
        <v>1983</v>
      </c>
      <c r="Z279" s="73">
        <v>1749</v>
      </c>
      <c r="AA279" s="73">
        <v>1183</v>
      </c>
      <c r="AB279" s="73">
        <v>675</v>
      </c>
      <c r="AC279" s="73">
        <v>579</v>
      </c>
      <c r="AD279" s="73">
        <v>35797</v>
      </c>
      <c r="AE279" s="73">
        <v>29100</v>
      </c>
      <c r="AF279" s="73">
        <v>24879</v>
      </c>
      <c r="AG279" s="73">
        <v>20344</v>
      </c>
      <c r="AH279" s="73">
        <v>21468</v>
      </c>
      <c r="AI279" s="73">
        <v>20724</v>
      </c>
      <c r="AJ279" s="73">
        <v>16034</v>
      </c>
      <c r="AK279" s="73">
        <v>15664</v>
      </c>
      <c r="AL279" s="73">
        <v>10625</v>
      </c>
      <c r="AM279" s="73">
        <v>8579</v>
      </c>
      <c r="AN279" s="73">
        <v>4943</v>
      </c>
      <c r="AO279" s="73">
        <v>4093</v>
      </c>
      <c r="AP279" s="73">
        <v>2106</v>
      </c>
      <c r="AQ279" s="73">
        <v>1909</v>
      </c>
      <c r="AR279" s="73">
        <v>800</v>
      </c>
      <c r="AS279" s="73">
        <v>604</v>
      </c>
      <c r="AT279" s="73">
        <v>419</v>
      </c>
      <c r="AU279" s="73">
        <v>72443</v>
      </c>
      <c r="AV279" s="73">
        <v>59642</v>
      </c>
      <c r="AW279" s="73">
        <v>50033</v>
      </c>
      <c r="AX279" s="73">
        <v>41130</v>
      </c>
      <c r="AY279" s="73">
        <v>44020</v>
      </c>
      <c r="AZ279" s="73">
        <v>39439</v>
      </c>
      <c r="BA279" s="73">
        <v>30829</v>
      </c>
      <c r="BB279" s="73">
        <v>27445</v>
      </c>
      <c r="BC279" s="73">
        <v>18883</v>
      </c>
      <c r="BD279" s="73">
        <v>14291</v>
      </c>
      <c r="BE279" s="73">
        <v>8270</v>
      </c>
      <c r="BF279" s="73">
        <v>7166</v>
      </c>
      <c r="BG279" s="73">
        <v>4089</v>
      </c>
      <c r="BH279" s="73">
        <v>3658</v>
      </c>
      <c r="BI279" s="73">
        <v>1983</v>
      </c>
      <c r="BJ279" s="73">
        <v>1279</v>
      </c>
      <c r="BK279" s="73">
        <v>998</v>
      </c>
    </row>
    <row r="280" spans="1:63" hidden="1" x14ac:dyDescent="0.3">
      <c r="A280" t="s">
        <v>751</v>
      </c>
      <c r="B280" t="s">
        <v>2</v>
      </c>
      <c r="D280" t="s">
        <v>265</v>
      </c>
      <c r="E280" t="str">
        <f>VLOOKUP(D280,Admin1!A:B,2,0)</f>
        <v>NG015</v>
      </c>
      <c r="F280" t="s">
        <v>270</v>
      </c>
      <c r="G280" t="str">
        <f>VLOOKUP(F280,Admin2!A:B,2,0)</f>
        <v>NG015005</v>
      </c>
      <c r="H280">
        <f t="shared" si="8"/>
        <v>1</v>
      </c>
      <c r="I280" t="b">
        <f t="shared" si="9"/>
        <v>1</v>
      </c>
      <c r="J280" s="73">
        <v>90873</v>
      </c>
      <c r="K280" s="73">
        <v>94750</v>
      </c>
      <c r="L280" s="73">
        <v>185623</v>
      </c>
      <c r="M280" s="73">
        <v>16024</v>
      </c>
      <c r="N280" s="73">
        <v>13488</v>
      </c>
      <c r="O280" s="73">
        <v>11791</v>
      </c>
      <c r="P280" s="73">
        <v>10063</v>
      </c>
      <c r="Q280" s="73">
        <v>7394</v>
      </c>
      <c r="R280" s="73">
        <v>6870</v>
      </c>
      <c r="S280" s="73">
        <v>6006</v>
      </c>
      <c r="T280" s="73">
        <v>4856</v>
      </c>
      <c r="U280" s="73">
        <v>3578</v>
      </c>
      <c r="V280" s="73">
        <v>2724</v>
      </c>
      <c r="W280" s="73">
        <v>1921</v>
      </c>
      <c r="X280" s="73">
        <v>1791</v>
      </c>
      <c r="Y280" s="73">
        <v>1219</v>
      </c>
      <c r="Z280" s="73">
        <v>1298</v>
      </c>
      <c r="AA280" s="73">
        <v>777</v>
      </c>
      <c r="AB280" s="73">
        <v>635</v>
      </c>
      <c r="AC280" s="73">
        <v>438</v>
      </c>
      <c r="AD280" s="73">
        <v>15475</v>
      </c>
      <c r="AE280" s="73">
        <v>13144</v>
      </c>
      <c r="AF280" s="73">
        <v>12185</v>
      </c>
      <c r="AG280" s="73">
        <v>10794</v>
      </c>
      <c r="AH280" s="73">
        <v>7447</v>
      </c>
      <c r="AI280" s="73">
        <v>7663</v>
      </c>
      <c r="AJ280" s="73">
        <v>6737</v>
      </c>
      <c r="AK280" s="73">
        <v>6205</v>
      </c>
      <c r="AL280" s="73">
        <v>4244</v>
      </c>
      <c r="AM280" s="73">
        <v>3352</v>
      </c>
      <c r="AN280" s="73">
        <v>2179</v>
      </c>
      <c r="AO280" s="73">
        <v>1767</v>
      </c>
      <c r="AP280" s="73">
        <v>984</v>
      </c>
      <c r="AQ280" s="73">
        <v>1072</v>
      </c>
      <c r="AR280" s="73">
        <v>638</v>
      </c>
      <c r="AS280" s="73">
        <v>534</v>
      </c>
      <c r="AT280" s="73">
        <v>330</v>
      </c>
      <c r="AU280" s="73">
        <v>31499</v>
      </c>
      <c r="AV280" s="73">
        <v>26632</v>
      </c>
      <c r="AW280" s="73">
        <v>23976</v>
      </c>
      <c r="AX280" s="73">
        <v>20857</v>
      </c>
      <c r="AY280" s="73">
        <v>14841</v>
      </c>
      <c r="AZ280" s="73">
        <v>14533</v>
      </c>
      <c r="BA280" s="73">
        <v>12743</v>
      </c>
      <c r="BB280" s="73">
        <v>11061</v>
      </c>
      <c r="BC280" s="73">
        <v>7822</v>
      </c>
      <c r="BD280" s="73">
        <v>6076</v>
      </c>
      <c r="BE280" s="73">
        <v>4100</v>
      </c>
      <c r="BF280" s="73">
        <v>3558</v>
      </c>
      <c r="BG280" s="73">
        <v>2203</v>
      </c>
      <c r="BH280" s="73">
        <v>2370</v>
      </c>
      <c r="BI280" s="73">
        <v>1415</v>
      </c>
      <c r="BJ280" s="73">
        <v>1169</v>
      </c>
      <c r="BK280" s="73">
        <v>768</v>
      </c>
    </row>
    <row r="281" spans="1:63" hidden="1" x14ac:dyDescent="0.3">
      <c r="A281" t="s">
        <v>751</v>
      </c>
      <c r="B281" t="s">
        <v>2</v>
      </c>
      <c r="D281" t="s">
        <v>265</v>
      </c>
      <c r="E281" t="str">
        <f>VLOOKUP(D281,Admin1!A:B,2,0)</f>
        <v>NG015</v>
      </c>
      <c r="F281" t="s">
        <v>271</v>
      </c>
      <c r="G281" t="str">
        <f>VLOOKUP(F281,Admin2!A:B,2,0)</f>
        <v>NG015006</v>
      </c>
      <c r="H281">
        <f t="shared" si="8"/>
        <v>1</v>
      </c>
      <c r="I281" t="b">
        <f t="shared" si="9"/>
        <v>1</v>
      </c>
      <c r="J281" s="73">
        <v>114050</v>
      </c>
      <c r="K281" s="73">
        <v>117226</v>
      </c>
      <c r="L281" s="73">
        <v>231276</v>
      </c>
      <c r="M281" s="73">
        <v>19788</v>
      </c>
      <c r="N281" s="73">
        <v>17723</v>
      </c>
      <c r="O281" s="73">
        <v>14740</v>
      </c>
      <c r="P281" s="73">
        <v>11382</v>
      </c>
      <c r="Q281" s="73">
        <v>9744</v>
      </c>
      <c r="R281" s="73">
        <v>9123</v>
      </c>
      <c r="S281" s="73">
        <v>7863</v>
      </c>
      <c r="T281" s="73">
        <v>6306</v>
      </c>
      <c r="U281" s="73">
        <v>4745</v>
      </c>
      <c r="V281" s="73">
        <v>3346</v>
      </c>
      <c r="W281" s="73">
        <v>2629</v>
      </c>
      <c r="X281" s="73">
        <v>2043</v>
      </c>
      <c r="Y281" s="73">
        <v>1370</v>
      </c>
      <c r="Z281" s="73">
        <v>1216</v>
      </c>
      <c r="AA281" s="73">
        <v>938</v>
      </c>
      <c r="AB281" s="73">
        <v>596</v>
      </c>
      <c r="AC281" s="73">
        <v>498</v>
      </c>
      <c r="AD281" s="73">
        <v>20016</v>
      </c>
      <c r="AE281" s="73">
        <v>17457</v>
      </c>
      <c r="AF281" s="73">
        <v>15206</v>
      </c>
      <c r="AG281" s="73">
        <v>13474</v>
      </c>
      <c r="AH281" s="73">
        <v>8408</v>
      </c>
      <c r="AI281" s="73">
        <v>8190</v>
      </c>
      <c r="AJ281" s="73">
        <v>7218</v>
      </c>
      <c r="AK281" s="73">
        <v>7378</v>
      </c>
      <c r="AL281" s="73">
        <v>5372</v>
      </c>
      <c r="AM281" s="73">
        <v>4249</v>
      </c>
      <c r="AN281" s="73">
        <v>3067</v>
      </c>
      <c r="AO281" s="73">
        <v>2368</v>
      </c>
      <c r="AP281" s="73">
        <v>1698</v>
      </c>
      <c r="AQ281" s="73">
        <v>1349</v>
      </c>
      <c r="AR281" s="73">
        <v>808</v>
      </c>
      <c r="AS281" s="73">
        <v>562</v>
      </c>
      <c r="AT281" s="73">
        <v>406</v>
      </c>
      <c r="AU281" s="73">
        <v>39804</v>
      </c>
      <c r="AV281" s="73">
        <v>35180</v>
      </c>
      <c r="AW281" s="73">
        <v>29946</v>
      </c>
      <c r="AX281" s="73">
        <v>24856</v>
      </c>
      <c r="AY281" s="73">
        <v>18152</v>
      </c>
      <c r="AZ281" s="73">
        <v>17313</v>
      </c>
      <c r="BA281" s="73">
        <v>15081</v>
      </c>
      <c r="BB281" s="73">
        <v>13684</v>
      </c>
      <c r="BC281" s="73">
        <v>10117</v>
      </c>
      <c r="BD281" s="73">
        <v>7595</v>
      </c>
      <c r="BE281" s="73">
        <v>5696</v>
      </c>
      <c r="BF281" s="73">
        <v>4411</v>
      </c>
      <c r="BG281" s="73">
        <v>3068</v>
      </c>
      <c r="BH281" s="73">
        <v>2565</v>
      </c>
      <c r="BI281" s="73">
        <v>1746</v>
      </c>
      <c r="BJ281" s="73">
        <v>1158</v>
      </c>
      <c r="BK281" s="73">
        <v>904</v>
      </c>
    </row>
    <row r="282" spans="1:63" hidden="1" x14ac:dyDescent="0.3">
      <c r="A282" t="s">
        <v>751</v>
      </c>
      <c r="B282" t="s">
        <v>2</v>
      </c>
      <c r="D282" t="s">
        <v>272</v>
      </c>
      <c r="E282" t="str">
        <f>VLOOKUP(D282,Admin1!A:B,2,0)</f>
        <v>NG016</v>
      </c>
      <c r="F282" t="s">
        <v>273</v>
      </c>
      <c r="G282" t="str">
        <f>VLOOKUP(F282,Admin2!A:B,2,0)</f>
        <v>NG016001</v>
      </c>
      <c r="H282">
        <f t="shared" si="8"/>
        <v>1</v>
      </c>
      <c r="I282" t="b">
        <f t="shared" si="9"/>
        <v>1</v>
      </c>
      <c r="J282" s="73">
        <v>198641</v>
      </c>
      <c r="K282" s="73">
        <v>222632</v>
      </c>
      <c r="L282" s="73">
        <v>421273</v>
      </c>
      <c r="M282" s="73">
        <v>38757</v>
      </c>
      <c r="N282" s="73">
        <v>31000</v>
      </c>
      <c r="O282" s="73">
        <v>25023</v>
      </c>
      <c r="P282" s="73">
        <v>21038</v>
      </c>
      <c r="Q282" s="73">
        <v>17207</v>
      </c>
      <c r="R282" s="73">
        <v>14229</v>
      </c>
      <c r="S282" s="73">
        <v>11737</v>
      </c>
      <c r="T282" s="73">
        <v>9200</v>
      </c>
      <c r="U282" s="73">
        <v>7818</v>
      </c>
      <c r="V282" s="73">
        <v>5624</v>
      </c>
      <c r="W282" s="73">
        <v>4828</v>
      </c>
      <c r="X282" s="73">
        <v>3563</v>
      </c>
      <c r="Y282" s="73">
        <v>2955</v>
      </c>
      <c r="Z282" s="73">
        <v>2044</v>
      </c>
      <c r="AA282" s="73">
        <v>1938</v>
      </c>
      <c r="AB282" s="73">
        <v>992</v>
      </c>
      <c r="AC282" s="73">
        <v>688</v>
      </c>
      <c r="AD282" s="73">
        <v>42142</v>
      </c>
      <c r="AE282" s="73">
        <v>35258</v>
      </c>
      <c r="AF282" s="73">
        <v>30083</v>
      </c>
      <c r="AG282" s="73">
        <v>25965</v>
      </c>
      <c r="AH282" s="73">
        <v>17995</v>
      </c>
      <c r="AI282" s="73">
        <v>14215</v>
      </c>
      <c r="AJ282" s="73">
        <v>12836</v>
      </c>
      <c r="AK282" s="73">
        <v>10865</v>
      </c>
      <c r="AL282" s="73">
        <v>8790</v>
      </c>
      <c r="AM282" s="73">
        <v>6524</v>
      </c>
      <c r="AN282" s="73">
        <v>5145</v>
      </c>
      <c r="AO282" s="73">
        <v>4054</v>
      </c>
      <c r="AP282" s="73">
        <v>3087</v>
      </c>
      <c r="AQ282" s="73">
        <v>2256</v>
      </c>
      <c r="AR282" s="73">
        <v>1659</v>
      </c>
      <c r="AS282" s="73">
        <v>1251</v>
      </c>
      <c r="AT282" s="73">
        <v>507</v>
      </c>
      <c r="AU282" s="73">
        <v>80899</v>
      </c>
      <c r="AV282" s="73">
        <v>66258</v>
      </c>
      <c r="AW282" s="73">
        <v>55106</v>
      </c>
      <c r="AX282" s="73">
        <v>47003</v>
      </c>
      <c r="AY282" s="73">
        <v>35202</v>
      </c>
      <c r="AZ282" s="73">
        <v>28444</v>
      </c>
      <c r="BA282" s="73">
        <v>24573</v>
      </c>
      <c r="BB282" s="73">
        <v>20065</v>
      </c>
      <c r="BC282" s="73">
        <v>16608</v>
      </c>
      <c r="BD282" s="73">
        <v>12148</v>
      </c>
      <c r="BE282" s="73">
        <v>9973</v>
      </c>
      <c r="BF282" s="73">
        <v>7617</v>
      </c>
      <c r="BG282" s="73">
        <v>6042</v>
      </c>
      <c r="BH282" s="73">
        <v>4300</v>
      </c>
      <c r="BI282" s="73">
        <v>3597</v>
      </c>
      <c r="BJ282" s="73">
        <v>2243</v>
      </c>
      <c r="BK282" s="73">
        <v>1195</v>
      </c>
    </row>
    <row r="283" spans="1:63" hidden="1" x14ac:dyDescent="0.3">
      <c r="A283" t="s">
        <v>751</v>
      </c>
      <c r="B283" t="s">
        <v>2</v>
      </c>
      <c r="D283" t="s">
        <v>272</v>
      </c>
      <c r="E283" t="str">
        <f>VLOOKUP(D283,Admin1!A:B,2,0)</f>
        <v>NG016</v>
      </c>
      <c r="F283" t="s">
        <v>274</v>
      </c>
      <c r="G283" t="str">
        <f>VLOOKUP(F283,Admin2!A:B,2,0)</f>
        <v>NG016002</v>
      </c>
      <c r="H283">
        <f t="shared" si="8"/>
        <v>1</v>
      </c>
      <c r="I283" t="b">
        <f t="shared" si="9"/>
        <v>1</v>
      </c>
      <c r="J283" s="73">
        <v>146693</v>
      </c>
      <c r="K283" s="73">
        <v>155192</v>
      </c>
      <c r="L283" s="73">
        <v>301885</v>
      </c>
      <c r="M283" s="73">
        <v>28622</v>
      </c>
      <c r="N283" s="73">
        <v>22181</v>
      </c>
      <c r="O283" s="73">
        <v>17848</v>
      </c>
      <c r="P283" s="73">
        <v>15512</v>
      </c>
      <c r="Q283" s="73">
        <v>12602</v>
      </c>
      <c r="R283" s="73">
        <v>10776</v>
      </c>
      <c r="S283" s="73">
        <v>8777</v>
      </c>
      <c r="T283" s="73">
        <v>6873</v>
      </c>
      <c r="U283" s="73">
        <v>5969</v>
      </c>
      <c r="V283" s="73">
        <v>4322</v>
      </c>
      <c r="W283" s="73">
        <v>3772</v>
      </c>
      <c r="X283" s="73">
        <v>2662</v>
      </c>
      <c r="Y283" s="73">
        <v>2377</v>
      </c>
      <c r="Z283" s="73">
        <v>1570</v>
      </c>
      <c r="AA283" s="73">
        <v>1455</v>
      </c>
      <c r="AB283" s="73">
        <v>852</v>
      </c>
      <c r="AC283" s="73">
        <v>523</v>
      </c>
      <c r="AD283" s="73">
        <v>31127</v>
      </c>
      <c r="AE283" s="73">
        <v>25081</v>
      </c>
      <c r="AF283" s="73">
        <v>19731</v>
      </c>
      <c r="AG283" s="73">
        <v>16521</v>
      </c>
      <c r="AH283" s="73">
        <v>12525</v>
      </c>
      <c r="AI283" s="73">
        <v>10290</v>
      </c>
      <c r="AJ283" s="73">
        <v>9016</v>
      </c>
      <c r="AK283" s="73">
        <v>7631</v>
      </c>
      <c r="AL283" s="73">
        <v>6226</v>
      </c>
      <c r="AM283" s="73">
        <v>4785</v>
      </c>
      <c r="AN283" s="73">
        <v>3747</v>
      </c>
      <c r="AO283" s="73">
        <v>2655</v>
      </c>
      <c r="AP283" s="73">
        <v>2019</v>
      </c>
      <c r="AQ283" s="73">
        <v>1283</v>
      </c>
      <c r="AR283" s="73">
        <v>1203</v>
      </c>
      <c r="AS283" s="73">
        <v>819</v>
      </c>
      <c r="AT283" s="73">
        <v>533</v>
      </c>
      <c r="AU283" s="73">
        <v>59749</v>
      </c>
      <c r="AV283" s="73">
        <v>47262</v>
      </c>
      <c r="AW283" s="73">
        <v>37579</v>
      </c>
      <c r="AX283" s="73">
        <v>32033</v>
      </c>
      <c r="AY283" s="73">
        <v>25127</v>
      </c>
      <c r="AZ283" s="73">
        <v>21066</v>
      </c>
      <c r="BA283" s="73">
        <v>17793</v>
      </c>
      <c r="BB283" s="73">
        <v>14504</v>
      </c>
      <c r="BC283" s="73">
        <v>12195</v>
      </c>
      <c r="BD283" s="73">
        <v>9107</v>
      </c>
      <c r="BE283" s="73">
        <v>7519</v>
      </c>
      <c r="BF283" s="73">
        <v>5317</v>
      </c>
      <c r="BG283" s="73">
        <v>4396</v>
      </c>
      <c r="BH283" s="73">
        <v>2853</v>
      </c>
      <c r="BI283" s="73">
        <v>2658</v>
      </c>
      <c r="BJ283" s="73">
        <v>1671</v>
      </c>
      <c r="BK283" s="73">
        <v>1056</v>
      </c>
    </row>
    <row r="284" spans="1:63" hidden="1" x14ac:dyDescent="0.3">
      <c r="A284" t="s">
        <v>751</v>
      </c>
      <c r="B284" t="s">
        <v>2</v>
      </c>
      <c r="D284" t="s">
        <v>272</v>
      </c>
      <c r="E284" t="str">
        <f>VLOOKUP(D284,Admin1!A:B,2,0)</f>
        <v>NG016</v>
      </c>
      <c r="F284" t="s">
        <v>275</v>
      </c>
      <c r="G284" t="str">
        <f>VLOOKUP(F284,Admin2!A:B,2,0)</f>
        <v>NG016003</v>
      </c>
      <c r="H284">
        <f t="shared" si="8"/>
        <v>1</v>
      </c>
      <c r="I284" t="b">
        <f t="shared" si="9"/>
        <v>1</v>
      </c>
      <c r="J284" s="73">
        <v>202218</v>
      </c>
      <c r="K284" s="73">
        <v>210786</v>
      </c>
      <c r="L284" s="73">
        <v>413004</v>
      </c>
      <c r="M284" s="73">
        <v>39302</v>
      </c>
      <c r="N284" s="73">
        <v>29719</v>
      </c>
      <c r="O284" s="73">
        <v>25130</v>
      </c>
      <c r="P284" s="73">
        <v>21683</v>
      </c>
      <c r="Q284" s="73">
        <v>17229</v>
      </c>
      <c r="R284" s="73">
        <v>14892</v>
      </c>
      <c r="S284" s="73">
        <v>12136</v>
      </c>
      <c r="T284" s="73">
        <v>9735</v>
      </c>
      <c r="U284" s="73">
        <v>8048</v>
      </c>
      <c r="V284" s="73">
        <v>6023</v>
      </c>
      <c r="W284" s="73">
        <v>4635</v>
      </c>
      <c r="X284" s="73">
        <v>4296</v>
      </c>
      <c r="Y284" s="73">
        <v>3408</v>
      </c>
      <c r="Z284" s="73">
        <v>2581</v>
      </c>
      <c r="AA284" s="73">
        <v>1681</v>
      </c>
      <c r="AB284" s="73">
        <v>1071</v>
      </c>
      <c r="AC284" s="73">
        <v>649</v>
      </c>
      <c r="AD284" s="73">
        <v>41465</v>
      </c>
      <c r="AE284" s="73">
        <v>31843</v>
      </c>
      <c r="AF284" s="73">
        <v>27428</v>
      </c>
      <c r="AG284" s="73">
        <v>23889</v>
      </c>
      <c r="AH284" s="73">
        <v>16599</v>
      </c>
      <c r="AI284" s="73">
        <v>13979</v>
      </c>
      <c r="AJ284" s="73">
        <v>12543</v>
      </c>
      <c r="AK284" s="73">
        <v>10691</v>
      </c>
      <c r="AL284" s="73">
        <v>8661</v>
      </c>
      <c r="AM284" s="73">
        <v>6706</v>
      </c>
      <c r="AN284" s="73">
        <v>5019</v>
      </c>
      <c r="AO284" s="73">
        <v>3818</v>
      </c>
      <c r="AP284" s="73">
        <v>2830</v>
      </c>
      <c r="AQ284" s="73">
        <v>1947</v>
      </c>
      <c r="AR284" s="73">
        <v>1462</v>
      </c>
      <c r="AS284" s="73">
        <v>1284</v>
      </c>
      <c r="AT284" s="73">
        <v>622</v>
      </c>
      <c r="AU284" s="73">
        <v>80767</v>
      </c>
      <c r="AV284" s="73">
        <v>61562</v>
      </c>
      <c r="AW284" s="73">
        <v>52558</v>
      </c>
      <c r="AX284" s="73">
        <v>45572</v>
      </c>
      <c r="AY284" s="73">
        <v>33828</v>
      </c>
      <c r="AZ284" s="73">
        <v>28871</v>
      </c>
      <c r="BA284" s="73">
        <v>24679</v>
      </c>
      <c r="BB284" s="73">
        <v>20426</v>
      </c>
      <c r="BC284" s="73">
        <v>16709</v>
      </c>
      <c r="BD284" s="73">
        <v>12729</v>
      </c>
      <c r="BE284" s="73">
        <v>9654</v>
      </c>
      <c r="BF284" s="73">
        <v>8114</v>
      </c>
      <c r="BG284" s="73">
        <v>6238</v>
      </c>
      <c r="BH284" s="73">
        <v>4528</v>
      </c>
      <c r="BI284" s="73">
        <v>3143</v>
      </c>
      <c r="BJ284" s="73">
        <v>2355</v>
      </c>
      <c r="BK284" s="73">
        <v>1271</v>
      </c>
    </row>
    <row r="285" spans="1:63" hidden="1" x14ac:dyDescent="0.3">
      <c r="A285" t="s">
        <v>751</v>
      </c>
      <c r="B285" t="s">
        <v>2</v>
      </c>
      <c r="D285" t="s">
        <v>272</v>
      </c>
      <c r="E285" t="str">
        <f>VLOOKUP(D285,Admin1!A:B,2,0)</f>
        <v>NG016</v>
      </c>
      <c r="F285" t="s">
        <v>276</v>
      </c>
      <c r="G285" t="str">
        <f>VLOOKUP(F285,Admin2!A:B,2,0)</f>
        <v>NG016004</v>
      </c>
      <c r="H285">
        <f t="shared" si="8"/>
        <v>1</v>
      </c>
      <c r="I285" t="b">
        <f t="shared" si="9"/>
        <v>1</v>
      </c>
      <c r="J285" s="73">
        <v>115059</v>
      </c>
      <c r="K285" s="73">
        <v>124669</v>
      </c>
      <c r="L285" s="73">
        <v>239728</v>
      </c>
      <c r="M285" s="73">
        <v>22754</v>
      </c>
      <c r="N285" s="73">
        <v>17304</v>
      </c>
      <c r="O285" s="73">
        <v>14052</v>
      </c>
      <c r="P285" s="73">
        <v>12562</v>
      </c>
      <c r="Q285" s="73">
        <v>9946</v>
      </c>
      <c r="R285" s="73">
        <v>8325</v>
      </c>
      <c r="S285" s="73">
        <v>6856</v>
      </c>
      <c r="T285" s="73">
        <v>5485</v>
      </c>
      <c r="U285" s="73">
        <v>4613</v>
      </c>
      <c r="V285" s="73">
        <v>3333</v>
      </c>
      <c r="W285" s="73">
        <v>3053</v>
      </c>
      <c r="X285" s="73">
        <v>1788</v>
      </c>
      <c r="Y285" s="73">
        <v>1849</v>
      </c>
      <c r="Z285" s="73">
        <v>1136</v>
      </c>
      <c r="AA285" s="73">
        <v>1032</v>
      </c>
      <c r="AB285" s="73">
        <v>581</v>
      </c>
      <c r="AC285" s="73">
        <v>390</v>
      </c>
      <c r="AD285" s="73">
        <v>24221</v>
      </c>
      <c r="AE285" s="73">
        <v>19891</v>
      </c>
      <c r="AF285" s="73">
        <v>17311</v>
      </c>
      <c r="AG285" s="73">
        <v>13418</v>
      </c>
      <c r="AH285" s="73">
        <v>9638</v>
      </c>
      <c r="AI285" s="73">
        <v>8172</v>
      </c>
      <c r="AJ285" s="73">
        <v>7310</v>
      </c>
      <c r="AK285" s="73">
        <v>6039</v>
      </c>
      <c r="AL285" s="73">
        <v>5030</v>
      </c>
      <c r="AM285" s="73">
        <v>3674</v>
      </c>
      <c r="AN285" s="73">
        <v>3144</v>
      </c>
      <c r="AO285" s="73">
        <v>1927</v>
      </c>
      <c r="AP285" s="73">
        <v>1844</v>
      </c>
      <c r="AQ285" s="73">
        <v>1196</v>
      </c>
      <c r="AR285" s="73">
        <v>1006</v>
      </c>
      <c r="AS285" s="73">
        <v>521</v>
      </c>
      <c r="AT285" s="73">
        <v>327</v>
      </c>
      <c r="AU285" s="73">
        <v>46975</v>
      </c>
      <c r="AV285" s="73">
        <v>37195</v>
      </c>
      <c r="AW285" s="73">
        <v>31363</v>
      </c>
      <c r="AX285" s="73">
        <v>25980</v>
      </c>
      <c r="AY285" s="73">
        <v>19584</v>
      </c>
      <c r="AZ285" s="73">
        <v>16497</v>
      </c>
      <c r="BA285" s="73">
        <v>14166</v>
      </c>
      <c r="BB285" s="73">
        <v>11524</v>
      </c>
      <c r="BC285" s="73">
        <v>9643</v>
      </c>
      <c r="BD285" s="73">
        <v>7007</v>
      </c>
      <c r="BE285" s="73">
        <v>6197</v>
      </c>
      <c r="BF285" s="73">
        <v>3715</v>
      </c>
      <c r="BG285" s="73">
        <v>3693</v>
      </c>
      <c r="BH285" s="73">
        <v>2332</v>
      </c>
      <c r="BI285" s="73">
        <v>2038</v>
      </c>
      <c r="BJ285" s="73">
        <v>1102</v>
      </c>
      <c r="BK285" s="73">
        <v>717</v>
      </c>
    </row>
    <row r="286" spans="1:63" hidden="1" x14ac:dyDescent="0.3">
      <c r="A286" t="s">
        <v>751</v>
      </c>
      <c r="B286" t="s">
        <v>2</v>
      </c>
      <c r="D286" t="s">
        <v>272</v>
      </c>
      <c r="E286" t="str">
        <f>VLOOKUP(D286,Admin1!A:B,2,0)</f>
        <v>NG016</v>
      </c>
      <c r="F286" t="s">
        <v>277</v>
      </c>
      <c r="G286" t="str">
        <f>VLOOKUP(F286,Admin2!A:B,2,0)</f>
        <v>NG016005</v>
      </c>
      <c r="H286">
        <f t="shared" si="8"/>
        <v>1</v>
      </c>
      <c r="I286" t="b">
        <f t="shared" si="9"/>
        <v>1</v>
      </c>
      <c r="J286" s="73">
        <v>176642</v>
      </c>
      <c r="K286" s="73">
        <v>223390</v>
      </c>
      <c r="L286" s="73">
        <v>400032</v>
      </c>
      <c r="M286" s="73">
        <v>34694</v>
      </c>
      <c r="N286" s="73">
        <v>26642</v>
      </c>
      <c r="O286" s="73">
        <v>22426</v>
      </c>
      <c r="P286" s="73">
        <v>19971</v>
      </c>
      <c r="Q286" s="73">
        <v>14747</v>
      </c>
      <c r="R286" s="73">
        <v>12611</v>
      </c>
      <c r="S286" s="73">
        <v>10378</v>
      </c>
      <c r="T286" s="73">
        <v>8437</v>
      </c>
      <c r="U286" s="73">
        <v>7001</v>
      </c>
      <c r="V286" s="73">
        <v>4917</v>
      </c>
      <c r="W286" s="73">
        <v>4553</v>
      </c>
      <c r="X286" s="73">
        <v>2693</v>
      </c>
      <c r="Y286" s="73">
        <v>2718</v>
      </c>
      <c r="Z286" s="73">
        <v>1768</v>
      </c>
      <c r="AA286" s="73">
        <v>1573</v>
      </c>
      <c r="AB286" s="73">
        <v>890</v>
      </c>
      <c r="AC286" s="73">
        <v>623</v>
      </c>
      <c r="AD286" s="73">
        <v>38175</v>
      </c>
      <c r="AE286" s="73">
        <v>34985</v>
      </c>
      <c r="AF286" s="73">
        <v>36051</v>
      </c>
      <c r="AG286" s="73">
        <v>29780</v>
      </c>
      <c r="AH286" s="73">
        <v>19264</v>
      </c>
      <c r="AI286" s="73">
        <v>14121</v>
      </c>
      <c r="AJ286" s="73">
        <v>12048</v>
      </c>
      <c r="AK286" s="73">
        <v>9653</v>
      </c>
      <c r="AL286" s="73">
        <v>8046</v>
      </c>
      <c r="AM286" s="73">
        <v>5895</v>
      </c>
      <c r="AN286" s="73">
        <v>4588</v>
      </c>
      <c r="AO286" s="73">
        <v>3307</v>
      </c>
      <c r="AP286" s="73">
        <v>2581</v>
      </c>
      <c r="AQ286" s="73">
        <v>2013</v>
      </c>
      <c r="AR286" s="73">
        <v>1490</v>
      </c>
      <c r="AS286" s="73">
        <v>878</v>
      </c>
      <c r="AT286" s="73">
        <v>515</v>
      </c>
      <c r="AU286" s="73">
        <v>72869</v>
      </c>
      <c r="AV286" s="73">
        <v>61627</v>
      </c>
      <c r="AW286" s="73">
        <v>58477</v>
      </c>
      <c r="AX286" s="73">
        <v>49751</v>
      </c>
      <c r="AY286" s="73">
        <v>34011</v>
      </c>
      <c r="AZ286" s="73">
        <v>26732</v>
      </c>
      <c r="BA286" s="73">
        <v>22426</v>
      </c>
      <c r="BB286" s="73">
        <v>18090</v>
      </c>
      <c r="BC286" s="73">
        <v>15047</v>
      </c>
      <c r="BD286" s="73">
        <v>10812</v>
      </c>
      <c r="BE286" s="73">
        <v>9141</v>
      </c>
      <c r="BF286" s="73">
        <v>6000</v>
      </c>
      <c r="BG286" s="73">
        <v>5299</v>
      </c>
      <c r="BH286" s="73">
        <v>3781</v>
      </c>
      <c r="BI286" s="73">
        <v>3063</v>
      </c>
      <c r="BJ286" s="73">
        <v>1768</v>
      </c>
      <c r="BK286" s="73">
        <v>1138</v>
      </c>
    </row>
    <row r="287" spans="1:63" hidden="1" x14ac:dyDescent="0.3">
      <c r="A287" t="s">
        <v>751</v>
      </c>
      <c r="B287" t="s">
        <v>2</v>
      </c>
      <c r="D287" t="s">
        <v>272</v>
      </c>
      <c r="E287" t="str">
        <f>VLOOKUP(D287,Admin1!A:B,2,0)</f>
        <v>NG016</v>
      </c>
      <c r="F287" t="s">
        <v>272</v>
      </c>
      <c r="G287" t="str">
        <f>VLOOKUP(F287,Admin2!A:B,2,0)</f>
        <v>NG016006</v>
      </c>
      <c r="H287">
        <f t="shared" si="8"/>
        <v>1</v>
      </c>
      <c r="I287" t="b">
        <f t="shared" si="9"/>
        <v>1</v>
      </c>
      <c r="J287" s="73">
        <v>165664</v>
      </c>
      <c r="K287" s="73">
        <v>205686</v>
      </c>
      <c r="L287" s="73">
        <v>371350</v>
      </c>
      <c r="M287" s="73">
        <v>32015</v>
      </c>
      <c r="N287" s="73">
        <v>24862</v>
      </c>
      <c r="O287" s="73">
        <v>21056</v>
      </c>
      <c r="P287" s="73">
        <v>17622</v>
      </c>
      <c r="Q287" s="73">
        <v>14917</v>
      </c>
      <c r="R287" s="73">
        <v>12506</v>
      </c>
      <c r="S287" s="73">
        <v>9785</v>
      </c>
      <c r="T287" s="73">
        <v>8003</v>
      </c>
      <c r="U287" s="73">
        <v>6543</v>
      </c>
      <c r="V287" s="73">
        <v>4660</v>
      </c>
      <c r="W287" s="73">
        <v>3688</v>
      </c>
      <c r="X287" s="73">
        <v>3174</v>
      </c>
      <c r="Y287" s="73">
        <v>2170</v>
      </c>
      <c r="Z287" s="73">
        <v>1660</v>
      </c>
      <c r="AA287" s="73">
        <v>1580</v>
      </c>
      <c r="AB287" s="73">
        <v>777</v>
      </c>
      <c r="AC287" s="73">
        <v>646</v>
      </c>
      <c r="AD287" s="73">
        <v>34092</v>
      </c>
      <c r="AE287" s="73">
        <v>28330</v>
      </c>
      <c r="AF287" s="73">
        <v>29441</v>
      </c>
      <c r="AG287" s="73">
        <v>25161</v>
      </c>
      <c r="AH287" s="73">
        <v>20420</v>
      </c>
      <c r="AI287" s="73">
        <v>16073</v>
      </c>
      <c r="AJ287" s="73">
        <v>12673</v>
      </c>
      <c r="AK287" s="73">
        <v>10349</v>
      </c>
      <c r="AL287" s="73">
        <v>7974</v>
      </c>
      <c r="AM287" s="73">
        <v>6244</v>
      </c>
      <c r="AN287" s="73">
        <v>4151</v>
      </c>
      <c r="AO287" s="73">
        <v>4000</v>
      </c>
      <c r="AP287" s="73">
        <v>2284</v>
      </c>
      <c r="AQ287" s="73">
        <v>2012</v>
      </c>
      <c r="AR287" s="73">
        <v>1219</v>
      </c>
      <c r="AS287" s="73">
        <v>850</v>
      </c>
      <c r="AT287" s="73">
        <v>413</v>
      </c>
      <c r="AU287" s="73">
        <v>66107</v>
      </c>
      <c r="AV287" s="73">
        <v>53192</v>
      </c>
      <c r="AW287" s="73">
        <v>50497</v>
      </c>
      <c r="AX287" s="73">
        <v>42783</v>
      </c>
      <c r="AY287" s="73">
        <v>35337</v>
      </c>
      <c r="AZ287" s="73">
        <v>28579</v>
      </c>
      <c r="BA287" s="73">
        <v>22458</v>
      </c>
      <c r="BB287" s="73">
        <v>18352</v>
      </c>
      <c r="BC287" s="73">
        <v>14517</v>
      </c>
      <c r="BD287" s="73">
        <v>10904</v>
      </c>
      <c r="BE287" s="73">
        <v>7839</v>
      </c>
      <c r="BF287" s="73">
        <v>7174</v>
      </c>
      <c r="BG287" s="73">
        <v>4454</v>
      </c>
      <c r="BH287" s="73">
        <v>3672</v>
      </c>
      <c r="BI287" s="73">
        <v>2799</v>
      </c>
      <c r="BJ287" s="73">
        <v>1627</v>
      </c>
      <c r="BK287" s="73">
        <v>1059</v>
      </c>
    </row>
    <row r="288" spans="1:63" hidden="1" x14ac:dyDescent="0.3">
      <c r="A288" t="s">
        <v>751</v>
      </c>
      <c r="B288" t="s">
        <v>2</v>
      </c>
      <c r="D288" t="s">
        <v>272</v>
      </c>
      <c r="E288" t="str">
        <f>VLOOKUP(D288,Admin1!A:B,2,0)</f>
        <v>NG016</v>
      </c>
      <c r="F288" t="s">
        <v>278</v>
      </c>
      <c r="G288" t="str">
        <f>VLOOKUP(F288,Admin2!A:B,2,0)</f>
        <v>NG016007</v>
      </c>
      <c r="H288">
        <f t="shared" si="8"/>
        <v>1</v>
      </c>
      <c r="I288" t="b">
        <f t="shared" si="9"/>
        <v>1</v>
      </c>
      <c r="J288" s="73">
        <v>123882</v>
      </c>
      <c r="K288" s="73">
        <v>124517</v>
      </c>
      <c r="L288" s="73">
        <v>248399</v>
      </c>
      <c r="M288" s="73">
        <v>23081</v>
      </c>
      <c r="N288" s="73">
        <v>17888</v>
      </c>
      <c r="O288" s="73">
        <v>14977</v>
      </c>
      <c r="P288" s="73">
        <v>15360</v>
      </c>
      <c r="Q288" s="73">
        <v>11054</v>
      </c>
      <c r="R288" s="73">
        <v>8998</v>
      </c>
      <c r="S288" s="73">
        <v>7342</v>
      </c>
      <c r="T288" s="73">
        <v>5875</v>
      </c>
      <c r="U288" s="73">
        <v>4814</v>
      </c>
      <c r="V288" s="73">
        <v>3560</v>
      </c>
      <c r="W288" s="73">
        <v>2959</v>
      </c>
      <c r="X288" s="73">
        <v>2357</v>
      </c>
      <c r="Y288" s="73">
        <v>1944</v>
      </c>
      <c r="Z288" s="73">
        <v>1539</v>
      </c>
      <c r="AA288" s="73">
        <v>993</v>
      </c>
      <c r="AB288" s="73">
        <v>721</v>
      </c>
      <c r="AC288" s="73">
        <v>420</v>
      </c>
      <c r="AD288" s="73">
        <v>24530</v>
      </c>
      <c r="AE288" s="73">
        <v>19141</v>
      </c>
      <c r="AF288" s="73">
        <v>15570</v>
      </c>
      <c r="AG288" s="73">
        <v>12963</v>
      </c>
      <c r="AH288" s="73">
        <v>9696</v>
      </c>
      <c r="AI288" s="73">
        <v>8448</v>
      </c>
      <c r="AJ288" s="73">
        <v>7600</v>
      </c>
      <c r="AK288" s="73">
        <v>6586</v>
      </c>
      <c r="AL288" s="73">
        <v>5326</v>
      </c>
      <c r="AM288" s="73">
        <v>4089</v>
      </c>
      <c r="AN288" s="73">
        <v>3141</v>
      </c>
      <c r="AO288" s="73">
        <v>2286</v>
      </c>
      <c r="AP288" s="73">
        <v>1766</v>
      </c>
      <c r="AQ288" s="73">
        <v>1449</v>
      </c>
      <c r="AR288" s="73">
        <v>995</v>
      </c>
      <c r="AS288" s="73">
        <v>556</v>
      </c>
      <c r="AT288" s="73">
        <v>375</v>
      </c>
      <c r="AU288" s="73">
        <v>47611</v>
      </c>
      <c r="AV288" s="73">
        <v>37029</v>
      </c>
      <c r="AW288" s="73">
        <v>30547</v>
      </c>
      <c r="AX288" s="73">
        <v>28323</v>
      </c>
      <c r="AY288" s="73">
        <v>20750</v>
      </c>
      <c r="AZ288" s="73">
        <v>17446</v>
      </c>
      <c r="BA288" s="73">
        <v>14942</v>
      </c>
      <c r="BB288" s="73">
        <v>12461</v>
      </c>
      <c r="BC288" s="73">
        <v>10140</v>
      </c>
      <c r="BD288" s="73">
        <v>7649</v>
      </c>
      <c r="BE288" s="73">
        <v>6100</v>
      </c>
      <c r="BF288" s="73">
        <v>4643</v>
      </c>
      <c r="BG288" s="73">
        <v>3710</v>
      </c>
      <c r="BH288" s="73">
        <v>2988</v>
      </c>
      <c r="BI288" s="73">
        <v>1988</v>
      </c>
      <c r="BJ288" s="73">
        <v>1277</v>
      </c>
      <c r="BK288" s="73">
        <v>795</v>
      </c>
    </row>
    <row r="289" spans="1:63" hidden="1" x14ac:dyDescent="0.3">
      <c r="A289" t="s">
        <v>751</v>
      </c>
      <c r="B289" t="s">
        <v>2</v>
      </c>
      <c r="D289" t="s">
        <v>272</v>
      </c>
      <c r="E289" t="str">
        <f>VLOOKUP(D289,Admin1!A:B,2,0)</f>
        <v>NG016</v>
      </c>
      <c r="F289" t="s">
        <v>279</v>
      </c>
      <c r="G289" t="str">
        <f>VLOOKUP(F289,Admin2!A:B,2,0)</f>
        <v>NG016008</v>
      </c>
      <c r="H289">
        <f t="shared" si="8"/>
        <v>1</v>
      </c>
      <c r="I289" t="b">
        <f t="shared" si="9"/>
        <v>1</v>
      </c>
      <c r="J289" s="73">
        <v>130631</v>
      </c>
      <c r="K289" s="73">
        <v>139341</v>
      </c>
      <c r="L289" s="73">
        <v>269972</v>
      </c>
      <c r="M289" s="73">
        <v>25724</v>
      </c>
      <c r="N289" s="73">
        <v>20057</v>
      </c>
      <c r="O289" s="73">
        <v>16039</v>
      </c>
      <c r="P289" s="73">
        <v>13865</v>
      </c>
      <c r="Q289" s="73">
        <v>11255</v>
      </c>
      <c r="R289" s="73">
        <v>9427</v>
      </c>
      <c r="S289" s="73">
        <v>7842</v>
      </c>
      <c r="T289" s="73">
        <v>6204</v>
      </c>
      <c r="U289" s="73">
        <v>5312</v>
      </c>
      <c r="V289" s="73">
        <v>3628</v>
      </c>
      <c r="W289" s="73">
        <v>3360</v>
      </c>
      <c r="X289" s="73">
        <v>2236</v>
      </c>
      <c r="Y289" s="73">
        <v>2082</v>
      </c>
      <c r="Z289" s="73">
        <v>1269</v>
      </c>
      <c r="AA289" s="73">
        <v>1200</v>
      </c>
      <c r="AB289" s="73">
        <v>663</v>
      </c>
      <c r="AC289" s="73">
        <v>468</v>
      </c>
      <c r="AD289" s="73">
        <v>27809</v>
      </c>
      <c r="AE289" s="73">
        <v>22271</v>
      </c>
      <c r="AF289" s="73">
        <v>18816</v>
      </c>
      <c r="AG289" s="73">
        <v>14955</v>
      </c>
      <c r="AH289" s="73">
        <v>10675</v>
      </c>
      <c r="AI289" s="73">
        <v>9021</v>
      </c>
      <c r="AJ289" s="73">
        <v>8052</v>
      </c>
      <c r="AK289" s="73">
        <v>6803</v>
      </c>
      <c r="AL289" s="73">
        <v>5584</v>
      </c>
      <c r="AM289" s="73">
        <v>4131</v>
      </c>
      <c r="AN289" s="73">
        <v>3425</v>
      </c>
      <c r="AO289" s="73">
        <v>2265</v>
      </c>
      <c r="AP289" s="73">
        <v>2044</v>
      </c>
      <c r="AQ289" s="73">
        <v>1278</v>
      </c>
      <c r="AR289" s="73">
        <v>1160</v>
      </c>
      <c r="AS289" s="73">
        <v>666</v>
      </c>
      <c r="AT289" s="73">
        <v>386</v>
      </c>
      <c r="AU289" s="73">
        <v>53533</v>
      </c>
      <c r="AV289" s="73">
        <v>42328</v>
      </c>
      <c r="AW289" s="73">
        <v>34855</v>
      </c>
      <c r="AX289" s="73">
        <v>28820</v>
      </c>
      <c r="AY289" s="73">
        <v>21930</v>
      </c>
      <c r="AZ289" s="73">
        <v>18448</v>
      </c>
      <c r="BA289" s="73">
        <v>15894</v>
      </c>
      <c r="BB289" s="73">
        <v>13007</v>
      </c>
      <c r="BC289" s="73">
        <v>10896</v>
      </c>
      <c r="BD289" s="73">
        <v>7759</v>
      </c>
      <c r="BE289" s="73">
        <v>6785</v>
      </c>
      <c r="BF289" s="73">
        <v>4501</v>
      </c>
      <c r="BG289" s="73">
        <v>4126</v>
      </c>
      <c r="BH289" s="73">
        <v>2547</v>
      </c>
      <c r="BI289" s="73">
        <v>2360</v>
      </c>
      <c r="BJ289" s="73">
        <v>1329</v>
      </c>
      <c r="BK289" s="73">
        <v>854</v>
      </c>
    </row>
    <row r="290" spans="1:63" hidden="1" x14ac:dyDescent="0.3">
      <c r="A290" t="s">
        <v>751</v>
      </c>
      <c r="B290" t="s">
        <v>2</v>
      </c>
      <c r="D290" t="s">
        <v>272</v>
      </c>
      <c r="E290" t="str">
        <f>VLOOKUP(D290,Admin1!A:B,2,0)</f>
        <v>NG016</v>
      </c>
      <c r="F290" t="s">
        <v>280</v>
      </c>
      <c r="G290" t="str">
        <f>VLOOKUP(F290,Admin2!A:B,2,0)</f>
        <v>NG016009</v>
      </c>
      <c r="H290">
        <f t="shared" si="8"/>
        <v>1</v>
      </c>
      <c r="I290" t="b">
        <f t="shared" si="9"/>
        <v>1</v>
      </c>
      <c r="J290" s="73">
        <v>102299</v>
      </c>
      <c r="K290" s="73">
        <v>133645</v>
      </c>
      <c r="L290" s="73">
        <v>235944</v>
      </c>
      <c r="M290" s="73">
        <v>20179</v>
      </c>
      <c r="N290" s="73">
        <v>15448</v>
      </c>
      <c r="O290" s="73">
        <v>12701</v>
      </c>
      <c r="P290" s="73">
        <v>11112</v>
      </c>
      <c r="Q290" s="73">
        <v>8629</v>
      </c>
      <c r="R290" s="73">
        <v>7458</v>
      </c>
      <c r="S290" s="73">
        <v>6225</v>
      </c>
      <c r="T290" s="73">
        <v>4962</v>
      </c>
      <c r="U290" s="73">
        <v>4228</v>
      </c>
      <c r="V290" s="73">
        <v>3046</v>
      </c>
      <c r="W290" s="73">
        <v>2584</v>
      </c>
      <c r="X290" s="73">
        <v>1571</v>
      </c>
      <c r="Y290" s="73">
        <v>1545</v>
      </c>
      <c r="Z290" s="73">
        <v>829</v>
      </c>
      <c r="AA290" s="73">
        <v>968</v>
      </c>
      <c r="AB290" s="73">
        <v>408</v>
      </c>
      <c r="AC290" s="73">
        <v>406</v>
      </c>
      <c r="AD290" s="73">
        <v>21658</v>
      </c>
      <c r="AE290" s="73">
        <v>20985</v>
      </c>
      <c r="AF290" s="73">
        <v>20348</v>
      </c>
      <c r="AG290" s="73">
        <v>19421</v>
      </c>
      <c r="AH290" s="73">
        <v>12846</v>
      </c>
      <c r="AI290" s="73">
        <v>8578</v>
      </c>
      <c r="AJ290" s="73">
        <v>7062</v>
      </c>
      <c r="AK290" s="73">
        <v>5651</v>
      </c>
      <c r="AL290" s="73">
        <v>4685</v>
      </c>
      <c r="AM290" s="73">
        <v>3460</v>
      </c>
      <c r="AN290" s="73">
        <v>2900</v>
      </c>
      <c r="AO290" s="73">
        <v>1728</v>
      </c>
      <c r="AP290" s="73">
        <v>1526</v>
      </c>
      <c r="AQ290" s="73">
        <v>886</v>
      </c>
      <c r="AR290" s="73">
        <v>960</v>
      </c>
      <c r="AS290" s="73">
        <v>545</v>
      </c>
      <c r="AT290" s="73">
        <v>406</v>
      </c>
      <c r="AU290" s="73">
        <v>41837</v>
      </c>
      <c r="AV290" s="73">
        <v>36433</v>
      </c>
      <c r="AW290" s="73">
        <v>33049</v>
      </c>
      <c r="AX290" s="73">
        <v>30533</v>
      </c>
      <c r="AY290" s="73">
        <v>21475</v>
      </c>
      <c r="AZ290" s="73">
        <v>16036</v>
      </c>
      <c r="BA290" s="73">
        <v>13287</v>
      </c>
      <c r="BB290" s="73">
        <v>10613</v>
      </c>
      <c r="BC290" s="73">
        <v>8913</v>
      </c>
      <c r="BD290" s="73">
        <v>6506</v>
      </c>
      <c r="BE290" s="73">
        <v>5484</v>
      </c>
      <c r="BF290" s="73">
        <v>3299</v>
      </c>
      <c r="BG290" s="73">
        <v>3071</v>
      </c>
      <c r="BH290" s="73">
        <v>1715</v>
      </c>
      <c r="BI290" s="73">
        <v>1928</v>
      </c>
      <c r="BJ290" s="73">
        <v>953</v>
      </c>
      <c r="BK290" s="73">
        <v>812</v>
      </c>
    </row>
    <row r="291" spans="1:63" hidden="1" x14ac:dyDescent="0.3">
      <c r="A291" t="s">
        <v>751</v>
      </c>
      <c r="B291" t="s">
        <v>2</v>
      </c>
      <c r="D291" t="s">
        <v>272</v>
      </c>
      <c r="E291" t="str">
        <f>VLOOKUP(D291,Admin1!A:B,2,0)</f>
        <v>NG016</v>
      </c>
      <c r="F291" s="70" t="s">
        <v>2653</v>
      </c>
      <c r="G291" t="str">
        <f>VLOOKUP(F291,Admin2!A:B,2,0)</f>
        <v>NG016010</v>
      </c>
      <c r="H291">
        <f t="shared" si="8"/>
        <v>1</v>
      </c>
      <c r="I291" t="b">
        <f t="shared" si="9"/>
        <v>1</v>
      </c>
      <c r="J291" s="73">
        <v>115204</v>
      </c>
      <c r="K291" s="73">
        <v>118571</v>
      </c>
      <c r="L291" s="73">
        <v>233775</v>
      </c>
      <c r="M291" s="73">
        <v>22620</v>
      </c>
      <c r="N291" s="73">
        <v>17185</v>
      </c>
      <c r="O291" s="73">
        <v>13962</v>
      </c>
      <c r="P291" s="73">
        <v>12038</v>
      </c>
      <c r="Q291" s="73">
        <v>9708</v>
      </c>
      <c r="R291" s="73">
        <v>8490</v>
      </c>
      <c r="S291" s="73">
        <v>6930</v>
      </c>
      <c r="T291" s="73">
        <v>5502</v>
      </c>
      <c r="U291" s="73">
        <v>4608</v>
      </c>
      <c r="V291" s="73">
        <v>3556</v>
      </c>
      <c r="W291" s="73">
        <v>2818</v>
      </c>
      <c r="X291" s="73">
        <v>2181</v>
      </c>
      <c r="Y291" s="73">
        <v>1950</v>
      </c>
      <c r="Z291" s="73">
        <v>1748</v>
      </c>
      <c r="AA291" s="73">
        <v>1072</v>
      </c>
      <c r="AB291" s="73">
        <v>524</v>
      </c>
      <c r="AC291" s="73">
        <v>312</v>
      </c>
      <c r="AD291" s="73">
        <v>23462</v>
      </c>
      <c r="AE291" s="73">
        <v>17960</v>
      </c>
      <c r="AF291" s="73">
        <v>15094</v>
      </c>
      <c r="AG291" s="73">
        <v>12873</v>
      </c>
      <c r="AH291" s="73">
        <v>9289</v>
      </c>
      <c r="AI291" s="73">
        <v>7851</v>
      </c>
      <c r="AJ291" s="73">
        <v>7048</v>
      </c>
      <c r="AK291" s="73">
        <v>6147</v>
      </c>
      <c r="AL291" s="73">
        <v>5056</v>
      </c>
      <c r="AM291" s="73">
        <v>3874</v>
      </c>
      <c r="AN291" s="73">
        <v>3008</v>
      </c>
      <c r="AO291" s="73">
        <v>2192</v>
      </c>
      <c r="AP291" s="73">
        <v>1596</v>
      </c>
      <c r="AQ291" s="73">
        <v>1057</v>
      </c>
      <c r="AR291" s="73">
        <v>939</v>
      </c>
      <c r="AS291" s="73">
        <v>747</v>
      </c>
      <c r="AT291" s="73">
        <v>378</v>
      </c>
      <c r="AU291" s="73">
        <v>46082</v>
      </c>
      <c r="AV291" s="73">
        <v>35145</v>
      </c>
      <c r="AW291" s="73">
        <v>29056</v>
      </c>
      <c r="AX291" s="73">
        <v>24911</v>
      </c>
      <c r="AY291" s="73">
        <v>18997</v>
      </c>
      <c r="AZ291" s="73">
        <v>16341</v>
      </c>
      <c r="BA291" s="73">
        <v>13978</v>
      </c>
      <c r="BB291" s="73">
        <v>11649</v>
      </c>
      <c r="BC291" s="73">
        <v>9664</v>
      </c>
      <c r="BD291" s="73">
        <v>7430</v>
      </c>
      <c r="BE291" s="73">
        <v>5826</v>
      </c>
      <c r="BF291" s="73">
        <v>4373</v>
      </c>
      <c r="BG291" s="73">
        <v>3546</v>
      </c>
      <c r="BH291" s="73">
        <v>2805</v>
      </c>
      <c r="BI291" s="73">
        <v>2011</v>
      </c>
      <c r="BJ291" s="73">
        <v>1271</v>
      </c>
      <c r="BK291" s="73">
        <v>690</v>
      </c>
    </row>
    <row r="292" spans="1:63" hidden="1" x14ac:dyDescent="0.3">
      <c r="A292" t="s">
        <v>751</v>
      </c>
      <c r="B292" t="s">
        <v>2</v>
      </c>
      <c r="D292" t="s">
        <v>272</v>
      </c>
      <c r="E292" t="str">
        <f>VLOOKUP(D292,Admin1!A:B,2,0)</f>
        <v>NG016</v>
      </c>
      <c r="F292" t="s">
        <v>281</v>
      </c>
      <c r="G292" t="str">
        <f>VLOOKUP(F292,Admin2!A:B,2,0)</f>
        <v>NG016011</v>
      </c>
      <c r="H292">
        <f t="shared" si="8"/>
        <v>1</v>
      </c>
      <c r="I292" t="b">
        <f t="shared" si="9"/>
        <v>1</v>
      </c>
      <c r="J292" s="73">
        <v>122627</v>
      </c>
      <c r="K292" s="73">
        <v>134456</v>
      </c>
      <c r="L292" s="73">
        <v>257083</v>
      </c>
      <c r="M292" s="73">
        <v>23848</v>
      </c>
      <c r="N292" s="73">
        <v>18719</v>
      </c>
      <c r="O292" s="73">
        <v>14846</v>
      </c>
      <c r="P292" s="73">
        <v>13485</v>
      </c>
      <c r="Q292" s="73">
        <v>10999</v>
      </c>
      <c r="R292" s="73">
        <v>8996</v>
      </c>
      <c r="S292" s="73">
        <v>7224</v>
      </c>
      <c r="T292" s="73">
        <v>5554</v>
      </c>
      <c r="U292" s="73">
        <v>4894</v>
      </c>
      <c r="V292" s="73">
        <v>3314</v>
      </c>
      <c r="W292" s="73">
        <v>3215</v>
      </c>
      <c r="X292" s="73">
        <v>2005</v>
      </c>
      <c r="Y292" s="73">
        <v>1979</v>
      </c>
      <c r="Z292" s="73">
        <v>1204</v>
      </c>
      <c r="AA292" s="73">
        <v>1249</v>
      </c>
      <c r="AB292" s="73">
        <v>609</v>
      </c>
      <c r="AC292" s="73">
        <v>487</v>
      </c>
      <c r="AD292" s="73">
        <v>25830</v>
      </c>
      <c r="AE292" s="73">
        <v>21536</v>
      </c>
      <c r="AF292" s="73">
        <v>18290</v>
      </c>
      <c r="AG292" s="73">
        <v>14713</v>
      </c>
      <c r="AH292" s="73">
        <v>10445</v>
      </c>
      <c r="AI292" s="73">
        <v>8946</v>
      </c>
      <c r="AJ292" s="73">
        <v>8004</v>
      </c>
      <c r="AK292" s="73">
        <v>6659</v>
      </c>
      <c r="AL292" s="73">
        <v>5304</v>
      </c>
      <c r="AM292" s="73">
        <v>3875</v>
      </c>
      <c r="AN292" s="73">
        <v>3371</v>
      </c>
      <c r="AO292" s="73">
        <v>2121</v>
      </c>
      <c r="AP292" s="73">
        <v>1784</v>
      </c>
      <c r="AQ292" s="73">
        <v>1295</v>
      </c>
      <c r="AR292" s="73">
        <v>1193</v>
      </c>
      <c r="AS292" s="73">
        <v>645</v>
      </c>
      <c r="AT292" s="73">
        <v>445</v>
      </c>
      <c r="AU292" s="73">
        <v>49678</v>
      </c>
      <c r="AV292" s="73">
        <v>40255</v>
      </c>
      <c r="AW292" s="73">
        <v>33136</v>
      </c>
      <c r="AX292" s="73">
        <v>28198</v>
      </c>
      <c r="AY292" s="73">
        <v>21444</v>
      </c>
      <c r="AZ292" s="73">
        <v>17942</v>
      </c>
      <c r="BA292" s="73">
        <v>15228</v>
      </c>
      <c r="BB292" s="73">
        <v>12213</v>
      </c>
      <c r="BC292" s="73">
        <v>10198</v>
      </c>
      <c r="BD292" s="73">
        <v>7189</v>
      </c>
      <c r="BE292" s="73">
        <v>6586</v>
      </c>
      <c r="BF292" s="73">
        <v>4126</v>
      </c>
      <c r="BG292" s="73">
        <v>3763</v>
      </c>
      <c r="BH292" s="73">
        <v>2499</v>
      </c>
      <c r="BI292" s="73">
        <v>2442</v>
      </c>
      <c r="BJ292" s="73">
        <v>1254</v>
      </c>
      <c r="BK292" s="73">
        <v>932</v>
      </c>
    </row>
    <row r="293" spans="1:63" hidden="1" x14ac:dyDescent="0.3">
      <c r="A293" t="s">
        <v>751</v>
      </c>
      <c r="B293" t="s">
        <v>2</v>
      </c>
      <c r="D293" t="s">
        <v>282</v>
      </c>
      <c r="E293" t="str">
        <f>VLOOKUP(D293,Admin1!A:B,2,0)</f>
        <v>NG017</v>
      </c>
      <c r="F293" s="70" t="s">
        <v>1059</v>
      </c>
      <c r="G293" t="str">
        <f>VLOOKUP(F293,Admin2!A:B,2,0)</f>
        <v>NG017001</v>
      </c>
      <c r="H293">
        <f t="shared" si="8"/>
        <v>1</v>
      </c>
      <c r="I293" t="b">
        <f t="shared" si="9"/>
        <v>1</v>
      </c>
      <c r="J293" s="73">
        <v>142425</v>
      </c>
      <c r="K293" s="73">
        <v>144108</v>
      </c>
      <c r="L293" s="73">
        <v>286533</v>
      </c>
      <c r="M293" s="73">
        <v>15748</v>
      </c>
      <c r="N293" s="73">
        <v>16330</v>
      </c>
      <c r="O293" s="73">
        <v>17708</v>
      </c>
      <c r="P293" s="73">
        <v>16377</v>
      </c>
      <c r="Q293" s="73">
        <v>12432</v>
      </c>
      <c r="R293" s="73">
        <v>10414</v>
      </c>
      <c r="S293" s="73">
        <v>9477</v>
      </c>
      <c r="T293" s="73">
        <v>9202</v>
      </c>
      <c r="U293" s="73">
        <v>7472</v>
      </c>
      <c r="V293" s="73">
        <v>6909</v>
      </c>
      <c r="W293" s="73">
        <v>5031</v>
      </c>
      <c r="X293" s="73">
        <v>5060</v>
      </c>
      <c r="Y293" s="73">
        <v>3309</v>
      </c>
      <c r="Z293" s="73">
        <v>3053</v>
      </c>
      <c r="AA293" s="73">
        <v>1925</v>
      </c>
      <c r="AB293" s="73">
        <v>1280</v>
      </c>
      <c r="AC293" s="73">
        <v>698</v>
      </c>
      <c r="AD293" s="73">
        <v>16731</v>
      </c>
      <c r="AE293" s="73">
        <v>17439</v>
      </c>
      <c r="AF293" s="73">
        <v>18540</v>
      </c>
      <c r="AG293" s="73">
        <v>17709</v>
      </c>
      <c r="AH293" s="73">
        <v>14319</v>
      </c>
      <c r="AI293" s="73">
        <v>10548</v>
      </c>
      <c r="AJ293" s="73">
        <v>8578</v>
      </c>
      <c r="AK293" s="73">
        <v>7619</v>
      </c>
      <c r="AL293" s="73">
        <v>7228</v>
      </c>
      <c r="AM293" s="73">
        <v>6576</v>
      </c>
      <c r="AN293" s="73">
        <v>5256</v>
      </c>
      <c r="AO293" s="73">
        <v>4275</v>
      </c>
      <c r="AP293" s="73">
        <v>3024</v>
      </c>
      <c r="AQ293" s="73">
        <v>2602</v>
      </c>
      <c r="AR293" s="73">
        <v>1739</v>
      </c>
      <c r="AS293" s="73">
        <v>1320</v>
      </c>
      <c r="AT293" s="73">
        <v>605</v>
      </c>
      <c r="AU293" s="73">
        <v>32479</v>
      </c>
      <c r="AV293" s="73">
        <v>33769</v>
      </c>
      <c r="AW293" s="73">
        <v>36248</v>
      </c>
      <c r="AX293" s="73">
        <v>34086</v>
      </c>
      <c r="AY293" s="73">
        <v>26751</v>
      </c>
      <c r="AZ293" s="73">
        <v>20962</v>
      </c>
      <c r="BA293" s="73">
        <v>18055</v>
      </c>
      <c r="BB293" s="73">
        <v>16821</v>
      </c>
      <c r="BC293" s="73">
        <v>14700</v>
      </c>
      <c r="BD293" s="73">
        <v>13485</v>
      </c>
      <c r="BE293" s="73">
        <v>10287</v>
      </c>
      <c r="BF293" s="73">
        <v>9335</v>
      </c>
      <c r="BG293" s="73">
        <v>6333</v>
      </c>
      <c r="BH293" s="73">
        <v>5655</v>
      </c>
      <c r="BI293" s="73">
        <v>3664</v>
      </c>
      <c r="BJ293" s="73">
        <v>2600</v>
      </c>
      <c r="BK293" s="73">
        <v>1303</v>
      </c>
    </row>
    <row r="294" spans="1:63" hidden="1" x14ac:dyDescent="0.3">
      <c r="A294" t="s">
        <v>751</v>
      </c>
      <c r="B294" t="s">
        <v>2</v>
      </c>
      <c r="D294" t="s">
        <v>282</v>
      </c>
      <c r="E294" t="str">
        <f>VLOOKUP(D294,Admin1!A:B,2,0)</f>
        <v>NG017</v>
      </c>
      <c r="F294" s="70" t="s">
        <v>1131</v>
      </c>
      <c r="G294" t="str">
        <f>VLOOKUP(F294,Admin2!A:B,2,0)</f>
        <v>NG017002</v>
      </c>
      <c r="H294">
        <f t="shared" si="8"/>
        <v>1</v>
      </c>
      <c r="I294" t="b">
        <f t="shared" si="9"/>
        <v>1</v>
      </c>
      <c r="J294" s="73">
        <v>131466</v>
      </c>
      <c r="K294" s="73">
        <v>132855</v>
      </c>
      <c r="L294" s="73">
        <v>264321</v>
      </c>
      <c r="M294" s="73">
        <v>14909</v>
      </c>
      <c r="N294" s="73">
        <v>14748</v>
      </c>
      <c r="O294" s="73">
        <v>15868</v>
      </c>
      <c r="P294" s="73">
        <v>15127</v>
      </c>
      <c r="Q294" s="73">
        <v>11572</v>
      </c>
      <c r="R294" s="73">
        <v>9826</v>
      </c>
      <c r="S294" s="73">
        <v>8573</v>
      </c>
      <c r="T294" s="73">
        <v>8514</v>
      </c>
      <c r="U294" s="73">
        <v>6817</v>
      </c>
      <c r="V294" s="73">
        <v>6548</v>
      </c>
      <c r="W294" s="73">
        <v>4658</v>
      </c>
      <c r="X294" s="73">
        <v>4618</v>
      </c>
      <c r="Y294" s="73">
        <v>2998</v>
      </c>
      <c r="Z294" s="73">
        <v>3286</v>
      </c>
      <c r="AA294" s="73">
        <v>1733</v>
      </c>
      <c r="AB294" s="73">
        <v>1097</v>
      </c>
      <c r="AC294" s="73">
        <v>574</v>
      </c>
      <c r="AD294" s="73">
        <v>15774</v>
      </c>
      <c r="AE294" s="73">
        <v>15840</v>
      </c>
      <c r="AF294" s="73">
        <v>16953</v>
      </c>
      <c r="AG294" s="73">
        <v>16430</v>
      </c>
      <c r="AH294" s="73">
        <v>12906</v>
      </c>
      <c r="AI294" s="73">
        <v>9636</v>
      </c>
      <c r="AJ294" s="73">
        <v>7885</v>
      </c>
      <c r="AK294" s="73">
        <v>7260</v>
      </c>
      <c r="AL294" s="73">
        <v>6797</v>
      </c>
      <c r="AM294" s="73">
        <v>6043</v>
      </c>
      <c r="AN294" s="73">
        <v>4769</v>
      </c>
      <c r="AO294" s="73">
        <v>3913</v>
      </c>
      <c r="AP294" s="73">
        <v>2705</v>
      </c>
      <c r="AQ294" s="73">
        <v>2660</v>
      </c>
      <c r="AR294" s="73">
        <v>1650</v>
      </c>
      <c r="AS294" s="73">
        <v>1099</v>
      </c>
      <c r="AT294" s="73">
        <v>535</v>
      </c>
      <c r="AU294" s="73">
        <v>30683</v>
      </c>
      <c r="AV294" s="73">
        <v>30588</v>
      </c>
      <c r="AW294" s="73">
        <v>32821</v>
      </c>
      <c r="AX294" s="73">
        <v>31557</v>
      </c>
      <c r="AY294" s="73">
        <v>24478</v>
      </c>
      <c r="AZ294" s="73">
        <v>19462</v>
      </c>
      <c r="BA294" s="73">
        <v>16458</v>
      </c>
      <c r="BB294" s="73">
        <v>15774</v>
      </c>
      <c r="BC294" s="73">
        <v>13614</v>
      </c>
      <c r="BD294" s="73">
        <v>12591</v>
      </c>
      <c r="BE294" s="73">
        <v>9427</v>
      </c>
      <c r="BF294" s="73">
        <v>8531</v>
      </c>
      <c r="BG294" s="73">
        <v>5703</v>
      </c>
      <c r="BH294" s="73">
        <v>5946</v>
      </c>
      <c r="BI294" s="73">
        <v>3383</v>
      </c>
      <c r="BJ294" s="73">
        <v>2196</v>
      </c>
      <c r="BK294" s="73">
        <v>1109</v>
      </c>
    </row>
    <row r="295" spans="1:63" hidden="1" x14ac:dyDescent="0.3">
      <c r="A295" t="s">
        <v>751</v>
      </c>
      <c r="B295" t="s">
        <v>2</v>
      </c>
      <c r="D295" t="s">
        <v>282</v>
      </c>
      <c r="E295" t="str">
        <f>VLOOKUP(D295,Admin1!A:B,2,0)</f>
        <v>NG017</v>
      </c>
      <c r="F295" s="70" t="s">
        <v>1604</v>
      </c>
      <c r="G295" t="str">
        <f>VLOOKUP(F295,Admin2!A:B,2,0)</f>
        <v>NG017003</v>
      </c>
      <c r="H295">
        <f t="shared" si="8"/>
        <v>1</v>
      </c>
      <c r="I295" t="b">
        <f t="shared" si="9"/>
        <v>1</v>
      </c>
      <c r="J295" s="73">
        <v>77045</v>
      </c>
      <c r="K295" s="73">
        <v>75967</v>
      </c>
      <c r="L295" s="73">
        <v>153012</v>
      </c>
      <c r="M295" s="73">
        <v>8665</v>
      </c>
      <c r="N295" s="73">
        <v>9058</v>
      </c>
      <c r="O295" s="73">
        <v>10088</v>
      </c>
      <c r="P295" s="73">
        <v>9555</v>
      </c>
      <c r="Q295" s="73">
        <v>6634</v>
      </c>
      <c r="R295" s="73">
        <v>5433</v>
      </c>
      <c r="S295" s="73">
        <v>4873</v>
      </c>
      <c r="T295" s="73">
        <v>4795</v>
      </c>
      <c r="U295" s="73">
        <v>3852</v>
      </c>
      <c r="V295" s="73">
        <v>3602</v>
      </c>
      <c r="W295" s="73">
        <v>2596</v>
      </c>
      <c r="X295" s="73">
        <v>2485</v>
      </c>
      <c r="Y295" s="73">
        <v>1918</v>
      </c>
      <c r="Z295" s="73">
        <v>1726</v>
      </c>
      <c r="AA295" s="73">
        <v>936</v>
      </c>
      <c r="AB295" s="73">
        <v>621</v>
      </c>
      <c r="AC295" s="73">
        <v>208</v>
      </c>
      <c r="AD295" s="73">
        <v>9100</v>
      </c>
      <c r="AE295" s="73">
        <v>9575</v>
      </c>
      <c r="AF295" s="73">
        <v>10201</v>
      </c>
      <c r="AG295" s="73">
        <v>9613</v>
      </c>
      <c r="AH295" s="73">
        <v>7327</v>
      </c>
      <c r="AI295" s="73">
        <v>5343</v>
      </c>
      <c r="AJ295" s="73">
        <v>4368</v>
      </c>
      <c r="AK295" s="73">
        <v>3998</v>
      </c>
      <c r="AL295" s="73">
        <v>3733</v>
      </c>
      <c r="AM295" s="73">
        <v>3320</v>
      </c>
      <c r="AN295" s="73">
        <v>2728</v>
      </c>
      <c r="AO295" s="73">
        <v>2006</v>
      </c>
      <c r="AP295" s="73">
        <v>1531</v>
      </c>
      <c r="AQ295" s="73">
        <v>1339</v>
      </c>
      <c r="AR295" s="73">
        <v>992</v>
      </c>
      <c r="AS295" s="73">
        <v>545</v>
      </c>
      <c r="AT295" s="73">
        <v>248</v>
      </c>
      <c r="AU295" s="73">
        <v>17765</v>
      </c>
      <c r="AV295" s="73">
        <v>18633</v>
      </c>
      <c r="AW295" s="73">
        <v>20289</v>
      </c>
      <c r="AX295" s="73">
        <v>19168</v>
      </c>
      <c r="AY295" s="73">
        <v>13961</v>
      </c>
      <c r="AZ295" s="73">
        <v>10776</v>
      </c>
      <c r="BA295" s="73">
        <v>9241</v>
      </c>
      <c r="BB295" s="73">
        <v>8793</v>
      </c>
      <c r="BC295" s="73">
        <v>7585</v>
      </c>
      <c r="BD295" s="73">
        <v>6922</v>
      </c>
      <c r="BE295" s="73">
        <v>5324</v>
      </c>
      <c r="BF295" s="73">
        <v>4491</v>
      </c>
      <c r="BG295" s="73">
        <v>3449</v>
      </c>
      <c r="BH295" s="73">
        <v>3065</v>
      </c>
      <c r="BI295" s="73">
        <v>1928</v>
      </c>
      <c r="BJ295" s="73">
        <v>1166</v>
      </c>
      <c r="BK295" s="73">
        <v>456</v>
      </c>
    </row>
    <row r="296" spans="1:63" hidden="1" x14ac:dyDescent="0.3">
      <c r="A296" t="s">
        <v>751</v>
      </c>
      <c r="B296" t="s">
        <v>2</v>
      </c>
      <c r="D296" t="s">
        <v>282</v>
      </c>
      <c r="E296" t="str">
        <f>VLOOKUP(D296,Admin1!A:B,2,0)</f>
        <v>NG017</v>
      </c>
      <c r="F296" t="s">
        <v>283</v>
      </c>
      <c r="G296" t="str">
        <f>VLOOKUP(F296,Admin2!A:B,2,0)</f>
        <v>NG017004</v>
      </c>
      <c r="H296">
        <f t="shared" si="8"/>
        <v>1</v>
      </c>
      <c r="I296" t="b">
        <f t="shared" si="9"/>
        <v>1</v>
      </c>
      <c r="J296" s="73">
        <v>134278</v>
      </c>
      <c r="K296" s="73">
        <v>134043</v>
      </c>
      <c r="L296" s="73">
        <v>268321</v>
      </c>
      <c r="M296" s="73">
        <v>14360</v>
      </c>
      <c r="N296" s="73">
        <v>15046</v>
      </c>
      <c r="O296" s="73">
        <v>16854</v>
      </c>
      <c r="P296" s="73">
        <v>16232</v>
      </c>
      <c r="Q296" s="73">
        <v>11775</v>
      </c>
      <c r="R296" s="73">
        <v>9842</v>
      </c>
      <c r="S296" s="73">
        <v>8814</v>
      </c>
      <c r="T296" s="73">
        <v>8607</v>
      </c>
      <c r="U296" s="73">
        <v>6820</v>
      </c>
      <c r="V296" s="73">
        <v>6613</v>
      </c>
      <c r="W296" s="73">
        <v>4666</v>
      </c>
      <c r="X296" s="73">
        <v>4910</v>
      </c>
      <c r="Y296" s="73">
        <v>2988</v>
      </c>
      <c r="Z296" s="73">
        <v>2995</v>
      </c>
      <c r="AA296" s="73">
        <v>1876</v>
      </c>
      <c r="AB296" s="73">
        <v>1212</v>
      </c>
      <c r="AC296" s="73">
        <v>668</v>
      </c>
      <c r="AD296" s="73">
        <v>15004</v>
      </c>
      <c r="AE296" s="73">
        <v>15690</v>
      </c>
      <c r="AF296" s="73">
        <v>17220</v>
      </c>
      <c r="AG296" s="73">
        <v>16834</v>
      </c>
      <c r="AH296" s="73">
        <v>13581</v>
      </c>
      <c r="AI296" s="73">
        <v>9936</v>
      </c>
      <c r="AJ296" s="73">
        <v>7958</v>
      </c>
      <c r="AK296" s="73">
        <v>7136</v>
      </c>
      <c r="AL296" s="73">
        <v>6764</v>
      </c>
      <c r="AM296" s="73">
        <v>6079</v>
      </c>
      <c r="AN296" s="73">
        <v>4665</v>
      </c>
      <c r="AO296" s="73">
        <v>4281</v>
      </c>
      <c r="AP296" s="73">
        <v>2520</v>
      </c>
      <c r="AQ296" s="73">
        <v>2843</v>
      </c>
      <c r="AR296" s="73">
        <v>1617</v>
      </c>
      <c r="AS296" s="73">
        <v>1320</v>
      </c>
      <c r="AT296" s="73">
        <v>595</v>
      </c>
      <c r="AU296" s="73">
        <v>29364</v>
      </c>
      <c r="AV296" s="73">
        <v>30736</v>
      </c>
      <c r="AW296" s="73">
        <v>34074</v>
      </c>
      <c r="AX296" s="73">
        <v>33066</v>
      </c>
      <c r="AY296" s="73">
        <v>25356</v>
      </c>
      <c r="AZ296" s="73">
        <v>19778</v>
      </c>
      <c r="BA296" s="73">
        <v>16772</v>
      </c>
      <c r="BB296" s="73">
        <v>15743</v>
      </c>
      <c r="BC296" s="73">
        <v>13584</v>
      </c>
      <c r="BD296" s="73">
        <v>12692</v>
      </c>
      <c r="BE296" s="73">
        <v>9331</v>
      </c>
      <c r="BF296" s="73">
        <v>9191</v>
      </c>
      <c r="BG296" s="73">
        <v>5508</v>
      </c>
      <c r="BH296" s="73">
        <v>5838</v>
      </c>
      <c r="BI296" s="73">
        <v>3493</v>
      </c>
      <c r="BJ296" s="73">
        <v>2532</v>
      </c>
      <c r="BK296" s="73">
        <v>1263</v>
      </c>
    </row>
    <row r="297" spans="1:63" hidden="1" x14ac:dyDescent="0.3">
      <c r="A297" t="s">
        <v>751</v>
      </c>
      <c r="B297" t="s">
        <v>2</v>
      </c>
      <c r="D297" t="s">
        <v>282</v>
      </c>
      <c r="E297" t="str">
        <f>VLOOKUP(D297,Admin1!A:B,2,0)</f>
        <v>NG017</v>
      </c>
      <c r="F297" t="s">
        <v>284</v>
      </c>
      <c r="G297" t="str">
        <f>VLOOKUP(F297,Admin2!A:B,2,0)</f>
        <v>NG017005</v>
      </c>
      <c r="H297">
        <f t="shared" si="8"/>
        <v>1</v>
      </c>
      <c r="I297" t="b">
        <f t="shared" si="9"/>
        <v>1</v>
      </c>
      <c r="J297" s="73">
        <v>89287</v>
      </c>
      <c r="K297" s="73">
        <v>90104</v>
      </c>
      <c r="L297" s="73">
        <v>179391</v>
      </c>
      <c r="M297" s="73">
        <v>10106</v>
      </c>
      <c r="N297" s="73">
        <v>10717</v>
      </c>
      <c r="O297" s="73">
        <v>11343</v>
      </c>
      <c r="P297" s="73">
        <v>10660</v>
      </c>
      <c r="Q297" s="73">
        <v>7651</v>
      </c>
      <c r="R297" s="73">
        <v>6447</v>
      </c>
      <c r="S297" s="73">
        <v>5790</v>
      </c>
      <c r="T297" s="73">
        <v>5744</v>
      </c>
      <c r="U297" s="73">
        <v>4622</v>
      </c>
      <c r="V297" s="73">
        <v>4263</v>
      </c>
      <c r="W297" s="73">
        <v>2940</v>
      </c>
      <c r="X297" s="73">
        <v>2988</v>
      </c>
      <c r="Y297" s="73">
        <v>1718</v>
      </c>
      <c r="Z297" s="73">
        <v>1923</v>
      </c>
      <c r="AA297" s="73">
        <v>1119</v>
      </c>
      <c r="AB297" s="73">
        <v>774</v>
      </c>
      <c r="AC297" s="73">
        <v>482</v>
      </c>
      <c r="AD297" s="73">
        <v>10619</v>
      </c>
      <c r="AE297" s="73">
        <v>11382</v>
      </c>
      <c r="AF297" s="73">
        <v>12137</v>
      </c>
      <c r="AG297" s="73">
        <v>11433</v>
      </c>
      <c r="AH297" s="73">
        <v>8704</v>
      </c>
      <c r="AI297" s="73">
        <v>6553</v>
      </c>
      <c r="AJ297" s="73">
        <v>5256</v>
      </c>
      <c r="AK297" s="73">
        <v>4716</v>
      </c>
      <c r="AL297" s="73">
        <v>4359</v>
      </c>
      <c r="AM297" s="73">
        <v>3952</v>
      </c>
      <c r="AN297" s="73">
        <v>3129</v>
      </c>
      <c r="AO297" s="73">
        <v>2518</v>
      </c>
      <c r="AP297" s="73">
        <v>1850</v>
      </c>
      <c r="AQ297" s="73">
        <v>1483</v>
      </c>
      <c r="AR297" s="73">
        <v>969</v>
      </c>
      <c r="AS297" s="73">
        <v>706</v>
      </c>
      <c r="AT297" s="73">
        <v>338</v>
      </c>
      <c r="AU297" s="73">
        <v>20725</v>
      </c>
      <c r="AV297" s="73">
        <v>22099</v>
      </c>
      <c r="AW297" s="73">
        <v>23480</v>
      </c>
      <c r="AX297" s="73">
        <v>22093</v>
      </c>
      <c r="AY297" s="73">
        <v>16355</v>
      </c>
      <c r="AZ297" s="73">
        <v>13000</v>
      </c>
      <c r="BA297" s="73">
        <v>11046</v>
      </c>
      <c r="BB297" s="73">
        <v>10460</v>
      </c>
      <c r="BC297" s="73">
        <v>8981</v>
      </c>
      <c r="BD297" s="73">
        <v>8215</v>
      </c>
      <c r="BE297" s="73">
        <v>6069</v>
      </c>
      <c r="BF297" s="73">
        <v>5506</v>
      </c>
      <c r="BG297" s="73">
        <v>3568</v>
      </c>
      <c r="BH297" s="73">
        <v>3406</v>
      </c>
      <c r="BI297" s="73">
        <v>2088</v>
      </c>
      <c r="BJ297" s="73">
        <v>1480</v>
      </c>
      <c r="BK297" s="73">
        <v>820</v>
      </c>
    </row>
    <row r="298" spans="1:63" hidden="1" x14ac:dyDescent="0.3">
      <c r="A298" t="s">
        <v>751</v>
      </c>
      <c r="B298" t="s">
        <v>2</v>
      </c>
      <c r="D298" t="s">
        <v>282</v>
      </c>
      <c r="E298" t="str">
        <f>VLOOKUP(D298,Admin1!A:B,2,0)</f>
        <v>NG017</v>
      </c>
      <c r="F298" t="s">
        <v>285</v>
      </c>
      <c r="G298" t="str">
        <f>VLOOKUP(F298,Admin2!A:B,2,0)</f>
        <v>NG017006</v>
      </c>
      <c r="H298">
        <f t="shared" si="8"/>
        <v>1</v>
      </c>
      <c r="I298" t="b">
        <f t="shared" si="9"/>
        <v>1</v>
      </c>
      <c r="J298" s="73">
        <v>138727</v>
      </c>
      <c r="K298" s="73">
        <v>141384</v>
      </c>
      <c r="L298" s="73">
        <v>280111</v>
      </c>
      <c r="M298" s="73">
        <v>16740</v>
      </c>
      <c r="N298" s="73">
        <v>17044</v>
      </c>
      <c r="O298" s="73">
        <v>17379</v>
      </c>
      <c r="P298" s="73">
        <v>15248</v>
      </c>
      <c r="Q298" s="73">
        <v>11565</v>
      </c>
      <c r="R298" s="73">
        <v>9950</v>
      </c>
      <c r="S298" s="73">
        <v>8802</v>
      </c>
      <c r="T298" s="73">
        <v>8867</v>
      </c>
      <c r="U298" s="73">
        <v>7230</v>
      </c>
      <c r="V298" s="73">
        <v>6650</v>
      </c>
      <c r="W298" s="73">
        <v>4820</v>
      </c>
      <c r="X298" s="73">
        <v>4420</v>
      </c>
      <c r="Y298" s="73">
        <v>3679</v>
      </c>
      <c r="Z298" s="73">
        <v>3633</v>
      </c>
      <c r="AA298" s="73">
        <v>1411</v>
      </c>
      <c r="AB298" s="73">
        <v>916</v>
      </c>
      <c r="AC298" s="73">
        <v>373</v>
      </c>
      <c r="AD298" s="73">
        <v>17627</v>
      </c>
      <c r="AE298" s="73">
        <v>18386</v>
      </c>
      <c r="AF298" s="73">
        <v>18946</v>
      </c>
      <c r="AG298" s="73">
        <v>17418</v>
      </c>
      <c r="AH298" s="73">
        <v>13338</v>
      </c>
      <c r="AI298" s="73">
        <v>10015</v>
      </c>
      <c r="AJ298" s="73">
        <v>8066</v>
      </c>
      <c r="AK298" s="73">
        <v>7488</v>
      </c>
      <c r="AL298" s="73">
        <v>6922</v>
      </c>
      <c r="AM298" s="73">
        <v>6091</v>
      </c>
      <c r="AN298" s="73">
        <v>4929</v>
      </c>
      <c r="AO298" s="73">
        <v>3624</v>
      </c>
      <c r="AP298" s="73">
        <v>3298</v>
      </c>
      <c r="AQ298" s="73">
        <v>2378</v>
      </c>
      <c r="AR298" s="73">
        <v>1482</v>
      </c>
      <c r="AS298" s="73">
        <v>913</v>
      </c>
      <c r="AT298" s="73">
        <v>463</v>
      </c>
      <c r="AU298" s="73">
        <v>34367</v>
      </c>
      <c r="AV298" s="73">
        <v>35430</v>
      </c>
      <c r="AW298" s="73">
        <v>36325</v>
      </c>
      <c r="AX298" s="73">
        <v>32666</v>
      </c>
      <c r="AY298" s="73">
        <v>24903</v>
      </c>
      <c r="AZ298" s="73">
        <v>19965</v>
      </c>
      <c r="BA298" s="73">
        <v>16868</v>
      </c>
      <c r="BB298" s="73">
        <v>16355</v>
      </c>
      <c r="BC298" s="73">
        <v>14152</v>
      </c>
      <c r="BD298" s="73">
        <v>12741</v>
      </c>
      <c r="BE298" s="73">
        <v>9749</v>
      </c>
      <c r="BF298" s="73">
        <v>8044</v>
      </c>
      <c r="BG298" s="73">
        <v>6977</v>
      </c>
      <c r="BH298" s="73">
        <v>6011</v>
      </c>
      <c r="BI298" s="73">
        <v>2893</v>
      </c>
      <c r="BJ298" s="73">
        <v>1829</v>
      </c>
      <c r="BK298" s="73">
        <v>836</v>
      </c>
    </row>
    <row r="299" spans="1:63" hidden="1" x14ac:dyDescent="0.3">
      <c r="A299" t="s">
        <v>751</v>
      </c>
      <c r="B299" t="s">
        <v>2</v>
      </c>
      <c r="D299" t="s">
        <v>282</v>
      </c>
      <c r="E299" t="str">
        <f>VLOOKUP(D299,Admin1!A:B,2,0)</f>
        <v>NG017</v>
      </c>
      <c r="F299" t="s">
        <v>286</v>
      </c>
      <c r="G299" t="str">
        <f>VLOOKUP(F299,Admin2!A:B,2,0)</f>
        <v>NG017007</v>
      </c>
      <c r="H299">
        <f t="shared" si="8"/>
        <v>1</v>
      </c>
      <c r="I299" t="b">
        <f t="shared" si="9"/>
        <v>1</v>
      </c>
      <c r="J299" s="73">
        <v>89163</v>
      </c>
      <c r="K299" s="73">
        <v>90871</v>
      </c>
      <c r="L299" s="73">
        <v>180034</v>
      </c>
      <c r="M299" s="73">
        <v>10119</v>
      </c>
      <c r="N299" s="73">
        <v>10520</v>
      </c>
      <c r="O299" s="73">
        <v>11254</v>
      </c>
      <c r="P299" s="73">
        <v>10778</v>
      </c>
      <c r="Q299" s="73">
        <v>7757</v>
      </c>
      <c r="R299" s="73">
        <v>6471</v>
      </c>
      <c r="S299" s="73">
        <v>5825</v>
      </c>
      <c r="T299" s="73">
        <v>5782</v>
      </c>
      <c r="U299" s="73">
        <v>4757</v>
      </c>
      <c r="V299" s="73">
        <v>4357</v>
      </c>
      <c r="W299" s="73">
        <v>3041</v>
      </c>
      <c r="X299" s="73">
        <v>2880</v>
      </c>
      <c r="Y299" s="73">
        <v>1806</v>
      </c>
      <c r="Z299" s="73">
        <v>1669</v>
      </c>
      <c r="AA299" s="73">
        <v>1179</v>
      </c>
      <c r="AB299" s="73">
        <v>697</v>
      </c>
      <c r="AC299" s="73">
        <v>271</v>
      </c>
      <c r="AD299" s="73">
        <v>10664</v>
      </c>
      <c r="AE299" s="73">
        <v>11308</v>
      </c>
      <c r="AF299" s="73">
        <v>12017</v>
      </c>
      <c r="AG299" s="73">
        <v>11537</v>
      </c>
      <c r="AH299" s="73">
        <v>9098</v>
      </c>
      <c r="AI299" s="73">
        <v>6505</v>
      </c>
      <c r="AJ299" s="73">
        <v>5231</v>
      </c>
      <c r="AK299" s="73">
        <v>4781</v>
      </c>
      <c r="AL299" s="73">
        <v>4463</v>
      </c>
      <c r="AM299" s="73">
        <v>3981</v>
      </c>
      <c r="AN299" s="73">
        <v>2978</v>
      </c>
      <c r="AO299" s="73">
        <v>2898</v>
      </c>
      <c r="AP299" s="73">
        <v>1747</v>
      </c>
      <c r="AQ299" s="73">
        <v>1650</v>
      </c>
      <c r="AR299" s="73">
        <v>906</v>
      </c>
      <c r="AS299" s="73">
        <v>753</v>
      </c>
      <c r="AT299" s="73">
        <v>354</v>
      </c>
      <c r="AU299" s="73">
        <v>20783</v>
      </c>
      <c r="AV299" s="73">
        <v>21828</v>
      </c>
      <c r="AW299" s="73">
        <v>23271</v>
      </c>
      <c r="AX299" s="73">
        <v>22315</v>
      </c>
      <c r="AY299" s="73">
        <v>16855</v>
      </c>
      <c r="AZ299" s="73">
        <v>12976</v>
      </c>
      <c r="BA299" s="73">
        <v>11056</v>
      </c>
      <c r="BB299" s="73">
        <v>10563</v>
      </c>
      <c r="BC299" s="73">
        <v>9220</v>
      </c>
      <c r="BD299" s="73">
        <v>8338</v>
      </c>
      <c r="BE299" s="73">
        <v>6019</v>
      </c>
      <c r="BF299" s="73">
        <v>5778</v>
      </c>
      <c r="BG299" s="73">
        <v>3553</v>
      </c>
      <c r="BH299" s="73">
        <v>3319</v>
      </c>
      <c r="BI299" s="73">
        <v>2085</v>
      </c>
      <c r="BJ299" s="73">
        <v>1450</v>
      </c>
      <c r="BK299" s="73">
        <v>625</v>
      </c>
    </row>
    <row r="300" spans="1:63" hidden="1" x14ac:dyDescent="0.3">
      <c r="A300" t="s">
        <v>751</v>
      </c>
      <c r="B300" t="s">
        <v>2</v>
      </c>
      <c r="D300" t="s">
        <v>282</v>
      </c>
      <c r="E300" t="str">
        <f>VLOOKUP(D300,Admin1!A:B,2,0)</f>
        <v>NG017</v>
      </c>
      <c r="F300" t="s">
        <v>287</v>
      </c>
      <c r="G300" t="str">
        <f>VLOOKUP(F300,Admin2!A:B,2,0)</f>
        <v>NG017008</v>
      </c>
      <c r="H300">
        <f t="shared" si="8"/>
        <v>1</v>
      </c>
      <c r="I300" t="b">
        <f t="shared" si="9"/>
        <v>1</v>
      </c>
      <c r="J300" s="73">
        <v>90869</v>
      </c>
      <c r="K300" s="73">
        <v>89496</v>
      </c>
      <c r="L300" s="73">
        <v>180365</v>
      </c>
      <c r="M300" s="73">
        <v>9423</v>
      </c>
      <c r="N300" s="73">
        <v>9453</v>
      </c>
      <c r="O300" s="73">
        <v>10807</v>
      </c>
      <c r="P300" s="73">
        <v>10516</v>
      </c>
      <c r="Q300" s="73">
        <v>7836</v>
      </c>
      <c r="R300" s="73">
        <v>6634</v>
      </c>
      <c r="S300" s="73">
        <v>5730</v>
      </c>
      <c r="T300" s="73">
        <v>5520</v>
      </c>
      <c r="U300" s="73">
        <v>4704</v>
      </c>
      <c r="V300" s="73">
        <v>4520</v>
      </c>
      <c r="W300" s="73">
        <v>3646</v>
      </c>
      <c r="X300" s="73">
        <v>3491</v>
      </c>
      <c r="Y300" s="73">
        <v>2750</v>
      </c>
      <c r="Z300" s="73">
        <v>2613</v>
      </c>
      <c r="AA300" s="73">
        <v>1700</v>
      </c>
      <c r="AB300" s="73">
        <v>1042</v>
      </c>
      <c r="AC300" s="73">
        <v>484</v>
      </c>
      <c r="AD300" s="73">
        <v>9902</v>
      </c>
      <c r="AE300" s="73">
        <v>10071</v>
      </c>
      <c r="AF300" s="73">
        <v>10915</v>
      </c>
      <c r="AG300" s="73">
        <v>10997</v>
      </c>
      <c r="AH300" s="73">
        <v>8908</v>
      </c>
      <c r="AI300" s="73">
        <v>6652</v>
      </c>
      <c r="AJ300" s="73">
        <v>5252</v>
      </c>
      <c r="AK300" s="73">
        <v>4772</v>
      </c>
      <c r="AL300" s="73">
        <v>4599</v>
      </c>
      <c r="AM300" s="73">
        <v>4192</v>
      </c>
      <c r="AN300" s="73">
        <v>3364</v>
      </c>
      <c r="AO300" s="73">
        <v>2904</v>
      </c>
      <c r="AP300" s="73">
        <v>2089</v>
      </c>
      <c r="AQ300" s="73">
        <v>2063</v>
      </c>
      <c r="AR300" s="73">
        <v>1354</v>
      </c>
      <c r="AS300" s="73">
        <v>1013</v>
      </c>
      <c r="AT300" s="73">
        <v>449</v>
      </c>
      <c r="AU300" s="73">
        <v>19325</v>
      </c>
      <c r="AV300" s="73">
        <v>19524</v>
      </c>
      <c r="AW300" s="73">
        <v>21722</v>
      </c>
      <c r="AX300" s="73">
        <v>21513</v>
      </c>
      <c r="AY300" s="73">
        <v>16744</v>
      </c>
      <c r="AZ300" s="73">
        <v>13286</v>
      </c>
      <c r="BA300" s="73">
        <v>10982</v>
      </c>
      <c r="BB300" s="73">
        <v>10292</v>
      </c>
      <c r="BC300" s="73">
        <v>9303</v>
      </c>
      <c r="BD300" s="73">
        <v>8712</v>
      </c>
      <c r="BE300" s="73">
        <v>7010</v>
      </c>
      <c r="BF300" s="73">
        <v>6395</v>
      </c>
      <c r="BG300" s="73">
        <v>4839</v>
      </c>
      <c r="BH300" s="73">
        <v>4676</v>
      </c>
      <c r="BI300" s="73">
        <v>3054</v>
      </c>
      <c r="BJ300" s="73">
        <v>2055</v>
      </c>
      <c r="BK300" s="73">
        <v>933</v>
      </c>
    </row>
    <row r="301" spans="1:63" hidden="1" x14ac:dyDescent="0.3">
      <c r="A301" t="s">
        <v>751</v>
      </c>
      <c r="B301" t="s">
        <v>2</v>
      </c>
      <c r="D301" t="s">
        <v>282</v>
      </c>
      <c r="E301" t="str">
        <f>VLOOKUP(D301,Admin1!A:B,2,0)</f>
        <v>NG017</v>
      </c>
      <c r="F301" t="s">
        <v>288</v>
      </c>
      <c r="G301" t="str">
        <f>VLOOKUP(F301,Admin2!A:B,2,0)</f>
        <v>NG017009</v>
      </c>
      <c r="H301">
        <f t="shared" si="8"/>
        <v>1</v>
      </c>
      <c r="I301" t="b">
        <f t="shared" si="9"/>
        <v>1</v>
      </c>
      <c r="J301" s="73">
        <v>158534</v>
      </c>
      <c r="K301" s="73">
        <v>162824</v>
      </c>
      <c r="L301" s="73">
        <v>321358</v>
      </c>
      <c r="M301" s="73">
        <v>18131</v>
      </c>
      <c r="N301" s="73">
        <v>18998</v>
      </c>
      <c r="O301" s="73">
        <v>20103</v>
      </c>
      <c r="P301" s="73">
        <v>18165</v>
      </c>
      <c r="Q301" s="73">
        <v>13368</v>
      </c>
      <c r="R301" s="73">
        <v>11502</v>
      </c>
      <c r="S301" s="73">
        <v>10279</v>
      </c>
      <c r="T301" s="73">
        <v>10321</v>
      </c>
      <c r="U301" s="73">
        <v>8315</v>
      </c>
      <c r="V301" s="73">
        <v>7641</v>
      </c>
      <c r="W301" s="73">
        <v>5324</v>
      </c>
      <c r="X301" s="73">
        <v>5490</v>
      </c>
      <c r="Y301" s="73">
        <v>3362</v>
      </c>
      <c r="Z301" s="73">
        <v>3900</v>
      </c>
      <c r="AA301" s="73">
        <v>1855</v>
      </c>
      <c r="AB301" s="73">
        <v>1119</v>
      </c>
      <c r="AC301" s="73">
        <v>661</v>
      </c>
      <c r="AD301" s="73">
        <v>19074</v>
      </c>
      <c r="AE301" s="73">
        <v>20365</v>
      </c>
      <c r="AF301" s="73">
        <v>21891</v>
      </c>
      <c r="AG301" s="73">
        <v>21455</v>
      </c>
      <c r="AH301" s="73">
        <v>15860</v>
      </c>
      <c r="AI301" s="73">
        <v>11502</v>
      </c>
      <c r="AJ301" s="73">
        <v>9365</v>
      </c>
      <c r="AK301" s="73">
        <v>8553</v>
      </c>
      <c r="AL301" s="73">
        <v>8048</v>
      </c>
      <c r="AM301" s="73">
        <v>7062</v>
      </c>
      <c r="AN301" s="73">
        <v>5562</v>
      </c>
      <c r="AO301" s="73">
        <v>4619</v>
      </c>
      <c r="AP301" s="73">
        <v>3642</v>
      </c>
      <c r="AQ301" s="73">
        <v>2572</v>
      </c>
      <c r="AR301" s="73">
        <v>1694</v>
      </c>
      <c r="AS301" s="73">
        <v>965</v>
      </c>
      <c r="AT301" s="73">
        <v>595</v>
      </c>
      <c r="AU301" s="73">
        <v>37205</v>
      </c>
      <c r="AV301" s="73">
        <v>39363</v>
      </c>
      <c r="AW301" s="73">
        <v>41994</v>
      </c>
      <c r="AX301" s="73">
        <v>39620</v>
      </c>
      <c r="AY301" s="73">
        <v>29228</v>
      </c>
      <c r="AZ301" s="73">
        <v>23004</v>
      </c>
      <c r="BA301" s="73">
        <v>19644</v>
      </c>
      <c r="BB301" s="73">
        <v>18874</v>
      </c>
      <c r="BC301" s="73">
        <v>16363</v>
      </c>
      <c r="BD301" s="73">
        <v>14703</v>
      </c>
      <c r="BE301" s="73">
        <v>10886</v>
      </c>
      <c r="BF301" s="73">
        <v>10109</v>
      </c>
      <c r="BG301" s="73">
        <v>7004</v>
      </c>
      <c r="BH301" s="73">
        <v>6472</v>
      </c>
      <c r="BI301" s="73">
        <v>3549</v>
      </c>
      <c r="BJ301" s="73">
        <v>2084</v>
      </c>
      <c r="BK301" s="73">
        <v>1256</v>
      </c>
    </row>
    <row r="302" spans="1:63" hidden="1" x14ac:dyDescent="0.3">
      <c r="A302" t="s">
        <v>751</v>
      </c>
      <c r="B302" t="s">
        <v>2</v>
      </c>
      <c r="D302" t="s">
        <v>282</v>
      </c>
      <c r="E302" t="str">
        <f>VLOOKUP(D302,Admin1!A:B,2,0)</f>
        <v>NG017</v>
      </c>
      <c r="F302" t="s">
        <v>289</v>
      </c>
      <c r="G302" t="str">
        <f>VLOOKUP(F302,Admin2!A:B,2,0)</f>
        <v>NG017010</v>
      </c>
      <c r="H302">
        <f t="shared" si="8"/>
        <v>1</v>
      </c>
      <c r="I302" t="b">
        <f t="shared" si="9"/>
        <v>1</v>
      </c>
      <c r="J302" s="73">
        <v>149599</v>
      </c>
      <c r="K302" s="73">
        <v>156931</v>
      </c>
      <c r="L302" s="73">
        <v>306530</v>
      </c>
      <c r="M302" s="73">
        <v>18322</v>
      </c>
      <c r="N302" s="73">
        <v>18625</v>
      </c>
      <c r="O302" s="73">
        <v>19613</v>
      </c>
      <c r="P302" s="73">
        <v>17157</v>
      </c>
      <c r="Q302" s="73">
        <v>12361</v>
      </c>
      <c r="R302" s="73">
        <v>11349</v>
      </c>
      <c r="S302" s="73">
        <v>10321</v>
      </c>
      <c r="T302" s="73">
        <v>10159</v>
      </c>
      <c r="U302" s="73">
        <v>7711</v>
      </c>
      <c r="V302" s="73">
        <v>6898</v>
      </c>
      <c r="W302" s="73">
        <v>4708</v>
      </c>
      <c r="X302" s="73">
        <v>4147</v>
      </c>
      <c r="Y302" s="73">
        <v>3131</v>
      </c>
      <c r="Z302" s="73">
        <v>2483</v>
      </c>
      <c r="AA302" s="73">
        <v>1255</v>
      </c>
      <c r="AB302" s="73">
        <v>932</v>
      </c>
      <c r="AC302" s="73">
        <v>427</v>
      </c>
      <c r="AD302" s="73">
        <v>19977</v>
      </c>
      <c r="AE302" s="73">
        <v>20916</v>
      </c>
      <c r="AF302" s="73">
        <v>21266</v>
      </c>
      <c r="AG302" s="73">
        <v>19351</v>
      </c>
      <c r="AH302" s="73">
        <v>13874</v>
      </c>
      <c r="AI302" s="73">
        <v>10239</v>
      </c>
      <c r="AJ302" s="73">
        <v>9030</v>
      </c>
      <c r="AK302" s="73">
        <v>8622</v>
      </c>
      <c r="AL302" s="73">
        <v>8142</v>
      </c>
      <c r="AM302" s="73">
        <v>7162</v>
      </c>
      <c r="AN302" s="73">
        <v>5596</v>
      </c>
      <c r="AO302" s="73">
        <v>4315</v>
      </c>
      <c r="AP302" s="73">
        <v>3449</v>
      </c>
      <c r="AQ302" s="73">
        <v>2213</v>
      </c>
      <c r="AR302" s="73">
        <v>1377</v>
      </c>
      <c r="AS302" s="73">
        <v>877</v>
      </c>
      <c r="AT302" s="73">
        <v>525</v>
      </c>
      <c r="AU302" s="73">
        <v>38299</v>
      </c>
      <c r="AV302" s="73">
        <v>39541</v>
      </c>
      <c r="AW302" s="73">
        <v>40879</v>
      </c>
      <c r="AX302" s="73">
        <v>36508</v>
      </c>
      <c r="AY302" s="73">
        <v>26235</v>
      </c>
      <c r="AZ302" s="73">
        <v>21588</v>
      </c>
      <c r="BA302" s="73">
        <v>19351</v>
      </c>
      <c r="BB302" s="73">
        <v>18781</v>
      </c>
      <c r="BC302" s="73">
        <v>15853</v>
      </c>
      <c r="BD302" s="73">
        <v>14060</v>
      </c>
      <c r="BE302" s="73">
        <v>10304</v>
      </c>
      <c r="BF302" s="73">
        <v>8462</v>
      </c>
      <c r="BG302" s="73">
        <v>6580</v>
      </c>
      <c r="BH302" s="73">
        <v>4696</v>
      </c>
      <c r="BI302" s="73">
        <v>2632</v>
      </c>
      <c r="BJ302" s="73">
        <v>1809</v>
      </c>
      <c r="BK302" s="73">
        <v>952</v>
      </c>
    </row>
    <row r="303" spans="1:63" hidden="1" x14ac:dyDescent="0.3">
      <c r="A303" t="s">
        <v>751</v>
      </c>
      <c r="B303" t="s">
        <v>2</v>
      </c>
      <c r="D303" t="s">
        <v>282</v>
      </c>
      <c r="E303" t="str">
        <f>VLOOKUP(D303,Admin1!A:B,2,0)</f>
        <v>NG017</v>
      </c>
      <c r="F303" t="s">
        <v>290</v>
      </c>
      <c r="G303" t="str">
        <f>VLOOKUP(F303,Admin2!A:B,2,0)</f>
        <v>NG017011</v>
      </c>
      <c r="H303">
        <f t="shared" si="8"/>
        <v>1</v>
      </c>
      <c r="I303" t="b">
        <f t="shared" si="9"/>
        <v>1</v>
      </c>
      <c r="J303" s="73">
        <v>165940</v>
      </c>
      <c r="K303" s="73">
        <v>164909</v>
      </c>
      <c r="L303" s="73">
        <v>330849</v>
      </c>
      <c r="M303" s="73">
        <v>18691</v>
      </c>
      <c r="N303" s="73">
        <v>18978</v>
      </c>
      <c r="O303" s="73">
        <v>20699</v>
      </c>
      <c r="P303" s="73">
        <v>19055</v>
      </c>
      <c r="Q303" s="73">
        <v>14542</v>
      </c>
      <c r="R303" s="73">
        <v>11907</v>
      </c>
      <c r="S303" s="73">
        <v>10745</v>
      </c>
      <c r="T303" s="73">
        <v>10548</v>
      </c>
      <c r="U303" s="73">
        <v>8686</v>
      </c>
      <c r="V303" s="73">
        <v>7951</v>
      </c>
      <c r="W303" s="73">
        <v>6139</v>
      </c>
      <c r="X303" s="73">
        <v>5457</v>
      </c>
      <c r="Y303" s="73">
        <v>4109</v>
      </c>
      <c r="Z303" s="73">
        <v>3725</v>
      </c>
      <c r="AA303" s="73">
        <v>2313</v>
      </c>
      <c r="AB303" s="73">
        <v>1584</v>
      </c>
      <c r="AC303" s="73">
        <v>811</v>
      </c>
      <c r="AD303" s="73">
        <v>19575</v>
      </c>
      <c r="AE303" s="73">
        <v>19983</v>
      </c>
      <c r="AF303" s="73">
        <v>20983</v>
      </c>
      <c r="AG303" s="73">
        <v>20284</v>
      </c>
      <c r="AH303" s="73">
        <v>16387</v>
      </c>
      <c r="AI303" s="73">
        <v>11954</v>
      </c>
      <c r="AJ303" s="73">
        <v>9437</v>
      </c>
      <c r="AK303" s="73">
        <v>8775</v>
      </c>
      <c r="AL303" s="73">
        <v>8384</v>
      </c>
      <c r="AM303" s="73">
        <v>7481</v>
      </c>
      <c r="AN303" s="73">
        <v>5839</v>
      </c>
      <c r="AO303" s="73">
        <v>4985</v>
      </c>
      <c r="AP303" s="73">
        <v>3546</v>
      </c>
      <c r="AQ303" s="73">
        <v>3261</v>
      </c>
      <c r="AR303" s="73">
        <v>1948</v>
      </c>
      <c r="AS303" s="73">
        <v>1422</v>
      </c>
      <c r="AT303" s="73">
        <v>665</v>
      </c>
      <c r="AU303" s="73">
        <v>38266</v>
      </c>
      <c r="AV303" s="73">
        <v>38961</v>
      </c>
      <c r="AW303" s="73">
        <v>41682</v>
      </c>
      <c r="AX303" s="73">
        <v>39339</v>
      </c>
      <c r="AY303" s="73">
        <v>30929</v>
      </c>
      <c r="AZ303" s="73">
        <v>23861</v>
      </c>
      <c r="BA303" s="73">
        <v>20182</v>
      </c>
      <c r="BB303" s="73">
        <v>19323</v>
      </c>
      <c r="BC303" s="73">
        <v>17070</v>
      </c>
      <c r="BD303" s="73">
        <v>15432</v>
      </c>
      <c r="BE303" s="73">
        <v>11978</v>
      </c>
      <c r="BF303" s="73">
        <v>10442</v>
      </c>
      <c r="BG303" s="73">
        <v>7655</v>
      </c>
      <c r="BH303" s="73">
        <v>6986</v>
      </c>
      <c r="BI303" s="73">
        <v>4261</v>
      </c>
      <c r="BJ303" s="73">
        <v>3006</v>
      </c>
      <c r="BK303" s="73">
        <v>1476</v>
      </c>
    </row>
    <row r="304" spans="1:63" hidden="1" x14ac:dyDescent="0.3">
      <c r="A304" t="s">
        <v>751</v>
      </c>
      <c r="B304" t="s">
        <v>2</v>
      </c>
      <c r="D304" t="s">
        <v>282</v>
      </c>
      <c r="E304" t="str">
        <f>VLOOKUP(D304,Admin1!A:B,2,0)</f>
        <v>NG017</v>
      </c>
      <c r="F304" t="s">
        <v>291</v>
      </c>
      <c r="G304" t="str">
        <f>VLOOKUP(F304,Admin2!A:B,2,0)</f>
        <v>NG017012</v>
      </c>
      <c r="H304">
        <f t="shared" si="8"/>
        <v>1</v>
      </c>
      <c r="I304" t="b">
        <f t="shared" si="9"/>
        <v>1</v>
      </c>
      <c r="J304" s="73">
        <v>80893</v>
      </c>
      <c r="K304" s="73">
        <v>79244</v>
      </c>
      <c r="L304" s="73">
        <v>160137</v>
      </c>
      <c r="M304" s="73">
        <v>8808</v>
      </c>
      <c r="N304" s="73">
        <v>8709</v>
      </c>
      <c r="O304" s="73">
        <v>9834</v>
      </c>
      <c r="P304" s="73">
        <v>9561</v>
      </c>
      <c r="Q304" s="73">
        <v>6800</v>
      </c>
      <c r="R304" s="73">
        <v>5561</v>
      </c>
      <c r="S304" s="73">
        <v>5042</v>
      </c>
      <c r="T304" s="73">
        <v>4867</v>
      </c>
      <c r="U304" s="73">
        <v>4306</v>
      </c>
      <c r="V304" s="73">
        <v>4041</v>
      </c>
      <c r="W304" s="73">
        <v>3277</v>
      </c>
      <c r="X304" s="73">
        <v>2983</v>
      </c>
      <c r="Y304" s="73">
        <v>2295</v>
      </c>
      <c r="Z304" s="73">
        <v>2069</v>
      </c>
      <c r="AA304" s="73">
        <v>1456</v>
      </c>
      <c r="AB304" s="73">
        <v>821</v>
      </c>
      <c r="AC304" s="73">
        <v>463</v>
      </c>
      <c r="AD304" s="73">
        <v>8996</v>
      </c>
      <c r="AE304" s="73">
        <v>9304</v>
      </c>
      <c r="AF304" s="73">
        <v>10226</v>
      </c>
      <c r="AG304" s="73">
        <v>10256</v>
      </c>
      <c r="AH304" s="73">
        <v>7915</v>
      </c>
      <c r="AI304" s="73">
        <v>5575</v>
      </c>
      <c r="AJ304" s="73">
        <v>4410</v>
      </c>
      <c r="AK304" s="73">
        <v>3971</v>
      </c>
      <c r="AL304" s="73">
        <v>3846</v>
      </c>
      <c r="AM304" s="73">
        <v>3479</v>
      </c>
      <c r="AN304" s="73">
        <v>2945</v>
      </c>
      <c r="AO304" s="73">
        <v>2511</v>
      </c>
      <c r="AP304" s="73">
        <v>1754</v>
      </c>
      <c r="AQ304" s="73">
        <v>1659</v>
      </c>
      <c r="AR304" s="73">
        <v>1150</v>
      </c>
      <c r="AS304" s="73">
        <v>849</v>
      </c>
      <c r="AT304" s="73">
        <v>398</v>
      </c>
      <c r="AU304" s="73">
        <v>17804</v>
      </c>
      <c r="AV304" s="73">
        <v>18013</v>
      </c>
      <c r="AW304" s="73">
        <v>20060</v>
      </c>
      <c r="AX304" s="73">
        <v>19817</v>
      </c>
      <c r="AY304" s="73">
        <v>14715</v>
      </c>
      <c r="AZ304" s="73">
        <v>11136</v>
      </c>
      <c r="BA304" s="73">
        <v>9452</v>
      </c>
      <c r="BB304" s="73">
        <v>8838</v>
      </c>
      <c r="BC304" s="73">
        <v>8152</v>
      </c>
      <c r="BD304" s="73">
        <v>7520</v>
      </c>
      <c r="BE304" s="73">
        <v>6222</v>
      </c>
      <c r="BF304" s="73">
        <v>5494</v>
      </c>
      <c r="BG304" s="73">
        <v>4049</v>
      </c>
      <c r="BH304" s="73">
        <v>3728</v>
      </c>
      <c r="BI304" s="73">
        <v>2606</v>
      </c>
      <c r="BJ304" s="73">
        <v>1670</v>
      </c>
      <c r="BK304" s="73">
        <v>861</v>
      </c>
    </row>
    <row r="305" spans="1:63" hidden="1" x14ac:dyDescent="0.3">
      <c r="A305" t="s">
        <v>751</v>
      </c>
      <c r="B305" t="s">
        <v>2</v>
      </c>
      <c r="D305" t="s">
        <v>282</v>
      </c>
      <c r="E305" t="str">
        <f>VLOOKUP(D305,Admin1!A:B,2,0)</f>
        <v>NG017</v>
      </c>
      <c r="F305" t="s">
        <v>292</v>
      </c>
      <c r="G305" t="str">
        <f>VLOOKUP(F305,Admin2!A:B,2,0)</f>
        <v>NG017013</v>
      </c>
      <c r="H305">
        <f t="shared" si="8"/>
        <v>1</v>
      </c>
      <c r="I305" t="b">
        <f t="shared" si="9"/>
        <v>1</v>
      </c>
      <c r="J305" s="73">
        <v>133402</v>
      </c>
      <c r="K305" s="73">
        <v>134255</v>
      </c>
      <c r="L305" s="73">
        <v>267657</v>
      </c>
      <c r="M305" s="73">
        <v>14727</v>
      </c>
      <c r="N305" s="73">
        <v>15696</v>
      </c>
      <c r="O305" s="73">
        <v>17885</v>
      </c>
      <c r="P305" s="73">
        <v>16576</v>
      </c>
      <c r="Q305" s="73">
        <v>11207</v>
      </c>
      <c r="R305" s="73">
        <v>9428</v>
      </c>
      <c r="S305" s="73">
        <v>8568</v>
      </c>
      <c r="T305" s="73">
        <v>8452</v>
      </c>
      <c r="U305" s="73">
        <v>6833</v>
      </c>
      <c r="V305" s="73">
        <v>6271</v>
      </c>
      <c r="W305" s="73">
        <v>4349</v>
      </c>
      <c r="X305" s="73">
        <v>4465</v>
      </c>
      <c r="Y305" s="73">
        <v>2751</v>
      </c>
      <c r="Z305" s="73">
        <v>2798</v>
      </c>
      <c r="AA305" s="73">
        <v>1565</v>
      </c>
      <c r="AB305" s="73">
        <v>1332</v>
      </c>
      <c r="AC305" s="73">
        <v>499</v>
      </c>
      <c r="AD305" s="73">
        <v>15337</v>
      </c>
      <c r="AE305" s="73">
        <v>16802</v>
      </c>
      <c r="AF305" s="73">
        <v>18480</v>
      </c>
      <c r="AG305" s="73">
        <v>17752</v>
      </c>
      <c r="AH305" s="73">
        <v>12939</v>
      </c>
      <c r="AI305" s="73">
        <v>9336</v>
      </c>
      <c r="AJ305" s="73">
        <v>7535</v>
      </c>
      <c r="AK305" s="73">
        <v>7009</v>
      </c>
      <c r="AL305" s="73">
        <v>6706</v>
      </c>
      <c r="AM305" s="73">
        <v>5918</v>
      </c>
      <c r="AN305" s="73">
        <v>4633</v>
      </c>
      <c r="AO305" s="73">
        <v>3901</v>
      </c>
      <c r="AP305" s="73">
        <v>2782</v>
      </c>
      <c r="AQ305" s="73">
        <v>2185</v>
      </c>
      <c r="AR305" s="73">
        <v>1428</v>
      </c>
      <c r="AS305" s="73">
        <v>978</v>
      </c>
      <c r="AT305" s="73">
        <v>534</v>
      </c>
      <c r="AU305" s="73">
        <v>30064</v>
      </c>
      <c r="AV305" s="73">
        <v>32498</v>
      </c>
      <c r="AW305" s="73">
        <v>36365</v>
      </c>
      <c r="AX305" s="73">
        <v>34328</v>
      </c>
      <c r="AY305" s="73">
        <v>24146</v>
      </c>
      <c r="AZ305" s="73">
        <v>18764</v>
      </c>
      <c r="BA305" s="73">
        <v>16103</v>
      </c>
      <c r="BB305" s="73">
        <v>15461</v>
      </c>
      <c r="BC305" s="73">
        <v>13539</v>
      </c>
      <c r="BD305" s="73">
        <v>12189</v>
      </c>
      <c r="BE305" s="73">
        <v>8982</v>
      </c>
      <c r="BF305" s="73">
        <v>8366</v>
      </c>
      <c r="BG305" s="73">
        <v>5533</v>
      </c>
      <c r="BH305" s="73">
        <v>4983</v>
      </c>
      <c r="BI305" s="73">
        <v>2993</v>
      </c>
      <c r="BJ305" s="73">
        <v>2310</v>
      </c>
      <c r="BK305" s="73">
        <v>1033</v>
      </c>
    </row>
    <row r="306" spans="1:63" hidden="1" x14ac:dyDescent="0.3">
      <c r="A306" t="s">
        <v>751</v>
      </c>
      <c r="B306" t="s">
        <v>2</v>
      </c>
      <c r="D306" t="s">
        <v>282</v>
      </c>
      <c r="E306" t="str">
        <f>VLOOKUP(D306,Admin1!A:B,2,0)</f>
        <v>NG017</v>
      </c>
      <c r="F306" t="s">
        <v>293</v>
      </c>
      <c r="G306" t="str">
        <f>VLOOKUP(F306,Admin2!A:B,2,0)</f>
        <v>NG017014</v>
      </c>
      <c r="H306">
        <f t="shared" si="8"/>
        <v>1</v>
      </c>
      <c r="I306" t="b">
        <f t="shared" si="9"/>
        <v>1</v>
      </c>
      <c r="J306" s="73">
        <v>56904</v>
      </c>
      <c r="K306" s="73">
        <v>58505</v>
      </c>
      <c r="L306" s="73">
        <v>115409</v>
      </c>
      <c r="M306" s="73">
        <v>5961</v>
      </c>
      <c r="N306" s="73">
        <v>6134</v>
      </c>
      <c r="O306" s="73">
        <v>6997</v>
      </c>
      <c r="P306" s="73">
        <v>7161</v>
      </c>
      <c r="Q306" s="73">
        <v>5147</v>
      </c>
      <c r="R306" s="73">
        <v>4225</v>
      </c>
      <c r="S306" s="73">
        <v>3771</v>
      </c>
      <c r="T306" s="73">
        <v>3642</v>
      </c>
      <c r="U306" s="73">
        <v>3005</v>
      </c>
      <c r="V306" s="73">
        <v>2723</v>
      </c>
      <c r="W306" s="73">
        <v>2107</v>
      </c>
      <c r="X306" s="73">
        <v>1883</v>
      </c>
      <c r="Y306" s="73">
        <v>1207</v>
      </c>
      <c r="Z306" s="73">
        <v>1370</v>
      </c>
      <c r="AA306" s="73">
        <v>646</v>
      </c>
      <c r="AB306" s="73">
        <v>603</v>
      </c>
      <c r="AC306" s="73">
        <v>322</v>
      </c>
      <c r="AD306" s="73">
        <v>6412</v>
      </c>
      <c r="AE306" s="73">
        <v>6478</v>
      </c>
      <c r="AF306" s="73">
        <v>7355</v>
      </c>
      <c r="AG306" s="73">
        <v>7972</v>
      </c>
      <c r="AH306" s="73">
        <v>6001</v>
      </c>
      <c r="AI306" s="73">
        <v>4315</v>
      </c>
      <c r="AJ306" s="73">
        <v>3671</v>
      </c>
      <c r="AK306" s="73">
        <v>3092</v>
      </c>
      <c r="AL306" s="73">
        <v>2884</v>
      </c>
      <c r="AM306" s="73">
        <v>2560</v>
      </c>
      <c r="AN306" s="73">
        <v>2101</v>
      </c>
      <c r="AO306" s="73">
        <v>1671</v>
      </c>
      <c r="AP306" s="73">
        <v>1319</v>
      </c>
      <c r="AQ306" s="73">
        <v>1239</v>
      </c>
      <c r="AR306" s="73">
        <v>685</v>
      </c>
      <c r="AS306" s="73">
        <v>500</v>
      </c>
      <c r="AT306" s="73">
        <v>250</v>
      </c>
      <c r="AU306" s="73">
        <v>12373</v>
      </c>
      <c r="AV306" s="73">
        <v>12612</v>
      </c>
      <c r="AW306" s="73">
        <v>14352</v>
      </c>
      <c r="AX306" s="73">
        <v>15133</v>
      </c>
      <c r="AY306" s="73">
        <v>11148</v>
      </c>
      <c r="AZ306" s="73">
        <v>8540</v>
      </c>
      <c r="BA306" s="73">
        <v>7442</v>
      </c>
      <c r="BB306" s="73">
        <v>6734</v>
      </c>
      <c r="BC306" s="73">
        <v>5889</v>
      </c>
      <c r="BD306" s="73">
        <v>5283</v>
      </c>
      <c r="BE306" s="73">
        <v>4208</v>
      </c>
      <c r="BF306" s="73">
        <v>3554</v>
      </c>
      <c r="BG306" s="73">
        <v>2526</v>
      </c>
      <c r="BH306" s="73">
        <v>2609</v>
      </c>
      <c r="BI306" s="73">
        <v>1331</v>
      </c>
      <c r="BJ306" s="73">
        <v>1103</v>
      </c>
      <c r="BK306" s="73">
        <v>572</v>
      </c>
    </row>
    <row r="307" spans="1:63" hidden="1" x14ac:dyDescent="0.3">
      <c r="A307" t="s">
        <v>751</v>
      </c>
      <c r="B307" t="s">
        <v>2</v>
      </c>
      <c r="D307" t="s">
        <v>282</v>
      </c>
      <c r="E307" t="str">
        <f>VLOOKUP(D307,Admin1!A:B,2,0)</f>
        <v>NG017</v>
      </c>
      <c r="F307" t="s">
        <v>294</v>
      </c>
      <c r="G307" t="str">
        <f>VLOOKUP(F307,Admin2!A:B,2,0)</f>
        <v>NG017015</v>
      </c>
      <c r="H307">
        <f t="shared" si="8"/>
        <v>1</v>
      </c>
      <c r="I307" t="b">
        <f t="shared" si="9"/>
        <v>1</v>
      </c>
      <c r="J307" s="73">
        <v>90470</v>
      </c>
      <c r="K307" s="73">
        <v>93120</v>
      </c>
      <c r="L307" s="73">
        <v>183590</v>
      </c>
      <c r="M307" s="73">
        <v>10387</v>
      </c>
      <c r="N307" s="73">
        <v>11053</v>
      </c>
      <c r="O307" s="73">
        <v>11341</v>
      </c>
      <c r="P307" s="73">
        <v>10209</v>
      </c>
      <c r="Q307" s="73">
        <v>7891</v>
      </c>
      <c r="R307" s="73">
        <v>6596</v>
      </c>
      <c r="S307" s="73">
        <v>5928</v>
      </c>
      <c r="T307" s="73">
        <v>6049</v>
      </c>
      <c r="U307" s="73">
        <v>4749</v>
      </c>
      <c r="V307" s="73">
        <v>4304</v>
      </c>
      <c r="W307" s="73">
        <v>3012</v>
      </c>
      <c r="X307" s="73">
        <v>3121</v>
      </c>
      <c r="Y307" s="73">
        <v>1901</v>
      </c>
      <c r="Z307" s="73">
        <v>1943</v>
      </c>
      <c r="AA307" s="73">
        <v>896</v>
      </c>
      <c r="AB307" s="73">
        <v>625</v>
      </c>
      <c r="AC307" s="73">
        <v>465</v>
      </c>
      <c r="AD307" s="73">
        <v>11408</v>
      </c>
      <c r="AE307" s="73">
        <v>11917</v>
      </c>
      <c r="AF307" s="73">
        <v>12224</v>
      </c>
      <c r="AG307" s="73">
        <v>11399</v>
      </c>
      <c r="AH307" s="73">
        <v>9150</v>
      </c>
      <c r="AI307" s="73">
        <v>6713</v>
      </c>
      <c r="AJ307" s="73">
        <v>5263</v>
      </c>
      <c r="AK307" s="73">
        <v>4805</v>
      </c>
      <c r="AL307" s="73">
        <v>4599</v>
      </c>
      <c r="AM307" s="73">
        <v>4209</v>
      </c>
      <c r="AN307" s="73">
        <v>3034</v>
      </c>
      <c r="AO307" s="73">
        <v>3027</v>
      </c>
      <c r="AP307" s="73">
        <v>2001</v>
      </c>
      <c r="AQ307" s="73">
        <v>1322</v>
      </c>
      <c r="AR307" s="73">
        <v>992</v>
      </c>
      <c r="AS307" s="73">
        <v>673</v>
      </c>
      <c r="AT307" s="73">
        <v>384</v>
      </c>
      <c r="AU307" s="73">
        <v>21795</v>
      </c>
      <c r="AV307" s="73">
        <v>22970</v>
      </c>
      <c r="AW307" s="73">
        <v>23565</v>
      </c>
      <c r="AX307" s="73">
        <v>21608</v>
      </c>
      <c r="AY307" s="73">
        <v>17041</v>
      </c>
      <c r="AZ307" s="73">
        <v>13309</v>
      </c>
      <c r="BA307" s="73">
        <v>11191</v>
      </c>
      <c r="BB307" s="73">
        <v>10854</v>
      </c>
      <c r="BC307" s="73">
        <v>9348</v>
      </c>
      <c r="BD307" s="73">
        <v>8513</v>
      </c>
      <c r="BE307" s="73">
        <v>6046</v>
      </c>
      <c r="BF307" s="73">
        <v>6148</v>
      </c>
      <c r="BG307" s="73">
        <v>3902</v>
      </c>
      <c r="BH307" s="73">
        <v>3265</v>
      </c>
      <c r="BI307" s="73">
        <v>1888</v>
      </c>
      <c r="BJ307" s="73">
        <v>1298</v>
      </c>
      <c r="BK307" s="73">
        <v>849</v>
      </c>
    </row>
    <row r="308" spans="1:63" hidden="1" x14ac:dyDescent="0.3">
      <c r="A308" t="s">
        <v>751</v>
      </c>
      <c r="B308" t="s">
        <v>2</v>
      </c>
      <c r="D308" t="s">
        <v>282</v>
      </c>
      <c r="E308" t="str">
        <f>VLOOKUP(D308,Admin1!A:B,2,0)</f>
        <v>NG017</v>
      </c>
      <c r="F308" t="s">
        <v>295</v>
      </c>
      <c r="G308" t="str">
        <f>VLOOKUP(F308,Admin2!A:B,2,0)</f>
        <v>NG017016</v>
      </c>
      <c r="H308">
        <f t="shared" si="8"/>
        <v>1</v>
      </c>
      <c r="I308" t="b">
        <f t="shared" si="9"/>
        <v>1</v>
      </c>
      <c r="J308" s="73">
        <v>94718</v>
      </c>
      <c r="K308" s="73">
        <v>92157</v>
      </c>
      <c r="L308" s="73">
        <v>186875</v>
      </c>
      <c r="M308" s="73">
        <v>10892</v>
      </c>
      <c r="N308" s="73">
        <v>11327</v>
      </c>
      <c r="O308" s="73">
        <v>11696</v>
      </c>
      <c r="P308" s="73">
        <v>11526</v>
      </c>
      <c r="Q308" s="73">
        <v>8440</v>
      </c>
      <c r="R308" s="73">
        <v>6910</v>
      </c>
      <c r="S308" s="73">
        <v>6075</v>
      </c>
      <c r="T308" s="73">
        <v>5926</v>
      </c>
      <c r="U308" s="73">
        <v>4868</v>
      </c>
      <c r="V308" s="73">
        <v>4543</v>
      </c>
      <c r="W308" s="73">
        <v>3199</v>
      </c>
      <c r="X308" s="73">
        <v>3201</v>
      </c>
      <c r="Y308" s="73">
        <v>1680</v>
      </c>
      <c r="Z308" s="73">
        <v>2054</v>
      </c>
      <c r="AA308" s="73">
        <v>1177</v>
      </c>
      <c r="AB308" s="73">
        <v>869</v>
      </c>
      <c r="AC308" s="73">
        <v>335</v>
      </c>
      <c r="AD308" s="73">
        <v>11399</v>
      </c>
      <c r="AE308" s="73">
        <v>12112</v>
      </c>
      <c r="AF308" s="73">
        <v>12248</v>
      </c>
      <c r="AG308" s="73">
        <v>11557</v>
      </c>
      <c r="AH308" s="73">
        <v>8609</v>
      </c>
      <c r="AI308" s="73">
        <v>5941</v>
      </c>
      <c r="AJ308" s="73">
        <v>5640</v>
      </c>
      <c r="AK308" s="73">
        <v>4625</v>
      </c>
      <c r="AL308" s="73">
        <v>4420</v>
      </c>
      <c r="AM308" s="73">
        <v>4228</v>
      </c>
      <c r="AN308" s="73">
        <v>2895</v>
      </c>
      <c r="AO308" s="73">
        <v>2868</v>
      </c>
      <c r="AP308" s="73">
        <v>1809</v>
      </c>
      <c r="AQ308" s="73">
        <v>1476</v>
      </c>
      <c r="AR308" s="73">
        <v>1003</v>
      </c>
      <c r="AS308" s="73">
        <v>936</v>
      </c>
      <c r="AT308" s="73">
        <v>391</v>
      </c>
      <c r="AU308" s="73">
        <v>22291</v>
      </c>
      <c r="AV308" s="73">
        <v>23439</v>
      </c>
      <c r="AW308" s="73">
        <v>23944</v>
      </c>
      <c r="AX308" s="73">
        <v>23083</v>
      </c>
      <c r="AY308" s="73">
        <v>17049</v>
      </c>
      <c r="AZ308" s="73">
        <v>12851</v>
      </c>
      <c r="BA308" s="73">
        <v>11715</v>
      </c>
      <c r="BB308" s="73">
        <v>10551</v>
      </c>
      <c r="BC308" s="73">
        <v>9288</v>
      </c>
      <c r="BD308" s="73">
        <v>8771</v>
      </c>
      <c r="BE308" s="73">
        <v>6094</v>
      </c>
      <c r="BF308" s="73">
        <v>6069</v>
      </c>
      <c r="BG308" s="73">
        <v>3489</v>
      </c>
      <c r="BH308" s="73">
        <v>3530</v>
      </c>
      <c r="BI308" s="73">
        <v>2180</v>
      </c>
      <c r="BJ308" s="73">
        <v>1805</v>
      </c>
      <c r="BK308" s="73">
        <v>726</v>
      </c>
    </row>
    <row r="309" spans="1:63" hidden="1" x14ac:dyDescent="0.3">
      <c r="A309" t="s">
        <v>751</v>
      </c>
      <c r="B309" t="s">
        <v>2</v>
      </c>
      <c r="D309" t="s">
        <v>282</v>
      </c>
      <c r="E309" t="str">
        <f>VLOOKUP(D309,Admin1!A:B,2,0)</f>
        <v>NG017</v>
      </c>
      <c r="F309" t="s">
        <v>296</v>
      </c>
      <c r="G309" t="str">
        <f>VLOOKUP(F309,Admin2!A:B,2,0)</f>
        <v>NG017017</v>
      </c>
      <c r="H309">
        <f t="shared" si="8"/>
        <v>1</v>
      </c>
      <c r="I309" t="b">
        <f t="shared" si="9"/>
        <v>1</v>
      </c>
      <c r="J309" s="73">
        <v>99423</v>
      </c>
      <c r="K309" s="73">
        <v>102537</v>
      </c>
      <c r="L309" s="73">
        <v>201960</v>
      </c>
      <c r="M309" s="73">
        <v>11244</v>
      </c>
      <c r="N309" s="73">
        <v>11571</v>
      </c>
      <c r="O309" s="73">
        <v>12267</v>
      </c>
      <c r="P309" s="73">
        <v>11293</v>
      </c>
      <c r="Q309" s="73">
        <v>9050</v>
      </c>
      <c r="R309" s="73">
        <v>7152</v>
      </c>
      <c r="S309" s="73">
        <v>6494</v>
      </c>
      <c r="T309" s="73">
        <v>6427</v>
      </c>
      <c r="U309" s="73">
        <v>5255</v>
      </c>
      <c r="V309" s="73">
        <v>4832</v>
      </c>
      <c r="W309" s="73">
        <v>3513</v>
      </c>
      <c r="X309" s="73">
        <v>3399</v>
      </c>
      <c r="Y309" s="73">
        <v>2276</v>
      </c>
      <c r="Z309" s="73">
        <v>2089</v>
      </c>
      <c r="AA309" s="73">
        <v>1210</v>
      </c>
      <c r="AB309" s="73">
        <v>868</v>
      </c>
      <c r="AC309" s="73">
        <v>483</v>
      </c>
      <c r="AD309" s="73">
        <v>11913</v>
      </c>
      <c r="AE309" s="73">
        <v>12343</v>
      </c>
      <c r="AF309" s="73">
        <v>13169</v>
      </c>
      <c r="AG309" s="73">
        <v>12686</v>
      </c>
      <c r="AH309" s="73">
        <v>10816</v>
      </c>
      <c r="AI309" s="73">
        <v>7756</v>
      </c>
      <c r="AJ309" s="73">
        <v>6087</v>
      </c>
      <c r="AK309" s="73">
        <v>5356</v>
      </c>
      <c r="AL309" s="73">
        <v>5027</v>
      </c>
      <c r="AM309" s="73">
        <v>4332</v>
      </c>
      <c r="AN309" s="73">
        <v>3566</v>
      </c>
      <c r="AO309" s="73">
        <v>3040</v>
      </c>
      <c r="AP309" s="73">
        <v>2017</v>
      </c>
      <c r="AQ309" s="73">
        <v>2006</v>
      </c>
      <c r="AR309" s="73">
        <v>1160</v>
      </c>
      <c r="AS309" s="73">
        <v>841</v>
      </c>
      <c r="AT309" s="73">
        <v>422</v>
      </c>
      <c r="AU309" s="73">
        <v>23157</v>
      </c>
      <c r="AV309" s="73">
        <v>23914</v>
      </c>
      <c r="AW309" s="73">
        <v>25436</v>
      </c>
      <c r="AX309" s="73">
        <v>23979</v>
      </c>
      <c r="AY309" s="73">
        <v>19866</v>
      </c>
      <c r="AZ309" s="73">
        <v>14908</v>
      </c>
      <c r="BA309" s="73">
        <v>12581</v>
      </c>
      <c r="BB309" s="73">
        <v>11783</v>
      </c>
      <c r="BC309" s="73">
        <v>10282</v>
      </c>
      <c r="BD309" s="73">
        <v>9164</v>
      </c>
      <c r="BE309" s="73">
        <v>7079</v>
      </c>
      <c r="BF309" s="73">
        <v>6439</v>
      </c>
      <c r="BG309" s="73">
        <v>4293</v>
      </c>
      <c r="BH309" s="73">
        <v>4095</v>
      </c>
      <c r="BI309" s="73">
        <v>2370</v>
      </c>
      <c r="BJ309" s="73">
        <v>1709</v>
      </c>
      <c r="BK309" s="73">
        <v>905</v>
      </c>
    </row>
    <row r="310" spans="1:63" hidden="1" x14ac:dyDescent="0.3">
      <c r="A310" t="s">
        <v>751</v>
      </c>
      <c r="B310" t="s">
        <v>2</v>
      </c>
      <c r="D310" t="s">
        <v>282</v>
      </c>
      <c r="E310" t="str">
        <f>VLOOKUP(D310,Admin1!A:B,2,0)</f>
        <v>NG017</v>
      </c>
      <c r="F310" t="s">
        <v>297</v>
      </c>
      <c r="G310" t="str">
        <f>VLOOKUP(F310,Admin2!A:B,2,0)</f>
        <v>NG017018</v>
      </c>
      <c r="H310">
        <f t="shared" si="8"/>
        <v>1</v>
      </c>
      <c r="I310" t="b">
        <f t="shared" si="9"/>
        <v>1</v>
      </c>
      <c r="J310" s="73">
        <v>121309</v>
      </c>
      <c r="K310" s="73">
        <v>123418</v>
      </c>
      <c r="L310" s="73">
        <v>244727</v>
      </c>
      <c r="M310" s="73">
        <v>14306</v>
      </c>
      <c r="N310" s="73">
        <v>14419</v>
      </c>
      <c r="O310" s="73">
        <v>15505</v>
      </c>
      <c r="P310" s="73">
        <v>14117</v>
      </c>
      <c r="Q310" s="73">
        <v>10602</v>
      </c>
      <c r="R310" s="73">
        <v>8719</v>
      </c>
      <c r="S310" s="73">
        <v>7783</v>
      </c>
      <c r="T310" s="73">
        <v>7702</v>
      </c>
      <c r="U310" s="73">
        <v>6366</v>
      </c>
      <c r="V310" s="73">
        <v>5641</v>
      </c>
      <c r="W310" s="73">
        <v>4325</v>
      </c>
      <c r="X310" s="73">
        <v>3806</v>
      </c>
      <c r="Y310" s="73">
        <v>2682</v>
      </c>
      <c r="Z310" s="73">
        <v>2194</v>
      </c>
      <c r="AA310" s="73">
        <v>1506</v>
      </c>
      <c r="AB310" s="73">
        <v>1018</v>
      </c>
      <c r="AC310" s="73">
        <v>618</v>
      </c>
      <c r="AD310" s="73">
        <v>15352</v>
      </c>
      <c r="AE310" s="73">
        <v>15323</v>
      </c>
      <c r="AF310" s="73">
        <v>16364</v>
      </c>
      <c r="AG310" s="73">
        <v>15662</v>
      </c>
      <c r="AH310" s="73">
        <v>11958</v>
      </c>
      <c r="AI310" s="73">
        <v>8772</v>
      </c>
      <c r="AJ310" s="73">
        <v>7296</v>
      </c>
      <c r="AK310" s="73">
        <v>6466</v>
      </c>
      <c r="AL310" s="73">
        <v>6195</v>
      </c>
      <c r="AM310" s="73">
        <v>5365</v>
      </c>
      <c r="AN310" s="73">
        <v>4286</v>
      </c>
      <c r="AO310" s="73">
        <v>3187</v>
      </c>
      <c r="AP310" s="73">
        <v>2455</v>
      </c>
      <c r="AQ310" s="73">
        <v>2002</v>
      </c>
      <c r="AR310" s="73">
        <v>1347</v>
      </c>
      <c r="AS310" s="73">
        <v>859</v>
      </c>
      <c r="AT310" s="73">
        <v>529</v>
      </c>
      <c r="AU310" s="73">
        <v>29658</v>
      </c>
      <c r="AV310" s="73">
        <v>29742</v>
      </c>
      <c r="AW310" s="73">
        <v>31869</v>
      </c>
      <c r="AX310" s="73">
        <v>29779</v>
      </c>
      <c r="AY310" s="73">
        <v>22560</v>
      </c>
      <c r="AZ310" s="73">
        <v>17491</v>
      </c>
      <c r="BA310" s="73">
        <v>15079</v>
      </c>
      <c r="BB310" s="73">
        <v>14168</v>
      </c>
      <c r="BC310" s="73">
        <v>12561</v>
      </c>
      <c r="BD310" s="73">
        <v>11006</v>
      </c>
      <c r="BE310" s="73">
        <v>8611</v>
      </c>
      <c r="BF310" s="73">
        <v>6993</v>
      </c>
      <c r="BG310" s="73">
        <v>5137</v>
      </c>
      <c r="BH310" s="73">
        <v>4196</v>
      </c>
      <c r="BI310" s="73">
        <v>2853</v>
      </c>
      <c r="BJ310" s="73">
        <v>1877</v>
      </c>
      <c r="BK310" s="73">
        <v>1147</v>
      </c>
    </row>
    <row r="311" spans="1:63" hidden="1" x14ac:dyDescent="0.3">
      <c r="A311" t="s">
        <v>751</v>
      </c>
      <c r="B311" t="s">
        <v>2</v>
      </c>
      <c r="D311" t="s">
        <v>282</v>
      </c>
      <c r="E311" t="str">
        <f>VLOOKUP(D311,Admin1!A:B,2,0)</f>
        <v>NG017</v>
      </c>
      <c r="F311" t="s">
        <v>298</v>
      </c>
      <c r="G311" t="str">
        <f>VLOOKUP(F311,Admin2!A:B,2,0)</f>
        <v>NG017019</v>
      </c>
      <c r="H311">
        <f t="shared" si="8"/>
        <v>1</v>
      </c>
      <c r="I311" t="b">
        <f t="shared" si="9"/>
        <v>1</v>
      </c>
      <c r="J311" s="73">
        <v>98626</v>
      </c>
      <c r="K311" s="73">
        <v>102039</v>
      </c>
      <c r="L311" s="73">
        <v>200665</v>
      </c>
      <c r="M311" s="73">
        <v>10626</v>
      </c>
      <c r="N311" s="73">
        <v>10971</v>
      </c>
      <c r="O311" s="73">
        <v>12815</v>
      </c>
      <c r="P311" s="73">
        <v>12335</v>
      </c>
      <c r="Q311" s="73">
        <v>9340</v>
      </c>
      <c r="R311" s="73">
        <v>7291</v>
      </c>
      <c r="S311" s="73">
        <v>6508</v>
      </c>
      <c r="T311" s="73">
        <v>6310</v>
      </c>
      <c r="U311" s="73">
        <v>5126</v>
      </c>
      <c r="V311" s="73">
        <v>4718</v>
      </c>
      <c r="W311" s="73">
        <v>3314</v>
      </c>
      <c r="X311" s="73">
        <v>3003</v>
      </c>
      <c r="Y311" s="73">
        <v>1840</v>
      </c>
      <c r="Z311" s="73">
        <v>1979</v>
      </c>
      <c r="AA311" s="73">
        <v>1110</v>
      </c>
      <c r="AB311" s="73">
        <v>948</v>
      </c>
      <c r="AC311" s="73">
        <v>392</v>
      </c>
      <c r="AD311" s="73">
        <v>11143</v>
      </c>
      <c r="AE311" s="73">
        <v>11661</v>
      </c>
      <c r="AF311" s="73">
        <v>13463</v>
      </c>
      <c r="AG311" s="73">
        <v>13494</v>
      </c>
      <c r="AH311" s="73">
        <v>11094</v>
      </c>
      <c r="AI311" s="73">
        <v>7902</v>
      </c>
      <c r="AJ311" s="73">
        <v>5887</v>
      </c>
      <c r="AK311" s="73">
        <v>5222</v>
      </c>
      <c r="AL311" s="73">
        <v>5015</v>
      </c>
      <c r="AM311" s="73">
        <v>4558</v>
      </c>
      <c r="AN311" s="73">
        <v>3563</v>
      </c>
      <c r="AO311" s="73">
        <v>3086</v>
      </c>
      <c r="AP311" s="73">
        <v>1996</v>
      </c>
      <c r="AQ311" s="73">
        <v>1722</v>
      </c>
      <c r="AR311" s="73">
        <v>1163</v>
      </c>
      <c r="AS311" s="73">
        <v>664</v>
      </c>
      <c r="AT311" s="73">
        <v>406</v>
      </c>
      <c r="AU311" s="73">
        <v>21769</v>
      </c>
      <c r="AV311" s="73">
        <v>22632</v>
      </c>
      <c r="AW311" s="73">
        <v>26278</v>
      </c>
      <c r="AX311" s="73">
        <v>25829</v>
      </c>
      <c r="AY311" s="73">
        <v>20434</v>
      </c>
      <c r="AZ311" s="73">
        <v>15193</v>
      </c>
      <c r="BA311" s="73">
        <v>12395</v>
      </c>
      <c r="BB311" s="73">
        <v>11532</v>
      </c>
      <c r="BC311" s="73">
        <v>10141</v>
      </c>
      <c r="BD311" s="73">
        <v>9276</v>
      </c>
      <c r="BE311" s="73">
        <v>6877</v>
      </c>
      <c r="BF311" s="73">
        <v>6089</v>
      </c>
      <c r="BG311" s="73">
        <v>3836</v>
      </c>
      <c r="BH311" s="73">
        <v>3701</v>
      </c>
      <c r="BI311" s="73">
        <v>2273</v>
      </c>
      <c r="BJ311" s="73">
        <v>1612</v>
      </c>
      <c r="BK311" s="73">
        <v>798</v>
      </c>
    </row>
    <row r="312" spans="1:63" hidden="1" x14ac:dyDescent="0.3">
      <c r="A312" t="s">
        <v>751</v>
      </c>
      <c r="B312" t="s">
        <v>2</v>
      </c>
      <c r="D312" t="s">
        <v>282</v>
      </c>
      <c r="E312" t="str">
        <f>VLOOKUP(D312,Admin1!A:B,2,0)</f>
        <v>NG017</v>
      </c>
      <c r="F312" s="70" t="s">
        <v>2752</v>
      </c>
      <c r="G312" t="str">
        <f>VLOOKUP(F312,Admin2!A:B,2,0)</f>
        <v>NG017027</v>
      </c>
      <c r="H312">
        <f t="shared" si="8"/>
        <v>1</v>
      </c>
      <c r="I312" t="b">
        <f t="shared" si="9"/>
        <v>1</v>
      </c>
      <c r="J312" s="73">
        <v>73877</v>
      </c>
      <c r="K312" s="73">
        <v>76384</v>
      </c>
      <c r="L312" s="73">
        <v>150261</v>
      </c>
      <c r="M312" s="73">
        <v>8062</v>
      </c>
      <c r="N312" s="73">
        <v>8815</v>
      </c>
      <c r="O312" s="73">
        <v>9453</v>
      </c>
      <c r="P312" s="73">
        <v>8761</v>
      </c>
      <c r="Q312" s="73">
        <v>6327</v>
      </c>
      <c r="R312" s="73">
        <v>5394</v>
      </c>
      <c r="S312" s="73">
        <v>4738</v>
      </c>
      <c r="T312" s="73">
        <v>4605</v>
      </c>
      <c r="U312" s="73">
        <v>3822</v>
      </c>
      <c r="V312" s="73">
        <v>3624</v>
      </c>
      <c r="W312" s="73">
        <v>2510</v>
      </c>
      <c r="X312" s="73">
        <v>2769</v>
      </c>
      <c r="Y312" s="73">
        <v>1337</v>
      </c>
      <c r="Z312" s="73">
        <v>1879</v>
      </c>
      <c r="AA312" s="73">
        <v>989</v>
      </c>
      <c r="AB312" s="73">
        <v>436</v>
      </c>
      <c r="AC312" s="73">
        <v>356</v>
      </c>
      <c r="AD312" s="73">
        <v>8527</v>
      </c>
      <c r="AE312" s="73">
        <v>9469</v>
      </c>
      <c r="AF312" s="73">
        <v>10196</v>
      </c>
      <c r="AG312" s="73">
        <v>9854</v>
      </c>
      <c r="AH312" s="73">
        <v>7659</v>
      </c>
      <c r="AI312" s="73">
        <v>5584</v>
      </c>
      <c r="AJ312" s="73">
        <v>4406</v>
      </c>
      <c r="AK312" s="73">
        <v>4000</v>
      </c>
      <c r="AL312" s="73">
        <v>3691</v>
      </c>
      <c r="AM312" s="73">
        <v>3371</v>
      </c>
      <c r="AN312" s="73">
        <v>2548</v>
      </c>
      <c r="AO312" s="73">
        <v>2396</v>
      </c>
      <c r="AP312" s="73">
        <v>1527</v>
      </c>
      <c r="AQ312" s="73">
        <v>1525</v>
      </c>
      <c r="AR312" s="73">
        <v>907</v>
      </c>
      <c r="AS312" s="73">
        <v>406</v>
      </c>
      <c r="AT312" s="73">
        <v>318</v>
      </c>
      <c r="AU312" s="73">
        <v>16589</v>
      </c>
      <c r="AV312" s="73">
        <v>18284</v>
      </c>
      <c r="AW312" s="73">
        <v>19649</v>
      </c>
      <c r="AX312" s="73">
        <v>18615</v>
      </c>
      <c r="AY312" s="73">
        <v>13986</v>
      </c>
      <c r="AZ312" s="73">
        <v>10978</v>
      </c>
      <c r="BA312" s="73">
        <v>9144</v>
      </c>
      <c r="BB312" s="73">
        <v>8605</v>
      </c>
      <c r="BC312" s="73">
        <v>7513</v>
      </c>
      <c r="BD312" s="73">
        <v>6995</v>
      </c>
      <c r="BE312" s="73">
        <v>5058</v>
      </c>
      <c r="BF312" s="73">
        <v>5165</v>
      </c>
      <c r="BG312" s="73">
        <v>2864</v>
      </c>
      <c r="BH312" s="73">
        <v>3404</v>
      </c>
      <c r="BI312" s="73">
        <v>1896</v>
      </c>
      <c r="BJ312" s="73">
        <v>842</v>
      </c>
      <c r="BK312" s="73">
        <v>674</v>
      </c>
    </row>
    <row r="313" spans="1:63" hidden="1" x14ac:dyDescent="0.3">
      <c r="A313" t="s">
        <v>751</v>
      </c>
      <c r="B313" t="s">
        <v>2</v>
      </c>
      <c r="D313" t="s">
        <v>282</v>
      </c>
      <c r="E313" t="str">
        <f>VLOOKUP(D313,Admin1!A:B,2,0)</f>
        <v>NG017</v>
      </c>
      <c r="F313" t="s">
        <v>299</v>
      </c>
      <c r="G313" t="str">
        <f>VLOOKUP(F313,Admin2!A:B,2,0)</f>
        <v>NG017020</v>
      </c>
      <c r="H313">
        <f t="shared" si="8"/>
        <v>1</v>
      </c>
      <c r="I313" t="b">
        <f t="shared" si="9"/>
        <v>1</v>
      </c>
      <c r="J313" s="73">
        <v>78163</v>
      </c>
      <c r="K313" s="73">
        <v>73362</v>
      </c>
      <c r="L313" s="73">
        <v>151525</v>
      </c>
      <c r="M313" s="73">
        <v>8161</v>
      </c>
      <c r="N313" s="73">
        <v>8138</v>
      </c>
      <c r="O313" s="73">
        <v>11490</v>
      </c>
      <c r="P313" s="73">
        <v>10486</v>
      </c>
      <c r="Q313" s="73">
        <v>6617</v>
      </c>
      <c r="R313" s="73">
        <v>5338</v>
      </c>
      <c r="S313" s="73">
        <v>4736</v>
      </c>
      <c r="T313" s="73">
        <v>4570</v>
      </c>
      <c r="U313" s="73">
        <v>3707</v>
      </c>
      <c r="V313" s="73">
        <v>3685</v>
      </c>
      <c r="W313" s="73">
        <v>2553</v>
      </c>
      <c r="X313" s="73">
        <v>2830</v>
      </c>
      <c r="Y313" s="73">
        <v>1822</v>
      </c>
      <c r="Z313" s="73">
        <v>1809</v>
      </c>
      <c r="AA313" s="73">
        <v>1023</v>
      </c>
      <c r="AB313" s="73">
        <v>815</v>
      </c>
      <c r="AC313" s="73">
        <v>383</v>
      </c>
      <c r="AD313" s="73">
        <v>8515</v>
      </c>
      <c r="AE313" s="73">
        <v>8570</v>
      </c>
      <c r="AF313" s="73">
        <v>9607</v>
      </c>
      <c r="AG313" s="73">
        <v>9558</v>
      </c>
      <c r="AH313" s="73">
        <v>7108</v>
      </c>
      <c r="AI313" s="73">
        <v>5161</v>
      </c>
      <c r="AJ313" s="73">
        <v>4219</v>
      </c>
      <c r="AK313" s="73">
        <v>3866</v>
      </c>
      <c r="AL313" s="73">
        <v>3510</v>
      </c>
      <c r="AM313" s="73">
        <v>3326</v>
      </c>
      <c r="AN313" s="73">
        <v>2473</v>
      </c>
      <c r="AO313" s="73">
        <v>2446</v>
      </c>
      <c r="AP313" s="73">
        <v>1588</v>
      </c>
      <c r="AQ313" s="73">
        <v>1531</v>
      </c>
      <c r="AR313" s="73">
        <v>874</v>
      </c>
      <c r="AS313" s="73">
        <v>711</v>
      </c>
      <c r="AT313" s="73">
        <v>299</v>
      </c>
      <c r="AU313" s="73">
        <v>16676</v>
      </c>
      <c r="AV313" s="73">
        <v>16708</v>
      </c>
      <c r="AW313" s="73">
        <v>21097</v>
      </c>
      <c r="AX313" s="73">
        <v>20044</v>
      </c>
      <c r="AY313" s="73">
        <v>13725</v>
      </c>
      <c r="AZ313" s="73">
        <v>10499</v>
      </c>
      <c r="BA313" s="73">
        <v>8955</v>
      </c>
      <c r="BB313" s="73">
        <v>8436</v>
      </c>
      <c r="BC313" s="73">
        <v>7217</v>
      </c>
      <c r="BD313" s="73">
        <v>7011</v>
      </c>
      <c r="BE313" s="73">
        <v>5026</v>
      </c>
      <c r="BF313" s="73">
        <v>5276</v>
      </c>
      <c r="BG313" s="73">
        <v>3410</v>
      </c>
      <c r="BH313" s="73">
        <v>3340</v>
      </c>
      <c r="BI313" s="73">
        <v>1897</v>
      </c>
      <c r="BJ313" s="73">
        <v>1526</v>
      </c>
      <c r="BK313" s="73">
        <v>682</v>
      </c>
    </row>
    <row r="314" spans="1:63" hidden="1" x14ac:dyDescent="0.3">
      <c r="A314" t="s">
        <v>751</v>
      </c>
      <c r="B314" t="s">
        <v>2</v>
      </c>
      <c r="D314" t="s">
        <v>282</v>
      </c>
      <c r="E314" t="str">
        <f>VLOOKUP(D314,Admin1!A:B,2,0)</f>
        <v>NG017</v>
      </c>
      <c r="F314" t="s">
        <v>300</v>
      </c>
      <c r="G314" t="str">
        <f>VLOOKUP(F314,Admin2!A:B,2,0)</f>
        <v>NG017021</v>
      </c>
      <c r="H314">
        <f t="shared" si="8"/>
        <v>1</v>
      </c>
      <c r="I314" t="b">
        <f t="shared" si="9"/>
        <v>1</v>
      </c>
      <c r="J314" s="73">
        <v>71923</v>
      </c>
      <c r="K314" s="73">
        <v>72047</v>
      </c>
      <c r="L314" s="73">
        <v>143970</v>
      </c>
      <c r="M314" s="73">
        <v>7986</v>
      </c>
      <c r="N314" s="73">
        <v>8434</v>
      </c>
      <c r="O314" s="73">
        <v>9113</v>
      </c>
      <c r="P314" s="73">
        <v>8542</v>
      </c>
      <c r="Q314" s="73">
        <v>6268</v>
      </c>
      <c r="R314" s="73">
        <v>5324</v>
      </c>
      <c r="S314" s="73">
        <v>4584</v>
      </c>
      <c r="T314" s="73">
        <v>4638</v>
      </c>
      <c r="U314" s="73">
        <v>3713</v>
      </c>
      <c r="V314" s="73">
        <v>3451</v>
      </c>
      <c r="W314" s="73">
        <v>2310</v>
      </c>
      <c r="X314" s="73">
        <v>2577</v>
      </c>
      <c r="Y314" s="73">
        <v>1669</v>
      </c>
      <c r="Z314" s="73">
        <v>1586</v>
      </c>
      <c r="AA314" s="73">
        <v>788</v>
      </c>
      <c r="AB314" s="73">
        <v>618</v>
      </c>
      <c r="AC314" s="73">
        <v>322</v>
      </c>
      <c r="AD314" s="73">
        <v>8492</v>
      </c>
      <c r="AE314" s="73">
        <v>8934</v>
      </c>
      <c r="AF314" s="73">
        <v>9414</v>
      </c>
      <c r="AG314" s="73">
        <v>8987</v>
      </c>
      <c r="AH314" s="73">
        <v>6950</v>
      </c>
      <c r="AI314" s="73">
        <v>5304</v>
      </c>
      <c r="AJ314" s="73">
        <v>4263</v>
      </c>
      <c r="AK314" s="73">
        <v>3839</v>
      </c>
      <c r="AL314" s="73">
        <v>3601</v>
      </c>
      <c r="AM314" s="73">
        <v>3176</v>
      </c>
      <c r="AN314" s="73">
        <v>2550</v>
      </c>
      <c r="AO314" s="73">
        <v>2102</v>
      </c>
      <c r="AP314" s="73">
        <v>1456</v>
      </c>
      <c r="AQ314" s="73">
        <v>1230</v>
      </c>
      <c r="AR314" s="73">
        <v>865</v>
      </c>
      <c r="AS314" s="73">
        <v>597</v>
      </c>
      <c r="AT314" s="73">
        <v>287</v>
      </c>
      <c r="AU314" s="73">
        <v>16478</v>
      </c>
      <c r="AV314" s="73">
        <v>17368</v>
      </c>
      <c r="AW314" s="73">
        <v>18527</v>
      </c>
      <c r="AX314" s="73">
        <v>17529</v>
      </c>
      <c r="AY314" s="73">
        <v>13218</v>
      </c>
      <c r="AZ314" s="73">
        <v>10628</v>
      </c>
      <c r="BA314" s="73">
        <v>8847</v>
      </c>
      <c r="BB314" s="73">
        <v>8477</v>
      </c>
      <c r="BC314" s="73">
        <v>7314</v>
      </c>
      <c r="BD314" s="73">
        <v>6627</v>
      </c>
      <c r="BE314" s="73">
        <v>4860</v>
      </c>
      <c r="BF314" s="73">
        <v>4679</v>
      </c>
      <c r="BG314" s="73">
        <v>3125</v>
      </c>
      <c r="BH314" s="73">
        <v>2816</v>
      </c>
      <c r="BI314" s="73">
        <v>1653</v>
      </c>
      <c r="BJ314" s="73">
        <v>1215</v>
      </c>
      <c r="BK314" s="73">
        <v>609</v>
      </c>
    </row>
    <row r="315" spans="1:63" hidden="1" x14ac:dyDescent="0.3">
      <c r="A315" t="s">
        <v>751</v>
      </c>
      <c r="B315" t="s">
        <v>2</v>
      </c>
      <c r="D315" t="s">
        <v>282</v>
      </c>
      <c r="E315" t="str">
        <f>VLOOKUP(D315,Admin1!A:B,2,0)</f>
        <v>NG017</v>
      </c>
      <c r="F315" t="s">
        <v>301</v>
      </c>
      <c r="G315" t="str">
        <f>VLOOKUP(F315,Admin2!A:B,2,0)</f>
        <v>NG017022</v>
      </c>
      <c r="H315">
        <f t="shared" si="8"/>
        <v>1</v>
      </c>
      <c r="I315" t="b">
        <f t="shared" si="9"/>
        <v>1</v>
      </c>
      <c r="J315" s="73">
        <v>74015</v>
      </c>
      <c r="K315" s="73">
        <v>73480</v>
      </c>
      <c r="L315" s="73">
        <v>147495</v>
      </c>
      <c r="M315" s="73">
        <v>7494</v>
      </c>
      <c r="N315" s="73">
        <v>8201</v>
      </c>
      <c r="O315" s="73">
        <v>9789</v>
      </c>
      <c r="P315" s="73">
        <v>8927</v>
      </c>
      <c r="Q315" s="73">
        <v>6415</v>
      </c>
      <c r="R315" s="73">
        <v>5187</v>
      </c>
      <c r="S315" s="73">
        <v>4593</v>
      </c>
      <c r="T315" s="73">
        <v>4480</v>
      </c>
      <c r="U315" s="73">
        <v>3827</v>
      </c>
      <c r="V315" s="73">
        <v>3642</v>
      </c>
      <c r="W315" s="73">
        <v>2630</v>
      </c>
      <c r="X315" s="73">
        <v>2736</v>
      </c>
      <c r="Y315" s="73">
        <v>1889</v>
      </c>
      <c r="Z315" s="73">
        <v>2020</v>
      </c>
      <c r="AA315" s="73">
        <v>1069</v>
      </c>
      <c r="AB315" s="73">
        <v>779</v>
      </c>
      <c r="AC315" s="73">
        <v>337</v>
      </c>
      <c r="AD315" s="73">
        <v>7864</v>
      </c>
      <c r="AE315" s="73">
        <v>8758</v>
      </c>
      <c r="AF315" s="73">
        <v>9986</v>
      </c>
      <c r="AG315" s="73">
        <v>9594</v>
      </c>
      <c r="AH315" s="73">
        <v>7154</v>
      </c>
      <c r="AI315" s="73">
        <v>5236</v>
      </c>
      <c r="AJ315" s="73">
        <v>4182</v>
      </c>
      <c r="AK315" s="73">
        <v>3820</v>
      </c>
      <c r="AL315" s="73">
        <v>3565</v>
      </c>
      <c r="AM315" s="73">
        <v>3246</v>
      </c>
      <c r="AN315" s="73">
        <v>2488</v>
      </c>
      <c r="AO315" s="73">
        <v>2366</v>
      </c>
      <c r="AP315" s="73">
        <v>1539</v>
      </c>
      <c r="AQ315" s="73">
        <v>1603</v>
      </c>
      <c r="AR315" s="73">
        <v>999</v>
      </c>
      <c r="AS315" s="73">
        <v>731</v>
      </c>
      <c r="AT315" s="73">
        <v>349</v>
      </c>
      <c r="AU315" s="73">
        <v>15358</v>
      </c>
      <c r="AV315" s="73">
        <v>16959</v>
      </c>
      <c r="AW315" s="73">
        <v>19775</v>
      </c>
      <c r="AX315" s="73">
        <v>18521</v>
      </c>
      <c r="AY315" s="73">
        <v>13569</v>
      </c>
      <c r="AZ315" s="73">
        <v>10423</v>
      </c>
      <c r="BA315" s="73">
        <v>8775</v>
      </c>
      <c r="BB315" s="73">
        <v>8300</v>
      </c>
      <c r="BC315" s="73">
        <v>7392</v>
      </c>
      <c r="BD315" s="73">
        <v>6888</v>
      </c>
      <c r="BE315" s="73">
        <v>5118</v>
      </c>
      <c r="BF315" s="73">
        <v>5102</v>
      </c>
      <c r="BG315" s="73">
        <v>3428</v>
      </c>
      <c r="BH315" s="73">
        <v>3623</v>
      </c>
      <c r="BI315" s="73">
        <v>2068</v>
      </c>
      <c r="BJ315" s="73">
        <v>1510</v>
      </c>
      <c r="BK315" s="73">
        <v>686</v>
      </c>
    </row>
    <row r="316" spans="1:63" hidden="1" x14ac:dyDescent="0.3">
      <c r="A316" t="s">
        <v>751</v>
      </c>
      <c r="B316" t="s">
        <v>2</v>
      </c>
      <c r="D316" t="s">
        <v>282</v>
      </c>
      <c r="E316" t="str">
        <f>VLOOKUP(D316,Admin1!A:B,2,0)</f>
        <v>NG017</v>
      </c>
      <c r="F316" t="s">
        <v>302</v>
      </c>
      <c r="G316" t="str">
        <f>VLOOKUP(F316,Admin2!A:B,2,0)</f>
        <v>NG017023</v>
      </c>
      <c r="H316">
        <f t="shared" si="8"/>
        <v>1</v>
      </c>
      <c r="I316" t="b">
        <f t="shared" si="9"/>
        <v>1</v>
      </c>
      <c r="J316" s="73">
        <v>75019</v>
      </c>
      <c r="K316" s="73">
        <v>77706</v>
      </c>
      <c r="L316" s="73">
        <v>152725</v>
      </c>
      <c r="M316" s="73">
        <v>8579</v>
      </c>
      <c r="N316" s="73">
        <v>10241</v>
      </c>
      <c r="O316" s="73">
        <v>10272</v>
      </c>
      <c r="P316" s="73">
        <v>8372</v>
      </c>
      <c r="Q316" s="73">
        <v>6169</v>
      </c>
      <c r="R316" s="73">
        <v>5218</v>
      </c>
      <c r="S316" s="73">
        <v>4663</v>
      </c>
      <c r="T316" s="73">
        <v>4633</v>
      </c>
      <c r="U316" s="73">
        <v>3787</v>
      </c>
      <c r="V316" s="73">
        <v>3540</v>
      </c>
      <c r="W316" s="73">
        <v>2591</v>
      </c>
      <c r="X316" s="73">
        <v>2195</v>
      </c>
      <c r="Y316" s="73">
        <v>1508</v>
      </c>
      <c r="Z316" s="73">
        <v>1391</v>
      </c>
      <c r="AA316" s="73">
        <v>938</v>
      </c>
      <c r="AB316" s="73">
        <v>657</v>
      </c>
      <c r="AC316" s="73">
        <v>265</v>
      </c>
      <c r="AD316" s="73">
        <v>8955</v>
      </c>
      <c r="AE316" s="73">
        <v>10424</v>
      </c>
      <c r="AF316" s="73">
        <v>11371</v>
      </c>
      <c r="AG316" s="73">
        <v>10375</v>
      </c>
      <c r="AH316" s="73">
        <v>7429</v>
      </c>
      <c r="AI316" s="73">
        <v>5299</v>
      </c>
      <c r="AJ316" s="73">
        <v>4212</v>
      </c>
      <c r="AK316" s="73">
        <v>3871</v>
      </c>
      <c r="AL316" s="73">
        <v>3650</v>
      </c>
      <c r="AM316" s="73">
        <v>3225</v>
      </c>
      <c r="AN316" s="73">
        <v>2461</v>
      </c>
      <c r="AO316" s="73">
        <v>2226</v>
      </c>
      <c r="AP316" s="73">
        <v>1379</v>
      </c>
      <c r="AQ316" s="73">
        <v>1287</v>
      </c>
      <c r="AR316" s="73">
        <v>756</v>
      </c>
      <c r="AS316" s="73">
        <v>489</v>
      </c>
      <c r="AT316" s="73">
        <v>297</v>
      </c>
      <c r="AU316" s="73">
        <v>17534</v>
      </c>
      <c r="AV316" s="73">
        <v>20665</v>
      </c>
      <c r="AW316" s="73">
        <v>21643</v>
      </c>
      <c r="AX316" s="73">
        <v>18747</v>
      </c>
      <c r="AY316" s="73">
        <v>13598</v>
      </c>
      <c r="AZ316" s="73">
        <v>10517</v>
      </c>
      <c r="BA316" s="73">
        <v>8875</v>
      </c>
      <c r="BB316" s="73">
        <v>8504</v>
      </c>
      <c r="BC316" s="73">
        <v>7437</v>
      </c>
      <c r="BD316" s="73">
        <v>6765</v>
      </c>
      <c r="BE316" s="73">
        <v>5052</v>
      </c>
      <c r="BF316" s="73">
        <v>4421</v>
      </c>
      <c r="BG316" s="73">
        <v>2887</v>
      </c>
      <c r="BH316" s="73">
        <v>2678</v>
      </c>
      <c r="BI316" s="73">
        <v>1694</v>
      </c>
      <c r="BJ316" s="73">
        <v>1146</v>
      </c>
      <c r="BK316" s="73">
        <v>562</v>
      </c>
    </row>
    <row r="317" spans="1:63" hidden="1" x14ac:dyDescent="0.3">
      <c r="A317" t="s">
        <v>751</v>
      </c>
      <c r="B317" t="s">
        <v>2</v>
      </c>
      <c r="D317" t="s">
        <v>282</v>
      </c>
      <c r="E317" t="str">
        <f>VLOOKUP(D317,Admin1!A:B,2,0)</f>
        <v>NG017</v>
      </c>
      <c r="F317" s="70" t="s">
        <v>2552</v>
      </c>
      <c r="G317" t="str">
        <f>VLOOKUP(F317,Admin2!A:B,2,0)</f>
        <v>NG017026</v>
      </c>
      <c r="H317">
        <f t="shared" si="8"/>
        <v>1</v>
      </c>
      <c r="I317" t="b">
        <f t="shared" si="9"/>
        <v>1</v>
      </c>
      <c r="J317" s="73">
        <v>77496</v>
      </c>
      <c r="K317" s="73">
        <v>74651</v>
      </c>
      <c r="L317" s="73">
        <v>152147</v>
      </c>
      <c r="M317" s="73">
        <v>7223</v>
      </c>
      <c r="N317" s="73">
        <v>6701</v>
      </c>
      <c r="O317" s="73">
        <v>10466</v>
      </c>
      <c r="P317" s="73">
        <v>10690</v>
      </c>
      <c r="Q317" s="73">
        <v>10429</v>
      </c>
      <c r="R317" s="73">
        <v>7085</v>
      </c>
      <c r="S317" s="73">
        <v>5176</v>
      </c>
      <c r="T317" s="73">
        <v>4757</v>
      </c>
      <c r="U317" s="73">
        <v>3699</v>
      </c>
      <c r="V317" s="73">
        <v>3368</v>
      </c>
      <c r="W317" s="73">
        <v>2364</v>
      </c>
      <c r="X317" s="73">
        <v>2231</v>
      </c>
      <c r="Y317" s="73">
        <v>1088</v>
      </c>
      <c r="Z317" s="73">
        <v>1073</v>
      </c>
      <c r="AA317" s="73">
        <v>583</v>
      </c>
      <c r="AB317" s="73">
        <v>375</v>
      </c>
      <c r="AC317" s="73">
        <v>188</v>
      </c>
      <c r="AD317" s="73">
        <v>7601</v>
      </c>
      <c r="AE317" s="73">
        <v>6404</v>
      </c>
      <c r="AF317" s="73">
        <v>7679</v>
      </c>
      <c r="AG317" s="73">
        <v>7914</v>
      </c>
      <c r="AH317" s="73">
        <v>9451</v>
      </c>
      <c r="AI317" s="73">
        <v>7573</v>
      </c>
      <c r="AJ317" s="73">
        <v>5713</v>
      </c>
      <c r="AK317" s="73">
        <v>5013</v>
      </c>
      <c r="AL317" s="73">
        <v>4320</v>
      </c>
      <c r="AM317" s="73">
        <v>4175</v>
      </c>
      <c r="AN317" s="73">
        <v>2841</v>
      </c>
      <c r="AO317" s="73">
        <v>2571</v>
      </c>
      <c r="AP317" s="73">
        <v>1273</v>
      </c>
      <c r="AQ317" s="73">
        <v>1169</v>
      </c>
      <c r="AR317" s="73">
        <v>525</v>
      </c>
      <c r="AS317" s="73">
        <v>322</v>
      </c>
      <c r="AT317" s="73">
        <v>107</v>
      </c>
      <c r="AU317" s="73">
        <v>14824</v>
      </c>
      <c r="AV317" s="73">
        <v>13105</v>
      </c>
      <c r="AW317" s="73">
        <v>18145</v>
      </c>
      <c r="AX317" s="73">
        <v>18604</v>
      </c>
      <c r="AY317" s="73">
        <v>19880</v>
      </c>
      <c r="AZ317" s="73">
        <v>14658</v>
      </c>
      <c r="BA317" s="73">
        <v>10889</v>
      </c>
      <c r="BB317" s="73">
        <v>9770</v>
      </c>
      <c r="BC317" s="73">
        <v>8019</v>
      </c>
      <c r="BD317" s="73">
        <v>7543</v>
      </c>
      <c r="BE317" s="73">
        <v>5205</v>
      </c>
      <c r="BF317" s="73">
        <v>4802</v>
      </c>
      <c r="BG317" s="73">
        <v>2361</v>
      </c>
      <c r="BH317" s="73">
        <v>2242</v>
      </c>
      <c r="BI317" s="73">
        <v>1108</v>
      </c>
      <c r="BJ317" s="73">
        <v>697</v>
      </c>
      <c r="BK317" s="73">
        <v>295</v>
      </c>
    </row>
    <row r="318" spans="1:63" hidden="1" x14ac:dyDescent="0.3">
      <c r="A318" t="s">
        <v>751</v>
      </c>
      <c r="B318" t="s">
        <v>2</v>
      </c>
      <c r="D318" t="s">
        <v>282</v>
      </c>
      <c r="E318" t="str">
        <f>VLOOKUP(D318,Admin1!A:B,2,0)</f>
        <v>NG017</v>
      </c>
      <c r="F318" t="s">
        <v>303</v>
      </c>
      <c r="G318" t="str">
        <f>VLOOKUP(F318,Admin2!A:B,2,0)</f>
        <v>NG017024</v>
      </c>
      <c r="H318">
        <f t="shared" si="8"/>
        <v>1</v>
      </c>
      <c r="I318" t="b">
        <f t="shared" si="9"/>
        <v>1</v>
      </c>
      <c r="J318" s="73">
        <v>108568</v>
      </c>
      <c r="K318" s="73">
        <v>105476</v>
      </c>
      <c r="L318" s="73">
        <v>214044</v>
      </c>
      <c r="M318" s="73">
        <v>11511</v>
      </c>
      <c r="N318" s="73">
        <v>10537</v>
      </c>
      <c r="O318" s="73">
        <v>13511</v>
      </c>
      <c r="P318" s="73">
        <v>12928</v>
      </c>
      <c r="Q318" s="73">
        <v>11317</v>
      </c>
      <c r="R318" s="73">
        <v>8296</v>
      </c>
      <c r="S318" s="73">
        <v>6671</v>
      </c>
      <c r="T318" s="73">
        <v>6404</v>
      </c>
      <c r="U318" s="73">
        <v>5291</v>
      </c>
      <c r="V318" s="73">
        <v>5184</v>
      </c>
      <c r="W318" s="73">
        <v>3901</v>
      </c>
      <c r="X318" s="73">
        <v>3997</v>
      </c>
      <c r="Y318" s="73">
        <v>2626</v>
      </c>
      <c r="Z318" s="73">
        <v>2626</v>
      </c>
      <c r="AA318" s="73">
        <v>1809</v>
      </c>
      <c r="AB318" s="73">
        <v>1288</v>
      </c>
      <c r="AC318" s="73">
        <v>671</v>
      </c>
      <c r="AD318" s="73">
        <v>12049</v>
      </c>
      <c r="AE318" s="73">
        <v>10510</v>
      </c>
      <c r="AF318" s="73">
        <v>12884</v>
      </c>
      <c r="AG318" s="73">
        <v>12551</v>
      </c>
      <c r="AH318" s="73">
        <v>11922</v>
      </c>
      <c r="AI318" s="73">
        <v>8456</v>
      </c>
      <c r="AJ318" s="73">
        <v>6544</v>
      </c>
      <c r="AK318" s="73">
        <v>5619</v>
      </c>
      <c r="AL318" s="73">
        <v>5405</v>
      </c>
      <c r="AM318" s="73">
        <v>5241</v>
      </c>
      <c r="AN318" s="73">
        <v>3808</v>
      </c>
      <c r="AO318" s="73">
        <v>3724</v>
      </c>
      <c r="AP318" s="73">
        <v>2007</v>
      </c>
      <c r="AQ318" s="73">
        <v>2162</v>
      </c>
      <c r="AR318" s="73">
        <v>1213</v>
      </c>
      <c r="AS318" s="73">
        <v>1002</v>
      </c>
      <c r="AT318" s="73">
        <v>379</v>
      </c>
      <c r="AU318" s="73">
        <v>23560</v>
      </c>
      <c r="AV318" s="73">
        <v>21047</v>
      </c>
      <c r="AW318" s="73">
        <v>26395</v>
      </c>
      <c r="AX318" s="73">
        <v>25479</v>
      </c>
      <c r="AY318" s="73">
        <v>23239</v>
      </c>
      <c r="AZ318" s="73">
        <v>16752</v>
      </c>
      <c r="BA318" s="73">
        <v>13215</v>
      </c>
      <c r="BB318" s="73">
        <v>12023</v>
      </c>
      <c r="BC318" s="73">
        <v>10696</v>
      </c>
      <c r="BD318" s="73">
        <v>10425</v>
      </c>
      <c r="BE318" s="73">
        <v>7709</v>
      </c>
      <c r="BF318" s="73">
        <v>7721</v>
      </c>
      <c r="BG318" s="73">
        <v>4633</v>
      </c>
      <c r="BH318" s="73">
        <v>4788</v>
      </c>
      <c r="BI318" s="73">
        <v>3022</v>
      </c>
      <c r="BJ318" s="73">
        <v>2290</v>
      </c>
      <c r="BK318" s="73">
        <v>1050</v>
      </c>
    </row>
    <row r="319" spans="1:63" hidden="1" x14ac:dyDescent="0.3">
      <c r="A319" t="s">
        <v>751</v>
      </c>
      <c r="B319" t="s">
        <v>2</v>
      </c>
      <c r="D319" t="s">
        <v>282</v>
      </c>
      <c r="E319" t="str">
        <f>VLOOKUP(D319,Admin1!A:B,2,0)</f>
        <v>NG017</v>
      </c>
      <c r="F319" t="s">
        <v>304</v>
      </c>
      <c r="G319" t="str">
        <f>VLOOKUP(F319,Admin2!A:B,2,0)</f>
        <v>NG017025</v>
      </c>
      <c r="H319">
        <f t="shared" si="8"/>
        <v>1</v>
      </c>
      <c r="I319" t="b">
        <f t="shared" si="9"/>
        <v>1</v>
      </c>
      <c r="J319" s="73">
        <v>63242</v>
      </c>
      <c r="K319" s="73">
        <v>60273</v>
      </c>
      <c r="L319" s="73">
        <v>123515</v>
      </c>
      <c r="M319" s="73">
        <v>8061</v>
      </c>
      <c r="N319" s="73">
        <v>4950</v>
      </c>
      <c r="O319" s="73">
        <v>6154</v>
      </c>
      <c r="P319" s="73">
        <v>6871</v>
      </c>
      <c r="Q319" s="73">
        <v>7321</v>
      </c>
      <c r="R319" s="73">
        <v>4354</v>
      </c>
      <c r="S319" s="73">
        <v>4367</v>
      </c>
      <c r="T319" s="73">
        <v>3195</v>
      </c>
      <c r="U319" s="73">
        <v>3517</v>
      </c>
      <c r="V319" s="73">
        <v>2773</v>
      </c>
      <c r="W319" s="73">
        <v>2306</v>
      </c>
      <c r="X319" s="73">
        <v>2065</v>
      </c>
      <c r="Y319" s="73">
        <v>2454</v>
      </c>
      <c r="Z319" s="73">
        <v>1883</v>
      </c>
      <c r="AA319" s="73">
        <v>1042</v>
      </c>
      <c r="AB319" s="73">
        <v>1436</v>
      </c>
      <c r="AC319" s="73">
        <v>493</v>
      </c>
      <c r="AD319" s="73">
        <v>7092</v>
      </c>
      <c r="AE319" s="73">
        <v>5377</v>
      </c>
      <c r="AF319" s="73">
        <v>6133</v>
      </c>
      <c r="AG319" s="73">
        <v>6486</v>
      </c>
      <c r="AH319" s="73">
        <v>8990</v>
      </c>
      <c r="AI319" s="73">
        <v>5683</v>
      </c>
      <c r="AJ319" s="73">
        <v>3789</v>
      </c>
      <c r="AK319" s="73">
        <v>2929</v>
      </c>
      <c r="AL319" s="73">
        <v>2505</v>
      </c>
      <c r="AM319" s="73">
        <v>2605</v>
      </c>
      <c r="AN319" s="73">
        <v>2187</v>
      </c>
      <c r="AO319" s="73">
        <v>2088</v>
      </c>
      <c r="AP319" s="73">
        <v>1670</v>
      </c>
      <c r="AQ319" s="73">
        <v>1099</v>
      </c>
      <c r="AR319" s="73">
        <v>675</v>
      </c>
      <c r="AS319" s="73">
        <v>632</v>
      </c>
      <c r="AT319" s="73">
        <v>333</v>
      </c>
      <c r="AU319" s="73">
        <v>15153</v>
      </c>
      <c r="AV319" s="73">
        <v>10327</v>
      </c>
      <c r="AW319" s="73">
        <v>12287</v>
      </c>
      <c r="AX319" s="73">
        <v>13357</v>
      </c>
      <c r="AY319" s="73">
        <v>16311</v>
      </c>
      <c r="AZ319" s="73">
        <v>10037</v>
      </c>
      <c r="BA319" s="73">
        <v>8156</v>
      </c>
      <c r="BB319" s="73">
        <v>6124</v>
      </c>
      <c r="BC319" s="73">
        <v>6022</v>
      </c>
      <c r="BD319" s="73">
        <v>5378</v>
      </c>
      <c r="BE319" s="73">
        <v>4493</v>
      </c>
      <c r="BF319" s="73">
        <v>4153</v>
      </c>
      <c r="BG319" s="73">
        <v>4124</v>
      </c>
      <c r="BH319" s="73">
        <v>2982</v>
      </c>
      <c r="BI319" s="73">
        <v>1717</v>
      </c>
      <c r="BJ319" s="73">
        <v>2068</v>
      </c>
      <c r="BK319" s="73">
        <v>826</v>
      </c>
    </row>
    <row r="320" spans="1:63" hidden="1" x14ac:dyDescent="0.3">
      <c r="A320" t="s">
        <v>751</v>
      </c>
      <c r="B320" t="s">
        <v>2</v>
      </c>
      <c r="D320" t="s">
        <v>305</v>
      </c>
      <c r="E320" t="str">
        <f>VLOOKUP(D320,Admin1!A:B,2,0)</f>
        <v>NG018</v>
      </c>
      <c r="F320" t="s">
        <v>306</v>
      </c>
      <c r="G320" t="str">
        <f>VLOOKUP(F320,Admin2!A:B,2,0)</f>
        <v>NG018001</v>
      </c>
      <c r="H320">
        <f t="shared" si="8"/>
        <v>1</v>
      </c>
      <c r="I320" t="b">
        <f t="shared" si="9"/>
        <v>1</v>
      </c>
      <c r="J320" s="73">
        <v>90634</v>
      </c>
      <c r="K320" s="73">
        <v>94903</v>
      </c>
      <c r="L320" s="73">
        <v>185537</v>
      </c>
      <c r="M320" s="73">
        <v>17828</v>
      </c>
      <c r="N320" s="73">
        <v>14382</v>
      </c>
      <c r="O320" s="73">
        <v>10670</v>
      </c>
      <c r="P320" s="73">
        <v>9294</v>
      </c>
      <c r="Q320" s="73">
        <v>8051</v>
      </c>
      <c r="R320" s="73">
        <v>6766</v>
      </c>
      <c r="S320" s="73">
        <v>5921</v>
      </c>
      <c r="T320" s="73">
        <v>4300</v>
      </c>
      <c r="U320" s="73">
        <v>3857</v>
      </c>
      <c r="V320" s="73">
        <v>2358</v>
      </c>
      <c r="W320" s="73">
        <v>2521</v>
      </c>
      <c r="X320" s="73">
        <v>1054</v>
      </c>
      <c r="Y320" s="73">
        <v>1387</v>
      </c>
      <c r="Z320" s="73">
        <v>677</v>
      </c>
      <c r="AA320" s="73">
        <v>930</v>
      </c>
      <c r="AB320" s="73">
        <v>297</v>
      </c>
      <c r="AC320" s="73">
        <v>341</v>
      </c>
      <c r="AD320" s="73">
        <v>19744</v>
      </c>
      <c r="AE320" s="73">
        <v>15462</v>
      </c>
      <c r="AF320" s="73">
        <v>11623</v>
      </c>
      <c r="AG320" s="73">
        <v>9498</v>
      </c>
      <c r="AH320" s="73">
        <v>6718</v>
      </c>
      <c r="AI320" s="73">
        <v>5952</v>
      </c>
      <c r="AJ320" s="73">
        <v>5933</v>
      </c>
      <c r="AK320" s="73">
        <v>5028</v>
      </c>
      <c r="AL320" s="73">
        <v>4340</v>
      </c>
      <c r="AM320" s="73">
        <v>2723</v>
      </c>
      <c r="AN320" s="73">
        <v>2778</v>
      </c>
      <c r="AO320" s="73">
        <v>1242</v>
      </c>
      <c r="AP320" s="73">
        <v>1404</v>
      </c>
      <c r="AQ320" s="73">
        <v>716</v>
      </c>
      <c r="AR320" s="73">
        <v>1032</v>
      </c>
      <c r="AS320" s="73">
        <v>335</v>
      </c>
      <c r="AT320" s="73">
        <v>375</v>
      </c>
      <c r="AU320" s="73">
        <v>37572</v>
      </c>
      <c r="AV320" s="73">
        <v>29844</v>
      </c>
      <c r="AW320" s="73">
        <v>22293</v>
      </c>
      <c r="AX320" s="73">
        <v>18792</v>
      </c>
      <c r="AY320" s="73">
        <v>14769</v>
      </c>
      <c r="AZ320" s="73">
        <v>12718</v>
      </c>
      <c r="BA320" s="73">
        <v>11854</v>
      </c>
      <c r="BB320" s="73">
        <v>9328</v>
      </c>
      <c r="BC320" s="73">
        <v>8197</v>
      </c>
      <c r="BD320" s="73">
        <v>5081</v>
      </c>
      <c r="BE320" s="73">
        <v>5299</v>
      </c>
      <c r="BF320" s="73">
        <v>2296</v>
      </c>
      <c r="BG320" s="73">
        <v>2791</v>
      </c>
      <c r="BH320" s="73">
        <v>1393</v>
      </c>
      <c r="BI320" s="73">
        <v>1962</v>
      </c>
      <c r="BJ320" s="73">
        <v>632</v>
      </c>
      <c r="BK320" s="73">
        <v>716</v>
      </c>
    </row>
    <row r="321" spans="1:63" hidden="1" x14ac:dyDescent="0.3">
      <c r="A321" t="s">
        <v>751</v>
      </c>
      <c r="B321" t="s">
        <v>2</v>
      </c>
      <c r="D321" t="s">
        <v>305</v>
      </c>
      <c r="E321" t="str">
        <f>VLOOKUP(D321,Admin1!A:B,2,0)</f>
        <v>NG018</v>
      </c>
      <c r="F321" t="s">
        <v>307</v>
      </c>
      <c r="G321" t="str">
        <f>VLOOKUP(F321,Admin2!A:B,2,0)</f>
        <v>NG018002</v>
      </c>
      <c r="H321">
        <f t="shared" si="8"/>
        <v>1</v>
      </c>
      <c r="I321" t="b">
        <f t="shared" si="9"/>
        <v>1</v>
      </c>
      <c r="J321" s="73">
        <v>141035</v>
      </c>
      <c r="K321" s="73">
        <v>140911</v>
      </c>
      <c r="L321" s="73">
        <v>281946</v>
      </c>
      <c r="M321" s="73">
        <v>26912</v>
      </c>
      <c r="N321" s="73">
        <v>21988</v>
      </c>
      <c r="O321" s="73">
        <v>16455</v>
      </c>
      <c r="P321" s="73">
        <v>14374</v>
      </c>
      <c r="Q321" s="73">
        <v>12336</v>
      </c>
      <c r="R321" s="73">
        <v>10170</v>
      </c>
      <c r="S321" s="73">
        <v>9204</v>
      </c>
      <c r="T321" s="73">
        <v>6632</v>
      </c>
      <c r="U321" s="73">
        <v>6486</v>
      </c>
      <c r="V321" s="73">
        <v>3872</v>
      </c>
      <c r="W321" s="73">
        <v>4253</v>
      </c>
      <c r="X321" s="73">
        <v>2023</v>
      </c>
      <c r="Y321" s="73">
        <v>2568</v>
      </c>
      <c r="Z321" s="73">
        <v>1095</v>
      </c>
      <c r="AA321" s="73">
        <v>1548</v>
      </c>
      <c r="AB321" s="73">
        <v>488</v>
      </c>
      <c r="AC321" s="73">
        <v>631</v>
      </c>
      <c r="AD321" s="73">
        <v>28763</v>
      </c>
      <c r="AE321" s="73">
        <v>22972</v>
      </c>
      <c r="AF321" s="73">
        <v>16842</v>
      </c>
      <c r="AG321" s="73">
        <v>13799</v>
      </c>
      <c r="AH321" s="73">
        <v>9746</v>
      </c>
      <c r="AI321" s="73">
        <v>8726</v>
      </c>
      <c r="AJ321" s="73">
        <v>8975</v>
      </c>
      <c r="AK321" s="73">
        <v>6911</v>
      </c>
      <c r="AL321" s="73">
        <v>6781</v>
      </c>
      <c r="AM321" s="73">
        <v>4183</v>
      </c>
      <c r="AN321" s="73">
        <v>4494</v>
      </c>
      <c r="AO321" s="73">
        <v>1903</v>
      </c>
      <c r="AP321" s="73">
        <v>2728</v>
      </c>
      <c r="AQ321" s="73">
        <v>1117</v>
      </c>
      <c r="AR321" s="73">
        <v>1762</v>
      </c>
      <c r="AS321" s="73">
        <v>528</v>
      </c>
      <c r="AT321" s="73">
        <v>681</v>
      </c>
      <c r="AU321" s="73">
        <v>55675</v>
      </c>
      <c r="AV321" s="73">
        <v>44960</v>
      </c>
      <c r="AW321" s="73">
        <v>33297</v>
      </c>
      <c r="AX321" s="73">
        <v>28173</v>
      </c>
      <c r="AY321" s="73">
        <v>22082</v>
      </c>
      <c r="AZ321" s="73">
        <v>18896</v>
      </c>
      <c r="BA321" s="73">
        <v>18179</v>
      </c>
      <c r="BB321" s="73">
        <v>13543</v>
      </c>
      <c r="BC321" s="73">
        <v>13267</v>
      </c>
      <c r="BD321" s="73">
        <v>8055</v>
      </c>
      <c r="BE321" s="73">
        <v>8747</v>
      </c>
      <c r="BF321" s="73">
        <v>3926</v>
      </c>
      <c r="BG321" s="73">
        <v>5296</v>
      </c>
      <c r="BH321" s="73">
        <v>2212</v>
      </c>
      <c r="BI321" s="73">
        <v>3310</v>
      </c>
      <c r="BJ321" s="73">
        <v>1016</v>
      </c>
      <c r="BK321" s="73">
        <v>1312</v>
      </c>
    </row>
    <row r="322" spans="1:63" hidden="1" x14ac:dyDescent="0.3">
      <c r="A322" t="s">
        <v>751</v>
      </c>
      <c r="B322" t="s">
        <v>2</v>
      </c>
      <c r="D322" t="s">
        <v>305</v>
      </c>
      <c r="E322" t="str">
        <f>VLOOKUP(D322,Admin1!A:B,2,0)</f>
        <v>NG018</v>
      </c>
      <c r="F322" s="70" t="s">
        <v>1419</v>
      </c>
      <c r="G322" t="str">
        <f>VLOOKUP(F322,Admin2!A:B,2,0)</f>
        <v>NG018004</v>
      </c>
      <c r="H322">
        <f t="shared" ref="H322:H385" si="10">COUNTIF(G:G,G322)</f>
        <v>1</v>
      </c>
      <c r="I322" t="b">
        <f t="shared" si="9"/>
        <v>1</v>
      </c>
      <c r="J322" s="73">
        <v>194690</v>
      </c>
      <c r="K322" s="73">
        <v>187798</v>
      </c>
      <c r="L322" s="73">
        <v>382488</v>
      </c>
      <c r="M322" s="73">
        <v>36936</v>
      </c>
      <c r="N322" s="73">
        <v>31985</v>
      </c>
      <c r="O322" s="73">
        <v>21658</v>
      </c>
      <c r="P322" s="73">
        <v>19579</v>
      </c>
      <c r="Q322" s="73">
        <v>18118</v>
      </c>
      <c r="R322" s="73">
        <v>13887</v>
      </c>
      <c r="S322" s="73">
        <v>13097</v>
      </c>
      <c r="T322" s="73">
        <v>8415</v>
      </c>
      <c r="U322" s="73">
        <v>8953</v>
      </c>
      <c r="V322" s="73">
        <v>4234</v>
      </c>
      <c r="W322" s="73">
        <v>5563</v>
      </c>
      <c r="X322" s="73">
        <v>2783</v>
      </c>
      <c r="Y322" s="73">
        <v>3689</v>
      </c>
      <c r="Z322" s="73">
        <v>1547</v>
      </c>
      <c r="AA322" s="73">
        <v>2497</v>
      </c>
      <c r="AB322" s="73">
        <v>810</v>
      </c>
      <c r="AC322" s="73">
        <v>939</v>
      </c>
      <c r="AD322" s="73">
        <v>39151</v>
      </c>
      <c r="AE322" s="73">
        <v>30642</v>
      </c>
      <c r="AF322" s="73">
        <v>20705</v>
      </c>
      <c r="AG322" s="73">
        <v>16171</v>
      </c>
      <c r="AH322" s="73">
        <v>11726</v>
      </c>
      <c r="AI322" s="73">
        <v>11877</v>
      </c>
      <c r="AJ322" s="73">
        <v>13066</v>
      </c>
      <c r="AK322" s="73">
        <v>9647</v>
      </c>
      <c r="AL322" s="73">
        <v>9819</v>
      </c>
      <c r="AM322" s="73">
        <v>5250</v>
      </c>
      <c r="AN322" s="73">
        <v>6394</v>
      </c>
      <c r="AO322" s="73">
        <v>3137</v>
      </c>
      <c r="AP322" s="73">
        <v>4131</v>
      </c>
      <c r="AQ322" s="73">
        <v>1734</v>
      </c>
      <c r="AR322" s="73">
        <v>2579</v>
      </c>
      <c r="AS322" s="73">
        <v>867</v>
      </c>
      <c r="AT322" s="73">
        <v>902</v>
      </c>
      <c r="AU322" s="73">
        <v>76087</v>
      </c>
      <c r="AV322" s="73">
        <v>62627</v>
      </c>
      <c r="AW322" s="73">
        <v>42363</v>
      </c>
      <c r="AX322" s="73">
        <v>35750</v>
      </c>
      <c r="AY322" s="73">
        <v>29844</v>
      </c>
      <c r="AZ322" s="73">
        <v>25764</v>
      </c>
      <c r="BA322" s="73">
        <v>26163</v>
      </c>
      <c r="BB322" s="73">
        <v>18062</v>
      </c>
      <c r="BC322" s="73">
        <v>18772</v>
      </c>
      <c r="BD322" s="73">
        <v>9484</v>
      </c>
      <c r="BE322" s="73">
        <v>11957</v>
      </c>
      <c r="BF322" s="73">
        <v>5920</v>
      </c>
      <c r="BG322" s="73">
        <v>7820</v>
      </c>
      <c r="BH322" s="73">
        <v>3281</v>
      </c>
      <c r="BI322" s="73">
        <v>5076</v>
      </c>
      <c r="BJ322" s="73">
        <v>1677</v>
      </c>
      <c r="BK322" s="73">
        <v>1841</v>
      </c>
    </row>
    <row r="323" spans="1:63" hidden="1" x14ac:dyDescent="0.3">
      <c r="A323" t="s">
        <v>751</v>
      </c>
      <c r="B323" t="s">
        <v>2</v>
      </c>
      <c r="D323" t="s">
        <v>305</v>
      </c>
      <c r="E323" t="str">
        <f>VLOOKUP(D323,Admin1!A:B,2,0)</f>
        <v>NG018</v>
      </c>
      <c r="F323" s="70" t="s">
        <v>1417</v>
      </c>
      <c r="G323" t="str">
        <f>VLOOKUP(F323,Admin2!A:B,2,0)</f>
        <v>NG018003</v>
      </c>
      <c r="H323">
        <f t="shared" si="10"/>
        <v>1</v>
      </c>
      <c r="I323" t="b">
        <f t="shared" ref="I323:I385" si="11">EXACT(E323,LEFT(G323,5))</f>
        <v>1</v>
      </c>
      <c r="J323" s="73">
        <v>68461</v>
      </c>
      <c r="K323" s="73">
        <v>74590</v>
      </c>
      <c r="L323" s="73">
        <v>143051</v>
      </c>
      <c r="M323" s="73">
        <v>13269</v>
      </c>
      <c r="N323" s="73">
        <v>10506</v>
      </c>
      <c r="O323" s="73">
        <v>7681</v>
      </c>
      <c r="P323" s="73">
        <v>7436</v>
      </c>
      <c r="Q323" s="73">
        <v>6387</v>
      </c>
      <c r="R323" s="73">
        <v>5199</v>
      </c>
      <c r="S323" s="73">
        <v>4596</v>
      </c>
      <c r="T323" s="73">
        <v>3097</v>
      </c>
      <c r="U323" s="73">
        <v>2963</v>
      </c>
      <c r="V323" s="73">
        <v>1588</v>
      </c>
      <c r="W323" s="73">
        <v>1763</v>
      </c>
      <c r="X323" s="73">
        <v>1019</v>
      </c>
      <c r="Y323" s="73">
        <v>1113</v>
      </c>
      <c r="Z323" s="73">
        <v>614</v>
      </c>
      <c r="AA323" s="73">
        <v>677</v>
      </c>
      <c r="AB323" s="73">
        <v>263</v>
      </c>
      <c r="AC323" s="73">
        <v>290</v>
      </c>
      <c r="AD323" s="73">
        <v>15615</v>
      </c>
      <c r="AE323" s="73">
        <v>12457</v>
      </c>
      <c r="AF323" s="73">
        <v>8704</v>
      </c>
      <c r="AG323" s="73">
        <v>7059</v>
      </c>
      <c r="AH323" s="73">
        <v>5133</v>
      </c>
      <c r="AI323" s="73">
        <v>4365</v>
      </c>
      <c r="AJ323" s="73">
        <v>5065</v>
      </c>
      <c r="AK323" s="73">
        <v>3801</v>
      </c>
      <c r="AL323" s="73">
        <v>3618</v>
      </c>
      <c r="AM323" s="73">
        <v>2161</v>
      </c>
      <c r="AN323" s="73">
        <v>2300</v>
      </c>
      <c r="AO323" s="73">
        <v>991</v>
      </c>
      <c r="AP323" s="73">
        <v>1375</v>
      </c>
      <c r="AQ323" s="73">
        <v>578</v>
      </c>
      <c r="AR323" s="73">
        <v>764</v>
      </c>
      <c r="AS323" s="73">
        <v>271</v>
      </c>
      <c r="AT323" s="73">
        <v>333</v>
      </c>
      <c r="AU323" s="73">
        <v>28884</v>
      </c>
      <c r="AV323" s="73">
        <v>22963</v>
      </c>
      <c r="AW323" s="73">
        <v>16385</v>
      </c>
      <c r="AX323" s="73">
        <v>14495</v>
      </c>
      <c r="AY323" s="73">
        <v>11520</v>
      </c>
      <c r="AZ323" s="73">
        <v>9564</v>
      </c>
      <c r="BA323" s="73">
        <v>9661</v>
      </c>
      <c r="BB323" s="73">
        <v>6898</v>
      </c>
      <c r="BC323" s="73">
        <v>6581</v>
      </c>
      <c r="BD323" s="73">
        <v>3749</v>
      </c>
      <c r="BE323" s="73">
        <v>4063</v>
      </c>
      <c r="BF323" s="73">
        <v>2010</v>
      </c>
      <c r="BG323" s="73">
        <v>2488</v>
      </c>
      <c r="BH323" s="73">
        <v>1192</v>
      </c>
      <c r="BI323" s="73">
        <v>1441</v>
      </c>
      <c r="BJ323" s="73">
        <v>534</v>
      </c>
      <c r="BK323" s="73">
        <v>623</v>
      </c>
    </row>
    <row r="324" spans="1:63" hidden="1" x14ac:dyDescent="0.3">
      <c r="A324" t="s">
        <v>751</v>
      </c>
      <c r="B324" t="s">
        <v>2</v>
      </c>
      <c r="D324" t="s">
        <v>305</v>
      </c>
      <c r="E324" t="str">
        <f>VLOOKUP(D324,Admin1!A:B,2,0)</f>
        <v>NG018</v>
      </c>
      <c r="F324" t="s">
        <v>308</v>
      </c>
      <c r="G324" t="str">
        <f>VLOOKUP(F324,Admin2!A:B,2,0)</f>
        <v>NG018005</v>
      </c>
      <c r="H324">
        <f t="shared" si="10"/>
        <v>1</v>
      </c>
      <c r="I324" t="b">
        <f t="shared" si="11"/>
        <v>1</v>
      </c>
      <c r="J324" s="73">
        <v>58723</v>
      </c>
      <c r="K324" s="73">
        <v>59741</v>
      </c>
      <c r="L324" s="73">
        <v>118464</v>
      </c>
      <c r="M324" s="73">
        <v>11467</v>
      </c>
      <c r="N324" s="73">
        <v>9486</v>
      </c>
      <c r="O324" s="73">
        <v>7067</v>
      </c>
      <c r="P324" s="73">
        <v>5788</v>
      </c>
      <c r="Q324" s="73">
        <v>5064</v>
      </c>
      <c r="R324" s="73">
        <v>4209</v>
      </c>
      <c r="S324" s="73">
        <v>3899</v>
      </c>
      <c r="T324" s="73">
        <v>2718</v>
      </c>
      <c r="U324" s="73">
        <v>2551</v>
      </c>
      <c r="V324" s="73">
        <v>1491</v>
      </c>
      <c r="W324" s="73">
        <v>1594</v>
      </c>
      <c r="X324" s="73">
        <v>800</v>
      </c>
      <c r="Y324" s="73">
        <v>1103</v>
      </c>
      <c r="Z324" s="73">
        <v>451</v>
      </c>
      <c r="AA324" s="73">
        <v>618</v>
      </c>
      <c r="AB324" s="73">
        <v>183</v>
      </c>
      <c r="AC324" s="73">
        <v>234</v>
      </c>
      <c r="AD324" s="73">
        <v>12574</v>
      </c>
      <c r="AE324" s="73">
        <v>10032</v>
      </c>
      <c r="AF324" s="73">
        <v>7539</v>
      </c>
      <c r="AG324" s="73">
        <v>5728</v>
      </c>
      <c r="AH324" s="73">
        <v>3678</v>
      </c>
      <c r="AI324" s="73">
        <v>3128</v>
      </c>
      <c r="AJ324" s="73">
        <v>3762</v>
      </c>
      <c r="AK324" s="73">
        <v>3081</v>
      </c>
      <c r="AL324" s="73">
        <v>2815</v>
      </c>
      <c r="AM324" s="73">
        <v>1779</v>
      </c>
      <c r="AN324" s="73">
        <v>1851</v>
      </c>
      <c r="AO324" s="73">
        <v>959</v>
      </c>
      <c r="AP324" s="73">
        <v>1135</v>
      </c>
      <c r="AQ324" s="73">
        <v>435</v>
      </c>
      <c r="AR324" s="73">
        <v>739</v>
      </c>
      <c r="AS324" s="73">
        <v>244</v>
      </c>
      <c r="AT324" s="73">
        <v>262</v>
      </c>
      <c r="AU324" s="73">
        <v>24041</v>
      </c>
      <c r="AV324" s="73">
        <v>19518</v>
      </c>
      <c r="AW324" s="73">
        <v>14606</v>
      </c>
      <c r="AX324" s="73">
        <v>11516</v>
      </c>
      <c r="AY324" s="73">
        <v>8742</v>
      </c>
      <c r="AZ324" s="73">
        <v>7337</v>
      </c>
      <c r="BA324" s="73">
        <v>7661</v>
      </c>
      <c r="BB324" s="73">
        <v>5799</v>
      </c>
      <c r="BC324" s="73">
        <v>5366</v>
      </c>
      <c r="BD324" s="73">
        <v>3270</v>
      </c>
      <c r="BE324" s="73">
        <v>3445</v>
      </c>
      <c r="BF324" s="73">
        <v>1759</v>
      </c>
      <c r="BG324" s="73">
        <v>2238</v>
      </c>
      <c r="BH324" s="73">
        <v>886</v>
      </c>
      <c r="BI324" s="73">
        <v>1357</v>
      </c>
      <c r="BJ324" s="73">
        <v>427</v>
      </c>
      <c r="BK324" s="73">
        <v>496</v>
      </c>
    </row>
    <row r="325" spans="1:63" hidden="1" x14ac:dyDescent="0.3">
      <c r="A325" t="s">
        <v>751</v>
      </c>
      <c r="B325" t="s">
        <v>2</v>
      </c>
      <c r="D325" t="s">
        <v>305</v>
      </c>
      <c r="E325" t="str">
        <f>VLOOKUP(D325,Admin1!A:B,2,0)</f>
        <v>NG018</v>
      </c>
      <c r="F325" t="s">
        <v>309</v>
      </c>
      <c r="G325" t="str">
        <f>VLOOKUP(F325,Admin2!A:B,2,0)</f>
        <v>NG018006</v>
      </c>
      <c r="H325">
        <f t="shared" si="10"/>
        <v>1</v>
      </c>
      <c r="I325" t="b">
        <f t="shared" si="11"/>
        <v>1</v>
      </c>
      <c r="J325" s="73">
        <v>197482</v>
      </c>
      <c r="K325" s="73">
        <v>199305</v>
      </c>
      <c r="L325" s="73">
        <v>396787</v>
      </c>
      <c r="M325" s="73">
        <v>37246</v>
      </c>
      <c r="N325" s="73">
        <v>32414</v>
      </c>
      <c r="O325" s="73">
        <v>22853</v>
      </c>
      <c r="P325" s="73">
        <v>19452</v>
      </c>
      <c r="Q325" s="73">
        <v>17562</v>
      </c>
      <c r="R325" s="73">
        <v>14513</v>
      </c>
      <c r="S325" s="73">
        <v>13587</v>
      </c>
      <c r="T325" s="73">
        <v>9016</v>
      </c>
      <c r="U325" s="73">
        <v>9206</v>
      </c>
      <c r="V325" s="73">
        <v>4576</v>
      </c>
      <c r="W325" s="73">
        <v>5514</v>
      </c>
      <c r="X325" s="73">
        <v>2702</v>
      </c>
      <c r="Y325" s="73">
        <v>3500</v>
      </c>
      <c r="Z325" s="73">
        <v>1446</v>
      </c>
      <c r="AA325" s="73">
        <v>2227</v>
      </c>
      <c r="AB325" s="73">
        <v>774</v>
      </c>
      <c r="AC325" s="73">
        <v>894</v>
      </c>
      <c r="AD325" s="73">
        <v>39462</v>
      </c>
      <c r="AE325" s="73">
        <v>32580</v>
      </c>
      <c r="AF325" s="73">
        <v>23798</v>
      </c>
      <c r="AG325" s="73">
        <v>19033</v>
      </c>
      <c r="AH325" s="73">
        <v>12944</v>
      </c>
      <c r="AI325" s="73">
        <v>12462</v>
      </c>
      <c r="AJ325" s="73">
        <v>13010</v>
      </c>
      <c r="AK325" s="73">
        <v>10413</v>
      </c>
      <c r="AL325" s="73">
        <v>10009</v>
      </c>
      <c r="AM325" s="73">
        <v>5853</v>
      </c>
      <c r="AN325" s="73">
        <v>6757</v>
      </c>
      <c r="AO325" s="73">
        <v>3216</v>
      </c>
      <c r="AP325" s="73">
        <v>3976</v>
      </c>
      <c r="AQ325" s="73">
        <v>1666</v>
      </c>
      <c r="AR325" s="73">
        <v>2495</v>
      </c>
      <c r="AS325" s="73">
        <v>800</v>
      </c>
      <c r="AT325" s="73">
        <v>831</v>
      </c>
      <c r="AU325" s="73">
        <v>76708</v>
      </c>
      <c r="AV325" s="73">
        <v>64994</v>
      </c>
      <c r="AW325" s="73">
        <v>46651</v>
      </c>
      <c r="AX325" s="73">
        <v>38485</v>
      </c>
      <c r="AY325" s="73">
        <v>30506</v>
      </c>
      <c r="AZ325" s="73">
        <v>26975</v>
      </c>
      <c r="BA325" s="73">
        <v>26597</v>
      </c>
      <c r="BB325" s="73">
        <v>19429</v>
      </c>
      <c r="BC325" s="73">
        <v>19215</v>
      </c>
      <c r="BD325" s="73">
        <v>10429</v>
      </c>
      <c r="BE325" s="73">
        <v>12271</v>
      </c>
      <c r="BF325" s="73">
        <v>5918</v>
      </c>
      <c r="BG325" s="73">
        <v>7476</v>
      </c>
      <c r="BH325" s="73">
        <v>3112</v>
      </c>
      <c r="BI325" s="73">
        <v>4722</v>
      </c>
      <c r="BJ325" s="73">
        <v>1574</v>
      </c>
      <c r="BK325" s="73">
        <v>1725</v>
      </c>
    </row>
    <row r="326" spans="1:63" hidden="1" x14ac:dyDescent="0.3">
      <c r="A326" t="s">
        <v>751</v>
      </c>
      <c r="B326" t="s">
        <v>2</v>
      </c>
      <c r="D326" t="s">
        <v>305</v>
      </c>
      <c r="E326" t="str">
        <f>VLOOKUP(D326,Admin1!A:B,2,0)</f>
        <v>NG018</v>
      </c>
      <c r="F326" t="s">
        <v>310</v>
      </c>
      <c r="G326" t="str">
        <f>VLOOKUP(F326,Admin2!A:B,2,0)</f>
        <v>NG018007</v>
      </c>
      <c r="H326">
        <f t="shared" si="10"/>
        <v>1</v>
      </c>
      <c r="I326" t="b">
        <f t="shared" si="11"/>
        <v>1</v>
      </c>
      <c r="J326" s="73">
        <v>71565</v>
      </c>
      <c r="K326" s="73">
        <v>73617</v>
      </c>
      <c r="L326" s="73">
        <v>145182</v>
      </c>
      <c r="M326" s="73">
        <v>13870</v>
      </c>
      <c r="N326" s="73">
        <v>11226</v>
      </c>
      <c r="O326" s="73">
        <v>8365</v>
      </c>
      <c r="P326" s="73">
        <v>7531</v>
      </c>
      <c r="Q326" s="73">
        <v>6391</v>
      </c>
      <c r="R326" s="73">
        <v>5339</v>
      </c>
      <c r="S326" s="73">
        <v>4604</v>
      </c>
      <c r="T326" s="73">
        <v>3420</v>
      </c>
      <c r="U326" s="73">
        <v>3049</v>
      </c>
      <c r="V326" s="73">
        <v>2016</v>
      </c>
      <c r="W326" s="73">
        <v>1908</v>
      </c>
      <c r="X326" s="73">
        <v>944</v>
      </c>
      <c r="Y326" s="73">
        <v>1102</v>
      </c>
      <c r="Z326" s="73">
        <v>540</v>
      </c>
      <c r="AA326" s="73">
        <v>633</v>
      </c>
      <c r="AB326" s="73">
        <v>284</v>
      </c>
      <c r="AC326" s="73">
        <v>343</v>
      </c>
      <c r="AD326" s="73">
        <v>15050</v>
      </c>
      <c r="AE326" s="73">
        <v>11921</v>
      </c>
      <c r="AF326" s="73">
        <v>8989</v>
      </c>
      <c r="AG326" s="73">
        <v>7304</v>
      </c>
      <c r="AH326" s="73">
        <v>5315</v>
      </c>
      <c r="AI326" s="73">
        <v>4815</v>
      </c>
      <c r="AJ326" s="73">
        <v>4647</v>
      </c>
      <c r="AK326" s="73">
        <v>3803</v>
      </c>
      <c r="AL326" s="73">
        <v>3369</v>
      </c>
      <c r="AM326" s="73">
        <v>2146</v>
      </c>
      <c r="AN326" s="73">
        <v>2165</v>
      </c>
      <c r="AO326" s="73">
        <v>1064</v>
      </c>
      <c r="AP326" s="73">
        <v>1178</v>
      </c>
      <c r="AQ326" s="73">
        <v>531</v>
      </c>
      <c r="AR326" s="73">
        <v>722</v>
      </c>
      <c r="AS326" s="73">
        <v>259</v>
      </c>
      <c r="AT326" s="73">
        <v>339</v>
      </c>
      <c r="AU326" s="73">
        <v>28920</v>
      </c>
      <c r="AV326" s="73">
        <v>23147</v>
      </c>
      <c r="AW326" s="73">
        <v>17354</v>
      </c>
      <c r="AX326" s="73">
        <v>14835</v>
      </c>
      <c r="AY326" s="73">
        <v>11706</v>
      </c>
      <c r="AZ326" s="73">
        <v>10154</v>
      </c>
      <c r="BA326" s="73">
        <v>9251</v>
      </c>
      <c r="BB326" s="73">
        <v>7223</v>
      </c>
      <c r="BC326" s="73">
        <v>6418</v>
      </c>
      <c r="BD326" s="73">
        <v>4162</v>
      </c>
      <c r="BE326" s="73">
        <v>4073</v>
      </c>
      <c r="BF326" s="73">
        <v>2008</v>
      </c>
      <c r="BG326" s="73">
        <v>2280</v>
      </c>
      <c r="BH326" s="73">
        <v>1071</v>
      </c>
      <c r="BI326" s="73">
        <v>1355</v>
      </c>
      <c r="BJ326" s="73">
        <v>543</v>
      </c>
      <c r="BK326" s="73">
        <v>682</v>
      </c>
    </row>
    <row r="327" spans="1:63" hidden="1" x14ac:dyDescent="0.3">
      <c r="A327" t="s">
        <v>751</v>
      </c>
      <c r="B327" t="s">
        <v>2</v>
      </c>
      <c r="D327" t="s">
        <v>305</v>
      </c>
      <c r="E327" t="str">
        <f>VLOOKUP(D327,Admin1!A:B,2,0)</f>
        <v>NG018</v>
      </c>
      <c r="F327" t="s">
        <v>311</v>
      </c>
      <c r="G327" t="str">
        <f>VLOOKUP(F327,Admin2!A:B,2,0)</f>
        <v>NG018008</v>
      </c>
      <c r="H327">
        <f t="shared" si="10"/>
        <v>1</v>
      </c>
      <c r="I327" t="b">
        <f t="shared" si="11"/>
        <v>1</v>
      </c>
      <c r="J327" s="73">
        <v>92054</v>
      </c>
      <c r="K327" s="73">
        <v>91315</v>
      </c>
      <c r="L327" s="73">
        <v>183369</v>
      </c>
      <c r="M327" s="73">
        <v>17825</v>
      </c>
      <c r="N327" s="73">
        <v>14109</v>
      </c>
      <c r="O327" s="73">
        <v>9924</v>
      </c>
      <c r="P327" s="73">
        <v>8848</v>
      </c>
      <c r="Q327" s="73">
        <v>8175</v>
      </c>
      <c r="R327" s="73">
        <v>6924</v>
      </c>
      <c r="S327" s="73">
        <v>6596</v>
      </c>
      <c r="T327" s="73">
        <v>4378</v>
      </c>
      <c r="U327" s="73">
        <v>4510</v>
      </c>
      <c r="V327" s="73">
        <v>2377</v>
      </c>
      <c r="W327" s="73">
        <v>2722</v>
      </c>
      <c r="X327" s="73">
        <v>1307</v>
      </c>
      <c r="Y327" s="73">
        <v>1699</v>
      </c>
      <c r="Z327" s="73">
        <v>729</v>
      </c>
      <c r="AA327" s="73">
        <v>1099</v>
      </c>
      <c r="AB327" s="73">
        <v>347</v>
      </c>
      <c r="AC327" s="73">
        <v>485</v>
      </c>
      <c r="AD327" s="73">
        <v>19718</v>
      </c>
      <c r="AE327" s="73">
        <v>14437</v>
      </c>
      <c r="AF327" s="73">
        <v>10292</v>
      </c>
      <c r="AG327" s="73">
        <v>8035</v>
      </c>
      <c r="AH327" s="73">
        <v>5821</v>
      </c>
      <c r="AI327" s="73">
        <v>5226</v>
      </c>
      <c r="AJ327" s="73">
        <v>6281</v>
      </c>
      <c r="AK327" s="73">
        <v>4532</v>
      </c>
      <c r="AL327" s="73">
        <v>4831</v>
      </c>
      <c r="AM327" s="73">
        <v>2771</v>
      </c>
      <c r="AN327" s="73">
        <v>3247</v>
      </c>
      <c r="AO327" s="73">
        <v>1361</v>
      </c>
      <c r="AP327" s="73">
        <v>2064</v>
      </c>
      <c r="AQ327" s="73">
        <v>616</v>
      </c>
      <c r="AR327" s="73">
        <v>1342</v>
      </c>
      <c r="AS327" s="73">
        <v>302</v>
      </c>
      <c r="AT327" s="73">
        <v>439</v>
      </c>
      <c r="AU327" s="73">
        <v>37543</v>
      </c>
      <c r="AV327" s="73">
        <v>28546</v>
      </c>
      <c r="AW327" s="73">
        <v>20216</v>
      </c>
      <c r="AX327" s="73">
        <v>16883</v>
      </c>
      <c r="AY327" s="73">
        <v>13996</v>
      </c>
      <c r="AZ327" s="73">
        <v>12150</v>
      </c>
      <c r="BA327" s="73">
        <v>12877</v>
      </c>
      <c r="BB327" s="73">
        <v>8910</v>
      </c>
      <c r="BC327" s="73">
        <v>9341</v>
      </c>
      <c r="BD327" s="73">
        <v>5148</v>
      </c>
      <c r="BE327" s="73">
        <v>5969</v>
      </c>
      <c r="BF327" s="73">
        <v>2668</v>
      </c>
      <c r="BG327" s="73">
        <v>3763</v>
      </c>
      <c r="BH327" s="73">
        <v>1345</v>
      </c>
      <c r="BI327" s="73">
        <v>2441</v>
      </c>
      <c r="BJ327" s="73">
        <v>649</v>
      </c>
      <c r="BK327" s="73">
        <v>924</v>
      </c>
    </row>
    <row r="328" spans="1:63" hidden="1" x14ac:dyDescent="0.3">
      <c r="A328" t="s">
        <v>751</v>
      </c>
      <c r="B328" t="s">
        <v>2</v>
      </c>
      <c r="D328" t="s">
        <v>305</v>
      </c>
      <c r="E328" t="str">
        <f>VLOOKUP(D328,Admin1!A:B,2,0)</f>
        <v>NG018</v>
      </c>
      <c r="F328" t="s">
        <v>312</v>
      </c>
      <c r="G328" t="str">
        <f>VLOOKUP(F328,Admin2!A:B,2,0)</f>
        <v>NG018009</v>
      </c>
      <c r="H328">
        <f t="shared" si="10"/>
        <v>1</v>
      </c>
      <c r="I328" t="b">
        <f t="shared" si="11"/>
        <v>1</v>
      </c>
      <c r="J328" s="73">
        <v>90631</v>
      </c>
      <c r="K328" s="73">
        <v>97354</v>
      </c>
      <c r="L328" s="73">
        <v>187985</v>
      </c>
      <c r="M328" s="73">
        <v>18120</v>
      </c>
      <c r="N328" s="73">
        <v>13925</v>
      </c>
      <c r="O328" s="73">
        <v>11017</v>
      </c>
      <c r="P328" s="73">
        <v>9560</v>
      </c>
      <c r="Q328" s="73">
        <v>7840</v>
      </c>
      <c r="R328" s="73">
        <v>6651</v>
      </c>
      <c r="S328" s="73">
        <v>5525</v>
      </c>
      <c r="T328" s="73">
        <v>4304</v>
      </c>
      <c r="U328" s="73">
        <v>3647</v>
      </c>
      <c r="V328" s="73">
        <v>2575</v>
      </c>
      <c r="W328" s="73">
        <v>2429</v>
      </c>
      <c r="X328" s="73">
        <v>1199</v>
      </c>
      <c r="Y328" s="73">
        <v>1487</v>
      </c>
      <c r="Z328" s="73">
        <v>635</v>
      </c>
      <c r="AA328" s="73">
        <v>896</v>
      </c>
      <c r="AB328" s="73">
        <v>469</v>
      </c>
      <c r="AC328" s="73">
        <v>352</v>
      </c>
      <c r="AD328" s="73">
        <v>19010</v>
      </c>
      <c r="AE328" s="73">
        <v>14801</v>
      </c>
      <c r="AF328" s="73">
        <v>11967</v>
      </c>
      <c r="AG328" s="73">
        <v>10043</v>
      </c>
      <c r="AH328" s="73">
        <v>8438</v>
      </c>
      <c r="AI328" s="73">
        <v>7220</v>
      </c>
      <c r="AJ328" s="73">
        <v>6261</v>
      </c>
      <c r="AK328" s="73">
        <v>4993</v>
      </c>
      <c r="AL328" s="73">
        <v>4073</v>
      </c>
      <c r="AM328" s="73">
        <v>2932</v>
      </c>
      <c r="AN328" s="73">
        <v>2624</v>
      </c>
      <c r="AO328" s="73">
        <v>1292</v>
      </c>
      <c r="AP328" s="73">
        <v>1464</v>
      </c>
      <c r="AQ328" s="73">
        <v>730</v>
      </c>
      <c r="AR328" s="73">
        <v>774</v>
      </c>
      <c r="AS328" s="73">
        <v>410</v>
      </c>
      <c r="AT328" s="73">
        <v>322</v>
      </c>
      <c r="AU328" s="73">
        <v>37130</v>
      </c>
      <c r="AV328" s="73">
        <v>28726</v>
      </c>
      <c r="AW328" s="73">
        <v>22984</v>
      </c>
      <c r="AX328" s="73">
        <v>19603</v>
      </c>
      <c r="AY328" s="73">
        <v>16278</v>
      </c>
      <c r="AZ328" s="73">
        <v>13871</v>
      </c>
      <c r="BA328" s="73">
        <v>11786</v>
      </c>
      <c r="BB328" s="73">
        <v>9297</v>
      </c>
      <c r="BC328" s="73">
        <v>7720</v>
      </c>
      <c r="BD328" s="73">
        <v>5507</v>
      </c>
      <c r="BE328" s="73">
        <v>5053</v>
      </c>
      <c r="BF328" s="73">
        <v>2491</v>
      </c>
      <c r="BG328" s="73">
        <v>2951</v>
      </c>
      <c r="BH328" s="73">
        <v>1365</v>
      </c>
      <c r="BI328" s="73">
        <v>1670</v>
      </c>
      <c r="BJ328" s="73">
        <v>879</v>
      </c>
      <c r="BK328" s="73">
        <v>674</v>
      </c>
    </row>
    <row r="329" spans="1:63" hidden="1" x14ac:dyDescent="0.3">
      <c r="A329" t="s">
        <v>751</v>
      </c>
      <c r="B329" t="s">
        <v>2</v>
      </c>
      <c r="D329" t="s">
        <v>305</v>
      </c>
      <c r="E329" t="str">
        <f>VLOOKUP(D329,Admin1!A:B,2,0)</f>
        <v>NG018</v>
      </c>
      <c r="F329" t="s">
        <v>313</v>
      </c>
      <c r="G329" t="str">
        <f>VLOOKUP(F329,Admin2!A:B,2,0)</f>
        <v>NG018010</v>
      </c>
      <c r="H329">
        <f t="shared" si="10"/>
        <v>1</v>
      </c>
      <c r="I329" t="b">
        <f t="shared" si="11"/>
        <v>1</v>
      </c>
      <c r="J329" s="73">
        <v>77003</v>
      </c>
      <c r="K329" s="73">
        <v>82246</v>
      </c>
      <c r="L329" s="73">
        <v>159249</v>
      </c>
      <c r="M329" s="73">
        <v>14653</v>
      </c>
      <c r="N329" s="73">
        <v>12224</v>
      </c>
      <c r="O329" s="73">
        <v>9179</v>
      </c>
      <c r="P329" s="73">
        <v>7964</v>
      </c>
      <c r="Q329" s="73">
        <v>6828</v>
      </c>
      <c r="R329" s="73">
        <v>5572</v>
      </c>
      <c r="S329" s="73">
        <v>4945</v>
      </c>
      <c r="T329" s="73">
        <v>3450</v>
      </c>
      <c r="U329" s="73">
        <v>3466</v>
      </c>
      <c r="V329" s="73">
        <v>1982</v>
      </c>
      <c r="W329" s="73">
        <v>2238</v>
      </c>
      <c r="X329" s="73">
        <v>995</v>
      </c>
      <c r="Y329" s="73">
        <v>1421</v>
      </c>
      <c r="Z329" s="73">
        <v>582</v>
      </c>
      <c r="AA329" s="73">
        <v>863</v>
      </c>
      <c r="AB329" s="73">
        <v>266</v>
      </c>
      <c r="AC329" s="73">
        <v>375</v>
      </c>
      <c r="AD329" s="73">
        <v>16281</v>
      </c>
      <c r="AE329" s="73">
        <v>13235</v>
      </c>
      <c r="AF329" s="73">
        <v>9888</v>
      </c>
      <c r="AG329" s="73">
        <v>8512</v>
      </c>
      <c r="AH329" s="73">
        <v>6025</v>
      </c>
      <c r="AI329" s="73">
        <v>5055</v>
      </c>
      <c r="AJ329" s="73">
        <v>5330</v>
      </c>
      <c r="AK329" s="73">
        <v>3955</v>
      </c>
      <c r="AL329" s="73">
        <v>3900</v>
      </c>
      <c r="AM329" s="73">
        <v>2321</v>
      </c>
      <c r="AN329" s="73">
        <v>2675</v>
      </c>
      <c r="AO329" s="73">
        <v>1176</v>
      </c>
      <c r="AP329" s="73">
        <v>1547</v>
      </c>
      <c r="AQ329" s="73">
        <v>669</v>
      </c>
      <c r="AR329" s="73">
        <v>999</v>
      </c>
      <c r="AS329" s="73">
        <v>303</v>
      </c>
      <c r="AT329" s="73">
        <v>375</v>
      </c>
      <c r="AU329" s="73">
        <v>30934</v>
      </c>
      <c r="AV329" s="73">
        <v>25459</v>
      </c>
      <c r="AW329" s="73">
        <v>19067</v>
      </c>
      <c r="AX329" s="73">
        <v>16476</v>
      </c>
      <c r="AY329" s="73">
        <v>12853</v>
      </c>
      <c r="AZ329" s="73">
        <v>10627</v>
      </c>
      <c r="BA329" s="73">
        <v>10275</v>
      </c>
      <c r="BB329" s="73">
        <v>7405</v>
      </c>
      <c r="BC329" s="73">
        <v>7366</v>
      </c>
      <c r="BD329" s="73">
        <v>4303</v>
      </c>
      <c r="BE329" s="73">
        <v>4913</v>
      </c>
      <c r="BF329" s="73">
        <v>2171</v>
      </c>
      <c r="BG329" s="73">
        <v>2968</v>
      </c>
      <c r="BH329" s="73">
        <v>1251</v>
      </c>
      <c r="BI329" s="73">
        <v>1862</v>
      </c>
      <c r="BJ329" s="73">
        <v>569</v>
      </c>
      <c r="BK329" s="73">
        <v>750</v>
      </c>
    </row>
    <row r="330" spans="1:63" hidden="1" x14ac:dyDescent="0.3">
      <c r="A330" t="s">
        <v>751</v>
      </c>
      <c r="B330" t="s">
        <v>2</v>
      </c>
      <c r="D330" t="s">
        <v>305</v>
      </c>
      <c r="E330" t="str">
        <f>VLOOKUP(D330,Admin1!A:B,2,0)</f>
        <v>NG018</v>
      </c>
      <c r="F330" t="s">
        <v>314</v>
      </c>
      <c r="G330" t="str">
        <f>VLOOKUP(F330,Admin2!A:B,2,0)</f>
        <v>NG018011</v>
      </c>
      <c r="H330">
        <f t="shared" si="10"/>
        <v>1</v>
      </c>
      <c r="I330" t="b">
        <f t="shared" si="11"/>
        <v>1</v>
      </c>
      <c r="J330" s="73">
        <v>160370</v>
      </c>
      <c r="K330" s="73">
        <v>166360</v>
      </c>
      <c r="L330" s="73">
        <v>326730</v>
      </c>
      <c r="M330" s="73">
        <v>31485</v>
      </c>
      <c r="N330" s="73">
        <v>24795</v>
      </c>
      <c r="O330" s="73">
        <v>18839</v>
      </c>
      <c r="P330" s="73">
        <v>17218</v>
      </c>
      <c r="Q330" s="73">
        <v>14208</v>
      </c>
      <c r="R330" s="73">
        <v>11422</v>
      </c>
      <c r="S330" s="73">
        <v>10143</v>
      </c>
      <c r="T330" s="73">
        <v>7361</v>
      </c>
      <c r="U330" s="73">
        <v>6918</v>
      </c>
      <c r="V330" s="73">
        <v>4415</v>
      </c>
      <c r="W330" s="73">
        <v>4177</v>
      </c>
      <c r="X330" s="73">
        <v>2487</v>
      </c>
      <c r="Y330" s="73">
        <v>2449</v>
      </c>
      <c r="Z330" s="73">
        <v>1514</v>
      </c>
      <c r="AA330" s="73">
        <v>1519</v>
      </c>
      <c r="AB330" s="73">
        <v>762</v>
      </c>
      <c r="AC330" s="73">
        <v>658</v>
      </c>
      <c r="AD330" s="73">
        <v>34852</v>
      </c>
      <c r="AE330" s="73">
        <v>26367</v>
      </c>
      <c r="AF330" s="73">
        <v>20706</v>
      </c>
      <c r="AG330" s="73">
        <v>16725</v>
      </c>
      <c r="AH330" s="73">
        <v>11864</v>
      </c>
      <c r="AI330" s="73">
        <v>10552</v>
      </c>
      <c r="AJ330" s="73">
        <v>10132</v>
      </c>
      <c r="AK330" s="73">
        <v>8275</v>
      </c>
      <c r="AL330" s="73">
        <v>7136</v>
      </c>
      <c r="AM330" s="73">
        <v>5097</v>
      </c>
      <c r="AN330" s="73">
        <v>4529</v>
      </c>
      <c r="AO330" s="73">
        <v>2888</v>
      </c>
      <c r="AP330" s="73">
        <v>2611</v>
      </c>
      <c r="AQ330" s="73">
        <v>1547</v>
      </c>
      <c r="AR330" s="73">
        <v>1641</v>
      </c>
      <c r="AS330" s="73">
        <v>794</v>
      </c>
      <c r="AT330" s="73">
        <v>644</v>
      </c>
      <c r="AU330" s="73">
        <v>66337</v>
      </c>
      <c r="AV330" s="73">
        <v>51162</v>
      </c>
      <c r="AW330" s="73">
        <v>39545</v>
      </c>
      <c r="AX330" s="73">
        <v>33943</v>
      </c>
      <c r="AY330" s="73">
        <v>26072</v>
      </c>
      <c r="AZ330" s="73">
        <v>21974</v>
      </c>
      <c r="BA330" s="73">
        <v>20275</v>
      </c>
      <c r="BB330" s="73">
        <v>15636</v>
      </c>
      <c r="BC330" s="73">
        <v>14054</v>
      </c>
      <c r="BD330" s="73">
        <v>9512</v>
      </c>
      <c r="BE330" s="73">
        <v>8706</v>
      </c>
      <c r="BF330" s="73">
        <v>5375</v>
      </c>
      <c r="BG330" s="73">
        <v>5060</v>
      </c>
      <c r="BH330" s="73">
        <v>3061</v>
      </c>
      <c r="BI330" s="73">
        <v>3160</v>
      </c>
      <c r="BJ330" s="73">
        <v>1556</v>
      </c>
      <c r="BK330" s="73">
        <v>1302</v>
      </c>
    </row>
    <row r="331" spans="1:63" hidden="1" x14ac:dyDescent="0.3">
      <c r="A331" t="s">
        <v>751</v>
      </c>
      <c r="B331" t="s">
        <v>2</v>
      </c>
      <c r="D331" t="s">
        <v>305</v>
      </c>
      <c r="E331" t="str">
        <f>VLOOKUP(D331,Admin1!A:B,2,0)</f>
        <v>NG018</v>
      </c>
      <c r="F331" t="s">
        <v>315</v>
      </c>
      <c r="G331" t="str">
        <f>VLOOKUP(F331,Admin2!A:B,2,0)</f>
        <v>NG018012</v>
      </c>
      <c r="H331">
        <f t="shared" si="10"/>
        <v>1</v>
      </c>
      <c r="I331" t="b">
        <f t="shared" si="11"/>
        <v>1</v>
      </c>
      <c r="J331" s="73">
        <v>122990</v>
      </c>
      <c r="K331" s="73">
        <v>124933</v>
      </c>
      <c r="L331" s="73">
        <v>247923</v>
      </c>
      <c r="M331" s="73">
        <v>23418</v>
      </c>
      <c r="N331" s="73">
        <v>18830</v>
      </c>
      <c r="O331" s="73">
        <v>15098</v>
      </c>
      <c r="P331" s="73">
        <v>12390</v>
      </c>
      <c r="Q331" s="73">
        <v>10779</v>
      </c>
      <c r="R331" s="73">
        <v>9092</v>
      </c>
      <c r="S331" s="73">
        <v>7945</v>
      </c>
      <c r="T331" s="73">
        <v>5950</v>
      </c>
      <c r="U331" s="73">
        <v>5380</v>
      </c>
      <c r="V331" s="73">
        <v>3390</v>
      </c>
      <c r="W331" s="73">
        <v>3293</v>
      </c>
      <c r="X331" s="73">
        <v>1935</v>
      </c>
      <c r="Y331" s="73">
        <v>2052</v>
      </c>
      <c r="Z331" s="73">
        <v>1240</v>
      </c>
      <c r="AA331" s="73">
        <v>1216</v>
      </c>
      <c r="AB331" s="73">
        <v>456</v>
      </c>
      <c r="AC331" s="73">
        <v>526</v>
      </c>
      <c r="AD331" s="73">
        <v>24962</v>
      </c>
      <c r="AE331" s="73">
        <v>20394</v>
      </c>
      <c r="AF331" s="73">
        <v>15452</v>
      </c>
      <c r="AG331" s="73">
        <v>12394</v>
      </c>
      <c r="AH331" s="73">
        <v>9012</v>
      </c>
      <c r="AI331" s="73">
        <v>7075</v>
      </c>
      <c r="AJ331" s="73">
        <v>7715</v>
      </c>
      <c r="AK331" s="73">
        <v>6481</v>
      </c>
      <c r="AL331" s="73">
        <v>6057</v>
      </c>
      <c r="AM331" s="73">
        <v>4089</v>
      </c>
      <c r="AN331" s="73">
        <v>3707</v>
      </c>
      <c r="AO331" s="73">
        <v>1999</v>
      </c>
      <c r="AP331" s="73">
        <v>2074</v>
      </c>
      <c r="AQ331" s="73">
        <v>989</v>
      </c>
      <c r="AR331" s="73">
        <v>1448</v>
      </c>
      <c r="AS331" s="73">
        <v>556</v>
      </c>
      <c r="AT331" s="73">
        <v>529</v>
      </c>
      <c r="AU331" s="73">
        <v>48380</v>
      </c>
      <c r="AV331" s="73">
        <v>39224</v>
      </c>
      <c r="AW331" s="73">
        <v>30550</v>
      </c>
      <c r="AX331" s="73">
        <v>24784</v>
      </c>
      <c r="AY331" s="73">
        <v>19791</v>
      </c>
      <c r="AZ331" s="73">
        <v>16167</v>
      </c>
      <c r="BA331" s="73">
        <v>15660</v>
      </c>
      <c r="BB331" s="73">
        <v>12431</v>
      </c>
      <c r="BC331" s="73">
        <v>11437</v>
      </c>
      <c r="BD331" s="73">
        <v>7479</v>
      </c>
      <c r="BE331" s="73">
        <v>7000</v>
      </c>
      <c r="BF331" s="73">
        <v>3934</v>
      </c>
      <c r="BG331" s="73">
        <v>4126</v>
      </c>
      <c r="BH331" s="73">
        <v>2229</v>
      </c>
      <c r="BI331" s="73">
        <v>2664</v>
      </c>
      <c r="BJ331" s="73">
        <v>1012</v>
      </c>
      <c r="BK331" s="73">
        <v>1055</v>
      </c>
    </row>
    <row r="332" spans="1:63" hidden="1" x14ac:dyDescent="0.3">
      <c r="A332" t="s">
        <v>751</v>
      </c>
      <c r="B332" t="s">
        <v>2</v>
      </c>
      <c r="D332" t="s">
        <v>305</v>
      </c>
      <c r="E332" t="str">
        <f>VLOOKUP(D332,Admin1!A:B,2,0)</f>
        <v>NG018</v>
      </c>
      <c r="F332" t="s">
        <v>316</v>
      </c>
      <c r="G332" t="str">
        <f>VLOOKUP(F332,Admin2!A:B,2,0)</f>
        <v>NG018013</v>
      </c>
      <c r="H332">
        <f t="shared" si="10"/>
        <v>1</v>
      </c>
      <c r="I332" t="b">
        <f t="shared" si="11"/>
        <v>1</v>
      </c>
      <c r="J332" s="73">
        <v>69944</v>
      </c>
      <c r="K332" s="73">
        <v>76340</v>
      </c>
      <c r="L332" s="73">
        <v>146284</v>
      </c>
      <c r="M332" s="73">
        <v>14044</v>
      </c>
      <c r="N332" s="73">
        <v>10554</v>
      </c>
      <c r="O332" s="73">
        <v>8583</v>
      </c>
      <c r="P332" s="73">
        <v>7451</v>
      </c>
      <c r="Q332" s="73">
        <v>6049</v>
      </c>
      <c r="R332" s="73">
        <v>5037</v>
      </c>
      <c r="S332" s="73">
        <v>4224</v>
      </c>
      <c r="T332" s="73">
        <v>3275</v>
      </c>
      <c r="U332" s="73">
        <v>2823</v>
      </c>
      <c r="V332" s="73">
        <v>1926</v>
      </c>
      <c r="W332" s="73">
        <v>1962</v>
      </c>
      <c r="X332" s="73">
        <v>1039</v>
      </c>
      <c r="Y332" s="73">
        <v>1129</v>
      </c>
      <c r="Z332" s="73">
        <v>525</v>
      </c>
      <c r="AA332" s="73">
        <v>693</v>
      </c>
      <c r="AB332" s="73">
        <v>279</v>
      </c>
      <c r="AC332" s="73">
        <v>351</v>
      </c>
      <c r="AD332" s="73">
        <v>15016</v>
      </c>
      <c r="AE332" s="73">
        <v>11613</v>
      </c>
      <c r="AF332" s="73">
        <v>9955</v>
      </c>
      <c r="AG332" s="73">
        <v>8419</v>
      </c>
      <c r="AH332" s="73">
        <v>6254</v>
      </c>
      <c r="AI332" s="73">
        <v>5227</v>
      </c>
      <c r="AJ332" s="73">
        <v>4579</v>
      </c>
      <c r="AK332" s="73">
        <v>3823</v>
      </c>
      <c r="AL332" s="73">
        <v>3141</v>
      </c>
      <c r="AM332" s="73">
        <v>2344</v>
      </c>
      <c r="AN332" s="73">
        <v>1955</v>
      </c>
      <c r="AO332" s="73">
        <v>1117</v>
      </c>
      <c r="AP332" s="73">
        <v>1073</v>
      </c>
      <c r="AQ332" s="73">
        <v>641</v>
      </c>
      <c r="AR332" s="73">
        <v>714</v>
      </c>
      <c r="AS332" s="73">
        <v>219</v>
      </c>
      <c r="AT332" s="73">
        <v>250</v>
      </c>
      <c r="AU332" s="73">
        <v>29060</v>
      </c>
      <c r="AV332" s="73">
        <v>22167</v>
      </c>
      <c r="AW332" s="73">
        <v>18538</v>
      </c>
      <c r="AX332" s="73">
        <v>15870</v>
      </c>
      <c r="AY332" s="73">
        <v>12303</v>
      </c>
      <c r="AZ332" s="73">
        <v>10264</v>
      </c>
      <c r="BA332" s="73">
        <v>8803</v>
      </c>
      <c r="BB332" s="73">
        <v>7098</v>
      </c>
      <c r="BC332" s="73">
        <v>5964</v>
      </c>
      <c r="BD332" s="73">
        <v>4270</v>
      </c>
      <c r="BE332" s="73">
        <v>3917</v>
      </c>
      <c r="BF332" s="73">
        <v>2156</v>
      </c>
      <c r="BG332" s="73">
        <v>2202</v>
      </c>
      <c r="BH332" s="73">
        <v>1166</v>
      </c>
      <c r="BI332" s="73">
        <v>1407</v>
      </c>
      <c r="BJ332" s="73">
        <v>498</v>
      </c>
      <c r="BK332" s="73">
        <v>601</v>
      </c>
    </row>
    <row r="333" spans="1:63" hidden="1" x14ac:dyDescent="0.3">
      <c r="A333" t="s">
        <v>751</v>
      </c>
      <c r="B333" t="s">
        <v>2</v>
      </c>
      <c r="D333" t="s">
        <v>305</v>
      </c>
      <c r="E333" t="str">
        <f>VLOOKUP(D333,Admin1!A:B,2,0)</f>
        <v>NG018</v>
      </c>
      <c r="F333" t="s">
        <v>317</v>
      </c>
      <c r="G333" t="str">
        <f>VLOOKUP(F333,Admin2!A:B,2,0)</f>
        <v>NG018014</v>
      </c>
      <c r="H333">
        <f t="shared" si="10"/>
        <v>1</v>
      </c>
      <c r="I333" t="b">
        <f t="shared" si="11"/>
        <v>1</v>
      </c>
      <c r="J333" s="73">
        <v>137998</v>
      </c>
      <c r="K333" s="73">
        <v>135360</v>
      </c>
      <c r="L333" s="73">
        <v>273358</v>
      </c>
      <c r="M333" s="73">
        <v>26393</v>
      </c>
      <c r="N333" s="73">
        <v>21828</v>
      </c>
      <c r="O333" s="73">
        <v>14840</v>
      </c>
      <c r="P333" s="73">
        <v>14615</v>
      </c>
      <c r="Q333" s="73">
        <v>12776</v>
      </c>
      <c r="R333" s="73">
        <v>10310</v>
      </c>
      <c r="S333" s="73">
        <v>9768</v>
      </c>
      <c r="T333" s="73">
        <v>6134</v>
      </c>
      <c r="U333" s="73">
        <v>6436</v>
      </c>
      <c r="V333" s="73">
        <v>3039</v>
      </c>
      <c r="W333" s="73">
        <v>3894</v>
      </c>
      <c r="X333" s="73">
        <v>1787</v>
      </c>
      <c r="Y333" s="73">
        <v>2574</v>
      </c>
      <c r="Z333" s="73">
        <v>1017</v>
      </c>
      <c r="AA333" s="73">
        <v>1500</v>
      </c>
      <c r="AB333" s="73">
        <v>455</v>
      </c>
      <c r="AC333" s="73">
        <v>632</v>
      </c>
      <c r="AD333" s="73">
        <v>29276</v>
      </c>
      <c r="AE333" s="73">
        <v>22568</v>
      </c>
      <c r="AF333" s="73">
        <v>14526</v>
      </c>
      <c r="AG333" s="73">
        <v>11509</v>
      </c>
      <c r="AH333" s="73">
        <v>8004</v>
      </c>
      <c r="AI333" s="73">
        <v>7821</v>
      </c>
      <c r="AJ333" s="73">
        <v>9519</v>
      </c>
      <c r="AK333" s="73">
        <v>7099</v>
      </c>
      <c r="AL333" s="73">
        <v>7403</v>
      </c>
      <c r="AM333" s="73">
        <v>3786</v>
      </c>
      <c r="AN333" s="73">
        <v>4696</v>
      </c>
      <c r="AO333" s="73">
        <v>1980</v>
      </c>
      <c r="AP333" s="73">
        <v>3060</v>
      </c>
      <c r="AQ333" s="73">
        <v>974</v>
      </c>
      <c r="AR333" s="73">
        <v>1895</v>
      </c>
      <c r="AS333" s="73">
        <v>525</v>
      </c>
      <c r="AT333" s="73">
        <v>719</v>
      </c>
      <c r="AU333" s="73">
        <v>55669</v>
      </c>
      <c r="AV333" s="73">
        <v>44396</v>
      </c>
      <c r="AW333" s="73">
        <v>29366</v>
      </c>
      <c r="AX333" s="73">
        <v>26124</v>
      </c>
      <c r="AY333" s="73">
        <v>20780</v>
      </c>
      <c r="AZ333" s="73">
        <v>18131</v>
      </c>
      <c r="BA333" s="73">
        <v>19287</v>
      </c>
      <c r="BB333" s="73">
        <v>13233</v>
      </c>
      <c r="BC333" s="73">
        <v>13839</v>
      </c>
      <c r="BD333" s="73">
        <v>6825</v>
      </c>
      <c r="BE333" s="73">
        <v>8590</v>
      </c>
      <c r="BF333" s="73">
        <v>3767</v>
      </c>
      <c r="BG333" s="73">
        <v>5634</v>
      </c>
      <c r="BH333" s="73">
        <v>1991</v>
      </c>
      <c r="BI333" s="73">
        <v>3395</v>
      </c>
      <c r="BJ333" s="73">
        <v>980</v>
      </c>
      <c r="BK333" s="73">
        <v>1351</v>
      </c>
    </row>
    <row r="334" spans="1:63" hidden="1" x14ac:dyDescent="0.3">
      <c r="A334" t="s">
        <v>751</v>
      </c>
      <c r="B334" t="s">
        <v>2</v>
      </c>
      <c r="D334" t="s">
        <v>305</v>
      </c>
      <c r="E334" t="str">
        <f>VLOOKUP(D334,Admin1!A:B,2,0)</f>
        <v>NG018</v>
      </c>
      <c r="F334" t="s">
        <v>318</v>
      </c>
      <c r="G334" t="str">
        <f>VLOOKUP(F334,Admin2!A:B,2,0)</f>
        <v>NG018015</v>
      </c>
      <c r="H334">
        <f t="shared" si="10"/>
        <v>1</v>
      </c>
      <c r="I334" t="b">
        <f t="shared" si="11"/>
        <v>1</v>
      </c>
      <c r="J334" s="73">
        <v>198941</v>
      </c>
      <c r="K334" s="73">
        <v>203255</v>
      </c>
      <c r="L334" s="73">
        <v>402196</v>
      </c>
      <c r="M334" s="73">
        <v>37636</v>
      </c>
      <c r="N334" s="73">
        <v>29657</v>
      </c>
      <c r="O334" s="73">
        <v>23551</v>
      </c>
      <c r="P334" s="73">
        <v>20847</v>
      </c>
      <c r="Q334" s="73">
        <v>17557</v>
      </c>
      <c r="R334" s="73">
        <v>14494</v>
      </c>
      <c r="S334" s="73">
        <v>13127</v>
      </c>
      <c r="T334" s="73">
        <v>9749</v>
      </c>
      <c r="U334" s="73">
        <v>9188</v>
      </c>
      <c r="V334" s="73">
        <v>5670</v>
      </c>
      <c r="W334" s="73">
        <v>5709</v>
      </c>
      <c r="X334" s="73">
        <v>2977</v>
      </c>
      <c r="Y334" s="73">
        <v>3700</v>
      </c>
      <c r="Z334" s="73">
        <v>1605</v>
      </c>
      <c r="AA334" s="73">
        <v>1875</v>
      </c>
      <c r="AB334" s="73">
        <v>793</v>
      </c>
      <c r="AC334" s="73">
        <v>806</v>
      </c>
      <c r="AD334" s="73">
        <v>40847</v>
      </c>
      <c r="AE334" s="73">
        <v>32300</v>
      </c>
      <c r="AF334" s="73">
        <v>25111</v>
      </c>
      <c r="AG334" s="73">
        <v>20320</v>
      </c>
      <c r="AH334" s="73">
        <v>14717</v>
      </c>
      <c r="AI334" s="73">
        <v>12522</v>
      </c>
      <c r="AJ334" s="73">
        <v>12992</v>
      </c>
      <c r="AK334" s="73">
        <v>10142</v>
      </c>
      <c r="AL334" s="73">
        <v>9597</v>
      </c>
      <c r="AM334" s="73">
        <v>6111</v>
      </c>
      <c r="AN334" s="73">
        <v>6364</v>
      </c>
      <c r="AO334" s="73">
        <v>2813</v>
      </c>
      <c r="AP334" s="73">
        <v>3501</v>
      </c>
      <c r="AQ334" s="73">
        <v>1488</v>
      </c>
      <c r="AR334" s="73">
        <v>2534</v>
      </c>
      <c r="AS334" s="73">
        <v>898</v>
      </c>
      <c r="AT334" s="73">
        <v>998</v>
      </c>
      <c r="AU334" s="73">
        <v>78483</v>
      </c>
      <c r="AV334" s="73">
        <v>61957</v>
      </c>
      <c r="AW334" s="73">
        <v>48662</v>
      </c>
      <c r="AX334" s="73">
        <v>41167</v>
      </c>
      <c r="AY334" s="73">
        <v>32274</v>
      </c>
      <c r="AZ334" s="73">
        <v>27016</v>
      </c>
      <c r="BA334" s="73">
        <v>26119</v>
      </c>
      <c r="BB334" s="73">
        <v>19891</v>
      </c>
      <c r="BC334" s="73">
        <v>18785</v>
      </c>
      <c r="BD334" s="73">
        <v>11781</v>
      </c>
      <c r="BE334" s="73">
        <v>12073</v>
      </c>
      <c r="BF334" s="73">
        <v>5790</v>
      </c>
      <c r="BG334" s="73">
        <v>7201</v>
      </c>
      <c r="BH334" s="73">
        <v>3093</v>
      </c>
      <c r="BI334" s="73">
        <v>4409</v>
      </c>
      <c r="BJ334" s="73">
        <v>1691</v>
      </c>
      <c r="BK334" s="73">
        <v>1804</v>
      </c>
    </row>
    <row r="335" spans="1:63" hidden="1" x14ac:dyDescent="0.3">
      <c r="A335" t="s">
        <v>751</v>
      </c>
      <c r="B335" t="s">
        <v>2</v>
      </c>
      <c r="D335" t="s">
        <v>305</v>
      </c>
      <c r="E335" t="str">
        <f>VLOOKUP(D335,Admin1!A:B,2,0)</f>
        <v>NG018</v>
      </c>
      <c r="F335" t="s">
        <v>319</v>
      </c>
      <c r="G335" t="str">
        <f>VLOOKUP(F335,Admin2!A:B,2,0)</f>
        <v>NG018016</v>
      </c>
      <c r="H335">
        <f t="shared" si="10"/>
        <v>1</v>
      </c>
      <c r="I335" t="b">
        <f t="shared" si="11"/>
        <v>1</v>
      </c>
      <c r="J335" s="73">
        <v>74737</v>
      </c>
      <c r="K335" s="73">
        <v>75315</v>
      </c>
      <c r="L335" s="73">
        <v>150052</v>
      </c>
      <c r="M335" s="73">
        <v>14187</v>
      </c>
      <c r="N335" s="73">
        <v>12515</v>
      </c>
      <c r="O335" s="73">
        <v>8702</v>
      </c>
      <c r="P335" s="73">
        <v>7133</v>
      </c>
      <c r="Q335" s="73">
        <v>6656</v>
      </c>
      <c r="R335" s="73">
        <v>5421</v>
      </c>
      <c r="S335" s="73">
        <v>5067</v>
      </c>
      <c r="T335" s="73">
        <v>3410</v>
      </c>
      <c r="U335" s="73">
        <v>3462</v>
      </c>
      <c r="V335" s="73">
        <v>1776</v>
      </c>
      <c r="W335" s="73">
        <v>2020</v>
      </c>
      <c r="X335" s="73">
        <v>968</v>
      </c>
      <c r="Y335" s="73">
        <v>1378</v>
      </c>
      <c r="Z335" s="73">
        <v>574</v>
      </c>
      <c r="AA335" s="73">
        <v>880</v>
      </c>
      <c r="AB335" s="73">
        <v>248</v>
      </c>
      <c r="AC335" s="73">
        <v>340</v>
      </c>
      <c r="AD335" s="73">
        <v>15350</v>
      </c>
      <c r="AE335" s="73">
        <v>12785</v>
      </c>
      <c r="AF335" s="73">
        <v>9008</v>
      </c>
      <c r="AG335" s="73">
        <v>7057</v>
      </c>
      <c r="AH335" s="73">
        <v>4898</v>
      </c>
      <c r="AI335" s="73">
        <v>4515</v>
      </c>
      <c r="AJ335" s="73">
        <v>4809</v>
      </c>
      <c r="AK335" s="73">
        <v>3748</v>
      </c>
      <c r="AL335" s="73">
        <v>3714</v>
      </c>
      <c r="AM335" s="73">
        <v>2131</v>
      </c>
      <c r="AN335" s="73">
        <v>2435</v>
      </c>
      <c r="AO335" s="73">
        <v>1140</v>
      </c>
      <c r="AP335" s="73">
        <v>1481</v>
      </c>
      <c r="AQ335" s="73">
        <v>656</v>
      </c>
      <c r="AR335" s="73">
        <v>934</v>
      </c>
      <c r="AS335" s="73">
        <v>320</v>
      </c>
      <c r="AT335" s="73">
        <v>334</v>
      </c>
      <c r="AU335" s="73">
        <v>29537</v>
      </c>
      <c r="AV335" s="73">
        <v>25300</v>
      </c>
      <c r="AW335" s="73">
        <v>17710</v>
      </c>
      <c r="AX335" s="73">
        <v>14190</v>
      </c>
      <c r="AY335" s="73">
        <v>11554</v>
      </c>
      <c r="AZ335" s="73">
        <v>9936</v>
      </c>
      <c r="BA335" s="73">
        <v>9876</v>
      </c>
      <c r="BB335" s="73">
        <v>7158</v>
      </c>
      <c r="BC335" s="73">
        <v>7176</v>
      </c>
      <c r="BD335" s="73">
        <v>3907</v>
      </c>
      <c r="BE335" s="73">
        <v>4455</v>
      </c>
      <c r="BF335" s="73">
        <v>2108</v>
      </c>
      <c r="BG335" s="73">
        <v>2859</v>
      </c>
      <c r="BH335" s="73">
        <v>1230</v>
      </c>
      <c r="BI335" s="73">
        <v>1814</v>
      </c>
      <c r="BJ335" s="73">
        <v>568</v>
      </c>
      <c r="BK335" s="73">
        <v>674</v>
      </c>
    </row>
    <row r="336" spans="1:63" hidden="1" x14ac:dyDescent="0.3">
      <c r="A336" t="s">
        <v>751</v>
      </c>
      <c r="B336" t="s">
        <v>2</v>
      </c>
      <c r="D336" t="s">
        <v>305</v>
      </c>
      <c r="E336" t="str">
        <f>VLOOKUP(D336,Admin1!A:B,2,0)</f>
        <v>NG018</v>
      </c>
      <c r="F336" t="s">
        <v>320</v>
      </c>
      <c r="G336" t="str">
        <f>VLOOKUP(F336,Admin2!A:B,2,0)</f>
        <v>NG018017</v>
      </c>
      <c r="H336">
        <f t="shared" si="10"/>
        <v>1</v>
      </c>
      <c r="I336" t="b">
        <f t="shared" si="11"/>
        <v>1</v>
      </c>
      <c r="J336" s="73">
        <v>136204</v>
      </c>
      <c r="K336" s="73">
        <v>143737</v>
      </c>
      <c r="L336" s="73">
        <v>279941</v>
      </c>
      <c r="M336" s="73">
        <v>26694</v>
      </c>
      <c r="N336" s="73">
        <v>20324</v>
      </c>
      <c r="O336" s="73">
        <v>16617</v>
      </c>
      <c r="P336" s="73">
        <v>15285</v>
      </c>
      <c r="Q336" s="73">
        <v>11881</v>
      </c>
      <c r="R336" s="73">
        <v>9843</v>
      </c>
      <c r="S336" s="73">
        <v>8180</v>
      </c>
      <c r="T336" s="73">
        <v>6453</v>
      </c>
      <c r="U336" s="73">
        <v>5625</v>
      </c>
      <c r="V336" s="73">
        <v>3935</v>
      </c>
      <c r="W336" s="73">
        <v>3744</v>
      </c>
      <c r="X336" s="73">
        <v>1913</v>
      </c>
      <c r="Y336" s="73">
        <v>2163</v>
      </c>
      <c r="Z336" s="73">
        <v>1147</v>
      </c>
      <c r="AA336" s="73">
        <v>1330</v>
      </c>
      <c r="AB336" s="73">
        <v>511</v>
      </c>
      <c r="AC336" s="73">
        <v>559</v>
      </c>
      <c r="AD336" s="73">
        <v>28600</v>
      </c>
      <c r="AE336" s="73">
        <v>22686</v>
      </c>
      <c r="AF336" s="73">
        <v>18069</v>
      </c>
      <c r="AG336" s="73">
        <v>15100</v>
      </c>
      <c r="AH336" s="73">
        <v>11371</v>
      </c>
      <c r="AI336" s="73">
        <v>9701</v>
      </c>
      <c r="AJ336" s="73">
        <v>8588</v>
      </c>
      <c r="AK336" s="73">
        <v>7301</v>
      </c>
      <c r="AL336" s="73">
        <v>6251</v>
      </c>
      <c r="AM336" s="73">
        <v>4484</v>
      </c>
      <c r="AN336" s="73">
        <v>4011</v>
      </c>
      <c r="AO336" s="73">
        <v>2132</v>
      </c>
      <c r="AP336" s="73">
        <v>2128</v>
      </c>
      <c r="AQ336" s="73">
        <v>970</v>
      </c>
      <c r="AR336" s="73">
        <v>1286</v>
      </c>
      <c r="AS336" s="73">
        <v>531</v>
      </c>
      <c r="AT336" s="73">
        <v>528</v>
      </c>
      <c r="AU336" s="73">
        <v>55294</v>
      </c>
      <c r="AV336" s="73">
        <v>43010</v>
      </c>
      <c r="AW336" s="73">
        <v>34686</v>
      </c>
      <c r="AX336" s="73">
        <v>30385</v>
      </c>
      <c r="AY336" s="73">
        <v>23252</v>
      </c>
      <c r="AZ336" s="73">
        <v>19544</v>
      </c>
      <c r="BA336" s="73">
        <v>16768</v>
      </c>
      <c r="BB336" s="73">
        <v>13754</v>
      </c>
      <c r="BC336" s="73">
        <v>11876</v>
      </c>
      <c r="BD336" s="73">
        <v>8419</v>
      </c>
      <c r="BE336" s="73">
        <v>7755</v>
      </c>
      <c r="BF336" s="73">
        <v>4045</v>
      </c>
      <c r="BG336" s="73">
        <v>4291</v>
      </c>
      <c r="BH336" s="73">
        <v>2117</v>
      </c>
      <c r="BI336" s="73">
        <v>2616</v>
      </c>
      <c r="BJ336" s="73">
        <v>1042</v>
      </c>
      <c r="BK336" s="73">
        <v>1087</v>
      </c>
    </row>
    <row r="337" spans="1:63" hidden="1" x14ac:dyDescent="0.3">
      <c r="A337" t="s">
        <v>751</v>
      </c>
      <c r="B337" t="s">
        <v>2</v>
      </c>
      <c r="D337" t="s">
        <v>305</v>
      </c>
      <c r="E337" t="str">
        <f>VLOOKUP(D337,Admin1!A:B,2,0)</f>
        <v>NG018</v>
      </c>
      <c r="F337" t="s">
        <v>321</v>
      </c>
      <c r="G337" t="str">
        <f>VLOOKUP(F337,Admin2!A:B,2,0)</f>
        <v>NG018018</v>
      </c>
      <c r="H337">
        <f t="shared" si="10"/>
        <v>1</v>
      </c>
      <c r="I337" t="b">
        <f t="shared" si="11"/>
        <v>1</v>
      </c>
      <c r="J337" s="73">
        <v>131963</v>
      </c>
      <c r="K337" s="73">
        <v>138570</v>
      </c>
      <c r="L337" s="73">
        <v>270533</v>
      </c>
      <c r="M337" s="73">
        <v>25011</v>
      </c>
      <c r="N337" s="73">
        <v>20299</v>
      </c>
      <c r="O337" s="73">
        <v>15468</v>
      </c>
      <c r="P337" s="73">
        <v>14368</v>
      </c>
      <c r="Q337" s="73">
        <v>12188</v>
      </c>
      <c r="R337" s="73">
        <v>9708</v>
      </c>
      <c r="S337" s="73">
        <v>8607</v>
      </c>
      <c r="T337" s="73">
        <v>6250</v>
      </c>
      <c r="U337" s="73">
        <v>5540</v>
      </c>
      <c r="V337" s="73">
        <v>3525</v>
      </c>
      <c r="W337" s="73">
        <v>3487</v>
      </c>
      <c r="X337" s="73">
        <v>2110</v>
      </c>
      <c r="Y337" s="73">
        <v>2246</v>
      </c>
      <c r="Z337" s="73">
        <v>991</v>
      </c>
      <c r="AA337" s="73">
        <v>1205</v>
      </c>
      <c r="AB337" s="73">
        <v>446</v>
      </c>
      <c r="AC337" s="73">
        <v>514</v>
      </c>
      <c r="AD337" s="73">
        <v>27861</v>
      </c>
      <c r="AE337" s="73">
        <v>22456</v>
      </c>
      <c r="AF337" s="73">
        <v>16844</v>
      </c>
      <c r="AG337" s="73">
        <v>13983</v>
      </c>
      <c r="AH337" s="73">
        <v>9997</v>
      </c>
      <c r="AI337" s="73">
        <v>8719</v>
      </c>
      <c r="AJ337" s="73">
        <v>9002</v>
      </c>
      <c r="AK337" s="73">
        <v>7008</v>
      </c>
      <c r="AL337" s="73">
        <v>6531</v>
      </c>
      <c r="AM337" s="73">
        <v>4308</v>
      </c>
      <c r="AN337" s="73">
        <v>4194</v>
      </c>
      <c r="AO337" s="73">
        <v>1883</v>
      </c>
      <c r="AP337" s="73">
        <v>2417</v>
      </c>
      <c r="AQ337" s="73">
        <v>919</v>
      </c>
      <c r="AR337" s="73">
        <v>1404</v>
      </c>
      <c r="AS337" s="73">
        <v>460</v>
      </c>
      <c r="AT337" s="73">
        <v>584</v>
      </c>
      <c r="AU337" s="73">
        <v>52872</v>
      </c>
      <c r="AV337" s="73">
        <v>42755</v>
      </c>
      <c r="AW337" s="73">
        <v>32312</v>
      </c>
      <c r="AX337" s="73">
        <v>28351</v>
      </c>
      <c r="AY337" s="73">
        <v>22185</v>
      </c>
      <c r="AZ337" s="73">
        <v>18427</v>
      </c>
      <c r="BA337" s="73">
        <v>17609</v>
      </c>
      <c r="BB337" s="73">
        <v>13258</v>
      </c>
      <c r="BC337" s="73">
        <v>12071</v>
      </c>
      <c r="BD337" s="73">
        <v>7833</v>
      </c>
      <c r="BE337" s="73">
        <v>7681</v>
      </c>
      <c r="BF337" s="73">
        <v>3993</v>
      </c>
      <c r="BG337" s="73">
        <v>4663</v>
      </c>
      <c r="BH337" s="73">
        <v>1910</v>
      </c>
      <c r="BI337" s="73">
        <v>2609</v>
      </c>
      <c r="BJ337" s="73">
        <v>906</v>
      </c>
      <c r="BK337" s="73">
        <v>1098</v>
      </c>
    </row>
    <row r="338" spans="1:63" hidden="1" x14ac:dyDescent="0.3">
      <c r="A338" t="s">
        <v>751</v>
      </c>
      <c r="B338" t="s">
        <v>2</v>
      </c>
      <c r="D338" t="s">
        <v>305</v>
      </c>
      <c r="E338" t="str">
        <f>VLOOKUP(D338,Admin1!A:B,2,0)</f>
        <v>NG018</v>
      </c>
      <c r="F338" t="s">
        <v>322</v>
      </c>
      <c r="G338" t="str">
        <f>VLOOKUP(F338,Admin2!A:B,2,0)</f>
        <v>NG018019</v>
      </c>
      <c r="H338">
        <f t="shared" si="10"/>
        <v>1</v>
      </c>
      <c r="I338" t="b">
        <f t="shared" si="11"/>
        <v>1</v>
      </c>
      <c r="J338" s="73">
        <v>119342</v>
      </c>
      <c r="K338" s="73">
        <v>123205</v>
      </c>
      <c r="L338" s="73">
        <v>242547</v>
      </c>
      <c r="M338" s="73">
        <v>22934</v>
      </c>
      <c r="N338" s="73">
        <v>19032</v>
      </c>
      <c r="O338" s="73">
        <v>13002</v>
      </c>
      <c r="P338" s="73">
        <v>11250</v>
      </c>
      <c r="Q338" s="73">
        <v>10502</v>
      </c>
      <c r="R338" s="73">
        <v>8705</v>
      </c>
      <c r="S338" s="73">
        <v>8389</v>
      </c>
      <c r="T338" s="73">
        <v>5524</v>
      </c>
      <c r="U338" s="73">
        <v>5838</v>
      </c>
      <c r="V338" s="73">
        <v>2917</v>
      </c>
      <c r="W338" s="73">
        <v>3500</v>
      </c>
      <c r="X338" s="73">
        <v>1796</v>
      </c>
      <c r="Y338" s="73">
        <v>2369</v>
      </c>
      <c r="Z338" s="73">
        <v>1108</v>
      </c>
      <c r="AA338" s="73">
        <v>1438</v>
      </c>
      <c r="AB338" s="73">
        <v>468</v>
      </c>
      <c r="AC338" s="73">
        <v>570</v>
      </c>
      <c r="AD338" s="73">
        <v>28255</v>
      </c>
      <c r="AE338" s="73">
        <v>19387</v>
      </c>
      <c r="AF338" s="73">
        <v>14161</v>
      </c>
      <c r="AG338" s="73">
        <v>10981</v>
      </c>
      <c r="AH338" s="73">
        <v>6726</v>
      </c>
      <c r="AI338" s="73">
        <v>6853</v>
      </c>
      <c r="AJ338" s="73">
        <v>8072</v>
      </c>
      <c r="AK338" s="73">
        <v>6123</v>
      </c>
      <c r="AL338" s="73">
        <v>6446</v>
      </c>
      <c r="AM338" s="73">
        <v>3305</v>
      </c>
      <c r="AN338" s="73">
        <v>4235</v>
      </c>
      <c r="AO338" s="73">
        <v>1923</v>
      </c>
      <c r="AP338" s="73">
        <v>2854</v>
      </c>
      <c r="AQ338" s="73">
        <v>1047</v>
      </c>
      <c r="AR338" s="73">
        <v>1703</v>
      </c>
      <c r="AS338" s="73">
        <v>506</v>
      </c>
      <c r="AT338" s="73">
        <v>628</v>
      </c>
      <c r="AU338" s="73">
        <v>51189</v>
      </c>
      <c r="AV338" s="73">
        <v>38419</v>
      </c>
      <c r="AW338" s="73">
        <v>27163</v>
      </c>
      <c r="AX338" s="73">
        <v>22231</v>
      </c>
      <c r="AY338" s="73">
        <v>17228</v>
      </c>
      <c r="AZ338" s="73">
        <v>15558</v>
      </c>
      <c r="BA338" s="73">
        <v>16461</v>
      </c>
      <c r="BB338" s="73">
        <v>11647</v>
      </c>
      <c r="BC338" s="73">
        <v>12284</v>
      </c>
      <c r="BD338" s="73">
        <v>6222</v>
      </c>
      <c r="BE338" s="73">
        <v>7735</v>
      </c>
      <c r="BF338" s="73">
        <v>3719</v>
      </c>
      <c r="BG338" s="73">
        <v>5223</v>
      </c>
      <c r="BH338" s="73">
        <v>2155</v>
      </c>
      <c r="BI338" s="73">
        <v>3141</v>
      </c>
      <c r="BJ338" s="73">
        <v>974</v>
      </c>
      <c r="BK338" s="73">
        <v>1198</v>
      </c>
    </row>
    <row r="339" spans="1:63" hidden="1" x14ac:dyDescent="0.3">
      <c r="A339" t="s">
        <v>751</v>
      </c>
      <c r="B339" t="s">
        <v>2</v>
      </c>
      <c r="D339" t="s">
        <v>305</v>
      </c>
      <c r="E339" t="str">
        <f>VLOOKUP(D339,Admin1!A:B,2,0)</f>
        <v>NG018</v>
      </c>
      <c r="F339" t="s">
        <v>323</v>
      </c>
      <c r="G339" t="str">
        <f>VLOOKUP(F339,Admin2!A:B,2,0)</f>
        <v>NG018020</v>
      </c>
      <c r="H339">
        <f t="shared" si="10"/>
        <v>1</v>
      </c>
      <c r="I339" t="b">
        <f t="shared" si="11"/>
        <v>1</v>
      </c>
      <c r="J339" s="73">
        <v>125753</v>
      </c>
      <c r="K339" s="73">
        <v>129977</v>
      </c>
      <c r="L339" s="73">
        <v>255730</v>
      </c>
      <c r="M339" s="73">
        <v>23926</v>
      </c>
      <c r="N339" s="73">
        <v>19961</v>
      </c>
      <c r="O339" s="73">
        <v>14968</v>
      </c>
      <c r="P339" s="73">
        <v>12875</v>
      </c>
      <c r="Q339" s="73">
        <v>11148</v>
      </c>
      <c r="R339" s="73">
        <v>9352</v>
      </c>
      <c r="S339" s="73">
        <v>8315</v>
      </c>
      <c r="T339" s="73">
        <v>5976</v>
      </c>
      <c r="U339" s="73">
        <v>5530</v>
      </c>
      <c r="V339" s="73">
        <v>3323</v>
      </c>
      <c r="W339" s="73">
        <v>3443</v>
      </c>
      <c r="X339" s="73">
        <v>1561</v>
      </c>
      <c r="Y339" s="73">
        <v>2212</v>
      </c>
      <c r="Z339" s="73">
        <v>976</v>
      </c>
      <c r="AA339" s="73">
        <v>1113</v>
      </c>
      <c r="AB339" s="73">
        <v>540</v>
      </c>
      <c r="AC339" s="73">
        <v>534</v>
      </c>
      <c r="AD339" s="73">
        <v>26056</v>
      </c>
      <c r="AE339" s="73">
        <v>21279</v>
      </c>
      <c r="AF339" s="73">
        <v>16104</v>
      </c>
      <c r="AG339" s="73">
        <v>13252</v>
      </c>
      <c r="AH339" s="73">
        <v>9365</v>
      </c>
      <c r="AI339" s="73">
        <v>8113</v>
      </c>
      <c r="AJ339" s="73">
        <v>8078</v>
      </c>
      <c r="AK339" s="73">
        <v>6498</v>
      </c>
      <c r="AL339" s="73">
        <v>6039</v>
      </c>
      <c r="AM339" s="73">
        <v>3994</v>
      </c>
      <c r="AN339" s="73">
        <v>3869</v>
      </c>
      <c r="AO339" s="73">
        <v>1828</v>
      </c>
      <c r="AP339" s="73">
        <v>2264</v>
      </c>
      <c r="AQ339" s="73">
        <v>925</v>
      </c>
      <c r="AR339" s="73">
        <v>1347</v>
      </c>
      <c r="AS339" s="73">
        <v>423</v>
      </c>
      <c r="AT339" s="73">
        <v>543</v>
      </c>
      <c r="AU339" s="73">
        <v>49982</v>
      </c>
      <c r="AV339" s="73">
        <v>41240</v>
      </c>
      <c r="AW339" s="73">
        <v>31072</v>
      </c>
      <c r="AX339" s="73">
        <v>26127</v>
      </c>
      <c r="AY339" s="73">
        <v>20513</v>
      </c>
      <c r="AZ339" s="73">
        <v>17465</v>
      </c>
      <c r="BA339" s="73">
        <v>16393</v>
      </c>
      <c r="BB339" s="73">
        <v>12474</v>
      </c>
      <c r="BC339" s="73">
        <v>11569</v>
      </c>
      <c r="BD339" s="73">
        <v>7317</v>
      </c>
      <c r="BE339" s="73">
        <v>7312</v>
      </c>
      <c r="BF339" s="73">
        <v>3389</v>
      </c>
      <c r="BG339" s="73">
        <v>4476</v>
      </c>
      <c r="BH339" s="73">
        <v>1901</v>
      </c>
      <c r="BI339" s="73">
        <v>2460</v>
      </c>
      <c r="BJ339" s="73">
        <v>963</v>
      </c>
      <c r="BK339" s="73">
        <v>1077</v>
      </c>
    </row>
    <row r="340" spans="1:63" hidden="1" x14ac:dyDescent="0.3">
      <c r="A340" t="s">
        <v>751</v>
      </c>
      <c r="B340" t="s">
        <v>2</v>
      </c>
      <c r="D340" t="s">
        <v>305</v>
      </c>
      <c r="E340" t="str">
        <f>VLOOKUP(D340,Admin1!A:B,2,0)</f>
        <v>NG018</v>
      </c>
      <c r="F340" t="s">
        <v>324</v>
      </c>
      <c r="G340" t="str">
        <f>VLOOKUP(F340,Admin2!A:B,2,0)</f>
        <v>NG018021</v>
      </c>
      <c r="H340">
        <f t="shared" si="10"/>
        <v>1</v>
      </c>
      <c r="I340" t="b">
        <f t="shared" si="11"/>
        <v>1</v>
      </c>
      <c r="J340" s="73">
        <v>112779</v>
      </c>
      <c r="K340" s="73">
        <v>121591</v>
      </c>
      <c r="L340" s="73">
        <v>234370</v>
      </c>
      <c r="M340" s="73">
        <v>21958</v>
      </c>
      <c r="N340" s="73">
        <v>17957</v>
      </c>
      <c r="O340" s="73">
        <v>13494</v>
      </c>
      <c r="P340" s="73">
        <v>12573</v>
      </c>
      <c r="Q340" s="73">
        <v>9503</v>
      </c>
      <c r="R340" s="73">
        <v>8355</v>
      </c>
      <c r="S340" s="73">
        <v>7279</v>
      </c>
      <c r="T340" s="73">
        <v>5145</v>
      </c>
      <c r="U340" s="73">
        <v>4689</v>
      </c>
      <c r="V340" s="73">
        <v>2711</v>
      </c>
      <c r="W340" s="73">
        <v>2970</v>
      </c>
      <c r="X340" s="73">
        <v>1496</v>
      </c>
      <c r="Y340" s="73">
        <v>1761</v>
      </c>
      <c r="Z340" s="73">
        <v>880</v>
      </c>
      <c r="AA340" s="73">
        <v>1124</v>
      </c>
      <c r="AB340" s="73">
        <v>443</v>
      </c>
      <c r="AC340" s="73">
        <v>441</v>
      </c>
      <c r="AD340" s="73">
        <v>23939</v>
      </c>
      <c r="AE340" s="73">
        <v>19332</v>
      </c>
      <c r="AF340" s="73">
        <v>14900</v>
      </c>
      <c r="AG340" s="73">
        <v>13484</v>
      </c>
      <c r="AH340" s="73">
        <v>9416</v>
      </c>
      <c r="AI340" s="73">
        <v>7697</v>
      </c>
      <c r="AJ340" s="73">
        <v>7303</v>
      </c>
      <c r="AK340" s="73">
        <v>6060</v>
      </c>
      <c r="AL340" s="73">
        <v>5510</v>
      </c>
      <c r="AM340" s="73">
        <v>3640</v>
      </c>
      <c r="AN340" s="73">
        <v>3407</v>
      </c>
      <c r="AO340" s="73">
        <v>1936</v>
      </c>
      <c r="AP340" s="73">
        <v>2079</v>
      </c>
      <c r="AQ340" s="73">
        <v>826</v>
      </c>
      <c r="AR340" s="73">
        <v>1207</v>
      </c>
      <c r="AS340" s="73">
        <v>414</v>
      </c>
      <c r="AT340" s="73">
        <v>441</v>
      </c>
      <c r="AU340" s="73">
        <v>45897</v>
      </c>
      <c r="AV340" s="73">
        <v>37289</v>
      </c>
      <c r="AW340" s="73">
        <v>28394</v>
      </c>
      <c r="AX340" s="73">
        <v>26057</v>
      </c>
      <c r="AY340" s="73">
        <v>18919</v>
      </c>
      <c r="AZ340" s="73">
        <v>16052</v>
      </c>
      <c r="BA340" s="73">
        <v>14582</v>
      </c>
      <c r="BB340" s="73">
        <v>11205</v>
      </c>
      <c r="BC340" s="73">
        <v>10199</v>
      </c>
      <c r="BD340" s="73">
        <v>6351</v>
      </c>
      <c r="BE340" s="73">
        <v>6377</v>
      </c>
      <c r="BF340" s="73">
        <v>3432</v>
      </c>
      <c r="BG340" s="73">
        <v>3840</v>
      </c>
      <c r="BH340" s="73">
        <v>1706</v>
      </c>
      <c r="BI340" s="73">
        <v>2331</v>
      </c>
      <c r="BJ340" s="73">
        <v>857</v>
      </c>
      <c r="BK340" s="73">
        <v>882</v>
      </c>
    </row>
    <row r="341" spans="1:63" hidden="1" x14ac:dyDescent="0.3">
      <c r="A341" t="s">
        <v>751</v>
      </c>
      <c r="B341" t="s">
        <v>2</v>
      </c>
      <c r="D341" t="s">
        <v>305</v>
      </c>
      <c r="E341" t="str">
        <f>VLOOKUP(D341,Admin1!A:B,2,0)</f>
        <v>NG018</v>
      </c>
      <c r="F341" t="s">
        <v>325</v>
      </c>
      <c r="G341" t="str">
        <f>VLOOKUP(F341,Admin2!A:B,2,0)</f>
        <v>NG018022</v>
      </c>
      <c r="H341">
        <f t="shared" si="10"/>
        <v>1</v>
      </c>
      <c r="I341" t="b">
        <f t="shared" si="11"/>
        <v>1</v>
      </c>
      <c r="J341" s="73">
        <v>76886</v>
      </c>
      <c r="K341" s="73">
        <v>75173</v>
      </c>
      <c r="L341" s="73">
        <v>152059</v>
      </c>
      <c r="M341" s="73">
        <v>14885</v>
      </c>
      <c r="N341" s="73">
        <v>12441</v>
      </c>
      <c r="O341" s="73">
        <v>8747</v>
      </c>
      <c r="P341" s="73">
        <v>7685</v>
      </c>
      <c r="Q341" s="73">
        <v>6792</v>
      </c>
      <c r="R341" s="73">
        <v>5757</v>
      </c>
      <c r="S341" s="73">
        <v>5280</v>
      </c>
      <c r="T341" s="73">
        <v>3513</v>
      </c>
      <c r="U341" s="73">
        <v>3557</v>
      </c>
      <c r="V341" s="73">
        <v>1891</v>
      </c>
      <c r="W341" s="73">
        <v>2241</v>
      </c>
      <c r="X341" s="73">
        <v>932</v>
      </c>
      <c r="Y341" s="73">
        <v>1247</v>
      </c>
      <c r="Z341" s="73">
        <v>502</v>
      </c>
      <c r="AA341" s="73">
        <v>706</v>
      </c>
      <c r="AB341" s="73">
        <v>279</v>
      </c>
      <c r="AC341" s="73">
        <v>431</v>
      </c>
      <c r="AD341" s="73">
        <v>15567</v>
      </c>
      <c r="AE341" s="73">
        <v>12444</v>
      </c>
      <c r="AF341" s="73">
        <v>8786</v>
      </c>
      <c r="AG341" s="73">
        <v>7186</v>
      </c>
      <c r="AH341" s="73">
        <v>5199</v>
      </c>
      <c r="AI341" s="73">
        <v>4337</v>
      </c>
      <c r="AJ341" s="73">
        <v>5018</v>
      </c>
      <c r="AK341" s="73">
        <v>3760</v>
      </c>
      <c r="AL341" s="73">
        <v>3712</v>
      </c>
      <c r="AM341" s="73">
        <v>2098</v>
      </c>
      <c r="AN341" s="73">
        <v>2534</v>
      </c>
      <c r="AO341" s="73">
        <v>939</v>
      </c>
      <c r="AP341" s="73">
        <v>1505</v>
      </c>
      <c r="AQ341" s="73">
        <v>516</v>
      </c>
      <c r="AR341" s="73">
        <v>903</v>
      </c>
      <c r="AS341" s="73">
        <v>265</v>
      </c>
      <c r="AT341" s="73">
        <v>404</v>
      </c>
      <c r="AU341" s="73">
        <v>30452</v>
      </c>
      <c r="AV341" s="73">
        <v>24885</v>
      </c>
      <c r="AW341" s="73">
        <v>17533</v>
      </c>
      <c r="AX341" s="73">
        <v>14871</v>
      </c>
      <c r="AY341" s="73">
        <v>11991</v>
      </c>
      <c r="AZ341" s="73">
        <v>10094</v>
      </c>
      <c r="BA341" s="73">
        <v>10298</v>
      </c>
      <c r="BB341" s="73">
        <v>7273</v>
      </c>
      <c r="BC341" s="73">
        <v>7269</v>
      </c>
      <c r="BD341" s="73">
        <v>3989</v>
      </c>
      <c r="BE341" s="73">
        <v>4775</v>
      </c>
      <c r="BF341" s="73">
        <v>1871</v>
      </c>
      <c r="BG341" s="73">
        <v>2752</v>
      </c>
      <c r="BH341" s="73">
        <v>1018</v>
      </c>
      <c r="BI341" s="73">
        <v>1609</v>
      </c>
      <c r="BJ341" s="73">
        <v>544</v>
      </c>
      <c r="BK341" s="73">
        <v>835</v>
      </c>
    </row>
    <row r="342" spans="1:63" hidden="1" x14ac:dyDescent="0.3">
      <c r="A342" t="s">
        <v>751</v>
      </c>
      <c r="B342" t="s">
        <v>2</v>
      </c>
      <c r="D342" t="s">
        <v>305</v>
      </c>
      <c r="E342" t="str">
        <f>VLOOKUP(D342,Admin1!A:B,2,0)</f>
        <v>NG018</v>
      </c>
      <c r="F342" t="s">
        <v>326</v>
      </c>
      <c r="G342" t="str">
        <f>VLOOKUP(F342,Admin2!A:B,2,0)</f>
        <v>NG018023</v>
      </c>
      <c r="H342">
        <f t="shared" si="10"/>
        <v>1</v>
      </c>
      <c r="I342" t="b">
        <f t="shared" si="11"/>
        <v>1</v>
      </c>
      <c r="J342" s="73">
        <v>102722</v>
      </c>
      <c r="K342" s="73">
        <v>101327</v>
      </c>
      <c r="L342" s="73">
        <v>204049</v>
      </c>
      <c r="M342" s="73">
        <v>19214</v>
      </c>
      <c r="N342" s="73">
        <v>15905</v>
      </c>
      <c r="O342" s="73">
        <v>11132</v>
      </c>
      <c r="P342" s="73">
        <v>9854</v>
      </c>
      <c r="Q342" s="73">
        <v>8949</v>
      </c>
      <c r="R342" s="73">
        <v>7499</v>
      </c>
      <c r="S342" s="73">
        <v>7224</v>
      </c>
      <c r="T342" s="73">
        <v>4773</v>
      </c>
      <c r="U342" s="73">
        <v>5120</v>
      </c>
      <c r="V342" s="73">
        <v>2784</v>
      </c>
      <c r="W342" s="73">
        <v>3213</v>
      </c>
      <c r="X342" s="73">
        <v>1705</v>
      </c>
      <c r="Y342" s="73">
        <v>2155</v>
      </c>
      <c r="Z342" s="73">
        <v>723</v>
      </c>
      <c r="AA342" s="73">
        <v>1432</v>
      </c>
      <c r="AB342" s="73">
        <v>426</v>
      </c>
      <c r="AC342" s="73">
        <v>614</v>
      </c>
      <c r="AD342" s="73">
        <v>20352</v>
      </c>
      <c r="AE342" s="73">
        <v>16274</v>
      </c>
      <c r="AF342" s="73">
        <v>11535</v>
      </c>
      <c r="AG342" s="73">
        <v>9339</v>
      </c>
      <c r="AH342" s="73">
        <v>6642</v>
      </c>
      <c r="AI342" s="73">
        <v>6003</v>
      </c>
      <c r="AJ342" s="73">
        <v>6614</v>
      </c>
      <c r="AK342" s="73">
        <v>4907</v>
      </c>
      <c r="AL342" s="73">
        <v>5319</v>
      </c>
      <c r="AM342" s="73">
        <v>2997</v>
      </c>
      <c r="AN342" s="73">
        <v>3734</v>
      </c>
      <c r="AO342" s="73">
        <v>1708</v>
      </c>
      <c r="AP342" s="73">
        <v>2464</v>
      </c>
      <c r="AQ342" s="73">
        <v>877</v>
      </c>
      <c r="AR342" s="73">
        <v>1521</v>
      </c>
      <c r="AS342" s="73">
        <v>467</v>
      </c>
      <c r="AT342" s="73">
        <v>574</v>
      </c>
      <c r="AU342" s="73">
        <v>39566</v>
      </c>
      <c r="AV342" s="73">
        <v>32179</v>
      </c>
      <c r="AW342" s="73">
        <v>22667</v>
      </c>
      <c r="AX342" s="73">
        <v>19193</v>
      </c>
      <c r="AY342" s="73">
        <v>15591</v>
      </c>
      <c r="AZ342" s="73">
        <v>13502</v>
      </c>
      <c r="BA342" s="73">
        <v>13838</v>
      </c>
      <c r="BB342" s="73">
        <v>9680</v>
      </c>
      <c r="BC342" s="73">
        <v>10439</v>
      </c>
      <c r="BD342" s="73">
        <v>5781</v>
      </c>
      <c r="BE342" s="73">
        <v>6947</v>
      </c>
      <c r="BF342" s="73">
        <v>3413</v>
      </c>
      <c r="BG342" s="73">
        <v>4619</v>
      </c>
      <c r="BH342" s="73">
        <v>1600</v>
      </c>
      <c r="BI342" s="73">
        <v>2953</v>
      </c>
      <c r="BJ342" s="73">
        <v>893</v>
      </c>
      <c r="BK342" s="73">
        <v>1188</v>
      </c>
    </row>
    <row r="343" spans="1:63" hidden="1" x14ac:dyDescent="0.3">
      <c r="A343" t="s">
        <v>751</v>
      </c>
      <c r="B343" t="s">
        <v>2</v>
      </c>
      <c r="D343" t="s">
        <v>305</v>
      </c>
      <c r="E343" t="str">
        <f>VLOOKUP(D343,Admin1!A:B,2,0)</f>
        <v>NG018</v>
      </c>
      <c r="F343" t="s">
        <v>327</v>
      </c>
      <c r="G343" t="str">
        <f>VLOOKUP(F343,Admin2!A:B,2,0)</f>
        <v>NG018024</v>
      </c>
      <c r="H343">
        <f t="shared" si="10"/>
        <v>1</v>
      </c>
      <c r="I343" t="b">
        <f t="shared" si="11"/>
        <v>1</v>
      </c>
      <c r="J343" s="73">
        <v>46087</v>
      </c>
      <c r="K343" s="73">
        <v>48461</v>
      </c>
      <c r="L343" s="73">
        <v>94548</v>
      </c>
      <c r="M343" s="73">
        <v>9004</v>
      </c>
      <c r="N343" s="73">
        <v>6920</v>
      </c>
      <c r="O343" s="73">
        <v>5627</v>
      </c>
      <c r="P343" s="73">
        <v>4731</v>
      </c>
      <c r="Q343" s="73">
        <v>3914</v>
      </c>
      <c r="R343" s="73">
        <v>3381</v>
      </c>
      <c r="S343" s="73">
        <v>2897</v>
      </c>
      <c r="T343" s="73">
        <v>2287</v>
      </c>
      <c r="U343" s="73">
        <v>2004</v>
      </c>
      <c r="V343" s="73">
        <v>1289</v>
      </c>
      <c r="W343" s="73">
        <v>1287</v>
      </c>
      <c r="X343" s="73">
        <v>629</v>
      </c>
      <c r="Y343" s="73">
        <v>955</v>
      </c>
      <c r="Z343" s="73">
        <v>365</v>
      </c>
      <c r="AA343" s="73">
        <v>368</v>
      </c>
      <c r="AB343" s="73">
        <v>264</v>
      </c>
      <c r="AC343" s="73">
        <v>165</v>
      </c>
      <c r="AD343" s="73">
        <v>9823</v>
      </c>
      <c r="AE343" s="73">
        <v>7654</v>
      </c>
      <c r="AF343" s="73">
        <v>6091</v>
      </c>
      <c r="AG343" s="73">
        <v>5075</v>
      </c>
      <c r="AH343" s="73">
        <v>3659</v>
      </c>
      <c r="AI343" s="73">
        <v>3177</v>
      </c>
      <c r="AJ343" s="73">
        <v>2929</v>
      </c>
      <c r="AK343" s="73">
        <v>2363</v>
      </c>
      <c r="AL343" s="73">
        <v>2131</v>
      </c>
      <c r="AM343" s="73">
        <v>1557</v>
      </c>
      <c r="AN343" s="73">
        <v>1460</v>
      </c>
      <c r="AO343" s="73">
        <v>566</v>
      </c>
      <c r="AP343" s="73">
        <v>720</v>
      </c>
      <c r="AQ343" s="73">
        <v>439</v>
      </c>
      <c r="AR343" s="73">
        <v>415</v>
      </c>
      <c r="AS343" s="73">
        <v>202</v>
      </c>
      <c r="AT343" s="73">
        <v>200</v>
      </c>
      <c r="AU343" s="73">
        <v>18827</v>
      </c>
      <c r="AV343" s="73">
        <v>14574</v>
      </c>
      <c r="AW343" s="73">
        <v>11718</v>
      </c>
      <c r="AX343" s="73">
        <v>9806</v>
      </c>
      <c r="AY343" s="73">
        <v>7573</v>
      </c>
      <c r="AZ343" s="73">
        <v>6558</v>
      </c>
      <c r="BA343" s="73">
        <v>5826</v>
      </c>
      <c r="BB343" s="73">
        <v>4650</v>
      </c>
      <c r="BC343" s="73">
        <v>4135</v>
      </c>
      <c r="BD343" s="73">
        <v>2846</v>
      </c>
      <c r="BE343" s="73">
        <v>2747</v>
      </c>
      <c r="BF343" s="73">
        <v>1195</v>
      </c>
      <c r="BG343" s="73">
        <v>1675</v>
      </c>
      <c r="BH343" s="73">
        <v>804</v>
      </c>
      <c r="BI343" s="73">
        <v>783</v>
      </c>
      <c r="BJ343" s="73">
        <v>466</v>
      </c>
      <c r="BK343" s="73">
        <v>365</v>
      </c>
    </row>
    <row r="344" spans="1:63" hidden="1" x14ac:dyDescent="0.3">
      <c r="A344" t="s">
        <v>751</v>
      </c>
      <c r="B344" t="s">
        <v>2</v>
      </c>
      <c r="D344" t="s">
        <v>305</v>
      </c>
      <c r="E344" t="str">
        <f>VLOOKUP(D344,Admin1!A:B,2,0)</f>
        <v>NG018</v>
      </c>
      <c r="F344" s="70" t="s">
        <v>2667</v>
      </c>
      <c r="G344" t="str">
        <f>VLOOKUP(F344,Admin2!A:B,2,0)</f>
        <v>NG018025</v>
      </c>
      <c r="H344">
        <f t="shared" si="10"/>
        <v>1</v>
      </c>
      <c r="I344" t="b">
        <f t="shared" si="11"/>
        <v>1</v>
      </c>
      <c r="J344" s="73">
        <v>69174</v>
      </c>
      <c r="K344" s="73">
        <v>66257</v>
      </c>
      <c r="L344" s="73">
        <v>135431</v>
      </c>
      <c r="M344" s="73">
        <v>12605</v>
      </c>
      <c r="N344" s="73">
        <v>10956</v>
      </c>
      <c r="O344" s="73">
        <v>7597</v>
      </c>
      <c r="P344" s="73">
        <v>6935</v>
      </c>
      <c r="Q344" s="73">
        <v>6265</v>
      </c>
      <c r="R344" s="73">
        <v>5034</v>
      </c>
      <c r="S344" s="73">
        <v>4948</v>
      </c>
      <c r="T344" s="73">
        <v>3209</v>
      </c>
      <c r="U344" s="73">
        <v>3525</v>
      </c>
      <c r="V344" s="73">
        <v>1665</v>
      </c>
      <c r="W344" s="73">
        <v>2117</v>
      </c>
      <c r="X344" s="73">
        <v>943</v>
      </c>
      <c r="Y344" s="73">
        <v>1380</v>
      </c>
      <c r="Z344" s="73">
        <v>570</v>
      </c>
      <c r="AA344" s="73">
        <v>853</v>
      </c>
      <c r="AB344" s="73">
        <v>234</v>
      </c>
      <c r="AC344" s="73">
        <v>338</v>
      </c>
      <c r="AD344" s="73">
        <v>13043</v>
      </c>
      <c r="AE344" s="73">
        <v>11009</v>
      </c>
      <c r="AF344" s="73">
        <v>7481</v>
      </c>
      <c r="AG344" s="73">
        <v>6032</v>
      </c>
      <c r="AH344" s="73">
        <v>4123</v>
      </c>
      <c r="AI344" s="73">
        <v>4092</v>
      </c>
      <c r="AJ344" s="73">
        <v>4525</v>
      </c>
      <c r="AK344" s="73">
        <v>3326</v>
      </c>
      <c r="AL344" s="73">
        <v>3527</v>
      </c>
      <c r="AM344" s="73">
        <v>1843</v>
      </c>
      <c r="AN344" s="73">
        <v>2502</v>
      </c>
      <c r="AO344" s="73">
        <v>1017</v>
      </c>
      <c r="AP344" s="73">
        <v>1504</v>
      </c>
      <c r="AQ344" s="73">
        <v>558</v>
      </c>
      <c r="AR344" s="73">
        <v>1027</v>
      </c>
      <c r="AS344" s="73">
        <v>262</v>
      </c>
      <c r="AT344" s="73">
        <v>386</v>
      </c>
      <c r="AU344" s="73">
        <v>25648</v>
      </c>
      <c r="AV344" s="73">
        <v>21965</v>
      </c>
      <c r="AW344" s="73">
        <v>15078</v>
      </c>
      <c r="AX344" s="73">
        <v>12967</v>
      </c>
      <c r="AY344" s="73">
        <v>10388</v>
      </c>
      <c r="AZ344" s="73">
        <v>9126</v>
      </c>
      <c r="BA344" s="73">
        <v>9473</v>
      </c>
      <c r="BB344" s="73">
        <v>6535</v>
      </c>
      <c r="BC344" s="73">
        <v>7052</v>
      </c>
      <c r="BD344" s="73">
        <v>3508</v>
      </c>
      <c r="BE344" s="73">
        <v>4619</v>
      </c>
      <c r="BF344" s="73">
        <v>1960</v>
      </c>
      <c r="BG344" s="73">
        <v>2884</v>
      </c>
      <c r="BH344" s="73">
        <v>1128</v>
      </c>
      <c r="BI344" s="73">
        <v>1880</v>
      </c>
      <c r="BJ344" s="73">
        <v>496</v>
      </c>
      <c r="BK344" s="73">
        <v>724</v>
      </c>
    </row>
    <row r="345" spans="1:63" hidden="1" x14ac:dyDescent="0.3">
      <c r="A345" t="s">
        <v>751</v>
      </c>
      <c r="B345" t="s">
        <v>2</v>
      </c>
      <c r="D345" t="s">
        <v>305</v>
      </c>
      <c r="E345" t="str">
        <f>VLOOKUP(D345,Admin1!A:B,2,0)</f>
        <v>NG018</v>
      </c>
      <c r="F345" t="s">
        <v>328</v>
      </c>
      <c r="G345" t="str">
        <f>VLOOKUP(F345,Admin2!A:B,2,0)</f>
        <v>NG018026</v>
      </c>
      <c r="H345">
        <f t="shared" si="10"/>
        <v>1</v>
      </c>
      <c r="I345" t="b">
        <f t="shared" si="11"/>
        <v>1</v>
      </c>
      <c r="J345" s="73">
        <v>77758</v>
      </c>
      <c r="K345" s="73">
        <v>78124</v>
      </c>
      <c r="L345" s="73">
        <v>155882</v>
      </c>
      <c r="M345" s="73">
        <v>15551</v>
      </c>
      <c r="N345" s="73">
        <v>12519</v>
      </c>
      <c r="O345" s="73">
        <v>8642</v>
      </c>
      <c r="P345" s="73">
        <v>7291</v>
      </c>
      <c r="Q345" s="73">
        <v>6644</v>
      </c>
      <c r="R345" s="73">
        <v>5451</v>
      </c>
      <c r="S345" s="73">
        <v>5207</v>
      </c>
      <c r="T345" s="73">
        <v>3584</v>
      </c>
      <c r="U345" s="73">
        <v>3633</v>
      </c>
      <c r="V345" s="73">
        <v>2004</v>
      </c>
      <c r="W345" s="73">
        <v>2294</v>
      </c>
      <c r="X345" s="73">
        <v>1096</v>
      </c>
      <c r="Y345" s="73">
        <v>1452</v>
      </c>
      <c r="Z345" s="73">
        <v>597</v>
      </c>
      <c r="AA345" s="73">
        <v>967</v>
      </c>
      <c r="AB345" s="73">
        <v>443</v>
      </c>
      <c r="AC345" s="73">
        <v>383</v>
      </c>
      <c r="AD345" s="73">
        <v>17583</v>
      </c>
      <c r="AE345" s="73">
        <v>12503</v>
      </c>
      <c r="AF345" s="73">
        <v>9057</v>
      </c>
      <c r="AG345" s="73">
        <v>7298</v>
      </c>
      <c r="AH345" s="73">
        <v>5091</v>
      </c>
      <c r="AI345" s="73">
        <v>4475</v>
      </c>
      <c r="AJ345" s="73">
        <v>4866</v>
      </c>
      <c r="AK345" s="73">
        <v>3776</v>
      </c>
      <c r="AL345" s="73">
        <v>3806</v>
      </c>
      <c r="AM345" s="73">
        <v>2169</v>
      </c>
      <c r="AN345" s="73">
        <v>2670</v>
      </c>
      <c r="AO345" s="73">
        <v>1031</v>
      </c>
      <c r="AP345" s="73">
        <v>1693</v>
      </c>
      <c r="AQ345" s="73">
        <v>550</v>
      </c>
      <c r="AR345" s="73">
        <v>896</v>
      </c>
      <c r="AS345" s="73">
        <v>272</v>
      </c>
      <c r="AT345" s="73">
        <v>388</v>
      </c>
      <c r="AU345" s="73">
        <v>33134</v>
      </c>
      <c r="AV345" s="73">
        <v>25022</v>
      </c>
      <c r="AW345" s="73">
        <v>17699</v>
      </c>
      <c r="AX345" s="73">
        <v>14589</v>
      </c>
      <c r="AY345" s="73">
        <v>11735</v>
      </c>
      <c r="AZ345" s="73">
        <v>9926</v>
      </c>
      <c r="BA345" s="73">
        <v>10073</v>
      </c>
      <c r="BB345" s="73">
        <v>7360</v>
      </c>
      <c r="BC345" s="73">
        <v>7439</v>
      </c>
      <c r="BD345" s="73">
        <v>4173</v>
      </c>
      <c r="BE345" s="73">
        <v>4964</v>
      </c>
      <c r="BF345" s="73">
        <v>2127</v>
      </c>
      <c r="BG345" s="73">
        <v>3145</v>
      </c>
      <c r="BH345" s="73">
        <v>1147</v>
      </c>
      <c r="BI345" s="73">
        <v>1863</v>
      </c>
      <c r="BJ345" s="73">
        <v>715</v>
      </c>
      <c r="BK345" s="73">
        <v>771</v>
      </c>
    </row>
    <row r="346" spans="1:63" hidden="1" x14ac:dyDescent="0.3">
      <c r="A346" t="s">
        <v>751</v>
      </c>
      <c r="B346" t="s">
        <v>2</v>
      </c>
      <c r="D346" t="s">
        <v>305</v>
      </c>
      <c r="E346" t="str">
        <f>VLOOKUP(D346,Admin1!A:B,2,0)</f>
        <v>NG018</v>
      </c>
      <c r="F346" t="s">
        <v>329</v>
      </c>
      <c r="G346" t="str">
        <f>VLOOKUP(F346,Admin2!A:B,2,0)</f>
        <v>NG018027</v>
      </c>
      <c r="H346">
        <f t="shared" si="10"/>
        <v>1</v>
      </c>
      <c r="I346" t="b">
        <f t="shared" si="11"/>
        <v>1</v>
      </c>
      <c r="J346" s="73">
        <v>82538</v>
      </c>
      <c r="K346" s="73">
        <v>83601</v>
      </c>
      <c r="L346" s="73">
        <v>166139</v>
      </c>
      <c r="M346" s="73">
        <v>16742</v>
      </c>
      <c r="N346" s="73">
        <v>12539</v>
      </c>
      <c r="O346" s="73">
        <v>10054</v>
      </c>
      <c r="P346" s="73">
        <v>8333</v>
      </c>
      <c r="Q346" s="73">
        <v>6798</v>
      </c>
      <c r="R346" s="73">
        <v>6112</v>
      </c>
      <c r="S346" s="73">
        <v>4986</v>
      </c>
      <c r="T346" s="73">
        <v>4086</v>
      </c>
      <c r="U346" s="73">
        <v>3341</v>
      </c>
      <c r="V346" s="73">
        <v>2383</v>
      </c>
      <c r="W346" s="73">
        <v>2286</v>
      </c>
      <c r="X346" s="73">
        <v>1309</v>
      </c>
      <c r="Y346" s="73">
        <v>1420</v>
      </c>
      <c r="Z346" s="73">
        <v>698</v>
      </c>
      <c r="AA346" s="73">
        <v>845</v>
      </c>
      <c r="AB346" s="73">
        <v>251</v>
      </c>
      <c r="AC346" s="73">
        <v>355</v>
      </c>
      <c r="AD346" s="73">
        <v>17448</v>
      </c>
      <c r="AE346" s="73">
        <v>13262</v>
      </c>
      <c r="AF346" s="73">
        <v>10589</v>
      </c>
      <c r="AG346" s="73">
        <v>8411</v>
      </c>
      <c r="AH346" s="73">
        <v>6472</v>
      </c>
      <c r="AI346" s="73">
        <v>4939</v>
      </c>
      <c r="AJ346" s="73">
        <v>5138</v>
      </c>
      <c r="AK346" s="73">
        <v>4379</v>
      </c>
      <c r="AL346" s="73">
        <v>3604</v>
      </c>
      <c r="AM346" s="73">
        <v>2581</v>
      </c>
      <c r="AN346" s="73">
        <v>2449</v>
      </c>
      <c r="AO346" s="73">
        <v>1121</v>
      </c>
      <c r="AP346" s="73">
        <v>1164</v>
      </c>
      <c r="AQ346" s="73">
        <v>431</v>
      </c>
      <c r="AR346" s="73">
        <v>953</v>
      </c>
      <c r="AS346" s="73">
        <v>314</v>
      </c>
      <c r="AT346" s="73">
        <v>346</v>
      </c>
      <c r="AU346" s="73">
        <v>34190</v>
      </c>
      <c r="AV346" s="73">
        <v>25801</v>
      </c>
      <c r="AW346" s="73">
        <v>20643</v>
      </c>
      <c r="AX346" s="73">
        <v>16744</v>
      </c>
      <c r="AY346" s="73">
        <v>13270</v>
      </c>
      <c r="AZ346" s="73">
        <v>11051</v>
      </c>
      <c r="BA346" s="73">
        <v>10124</v>
      </c>
      <c r="BB346" s="73">
        <v>8465</v>
      </c>
      <c r="BC346" s="73">
        <v>6945</v>
      </c>
      <c r="BD346" s="73">
        <v>4964</v>
      </c>
      <c r="BE346" s="73">
        <v>4735</v>
      </c>
      <c r="BF346" s="73">
        <v>2430</v>
      </c>
      <c r="BG346" s="73">
        <v>2584</v>
      </c>
      <c r="BH346" s="73">
        <v>1129</v>
      </c>
      <c r="BI346" s="73">
        <v>1798</v>
      </c>
      <c r="BJ346" s="73">
        <v>565</v>
      </c>
      <c r="BK346" s="73">
        <v>701</v>
      </c>
    </row>
    <row r="347" spans="1:63" hidden="1" x14ac:dyDescent="0.3">
      <c r="A347" t="s">
        <v>751</v>
      </c>
      <c r="B347" t="s">
        <v>2</v>
      </c>
      <c r="D347" t="s">
        <v>330</v>
      </c>
      <c r="E347" t="str">
        <f>VLOOKUP(D347,Admin1!A:B,2,0)</f>
        <v>NG019</v>
      </c>
      <c r="F347" s="70" t="s">
        <v>1423</v>
      </c>
      <c r="G347" t="str">
        <f>VLOOKUP(F347,Admin2!A:B,2,0)</f>
        <v>NG019001</v>
      </c>
      <c r="H347">
        <f t="shared" si="10"/>
        <v>1</v>
      </c>
      <c r="I347" t="b">
        <f t="shared" si="11"/>
        <v>1</v>
      </c>
      <c r="J347" s="73">
        <v>200137</v>
      </c>
      <c r="K347" s="73">
        <v>206948</v>
      </c>
      <c r="L347" s="73">
        <v>407085</v>
      </c>
      <c r="M347" s="73">
        <v>41186</v>
      </c>
      <c r="N347" s="73">
        <v>32018</v>
      </c>
      <c r="O347" s="73">
        <v>23980</v>
      </c>
      <c r="P347" s="73">
        <v>20314</v>
      </c>
      <c r="Q347" s="73">
        <v>16903</v>
      </c>
      <c r="R347" s="73">
        <v>14521</v>
      </c>
      <c r="S347" s="73">
        <v>12136</v>
      </c>
      <c r="T347" s="73">
        <v>9357</v>
      </c>
      <c r="U347" s="73">
        <v>8174</v>
      </c>
      <c r="V347" s="73">
        <v>5436</v>
      </c>
      <c r="W347" s="73">
        <v>5299</v>
      </c>
      <c r="X347" s="73">
        <v>2659</v>
      </c>
      <c r="Y347" s="73">
        <v>2898</v>
      </c>
      <c r="Z347" s="73">
        <v>1506</v>
      </c>
      <c r="AA347" s="73">
        <v>1943</v>
      </c>
      <c r="AB347" s="73">
        <v>834</v>
      </c>
      <c r="AC347" s="73">
        <v>973</v>
      </c>
      <c r="AD347" s="73">
        <v>43456</v>
      </c>
      <c r="AE347" s="73">
        <v>33592</v>
      </c>
      <c r="AF347" s="73">
        <v>25840</v>
      </c>
      <c r="AG347" s="73">
        <v>20880</v>
      </c>
      <c r="AH347" s="73">
        <v>15500</v>
      </c>
      <c r="AI347" s="73">
        <v>13344</v>
      </c>
      <c r="AJ347" s="73">
        <v>12061</v>
      </c>
      <c r="AK347" s="73">
        <v>10219</v>
      </c>
      <c r="AL347" s="73">
        <v>8856</v>
      </c>
      <c r="AM347" s="73">
        <v>6221</v>
      </c>
      <c r="AN347" s="73">
        <v>5449</v>
      </c>
      <c r="AO347" s="73">
        <v>3420</v>
      </c>
      <c r="AP347" s="73">
        <v>3082</v>
      </c>
      <c r="AQ347" s="73">
        <v>1577</v>
      </c>
      <c r="AR347" s="73">
        <v>1784</v>
      </c>
      <c r="AS347" s="73">
        <v>870</v>
      </c>
      <c r="AT347" s="73">
        <v>797</v>
      </c>
      <c r="AU347" s="73">
        <v>84642</v>
      </c>
      <c r="AV347" s="73">
        <v>65610</v>
      </c>
      <c r="AW347" s="73">
        <v>49820</v>
      </c>
      <c r="AX347" s="73">
        <v>41194</v>
      </c>
      <c r="AY347" s="73">
        <v>32403</v>
      </c>
      <c r="AZ347" s="73">
        <v>27865</v>
      </c>
      <c r="BA347" s="73">
        <v>24197</v>
      </c>
      <c r="BB347" s="73">
        <v>19576</v>
      </c>
      <c r="BC347" s="73">
        <v>17030</v>
      </c>
      <c r="BD347" s="73">
        <v>11657</v>
      </c>
      <c r="BE347" s="73">
        <v>10748</v>
      </c>
      <c r="BF347" s="73">
        <v>6079</v>
      </c>
      <c r="BG347" s="73">
        <v>5980</v>
      </c>
      <c r="BH347" s="73">
        <v>3083</v>
      </c>
      <c r="BI347" s="73">
        <v>3727</v>
      </c>
      <c r="BJ347" s="73">
        <v>1704</v>
      </c>
      <c r="BK347" s="73">
        <v>1770</v>
      </c>
    </row>
    <row r="348" spans="1:63" hidden="1" x14ac:dyDescent="0.3">
      <c r="A348" t="s">
        <v>751</v>
      </c>
      <c r="B348" t="s">
        <v>2</v>
      </c>
      <c r="D348" t="s">
        <v>330</v>
      </c>
      <c r="E348" t="str">
        <f>VLOOKUP(D348,Admin1!A:B,2,0)</f>
        <v>NG019</v>
      </c>
      <c r="F348" t="s">
        <v>331</v>
      </c>
      <c r="G348" t="str">
        <f>VLOOKUP(F348,Admin2!A:B,2,0)</f>
        <v>NG019002</v>
      </c>
      <c r="H348">
        <f t="shared" si="10"/>
        <v>1</v>
      </c>
      <c r="I348" t="b">
        <f t="shared" si="11"/>
        <v>1</v>
      </c>
      <c r="J348" s="73">
        <v>243738</v>
      </c>
      <c r="K348" s="73">
        <v>250344</v>
      </c>
      <c r="L348" s="73">
        <v>494082</v>
      </c>
      <c r="M348" s="73">
        <v>40075</v>
      </c>
      <c r="N348" s="73">
        <v>34782</v>
      </c>
      <c r="O348" s="73">
        <v>30757</v>
      </c>
      <c r="P348" s="73">
        <v>26881</v>
      </c>
      <c r="Q348" s="73">
        <v>23074</v>
      </c>
      <c r="R348" s="73">
        <v>19610</v>
      </c>
      <c r="S348" s="73">
        <v>15552</v>
      </c>
      <c r="T348" s="73">
        <v>13376</v>
      </c>
      <c r="U348" s="73">
        <v>10191</v>
      </c>
      <c r="V348" s="73">
        <v>8476</v>
      </c>
      <c r="W348" s="73">
        <v>5708</v>
      </c>
      <c r="X348" s="73">
        <v>4920</v>
      </c>
      <c r="Y348" s="73">
        <v>3066</v>
      </c>
      <c r="Z348" s="73">
        <v>2717</v>
      </c>
      <c r="AA348" s="73">
        <v>2095</v>
      </c>
      <c r="AB348" s="73">
        <v>1320</v>
      </c>
      <c r="AC348" s="73">
        <v>1138</v>
      </c>
      <c r="AD348" s="73">
        <v>40023</v>
      </c>
      <c r="AE348" s="73">
        <v>33478</v>
      </c>
      <c r="AF348" s="73">
        <v>29084</v>
      </c>
      <c r="AG348" s="73">
        <v>25688</v>
      </c>
      <c r="AH348" s="73">
        <v>22814</v>
      </c>
      <c r="AI348" s="73">
        <v>21564</v>
      </c>
      <c r="AJ348" s="73">
        <v>18498</v>
      </c>
      <c r="AK348" s="73">
        <v>16300</v>
      </c>
      <c r="AL348" s="73">
        <v>11776</v>
      </c>
      <c r="AM348" s="73">
        <v>10265</v>
      </c>
      <c r="AN348" s="73">
        <v>6253</v>
      </c>
      <c r="AO348" s="73">
        <v>5973</v>
      </c>
      <c r="AP348" s="73">
        <v>2859</v>
      </c>
      <c r="AQ348" s="73">
        <v>2398</v>
      </c>
      <c r="AR348" s="73">
        <v>1311</v>
      </c>
      <c r="AS348" s="73">
        <v>1167</v>
      </c>
      <c r="AT348" s="73">
        <v>893</v>
      </c>
      <c r="AU348" s="73">
        <v>80098</v>
      </c>
      <c r="AV348" s="73">
        <v>68260</v>
      </c>
      <c r="AW348" s="73">
        <v>59841</v>
      </c>
      <c r="AX348" s="73">
        <v>52569</v>
      </c>
      <c r="AY348" s="73">
        <v>45888</v>
      </c>
      <c r="AZ348" s="73">
        <v>41174</v>
      </c>
      <c r="BA348" s="73">
        <v>34050</v>
      </c>
      <c r="BB348" s="73">
        <v>29676</v>
      </c>
      <c r="BC348" s="73">
        <v>21967</v>
      </c>
      <c r="BD348" s="73">
        <v>18741</v>
      </c>
      <c r="BE348" s="73">
        <v>11961</v>
      </c>
      <c r="BF348" s="73">
        <v>10893</v>
      </c>
      <c r="BG348" s="73">
        <v>5925</v>
      </c>
      <c r="BH348" s="73">
        <v>5115</v>
      </c>
      <c r="BI348" s="73">
        <v>3406</v>
      </c>
      <c r="BJ348" s="73">
        <v>2487</v>
      </c>
      <c r="BK348" s="73">
        <v>2031</v>
      </c>
    </row>
    <row r="349" spans="1:63" hidden="1" x14ac:dyDescent="0.3">
      <c r="A349" t="s">
        <v>751</v>
      </c>
      <c r="B349" t="s">
        <v>2</v>
      </c>
      <c r="D349" t="s">
        <v>330</v>
      </c>
      <c r="E349" t="str">
        <f>VLOOKUP(D349,Admin1!A:B,2,0)</f>
        <v>NG019</v>
      </c>
      <c r="F349" t="s">
        <v>332</v>
      </c>
      <c r="G349" t="str">
        <f>VLOOKUP(F349,Admin2!A:B,2,0)</f>
        <v>NG019003</v>
      </c>
      <c r="H349">
        <f t="shared" si="10"/>
        <v>1</v>
      </c>
      <c r="I349" t="b">
        <f t="shared" si="11"/>
        <v>1</v>
      </c>
      <c r="J349" s="73">
        <v>217639</v>
      </c>
      <c r="K349" s="73">
        <v>217753</v>
      </c>
      <c r="L349" s="73">
        <v>435392</v>
      </c>
      <c r="M349" s="73">
        <v>43790</v>
      </c>
      <c r="N349" s="73">
        <v>35058</v>
      </c>
      <c r="O349" s="73">
        <v>26276</v>
      </c>
      <c r="P349" s="73">
        <v>24227</v>
      </c>
      <c r="Q349" s="73">
        <v>19224</v>
      </c>
      <c r="R349" s="73">
        <v>15600</v>
      </c>
      <c r="S349" s="73">
        <v>12841</v>
      </c>
      <c r="T349" s="73">
        <v>9758</v>
      </c>
      <c r="U349" s="73">
        <v>8699</v>
      </c>
      <c r="V349" s="73">
        <v>5446</v>
      </c>
      <c r="W349" s="73">
        <v>5206</v>
      </c>
      <c r="X349" s="73">
        <v>3099</v>
      </c>
      <c r="Y349" s="73">
        <v>2965</v>
      </c>
      <c r="Z349" s="73">
        <v>1747</v>
      </c>
      <c r="AA349" s="73">
        <v>1890</v>
      </c>
      <c r="AB349" s="73">
        <v>973</v>
      </c>
      <c r="AC349" s="73">
        <v>840</v>
      </c>
      <c r="AD349" s="73">
        <v>45172</v>
      </c>
      <c r="AE349" s="73">
        <v>35579</v>
      </c>
      <c r="AF349" s="73">
        <v>28018</v>
      </c>
      <c r="AG349" s="73">
        <v>22195</v>
      </c>
      <c r="AH349" s="73">
        <v>15838</v>
      </c>
      <c r="AI349" s="73">
        <v>14328</v>
      </c>
      <c r="AJ349" s="73">
        <v>12969</v>
      </c>
      <c r="AK349" s="73">
        <v>10450</v>
      </c>
      <c r="AL349" s="73">
        <v>9072</v>
      </c>
      <c r="AM349" s="73">
        <v>6142</v>
      </c>
      <c r="AN349" s="73">
        <v>5481</v>
      </c>
      <c r="AO349" s="73">
        <v>3981</v>
      </c>
      <c r="AP349" s="73">
        <v>3111</v>
      </c>
      <c r="AQ349" s="73">
        <v>1838</v>
      </c>
      <c r="AR349" s="73">
        <v>1917</v>
      </c>
      <c r="AS349" s="73">
        <v>888</v>
      </c>
      <c r="AT349" s="73">
        <v>774</v>
      </c>
      <c r="AU349" s="73">
        <v>88962</v>
      </c>
      <c r="AV349" s="73">
        <v>70637</v>
      </c>
      <c r="AW349" s="73">
        <v>54294</v>
      </c>
      <c r="AX349" s="73">
        <v>46422</v>
      </c>
      <c r="AY349" s="73">
        <v>35062</v>
      </c>
      <c r="AZ349" s="73">
        <v>29928</v>
      </c>
      <c r="BA349" s="73">
        <v>25810</v>
      </c>
      <c r="BB349" s="73">
        <v>20208</v>
      </c>
      <c r="BC349" s="73">
        <v>17771</v>
      </c>
      <c r="BD349" s="73">
        <v>11588</v>
      </c>
      <c r="BE349" s="73">
        <v>10687</v>
      </c>
      <c r="BF349" s="73">
        <v>7080</v>
      </c>
      <c r="BG349" s="73">
        <v>6076</v>
      </c>
      <c r="BH349" s="73">
        <v>3585</v>
      </c>
      <c r="BI349" s="73">
        <v>3807</v>
      </c>
      <c r="BJ349" s="73">
        <v>1861</v>
      </c>
      <c r="BK349" s="73">
        <v>1614</v>
      </c>
    </row>
    <row r="350" spans="1:63" hidden="1" x14ac:dyDescent="0.3">
      <c r="A350" t="s">
        <v>751</v>
      </c>
      <c r="B350" t="s">
        <v>2</v>
      </c>
      <c r="D350" t="s">
        <v>330</v>
      </c>
      <c r="E350" t="str">
        <f>VLOOKUP(D350,Admin1!A:B,2,0)</f>
        <v>NG019</v>
      </c>
      <c r="F350" t="s">
        <v>333</v>
      </c>
      <c r="G350" t="str">
        <f>VLOOKUP(F350,Admin2!A:B,2,0)</f>
        <v>NG019004</v>
      </c>
      <c r="H350">
        <f t="shared" si="10"/>
        <v>1</v>
      </c>
      <c r="I350" t="b">
        <f t="shared" si="11"/>
        <v>1</v>
      </c>
      <c r="J350" s="73">
        <v>258397</v>
      </c>
      <c r="K350" s="73">
        <v>266335</v>
      </c>
      <c r="L350" s="73">
        <v>524732</v>
      </c>
      <c r="M350" s="73">
        <v>51232</v>
      </c>
      <c r="N350" s="73">
        <v>40602</v>
      </c>
      <c r="O350" s="73">
        <v>31954</v>
      </c>
      <c r="P350" s="73">
        <v>27614</v>
      </c>
      <c r="Q350" s="73">
        <v>22969</v>
      </c>
      <c r="R350" s="73">
        <v>18980</v>
      </c>
      <c r="S350" s="73">
        <v>15472</v>
      </c>
      <c r="T350" s="73">
        <v>12097</v>
      </c>
      <c r="U350" s="73">
        <v>10211</v>
      </c>
      <c r="V350" s="73">
        <v>7185</v>
      </c>
      <c r="W350" s="73">
        <v>5957</v>
      </c>
      <c r="X350" s="73">
        <v>4143</v>
      </c>
      <c r="Y350" s="73">
        <v>3279</v>
      </c>
      <c r="Z350" s="73">
        <v>2207</v>
      </c>
      <c r="AA350" s="73">
        <v>2197</v>
      </c>
      <c r="AB350" s="73">
        <v>1169</v>
      </c>
      <c r="AC350" s="73">
        <v>1129</v>
      </c>
      <c r="AD350" s="73">
        <v>52664</v>
      </c>
      <c r="AE350" s="73">
        <v>41184</v>
      </c>
      <c r="AF350" s="73">
        <v>33559</v>
      </c>
      <c r="AG350" s="73">
        <v>27334</v>
      </c>
      <c r="AH350" s="73">
        <v>20551</v>
      </c>
      <c r="AI350" s="73">
        <v>18255</v>
      </c>
      <c r="AJ350" s="73">
        <v>16304</v>
      </c>
      <c r="AK350" s="73">
        <v>14230</v>
      </c>
      <c r="AL350" s="73">
        <v>11443</v>
      </c>
      <c r="AM350" s="73">
        <v>8713</v>
      </c>
      <c r="AN350" s="73">
        <v>6502</v>
      </c>
      <c r="AO350" s="73">
        <v>5391</v>
      </c>
      <c r="AP350" s="73">
        <v>3671</v>
      </c>
      <c r="AQ350" s="73">
        <v>2535</v>
      </c>
      <c r="AR350" s="73">
        <v>1892</v>
      </c>
      <c r="AS350" s="73">
        <v>1212</v>
      </c>
      <c r="AT350" s="73">
        <v>895</v>
      </c>
      <c r="AU350" s="73">
        <v>103896</v>
      </c>
      <c r="AV350" s="73">
        <v>81786</v>
      </c>
      <c r="AW350" s="73">
        <v>65513</v>
      </c>
      <c r="AX350" s="73">
        <v>54948</v>
      </c>
      <c r="AY350" s="73">
        <v>43520</v>
      </c>
      <c r="AZ350" s="73">
        <v>37235</v>
      </c>
      <c r="BA350" s="73">
        <v>31776</v>
      </c>
      <c r="BB350" s="73">
        <v>26327</v>
      </c>
      <c r="BC350" s="73">
        <v>21654</v>
      </c>
      <c r="BD350" s="73">
        <v>15898</v>
      </c>
      <c r="BE350" s="73">
        <v>12459</v>
      </c>
      <c r="BF350" s="73">
        <v>9534</v>
      </c>
      <c r="BG350" s="73">
        <v>6950</v>
      </c>
      <c r="BH350" s="73">
        <v>4742</v>
      </c>
      <c r="BI350" s="73">
        <v>4089</v>
      </c>
      <c r="BJ350" s="73">
        <v>2381</v>
      </c>
      <c r="BK350" s="73">
        <v>2024</v>
      </c>
    </row>
    <row r="351" spans="1:63" hidden="1" x14ac:dyDescent="0.3">
      <c r="A351" t="s">
        <v>751</v>
      </c>
      <c r="B351" t="s">
        <v>2</v>
      </c>
      <c r="D351" t="s">
        <v>330</v>
      </c>
      <c r="E351" t="str">
        <f>VLOOKUP(D351,Admin1!A:B,2,0)</f>
        <v>NG019</v>
      </c>
      <c r="F351" t="s">
        <v>334</v>
      </c>
      <c r="G351" t="str">
        <f>VLOOKUP(F351,Admin2!A:B,2,0)</f>
        <v>NG019005</v>
      </c>
      <c r="H351">
        <f t="shared" si="10"/>
        <v>1</v>
      </c>
      <c r="I351" t="b">
        <f t="shared" si="11"/>
        <v>1</v>
      </c>
      <c r="J351" s="73">
        <v>129420</v>
      </c>
      <c r="K351" s="73">
        <v>125726</v>
      </c>
      <c r="L351" s="73">
        <v>255146</v>
      </c>
      <c r="M351" s="73">
        <v>25878</v>
      </c>
      <c r="N351" s="73">
        <v>21529</v>
      </c>
      <c r="O351" s="73">
        <v>14156</v>
      </c>
      <c r="P351" s="73">
        <v>13402</v>
      </c>
      <c r="Q351" s="73">
        <v>11841</v>
      </c>
      <c r="R351" s="73">
        <v>9520</v>
      </c>
      <c r="S351" s="73">
        <v>8345</v>
      </c>
      <c r="T351" s="73">
        <v>5599</v>
      </c>
      <c r="U351" s="73">
        <v>5470</v>
      </c>
      <c r="V351" s="73">
        <v>3026</v>
      </c>
      <c r="W351" s="73">
        <v>3376</v>
      </c>
      <c r="X351" s="73">
        <v>1844</v>
      </c>
      <c r="Y351" s="73">
        <v>1977</v>
      </c>
      <c r="Z351" s="73">
        <v>1056</v>
      </c>
      <c r="AA351" s="73">
        <v>1308</v>
      </c>
      <c r="AB351" s="73">
        <v>533</v>
      </c>
      <c r="AC351" s="73">
        <v>560</v>
      </c>
      <c r="AD351" s="73">
        <v>25781</v>
      </c>
      <c r="AE351" s="73">
        <v>21022</v>
      </c>
      <c r="AF351" s="73">
        <v>14627</v>
      </c>
      <c r="AG351" s="73">
        <v>12105</v>
      </c>
      <c r="AH351" s="73">
        <v>8733</v>
      </c>
      <c r="AI351" s="73">
        <v>8126</v>
      </c>
      <c r="AJ351" s="73">
        <v>8014</v>
      </c>
      <c r="AK351" s="73">
        <v>6479</v>
      </c>
      <c r="AL351" s="73">
        <v>5808</v>
      </c>
      <c r="AM351" s="73">
        <v>3647</v>
      </c>
      <c r="AN351" s="73">
        <v>3685</v>
      </c>
      <c r="AO351" s="73">
        <v>2026</v>
      </c>
      <c r="AP351" s="73">
        <v>2204</v>
      </c>
      <c r="AQ351" s="73">
        <v>1112</v>
      </c>
      <c r="AR351" s="73">
        <v>1258</v>
      </c>
      <c r="AS351" s="73">
        <v>544</v>
      </c>
      <c r="AT351" s="73">
        <v>555</v>
      </c>
      <c r="AU351" s="73">
        <v>51659</v>
      </c>
      <c r="AV351" s="73">
        <v>42551</v>
      </c>
      <c r="AW351" s="73">
        <v>28783</v>
      </c>
      <c r="AX351" s="73">
        <v>25507</v>
      </c>
      <c r="AY351" s="73">
        <v>20574</v>
      </c>
      <c r="AZ351" s="73">
        <v>17646</v>
      </c>
      <c r="BA351" s="73">
        <v>16359</v>
      </c>
      <c r="BB351" s="73">
        <v>12078</v>
      </c>
      <c r="BC351" s="73">
        <v>11278</v>
      </c>
      <c r="BD351" s="73">
        <v>6673</v>
      </c>
      <c r="BE351" s="73">
        <v>7061</v>
      </c>
      <c r="BF351" s="73">
        <v>3870</v>
      </c>
      <c r="BG351" s="73">
        <v>4181</v>
      </c>
      <c r="BH351" s="73">
        <v>2168</v>
      </c>
      <c r="BI351" s="73">
        <v>2566</v>
      </c>
      <c r="BJ351" s="73">
        <v>1077</v>
      </c>
      <c r="BK351" s="73">
        <v>1115</v>
      </c>
    </row>
    <row r="352" spans="1:63" hidden="1" x14ac:dyDescent="0.3">
      <c r="A352" t="s">
        <v>751</v>
      </c>
      <c r="B352" t="s">
        <v>2</v>
      </c>
      <c r="D352" t="s">
        <v>330</v>
      </c>
      <c r="E352" t="str">
        <f>VLOOKUP(D352,Admin1!A:B,2,0)</f>
        <v>NG019</v>
      </c>
      <c r="F352" t="s">
        <v>335</v>
      </c>
      <c r="G352" t="str">
        <f>VLOOKUP(F352,Admin2!A:B,2,0)</f>
        <v>NG019006</v>
      </c>
      <c r="H352">
        <f t="shared" si="10"/>
        <v>1</v>
      </c>
      <c r="I352" t="b">
        <f t="shared" si="11"/>
        <v>1</v>
      </c>
      <c r="J352" s="73">
        <v>161586</v>
      </c>
      <c r="K352" s="73">
        <v>158609</v>
      </c>
      <c r="L352" s="73">
        <v>320195</v>
      </c>
      <c r="M352" s="73">
        <v>30442</v>
      </c>
      <c r="N352" s="73">
        <v>22428</v>
      </c>
      <c r="O352" s="73">
        <v>20780</v>
      </c>
      <c r="P352" s="73">
        <v>19904</v>
      </c>
      <c r="Q352" s="73">
        <v>13000</v>
      </c>
      <c r="R352" s="73">
        <v>11421</v>
      </c>
      <c r="S352" s="73">
        <v>9603</v>
      </c>
      <c r="T352" s="73">
        <v>7888</v>
      </c>
      <c r="U352" s="73">
        <v>6278</v>
      </c>
      <c r="V352" s="73">
        <v>4906</v>
      </c>
      <c r="W352" s="73">
        <v>3575</v>
      </c>
      <c r="X352" s="73">
        <v>3719</v>
      </c>
      <c r="Y352" s="73">
        <v>2114</v>
      </c>
      <c r="Z352" s="73">
        <v>2437</v>
      </c>
      <c r="AA352" s="73">
        <v>1405</v>
      </c>
      <c r="AB352" s="73">
        <v>1257</v>
      </c>
      <c r="AC352" s="73">
        <v>429</v>
      </c>
      <c r="AD352" s="73">
        <v>31504</v>
      </c>
      <c r="AE352" s="73">
        <v>23959</v>
      </c>
      <c r="AF352" s="73">
        <v>19836</v>
      </c>
      <c r="AG352" s="73">
        <v>16828</v>
      </c>
      <c r="AH352" s="73">
        <v>12475</v>
      </c>
      <c r="AI352" s="73">
        <v>10518</v>
      </c>
      <c r="AJ352" s="73">
        <v>9687</v>
      </c>
      <c r="AK352" s="73">
        <v>8508</v>
      </c>
      <c r="AL352" s="73">
        <v>6770</v>
      </c>
      <c r="AM352" s="73">
        <v>5283</v>
      </c>
      <c r="AN352" s="73">
        <v>4115</v>
      </c>
      <c r="AO352" s="73">
        <v>2977</v>
      </c>
      <c r="AP352" s="73">
        <v>2253</v>
      </c>
      <c r="AQ352" s="73">
        <v>1648</v>
      </c>
      <c r="AR352" s="73">
        <v>1012</v>
      </c>
      <c r="AS352" s="73">
        <v>609</v>
      </c>
      <c r="AT352" s="73">
        <v>627</v>
      </c>
      <c r="AU352" s="73">
        <v>61946</v>
      </c>
      <c r="AV352" s="73">
        <v>46387</v>
      </c>
      <c r="AW352" s="73">
        <v>40616</v>
      </c>
      <c r="AX352" s="73">
        <v>36732</v>
      </c>
      <c r="AY352" s="73">
        <v>25475</v>
      </c>
      <c r="AZ352" s="73">
        <v>21939</v>
      </c>
      <c r="BA352" s="73">
        <v>19290</v>
      </c>
      <c r="BB352" s="73">
        <v>16396</v>
      </c>
      <c r="BC352" s="73">
        <v>13048</v>
      </c>
      <c r="BD352" s="73">
        <v>10189</v>
      </c>
      <c r="BE352" s="73">
        <v>7690</v>
      </c>
      <c r="BF352" s="73">
        <v>6696</v>
      </c>
      <c r="BG352" s="73">
        <v>4367</v>
      </c>
      <c r="BH352" s="73">
        <v>4085</v>
      </c>
      <c r="BI352" s="73">
        <v>2417</v>
      </c>
      <c r="BJ352" s="73">
        <v>1866</v>
      </c>
      <c r="BK352" s="73">
        <v>1056</v>
      </c>
    </row>
    <row r="353" spans="1:63" hidden="1" x14ac:dyDescent="0.3">
      <c r="A353" t="s">
        <v>751</v>
      </c>
      <c r="B353" t="s">
        <v>2</v>
      </c>
      <c r="D353" t="s">
        <v>330</v>
      </c>
      <c r="E353" t="str">
        <f>VLOOKUP(D353,Admin1!A:B,2,0)</f>
        <v>NG019</v>
      </c>
      <c r="F353" t="s">
        <v>336</v>
      </c>
      <c r="G353" t="str">
        <f>VLOOKUP(F353,Admin2!A:B,2,0)</f>
        <v>NG019007</v>
      </c>
      <c r="H353">
        <f t="shared" si="10"/>
        <v>1</v>
      </c>
      <c r="I353" t="b">
        <f t="shared" si="11"/>
        <v>1</v>
      </c>
      <c r="J353" s="73">
        <v>234547</v>
      </c>
      <c r="K353" s="73">
        <v>241395</v>
      </c>
      <c r="L353" s="73">
        <v>475942</v>
      </c>
      <c r="M353" s="73">
        <v>44732</v>
      </c>
      <c r="N353" s="73">
        <v>34227</v>
      </c>
      <c r="O353" s="73">
        <v>28365</v>
      </c>
      <c r="P353" s="73">
        <v>24826</v>
      </c>
      <c r="Q353" s="73">
        <v>20116</v>
      </c>
      <c r="R353" s="73">
        <v>17399</v>
      </c>
      <c r="S353" s="73">
        <v>14230</v>
      </c>
      <c r="T353" s="73">
        <v>11700</v>
      </c>
      <c r="U353" s="73">
        <v>9607</v>
      </c>
      <c r="V353" s="73">
        <v>7451</v>
      </c>
      <c r="W353" s="73">
        <v>5668</v>
      </c>
      <c r="X353" s="73">
        <v>5217</v>
      </c>
      <c r="Y353" s="73">
        <v>3303</v>
      </c>
      <c r="Z353" s="73">
        <v>3231</v>
      </c>
      <c r="AA353" s="73">
        <v>2230</v>
      </c>
      <c r="AB353" s="73">
        <v>1284</v>
      </c>
      <c r="AC353" s="73">
        <v>961</v>
      </c>
      <c r="AD353" s="73">
        <v>47074</v>
      </c>
      <c r="AE353" s="73">
        <v>35683</v>
      </c>
      <c r="AF353" s="73">
        <v>30320</v>
      </c>
      <c r="AG353" s="73">
        <v>26078</v>
      </c>
      <c r="AH353" s="73">
        <v>19790</v>
      </c>
      <c r="AI353" s="73">
        <v>16633</v>
      </c>
      <c r="AJ353" s="73">
        <v>14372</v>
      </c>
      <c r="AK353" s="73">
        <v>12766</v>
      </c>
      <c r="AL353" s="73">
        <v>10131</v>
      </c>
      <c r="AM353" s="73">
        <v>8107</v>
      </c>
      <c r="AN353" s="73">
        <v>5646</v>
      </c>
      <c r="AO353" s="73">
        <v>5114</v>
      </c>
      <c r="AP353" s="73">
        <v>2962</v>
      </c>
      <c r="AQ353" s="73">
        <v>2923</v>
      </c>
      <c r="AR353" s="73">
        <v>1544</v>
      </c>
      <c r="AS353" s="73">
        <v>1379</v>
      </c>
      <c r="AT353" s="73">
        <v>873</v>
      </c>
      <c r="AU353" s="73">
        <v>91806</v>
      </c>
      <c r="AV353" s="73">
        <v>69910</v>
      </c>
      <c r="AW353" s="73">
        <v>58685</v>
      </c>
      <c r="AX353" s="73">
        <v>50904</v>
      </c>
      <c r="AY353" s="73">
        <v>39906</v>
      </c>
      <c r="AZ353" s="73">
        <v>34032</v>
      </c>
      <c r="BA353" s="73">
        <v>28602</v>
      </c>
      <c r="BB353" s="73">
        <v>24466</v>
      </c>
      <c r="BC353" s="73">
        <v>19738</v>
      </c>
      <c r="BD353" s="73">
        <v>15558</v>
      </c>
      <c r="BE353" s="73">
        <v>11314</v>
      </c>
      <c r="BF353" s="73">
        <v>10331</v>
      </c>
      <c r="BG353" s="73">
        <v>6265</v>
      </c>
      <c r="BH353" s="73">
        <v>6154</v>
      </c>
      <c r="BI353" s="73">
        <v>3774</v>
      </c>
      <c r="BJ353" s="73">
        <v>2663</v>
      </c>
      <c r="BK353" s="73">
        <v>1834</v>
      </c>
    </row>
    <row r="354" spans="1:63" hidden="1" x14ac:dyDescent="0.3">
      <c r="A354" t="s">
        <v>751</v>
      </c>
      <c r="B354" t="s">
        <v>2</v>
      </c>
      <c r="D354" t="s">
        <v>330</v>
      </c>
      <c r="E354" t="str">
        <f>VLOOKUP(D354,Admin1!A:B,2,0)</f>
        <v>NG019</v>
      </c>
      <c r="F354" t="s">
        <v>337</v>
      </c>
      <c r="G354" t="str">
        <f>VLOOKUP(F354,Admin2!A:B,2,0)</f>
        <v>NG019008</v>
      </c>
      <c r="H354">
        <f t="shared" si="10"/>
        <v>1</v>
      </c>
      <c r="I354" t="b">
        <f t="shared" si="11"/>
        <v>1</v>
      </c>
      <c r="J354" s="73">
        <v>258223</v>
      </c>
      <c r="K354" s="73">
        <v>264452</v>
      </c>
      <c r="L354" s="73">
        <v>522675</v>
      </c>
      <c r="M354" s="73">
        <v>49159</v>
      </c>
      <c r="N354" s="73">
        <v>37903</v>
      </c>
      <c r="O354" s="73">
        <v>31158</v>
      </c>
      <c r="P354" s="73">
        <v>27384</v>
      </c>
      <c r="Q354" s="73">
        <v>22291</v>
      </c>
      <c r="R354" s="73">
        <v>19086</v>
      </c>
      <c r="S354" s="73">
        <v>15649</v>
      </c>
      <c r="T354" s="73">
        <v>12708</v>
      </c>
      <c r="U354" s="73">
        <v>10468</v>
      </c>
      <c r="V354" s="73">
        <v>7961</v>
      </c>
      <c r="W354" s="73">
        <v>6272</v>
      </c>
      <c r="X354" s="73">
        <v>5476</v>
      </c>
      <c r="Y354" s="73">
        <v>4013</v>
      </c>
      <c r="Z354" s="73">
        <v>3623</v>
      </c>
      <c r="AA354" s="73">
        <v>2070</v>
      </c>
      <c r="AB354" s="73">
        <v>1937</v>
      </c>
      <c r="AC354" s="73">
        <v>1065</v>
      </c>
      <c r="AD354" s="73">
        <v>50657</v>
      </c>
      <c r="AE354" s="73">
        <v>40156</v>
      </c>
      <c r="AF354" s="73">
        <v>33030</v>
      </c>
      <c r="AG354" s="73">
        <v>28165</v>
      </c>
      <c r="AH354" s="73">
        <v>21266</v>
      </c>
      <c r="AI354" s="73">
        <v>18290</v>
      </c>
      <c r="AJ354" s="73">
        <v>16472</v>
      </c>
      <c r="AK354" s="73">
        <v>14227</v>
      </c>
      <c r="AL354" s="73">
        <v>11190</v>
      </c>
      <c r="AM354" s="73">
        <v>8729</v>
      </c>
      <c r="AN354" s="73">
        <v>6495</v>
      </c>
      <c r="AO354" s="73">
        <v>5055</v>
      </c>
      <c r="AP354" s="73">
        <v>3458</v>
      </c>
      <c r="AQ354" s="73">
        <v>2670</v>
      </c>
      <c r="AR354" s="73">
        <v>1882</v>
      </c>
      <c r="AS354" s="73">
        <v>1642</v>
      </c>
      <c r="AT354" s="73">
        <v>1068</v>
      </c>
      <c r="AU354" s="73">
        <v>99816</v>
      </c>
      <c r="AV354" s="73">
        <v>78059</v>
      </c>
      <c r="AW354" s="73">
        <v>64188</v>
      </c>
      <c r="AX354" s="73">
        <v>55549</v>
      </c>
      <c r="AY354" s="73">
        <v>43557</v>
      </c>
      <c r="AZ354" s="73">
        <v>37376</v>
      </c>
      <c r="BA354" s="73">
        <v>32121</v>
      </c>
      <c r="BB354" s="73">
        <v>26935</v>
      </c>
      <c r="BC354" s="73">
        <v>21658</v>
      </c>
      <c r="BD354" s="73">
        <v>16690</v>
      </c>
      <c r="BE354" s="73">
        <v>12767</v>
      </c>
      <c r="BF354" s="73">
        <v>10531</v>
      </c>
      <c r="BG354" s="73">
        <v>7471</v>
      </c>
      <c r="BH354" s="73">
        <v>6293</v>
      </c>
      <c r="BI354" s="73">
        <v>3952</v>
      </c>
      <c r="BJ354" s="73">
        <v>3579</v>
      </c>
      <c r="BK354" s="73">
        <v>2133</v>
      </c>
    </row>
    <row r="355" spans="1:63" hidden="1" x14ac:dyDescent="0.3">
      <c r="A355" t="s">
        <v>751</v>
      </c>
      <c r="B355" t="s">
        <v>2</v>
      </c>
      <c r="D355" t="s">
        <v>330</v>
      </c>
      <c r="E355" t="str">
        <f>VLOOKUP(D355,Admin1!A:B,2,0)</f>
        <v>NG019</v>
      </c>
      <c r="F355" t="s">
        <v>338</v>
      </c>
      <c r="G355" t="str">
        <f>VLOOKUP(F355,Admin2!A:B,2,0)</f>
        <v>NG019009</v>
      </c>
      <c r="H355">
        <f t="shared" si="10"/>
        <v>1</v>
      </c>
      <c r="I355" t="b">
        <f t="shared" si="11"/>
        <v>1</v>
      </c>
      <c r="J355" s="73">
        <v>160758</v>
      </c>
      <c r="K355" s="73">
        <v>172331</v>
      </c>
      <c r="L355" s="73">
        <v>333089</v>
      </c>
      <c r="M355" s="73">
        <v>26066</v>
      </c>
      <c r="N355" s="73">
        <v>22120</v>
      </c>
      <c r="O355" s="73">
        <v>22110</v>
      </c>
      <c r="P355" s="73">
        <v>18233</v>
      </c>
      <c r="Q355" s="73">
        <v>15058</v>
      </c>
      <c r="R355" s="73">
        <v>12319</v>
      </c>
      <c r="S355" s="73">
        <v>9568</v>
      </c>
      <c r="T355" s="73">
        <v>8684</v>
      </c>
      <c r="U355" s="73">
        <v>7035</v>
      </c>
      <c r="V355" s="73">
        <v>5563</v>
      </c>
      <c r="W355" s="73">
        <v>4135</v>
      </c>
      <c r="X355" s="73">
        <v>3575</v>
      </c>
      <c r="Y355" s="73">
        <v>2089</v>
      </c>
      <c r="Z355" s="73">
        <v>1557</v>
      </c>
      <c r="AA355" s="73">
        <v>1238</v>
      </c>
      <c r="AB355" s="73">
        <v>738</v>
      </c>
      <c r="AC355" s="73">
        <v>670</v>
      </c>
      <c r="AD355" s="73">
        <v>25697</v>
      </c>
      <c r="AE355" s="73">
        <v>21023</v>
      </c>
      <c r="AF355" s="73">
        <v>19608</v>
      </c>
      <c r="AG355" s="73">
        <v>18342</v>
      </c>
      <c r="AH355" s="73">
        <v>18670</v>
      </c>
      <c r="AI355" s="73">
        <v>16331</v>
      </c>
      <c r="AJ355" s="73">
        <v>12123</v>
      </c>
      <c r="AK355" s="73">
        <v>10764</v>
      </c>
      <c r="AL355" s="73">
        <v>7659</v>
      </c>
      <c r="AM355" s="73">
        <v>7190</v>
      </c>
      <c r="AN355" s="73">
        <v>4377</v>
      </c>
      <c r="AO355" s="73">
        <v>4969</v>
      </c>
      <c r="AP355" s="73">
        <v>2084</v>
      </c>
      <c r="AQ355" s="73">
        <v>1873</v>
      </c>
      <c r="AR355" s="73">
        <v>752</v>
      </c>
      <c r="AS355" s="73">
        <v>598</v>
      </c>
      <c r="AT355" s="73">
        <v>271</v>
      </c>
      <c r="AU355" s="73">
        <v>51763</v>
      </c>
      <c r="AV355" s="73">
        <v>43143</v>
      </c>
      <c r="AW355" s="73">
        <v>41718</v>
      </c>
      <c r="AX355" s="73">
        <v>36575</v>
      </c>
      <c r="AY355" s="73">
        <v>33728</v>
      </c>
      <c r="AZ355" s="73">
        <v>28650</v>
      </c>
      <c r="BA355" s="73">
        <v>21691</v>
      </c>
      <c r="BB355" s="73">
        <v>19448</v>
      </c>
      <c r="BC355" s="73">
        <v>14694</v>
      </c>
      <c r="BD355" s="73">
        <v>12753</v>
      </c>
      <c r="BE355" s="73">
        <v>8512</v>
      </c>
      <c r="BF355" s="73">
        <v>8544</v>
      </c>
      <c r="BG355" s="73">
        <v>4173</v>
      </c>
      <c r="BH355" s="73">
        <v>3430</v>
      </c>
      <c r="BI355" s="73">
        <v>1990</v>
      </c>
      <c r="BJ355" s="73">
        <v>1336</v>
      </c>
      <c r="BK355" s="73">
        <v>941</v>
      </c>
    </row>
    <row r="356" spans="1:63" hidden="1" x14ac:dyDescent="0.3">
      <c r="A356" t="s">
        <v>751</v>
      </c>
      <c r="B356" t="s">
        <v>2</v>
      </c>
      <c r="D356" t="s">
        <v>330</v>
      </c>
      <c r="E356" t="str">
        <f>VLOOKUP(D356,Admin1!A:B,2,0)</f>
        <v>NG019</v>
      </c>
      <c r="F356" t="s">
        <v>339</v>
      </c>
      <c r="G356" t="str">
        <f>VLOOKUP(F356,Admin2!A:B,2,0)</f>
        <v>NG019010</v>
      </c>
      <c r="H356">
        <f t="shared" si="10"/>
        <v>1</v>
      </c>
      <c r="I356" t="b">
        <f t="shared" si="11"/>
        <v>1</v>
      </c>
      <c r="J356" s="73">
        <v>175705</v>
      </c>
      <c r="K356" s="73">
        <v>185503</v>
      </c>
      <c r="L356" s="73">
        <v>361208</v>
      </c>
      <c r="M356" s="73">
        <v>28734</v>
      </c>
      <c r="N356" s="73">
        <v>24373</v>
      </c>
      <c r="O356" s="73">
        <v>23366</v>
      </c>
      <c r="P356" s="73">
        <v>20182</v>
      </c>
      <c r="Q356" s="73">
        <v>17049</v>
      </c>
      <c r="R356" s="73">
        <v>13868</v>
      </c>
      <c r="S356" s="73">
        <v>10960</v>
      </c>
      <c r="T356" s="73">
        <v>9578</v>
      </c>
      <c r="U356" s="73">
        <v>7460</v>
      </c>
      <c r="V356" s="73">
        <v>5861</v>
      </c>
      <c r="W356" s="73">
        <v>4344</v>
      </c>
      <c r="X356" s="73">
        <v>3594</v>
      </c>
      <c r="Y356" s="73">
        <v>2115</v>
      </c>
      <c r="Z356" s="73">
        <v>1583</v>
      </c>
      <c r="AA356" s="73">
        <v>1219</v>
      </c>
      <c r="AB356" s="73">
        <v>758</v>
      </c>
      <c r="AC356" s="73">
        <v>661</v>
      </c>
      <c r="AD356" s="73">
        <v>28479</v>
      </c>
      <c r="AE356" s="73">
        <v>23462</v>
      </c>
      <c r="AF356" s="73">
        <v>21370</v>
      </c>
      <c r="AG356" s="73">
        <v>19644</v>
      </c>
      <c r="AH356" s="73">
        <v>18819</v>
      </c>
      <c r="AI356" s="73">
        <v>16968</v>
      </c>
      <c r="AJ356" s="73">
        <v>13027</v>
      </c>
      <c r="AK356" s="73">
        <v>12090</v>
      </c>
      <c r="AL356" s="73">
        <v>8545</v>
      </c>
      <c r="AM356" s="73">
        <v>7460</v>
      </c>
      <c r="AN356" s="73">
        <v>4683</v>
      </c>
      <c r="AO356" s="73">
        <v>4993</v>
      </c>
      <c r="AP356" s="73">
        <v>2237</v>
      </c>
      <c r="AQ356" s="73">
        <v>1912</v>
      </c>
      <c r="AR356" s="73">
        <v>869</v>
      </c>
      <c r="AS356" s="73">
        <v>604</v>
      </c>
      <c r="AT356" s="73">
        <v>341</v>
      </c>
      <c r="AU356" s="73">
        <v>57213</v>
      </c>
      <c r="AV356" s="73">
        <v>47835</v>
      </c>
      <c r="AW356" s="73">
        <v>44736</v>
      </c>
      <c r="AX356" s="73">
        <v>39826</v>
      </c>
      <c r="AY356" s="73">
        <v>35868</v>
      </c>
      <c r="AZ356" s="73">
        <v>30836</v>
      </c>
      <c r="BA356" s="73">
        <v>23987</v>
      </c>
      <c r="BB356" s="73">
        <v>21668</v>
      </c>
      <c r="BC356" s="73">
        <v>16005</v>
      </c>
      <c r="BD356" s="73">
        <v>13321</v>
      </c>
      <c r="BE356" s="73">
        <v>9027</v>
      </c>
      <c r="BF356" s="73">
        <v>8587</v>
      </c>
      <c r="BG356" s="73">
        <v>4352</v>
      </c>
      <c r="BH356" s="73">
        <v>3495</v>
      </c>
      <c r="BI356" s="73">
        <v>2088</v>
      </c>
      <c r="BJ356" s="73">
        <v>1362</v>
      </c>
      <c r="BK356" s="73">
        <v>1002</v>
      </c>
    </row>
    <row r="357" spans="1:63" hidden="1" x14ac:dyDescent="0.3">
      <c r="A357" t="s">
        <v>751</v>
      </c>
      <c r="B357" t="s">
        <v>2</v>
      </c>
      <c r="D357" t="s">
        <v>330</v>
      </c>
      <c r="E357" t="str">
        <f>VLOOKUP(D357,Admin1!A:B,2,0)</f>
        <v>NG019</v>
      </c>
      <c r="F357" t="s">
        <v>340</v>
      </c>
      <c r="G357" t="str">
        <f>VLOOKUP(F357,Admin2!A:B,2,0)</f>
        <v>NG019011</v>
      </c>
      <c r="H357">
        <f t="shared" si="10"/>
        <v>1</v>
      </c>
      <c r="I357" t="b">
        <f t="shared" si="11"/>
        <v>1</v>
      </c>
      <c r="J357" s="73">
        <v>243637</v>
      </c>
      <c r="K357" s="73">
        <v>251092</v>
      </c>
      <c r="L357" s="73">
        <v>494729</v>
      </c>
      <c r="M357" s="73">
        <v>47505</v>
      </c>
      <c r="N357" s="73">
        <v>36262</v>
      </c>
      <c r="O357" s="73">
        <v>29646</v>
      </c>
      <c r="P357" s="73">
        <v>25779</v>
      </c>
      <c r="Q357" s="73">
        <v>20982</v>
      </c>
      <c r="R357" s="73">
        <v>18116</v>
      </c>
      <c r="S357" s="73">
        <v>14748</v>
      </c>
      <c r="T357" s="73">
        <v>12096</v>
      </c>
      <c r="U357" s="73">
        <v>9757</v>
      </c>
      <c r="V357" s="73">
        <v>7223</v>
      </c>
      <c r="W357" s="73">
        <v>5519</v>
      </c>
      <c r="X357" s="73">
        <v>5004</v>
      </c>
      <c r="Y357" s="73">
        <v>3749</v>
      </c>
      <c r="Z357" s="73">
        <v>2704</v>
      </c>
      <c r="AA357" s="73">
        <v>2092</v>
      </c>
      <c r="AB357" s="73">
        <v>1407</v>
      </c>
      <c r="AC357" s="73">
        <v>1048</v>
      </c>
      <c r="AD357" s="73">
        <v>49293</v>
      </c>
      <c r="AE357" s="73">
        <v>38507</v>
      </c>
      <c r="AF357" s="73">
        <v>31429</v>
      </c>
      <c r="AG357" s="73">
        <v>26933</v>
      </c>
      <c r="AH357" s="73">
        <v>19571</v>
      </c>
      <c r="AI357" s="73">
        <v>17246</v>
      </c>
      <c r="AJ357" s="73">
        <v>15703</v>
      </c>
      <c r="AK357" s="73">
        <v>13408</v>
      </c>
      <c r="AL357" s="73">
        <v>10591</v>
      </c>
      <c r="AM357" s="73">
        <v>8212</v>
      </c>
      <c r="AN357" s="73">
        <v>6135</v>
      </c>
      <c r="AO357" s="73">
        <v>4682</v>
      </c>
      <c r="AP357" s="73">
        <v>3344</v>
      </c>
      <c r="AQ357" s="73">
        <v>2099</v>
      </c>
      <c r="AR357" s="73">
        <v>1820</v>
      </c>
      <c r="AS357" s="73">
        <v>1143</v>
      </c>
      <c r="AT357" s="73">
        <v>976</v>
      </c>
      <c r="AU357" s="73">
        <v>96798</v>
      </c>
      <c r="AV357" s="73">
        <v>74769</v>
      </c>
      <c r="AW357" s="73">
        <v>61075</v>
      </c>
      <c r="AX357" s="73">
        <v>52712</v>
      </c>
      <c r="AY357" s="73">
        <v>40553</v>
      </c>
      <c r="AZ357" s="73">
        <v>35362</v>
      </c>
      <c r="BA357" s="73">
        <v>30451</v>
      </c>
      <c r="BB357" s="73">
        <v>25504</v>
      </c>
      <c r="BC357" s="73">
        <v>20348</v>
      </c>
      <c r="BD357" s="73">
        <v>15435</v>
      </c>
      <c r="BE357" s="73">
        <v>11654</v>
      </c>
      <c r="BF357" s="73">
        <v>9686</v>
      </c>
      <c r="BG357" s="73">
        <v>7093</v>
      </c>
      <c r="BH357" s="73">
        <v>4803</v>
      </c>
      <c r="BI357" s="73">
        <v>3912</v>
      </c>
      <c r="BJ357" s="73">
        <v>2550</v>
      </c>
      <c r="BK357" s="73">
        <v>2024</v>
      </c>
    </row>
    <row r="358" spans="1:63" hidden="1" x14ac:dyDescent="0.3">
      <c r="A358" t="s">
        <v>751</v>
      </c>
      <c r="B358" t="s">
        <v>2</v>
      </c>
      <c r="D358" t="s">
        <v>330</v>
      </c>
      <c r="E358" t="str">
        <f>VLOOKUP(D358,Admin1!A:B,2,0)</f>
        <v>NG019</v>
      </c>
      <c r="F358" t="s">
        <v>341</v>
      </c>
      <c r="G358" t="str">
        <f>VLOOKUP(F358,Admin2!A:B,2,0)</f>
        <v>NG019012</v>
      </c>
      <c r="H358">
        <f t="shared" si="10"/>
        <v>1</v>
      </c>
      <c r="I358" t="b">
        <f t="shared" si="11"/>
        <v>1</v>
      </c>
      <c r="J358" s="73">
        <v>73256</v>
      </c>
      <c r="K358" s="73">
        <v>72485</v>
      </c>
      <c r="L358" s="73">
        <v>145741</v>
      </c>
      <c r="M358" s="73">
        <v>13149</v>
      </c>
      <c r="N358" s="73">
        <v>11469</v>
      </c>
      <c r="O358" s="73">
        <v>9337</v>
      </c>
      <c r="P358" s="73">
        <v>7846</v>
      </c>
      <c r="Q358" s="73">
        <v>6108</v>
      </c>
      <c r="R358" s="73">
        <v>5537</v>
      </c>
      <c r="S358" s="73">
        <v>4162</v>
      </c>
      <c r="T358" s="73">
        <v>3446</v>
      </c>
      <c r="U358" s="73">
        <v>2646</v>
      </c>
      <c r="V358" s="73">
        <v>2213</v>
      </c>
      <c r="W358" s="73">
        <v>1747</v>
      </c>
      <c r="X358" s="73">
        <v>1581</v>
      </c>
      <c r="Y358" s="73">
        <v>1103</v>
      </c>
      <c r="Z358" s="73">
        <v>1070</v>
      </c>
      <c r="AA358" s="73">
        <v>770</v>
      </c>
      <c r="AB358" s="73">
        <v>629</v>
      </c>
      <c r="AC358" s="73">
        <v>443</v>
      </c>
      <c r="AD358" s="73">
        <v>12961</v>
      </c>
      <c r="AE358" s="73">
        <v>11415</v>
      </c>
      <c r="AF358" s="73">
        <v>9514</v>
      </c>
      <c r="AG358" s="73">
        <v>8179</v>
      </c>
      <c r="AH358" s="73">
        <v>5819</v>
      </c>
      <c r="AI358" s="73">
        <v>5227</v>
      </c>
      <c r="AJ358" s="73">
        <v>4401</v>
      </c>
      <c r="AK358" s="73">
        <v>4021</v>
      </c>
      <c r="AL358" s="73">
        <v>2725</v>
      </c>
      <c r="AM358" s="73">
        <v>2265</v>
      </c>
      <c r="AN358" s="73">
        <v>1365</v>
      </c>
      <c r="AO358" s="73">
        <v>1448</v>
      </c>
      <c r="AP358" s="73">
        <v>766</v>
      </c>
      <c r="AQ358" s="73">
        <v>946</v>
      </c>
      <c r="AR358" s="73">
        <v>548</v>
      </c>
      <c r="AS358" s="73">
        <v>537</v>
      </c>
      <c r="AT358" s="73">
        <v>348</v>
      </c>
      <c r="AU358" s="73">
        <v>26110</v>
      </c>
      <c r="AV358" s="73">
        <v>22884</v>
      </c>
      <c r="AW358" s="73">
        <v>18851</v>
      </c>
      <c r="AX358" s="73">
        <v>16025</v>
      </c>
      <c r="AY358" s="73">
        <v>11927</v>
      </c>
      <c r="AZ358" s="73">
        <v>10764</v>
      </c>
      <c r="BA358" s="73">
        <v>8563</v>
      </c>
      <c r="BB358" s="73">
        <v>7467</v>
      </c>
      <c r="BC358" s="73">
        <v>5371</v>
      </c>
      <c r="BD358" s="73">
        <v>4478</v>
      </c>
      <c r="BE358" s="73">
        <v>3112</v>
      </c>
      <c r="BF358" s="73">
        <v>3029</v>
      </c>
      <c r="BG358" s="73">
        <v>1869</v>
      </c>
      <c r="BH358" s="73">
        <v>2016</v>
      </c>
      <c r="BI358" s="73">
        <v>1318</v>
      </c>
      <c r="BJ358" s="73">
        <v>1166</v>
      </c>
      <c r="BK358" s="73">
        <v>791</v>
      </c>
    </row>
    <row r="359" spans="1:63" hidden="1" x14ac:dyDescent="0.3">
      <c r="A359" t="s">
        <v>751</v>
      </c>
      <c r="B359" t="s">
        <v>2</v>
      </c>
      <c r="D359" t="s">
        <v>330</v>
      </c>
      <c r="E359" t="str">
        <f>VLOOKUP(D359,Admin1!A:B,2,0)</f>
        <v>NG019</v>
      </c>
      <c r="F359" t="s">
        <v>342</v>
      </c>
      <c r="G359" t="str">
        <f>VLOOKUP(F359,Admin2!A:B,2,0)</f>
        <v>NG019013</v>
      </c>
      <c r="H359">
        <f t="shared" si="10"/>
        <v>1</v>
      </c>
      <c r="I359" t="b">
        <f t="shared" si="11"/>
        <v>1</v>
      </c>
      <c r="J359" s="73">
        <v>128829</v>
      </c>
      <c r="K359" s="73">
        <v>133029</v>
      </c>
      <c r="L359" s="73">
        <v>261858</v>
      </c>
      <c r="M359" s="73">
        <v>24596</v>
      </c>
      <c r="N359" s="73">
        <v>19004</v>
      </c>
      <c r="O359" s="73">
        <v>15609</v>
      </c>
      <c r="P359" s="73">
        <v>13210</v>
      </c>
      <c r="Q359" s="73">
        <v>10901</v>
      </c>
      <c r="R359" s="73">
        <v>9509</v>
      </c>
      <c r="S359" s="73">
        <v>7847</v>
      </c>
      <c r="T359" s="73">
        <v>6499</v>
      </c>
      <c r="U359" s="73">
        <v>5318</v>
      </c>
      <c r="V359" s="73">
        <v>4088</v>
      </c>
      <c r="W359" s="73">
        <v>2975</v>
      </c>
      <c r="X359" s="73">
        <v>3006</v>
      </c>
      <c r="Y359" s="73">
        <v>1659</v>
      </c>
      <c r="Z359" s="73">
        <v>1867</v>
      </c>
      <c r="AA359" s="73">
        <v>1172</v>
      </c>
      <c r="AB359" s="73">
        <v>1021</v>
      </c>
      <c r="AC359" s="73">
        <v>548</v>
      </c>
      <c r="AD359" s="73">
        <v>25573</v>
      </c>
      <c r="AE359" s="73">
        <v>19671</v>
      </c>
      <c r="AF359" s="73">
        <v>16732</v>
      </c>
      <c r="AG359" s="73">
        <v>14843</v>
      </c>
      <c r="AH359" s="73">
        <v>10783</v>
      </c>
      <c r="AI359" s="73">
        <v>9296</v>
      </c>
      <c r="AJ359" s="73">
        <v>8104</v>
      </c>
      <c r="AK359" s="73">
        <v>6790</v>
      </c>
      <c r="AL359" s="73">
        <v>5620</v>
      </c>
      <c r="AM359" s="73">
        <v>4438</v>
      </c>
      <c r="AN359" s="73">
        <v>3291</v>
      </c>
      <c r="AO359" s="73">
        <v>2548</v>
      </c>
      <c r="AP359" s="73">
        <v>1633</v>
      </c>
      <c r="AQ359" s="73">
        <v>1628</v>
      </c>
      <c r="AR359" s="73">
        <v>850</v>
      </c>
      <c r="AS359" s="73">
        <v>751</v>
      </c>
      <c r="AT359" s="73">
        <v>478</v>
      </c>
      <c r="AU359" s="73">
        <v>50169</v>
      </c>
      <c r="AV359" s="73">
        <v>38675</v>
      </c>
      <c r="AW359" s="73">
        <v>32341</v>
      </c>
      <c r="AX359" s="73">
        <v>28053</v>
      </c>
      <c r="AY359" s="73">
        <v>21684</v>
      </c>
      <c r="AZ359" s="73">
        <v>18805</v>
      </c>
      <c r="BA359" s="73">
        <v>15951</v>
      </c>
      <c r="BB359" s="73">
        <v>13289</v>
      </c>
      <c r="BC359" s="73">
        <v>10938</v>
      </c>
      <c r="BD359" s="73">
        <v>8526</v>
      </c>
      <c r="BE359" s="73">
        <v>6266</v>
      </c>
      <c r="BF359" s="73">
        <v>5554</v>
      </c>
      <c r="BG359" s="73">
        <v>3292</v>
      </c>
      <c r="BH359" s="73">
        <v>3495</v>
      </c>
      <c r="BI359" s="73">
        <v>2022</v>
      </c>
      <c r="BJ359" s="73">
        <v>1772</v>
      </c>
      <c r="BK359" s="73">
        <v>1026</v>
      </c>
    </row>
    <row r="360" spans="1:63" hidden="1" x14ac:dyDescent="0.3">
      <c r="A360" t="s">
        <v>751</v>
      </c>
      <c r="B360" t="s">
        <v>2</v>
      </c>
      <c r="D360" t="s">
        <v>330</v>
      </c>
      <c r="E360" t="str">
        <f>VLOOKUP(D360,Admin1!A:B,2,0)</f>
        <v>NG019</v>
      </c>
      <c r="F360" t="s">
        <v>343</v>
      </c>
      <c r="G360" t="str">
        <f>VLOOKUP(F360,Admin2!A:B,2,0)</f>
        <v>NG019014</v>
      </c>
      <c r="H360">
        <f t="shared" si="10"/>
        <v>1</v>
      </c>
      <c r="I360" t="b">
        <f t="shared" si="11"/>
        <v>1</v>
      </c>
      <c r="J360" s="73">
        <v>182112</v>
      </c>
      <c r="K360" s="73">
        <v>184597</v>
      </c>
      <c r="L360" s="73">
        <v>366709</v>
      </c>
      <c r="M360" s="73">
        <v>36705</v>
      </c>
      <c r="N360" s="73">
        <v>28255</v>
      </c>
      <c r="O360" s="73">
        <v>21991</v>
      </c>
      <c r="P360" s="73">
        <v>19160</v>
      </c>
      <c r="Q360" s="73">
        <v>15788</v>
      </c>
      <c r="R360" s="73">
        <v>13114</v>
      </c>
      <c r="S360" s="73">
        <v>10895</v>
      </c>
      <c r="T360" s="73">
        <v>8402</v>
      </c>
      <c r="U360" s="73">
        <v>7174</v>
      </c>
      <c r="V360" s="73">
        <v>5002</v>
      </c>
      <c r="W360" s="73">
        <v>4418</v>
      </c>
      <c r="X360" s="73">
        <v>3064</v>
      </c>
      <c r="Y360" s="73">
        <v>2729</v>
      </c>
      <c r="Z360" s="73">
        <v>1813</v>
      </c>
      <c r="AA360" s="73">
        <v>1801</v>
      </c>
      <c r="AB360" s="73">
        <v>1106</v>
      </c>
      <c r="AC360" s="73">
        <v>695</v>
      </c>
      <c r="AD360" s="73">
        <v>37477</v>
      </c>
      <c r="AE360" s="73">
        <v>29288</v>
      </c>
      <c r="AF360" s="73">
        <v>23909</v>
      </c>
      <c r="AG360" s="73">
        <v>19137</v>
      </c>
      <c r="AH360" s="73">
        <v>13867</v>
      </c>
      <c r="AI360" s="73">
        <v>12131</v>
      </c>
      <c r="AJ360" s="73">
        <v>11063</v>
      </c>
      <c r="AK360" s="73">
        <v>9252</v>
      </c>
      <c r="AL360" s="73">
        <v>7594</v>
      </c>
      <c r="AM360" s="73">
        <v>5612</v>
      </c>
      <c r="AN360" s="73">
        <v>4715</v>
      </c>
      <c r="AO360" s="73">
        <v>3203</v>
      </c>
      <c r="AP360" s="73">
        <v>2516</v>
      </c>
      <c r="AQ360" s="73">
        <v>1641</v>
      </c>
      <c r="AR360" s="73">
        <v>1459</v>
      </c>
      <c r="AS360" s="73">
        <v>1000</v>
      </c>
      <c r="AT360" s="73">
        <v>733</v>
      </c>
      <c r="AU360" s="73">
        <v>74182</v>
      </c>
      <c r="AV360" s="73">
        <v>57543</v>
      </c>
      <c r="AW360" s="73">
        <v>45900</v>
      </c>
      <c r="AX360" s="73">
        <v>38297</v>
      </c>
      <c r="AY360" s="73">
        <v>29655</v>
      </c>
      <c r="AZ360" s="73">
        <v>25245</v>
      </c>
      <c r="BA360" s="73">
        <v>21958</v>
      </c>
      <c r="BB360" s="73">
        <v>17654</v>
      </c>
      <c r="BC360" s="73">
        <v>14768</v>
      </c>
      <c r="BD360" s="73">
        <v>10614</v>
      </c>
      <c r="BE360" s="73">
        <v>9133</v>
      </c>
      <c r="BF360" s="73">
        <v>6267</v>
      </c>
      <c r="BG360" s="73">
        <v>5245</v>
      </c>
      <c r="BH360" s="73">
        <v>3454</v>
      </c>
      <c r="BI360" s="73">
        <v>3260</v>
      </c>
      <c r="BJ360" s="73">
        <v>2106</v>
      </c>
      <c r="BK360" s="73">
        <v>1428</v>
      </c>
    </row>
    <row r="361" spans="1:63" hidden="1" x14ac:dyDescent="0.3">
      <c r="A361" t="s">
        <v>751</v>
      </c>
      <c r="B361" t="s">
        <v>2</v>
      </c>
      <c r="D361" t="s">
        <v>330</v>
      </c>
      <c r="E361" t="str">
        <f>VLOOKUP(D361,Admin1!A:B,2,0)</f>
        <v>NG019</v>
      </c>
      <c r="F361" t="s">
        <v>344</v>
      </c>
      <c r="G361" t="str">
        <f>VLOOKUP(F361,Admin2!A:B,2,0)</f>
        <v>NG019015</v>
      </c>
      <c r="H361">
        <f t="shared" si="10"/>
        <v>1</v>
      </c>
      <c r="I361" t="b">
        <f t="shared" si="11"/>
        <v>1</v>
      </c>
      <c r="J361" s="73">
        <v>181944</v>
      </c>
      <c r="K361" s="73">
        <v>185859</v>
      </c>
      <c r="L361" s="73">
        <v>367803</v>
      </c>
      <c r="M361" s="73">
        <v>36564</v>
      </c>
      <c r="N361" s="73">
        <v>27643</v>
      </c>
      <c r="O361" s="73">
        <v>21872</v>
      </c>
      <c r="P361" s="73">
        <v>19357</v>
      </c>
      <c r="Q361" s="73">
        <v>15586</v>
      </c>
      <c r="R361" s="73">
        <v>13196</v>
      </c>
      <c r="S361" s="73">
        <v>11090</v>
      </c>
      <c r="T361" s="73">
        <v>8607</v>
      </c>
      <c r="U361" s="73">
        <v>7386</v>
      </c>
      <c r="V361" s="73">
        <v>5102</v>
      </c>
      <c r="W361" s="73">
        <v>4822</v>
      </c>
      <c r="X361" s="73">
        <v>2795</v>
      </c>
      <c r="Y361" s="73">
        <v>2828</v>
      </c>
      <c r="Z361" s="73">
        <v>1770</v>
      </c>
      <c r="AA361" s="73">
        <v>1942</v>
      </c>
      <c r="AB361" s="73">
        <v>646</v>
      </c>
      <c r="AC361" s="73">
        <v>738</v>
      </c>
      <c r="AD361" s="73">
        <v>38374</v>
      </c>
      <c r="AE361" s="73">
        <v>29075</v>
      </c>
      <c r="AF361" s="73">
        <v>23373</v>
      </c>
      <c r="AG361" s="73">
        <v>19427</v>
      </c>
      <c r="AH361" s="73">
        <v>14200</v>
      </c>
      <c r="AI361" s="73">
        <v>12091</v>
      </c>
      <c r="AJ361" s="73">
        <v>11321</v>
      </c>
      <c r="AK361" s="73">
        <v>9357</v>
      </c>
      <c r="AL361" s="73">
        <v>7820</v>
      </c>
      <c r="AM361" s="73">
        <v>5669</v>
      </c>
      <c r="AN361" s="73">
        <v>4978</v>
      </c>
      <c r="AO361" s="73">
        <v>2872</v>
      </c>
      <c r="AP361" s="73">
        <v>2710</v>
      </c>
      <c r="AQ361" s="73">
        <v>1454</v>
      </c>
      <c r="AR361" s="73">
        <v>1678</v>
      </c>
      <c r="AS361" s="73">
        <v>694</v>
      </c>
      <c r="AT361" s="73">
        <v>766</v>
      </c>
      <c r="AU361" s="73">
        <v>74938</v>
      </c>
      <c r="AV361" s="73">
        <v>56718</v>
      </c>
      <c r="AW361" s="73">
        <v>45245</v>
      </c>
      <c r="AX361" s="73">
        <v>38784</v>
      </c>
      <c r="AY361" s="73">
        <v>29786</v>
      </c>
      <c r="AZ361" s="73">
        <v>25287</v>
      </c>
      <c r="BA361" s="73">
        <v>22411</v>
      </c>
      <c r="BB361" s="73">
        <v>17964</v>
      </c>
      <c r="BC361" s="73">
        <v>15206</v>
      </c>
      <c r="BD361" s="73">
        <v>10771</v>
      </c>
      <c r="BE361" s="73">
        <v>9800</v>
      </c>
      <c r="BF361" s="73">
        <v>5667</v>
      </c>
      <c r="BG361" s="73">
        <v>5538</v>
      </c>
      <c r="BH361" s="73">
        <v>3224</v>
      </c>
      <c r="BI361" s="73">
        <v>3620</v>
      </c>
      <c r="BJ361" s="73">
        <v>1340</v>
      </c>
      <c r="BK361" s="73">
        <v>1504</v>
      </c>
    </row>
    <row r="362" spans="1:63" hidden="1" x14ac:dyDescent="0.3">
      <c r="A362" t="s">
        <v>751</v>
      </c>
      <c r="B362" t="s">
        <v>2</v>
      </c>
      <c r="D362" t="s">
        <v>330</v>
      </c>
      <c r="E362" t="str">
        <f>VLOOKUP(D362,Admin1!A:B,2,0)</f>
        <v>NG019</v>
      </c>
      <c r="F362" t="s">
        <v>345</v>
      </c>
      <c r="G362" t="str">
        <f>VLOOKUP(F362,Admin2!A:B,2,0)</f>
        <v>NG019016</v>
      </c>
      <c r="H362">
        <f t="shared" si="10"/>
        <v>1</v>
      </c>
      <c r="I362" t="b">
        <f t="shared" si="11"/>
        <v>1</v>
      </c>
      <c r="J362" s="73">
        <v>82075</v>
      </c>
      <c r="K362" s="73">
        <v>88263</v>
      </c>
      <c r="L362" s="73">
        <v>170338</v>
      </c>
      <c r="M362" s="73">
        <v>16806</v>
      </c>
      <c r="N362" s="73">
        <v>12955</v>
      </c>
      <c r="O362" s="73">
        <v>9724</v>
      </c>
      <c r="P362" s="73">
        <v>8663</v>
      </c>
      <c r="Q362" s="73">
        <v>7303</v>
      </c>
      <c r="R362" s="73">
        <v>6012</v>
      </c>
      <c r="S362" s="73">
        <v>4931</v>
      </c>
      <c r="T362" s="73">
        <v>3774</v>
      </c>
      <c r="U362" s="73">
        <v>3194</v>
      </c>
      <c r="V362" s="73">
        <v>2141</v>
      </c>
      <c r="W362" s="73">
        <v>2084</v>
      </c>
      <c r="X362" s="73">
        <v>1182</v>
      </c>
      <c r="Y362" s="73">
        <v>1246</v>
      </c>
      <c r="Z362" s="73">
        <v>618</v>
      </c>
      <c r="AA362" s="73">
        <v>744</v>
      </c>
      <c r="AB362" s="73">
        <v>390</v>
      </c>
      <c r="AC362" s="73">
        <v>308</v>
      </c>
      <c r="AD362" s="73">
        <v>18130</v>
      </c>
      <c r="AE362" s="73">
        <v>14156</v>
      </c>
      <c r="AF362" s="73">
        <v>11568</v>
      </c>
      <c r="AG362" s="73">
        <v>9620</v>
      </c>
      <c r="AH362" s="73">
        <v>6792</v>
      </c>
      <c r="AI362" s="73">
        <v>5688</v>
      </c>
      <c r="AJ362" s="73">
        <v>5264</v>
      </c>
      <c r="AK362" s="73">
        <v>4276</v>
      </c>
      <c r="AL362" s="73">
        <v>3577</v>
      </c>
      <c r="AM362" s="73">
        <v>2557</v>
      </c>
      <c r="AN362" s="73">
        <v>2239</v>
      </c>
      <c r="AO362" s="73">
        <v>1176</v>
      </c>
      <c r="AP362" s="73">
        <v>1148</v>
      </c>
      <c r="AQ362" s="73">
        <v>680</v>
      </c>
      <c r="AR362" s="73">
        <v>781</v>
      </c>
      <c r="AS362" s="73">
        <v>307</v>
      </c>
      <c r="AT362" s="73">
        <v>304</v>
      </c>
      <c r="AU362" s="73">
        <v>34936</v>
      </c>
      <c r="AV362" s="73">
        <v>27111</v>
      </c>
      <c r="AW362" s="73">
        <v>21292</v>
      </c>
      <c r="AX362" s="73">
        <v>18283</v>
      </c>
      <c r="AY362" s="73">
        <v>14095</v>
      </c>
      <c r="AZ362" s="73">
        <v>11700</v>
      </c>
      <c r="BA362" s="73">
        <v>10195</v>
      </c>
      <c r="BB362" s="73">
        <v>8050</v>
      </c>
      <c r="BC362" s="73">
        <v>6771</v>
      </c>
      <c r="BD362" s="73">
        <v>4698</v>
      </c>
      <c r="BE362" s="73">
        <v>4323</v>
      </c>
      <c r="BF362" s="73">
        <v>2358</v>
      </c>
      <c r="BG362" s="73">
        <v>2394</v>
      </c>
      <c r="BH362" s="73">
        <v>1298</v>
      </c>
      <c r="BI362" s="73">
        <v>1525</v>
      </c>
      <c r="BJ362" s="73">
        <v>697</v>
      </c>
      <c r="BK362" s="73">
        <v>612</v>
      </c>
    </row>
    <row r="363" spans="1:63" hidden="1" x14ac:dyDescent="0.3">
      <c r="A363" t="s">
        <v>751</v>
      </c>
      <c r="B363" t="s">
        <v>2</v>
      </c>
      <c r="D363" t="s">
        <v>330</v>
      </c>
      <c r="E363" t="str">
        <f>VLOOKUP(D363,Admin1!A:B,2,0)</f>
        <v>NG019</v>
      </c>
      <c r="F363" t="s">
        <v>346</v>
      </c>
      <c r="G363" t="str">
        <f>VLOOKUP(F363,Admin2!A:B,2,0)</f>
        <v>NG019017</v>
      </c>
      <c r="H363">
        <f t="shared" si="10"/>
        <v>1</v>
      </c>
      <c r="I363" t="b">
        <f t="shared" si="11"/>
        <v>1</v>
      </c>
      <c r="J363" s="73">
        <v>242774</v>
      </c>
      <c r="K363" s="73">
        <v>246074</v>
      </c>
      <c r="L363" s="73">
        <v>488848</v>
      </c>
      <c r="M363" s="73">
        <v>48121</v>
      </c>
      <c r="N363" s="73">
        <v>38546</v>
      </c>
      <c r="O363" s="73">
        <v>29077</v>
      </c>
      <c r="P363" s="73">
        <v>25181</v>
      </c>
      <c r="Q363" s="73">
        <v>21070</v>
      </c>
      <c r="R363" s="73">
        <v>17569</v>
      </c>
      <c r="S363" s="73">
        <v>14643</v>
      </c>
      <c r="T363" s="73">
        <v>11237</v>
      </c>
      <c r="U363" s="73">
        <v>9645</v>
      </c>
      <c r="V363" s="73">
        <v>6674</v>
      </c>
      <c r="W363" s="73">
        <v>5883</v>
      </c>
      <c r="X363" s="73">
        <v>4165</v>
      </c>
      <c r="Y363" s="73">
        <v>3595</v>
      </c>
      <c r="Z363" s="73">
        <v>2485</v>
      </c>
      <c r="AA363" s="73">
        <v>2358</v>
      </c>
      <c r="AB363" s="73">
        <v>1361</v>
      </c>
      <c r="AC363" s="73">
        <v>1164</v>
      </c>
      <c r="AD363" s="73">
        <v>48947</v>
      </c>
      <c r="AE363" s="73">
        <v>39041</v>
      </c>
      <c r="AF363" s="73">
        <v>31365</v>
      </c>
      <c r="AG363" s="73">
        <v>26054</v>
      </c>
      <c r="AH363" s="73">
        <v>18657</v>
      </c>
      <c r="AI363" s="73">
        <v>16832</v>
      </c>
      <c r="AJ363" s="73">
        <v>14819</v>
      </c>
      <c r="AK363" s="73">
        <v>12431</v>
      </c>
      <c r="AL363" s="73">
        <v>9976</v>
      </c>
      <c r="AM363" s="73">
        <v>7513</v>
      </c>
      <c r="AN363" s="73">
        <v>5987</v>
      </c>
      <c r="AO363" s="73">
        <v>4396</v>
      </c>
      <c r="AP363" s="73">
        <v>3287</v>
      </c>
      <c r="AQ363" s="73">
        <v>2557</v>
      </c>
      <c r="AR363" s="73">
        <v>2059</v>
      </c>
      <c r="AS363" s="73">
        <v>1200</v>
      </c>
      <c r="AT363" s="73">
        <v>953</v>
      </c>
      <c r="AU363" s="73">
        <v>97068</v>
      </c>
      <c r="AV363" s="73">
        <v>77587</v>
      </c>
      <c r="AW363" s="73">
        <v>60442</v>
      </c>
      <c r="AX363" s="73">
        <v>51235</v>
      </c>
      <c r="AY363" s="73">
        <v>39727</v>
      </c>
      <c r="AZ363" s="73">
        <v>34401</v>
      </c>
      <c r="BA363" s="73">
        <v>29462</v>
      </c>
      <c r="BB363" s="73">
        <v>23668</v>
      </c>
      <c r="BC363" s="73">
        <v>19621</v>
      </c>
      <c r="BD363" s="73">
        <v>14187</v>
      </c>
      <c r="BE363" s="73">
        <v>11870</v>
      </c>
      <c r="BF363" s="73">
        <v>8561</v>
      </c>
      <c r="BG363" s="73">
        <v>6882</v>
      </c>
      <c r="BH363" s="73">
        <v>5042</v>
      </c>
      <c r="BI363" s="73">
        <v>4417</v>
      </c>
      <c r="BJ363" s="73">
        <v>2561</v>
      </c>
      <c r="BK363" s="73">
        <v>2117</v>
      </c>
    </row>
    <row r="364" spans="1:63" hidden="1" x14ac:dyDescent="0.3">
      <c r="A364" t="s">
        <v>751</v>
      </c>
      <c r="B364" t="s">
        <v>2</v>
      </c>
      <c r="D364" t="s">
        <v>330</v>
      </c>
      <c r="E364" t="str">
        <f>VLOOKUP(D364,Admin1!A:B,2,0)</f>
        <v>NG019</v>
      </c>
      <c r="F364" s="70" t="s">
        <v>2275</v>
      </c>
      <c r="G364" t="str">
        <f>VLOOKUP(F364,Admin2!A:B,2,0)</f>
        <v>NG019018</v>
      </c>
      <c r="H364">
        <f t="shared" si="10"/>
        <v>1</v>
      </c>
      <c r="I364" t="b">
        <f t="shared" si="11"/>
        <v>1</v>
      </c>
      <c r="J364" s="73">
        <v>89357</v>
      </c>
      <c r="K364" s="73">
        <v>90320</v>
      </c>
      <c r="L364" s="73">
        <v>179677</v>
      </c>
      <c r="M364" s="73">
        <v>17751</v>
      </c>
      <c r="N364" s="73">
        <v>14295</v>
      </c>
      <c r="O364" s="73">
        <v>9967</v>
      </c>
      <c r="P364" s="73">
        <v>10113</v>
      </c>
      <c r="Q364" s="73">
        <v>8630</v>
      </c>
      <c r="R364" s="73">
        <v>6594</v>
      </c>
      <c r="S364" s="73">
        <v>5629</v>
      </c>
      <c r="T364" s="73">
        <v>3788</v>
      </c>
      <c r="U364" s="73">
        <v>3527</v>
      </c>
      <c r="V364" s="73">
        <v>2082</v>
      </c>
      <c r="W364" s="73">
        <v>2254</v>
      </c>
      <c r="X364" s="73">
        <v>1230</v>
      </c>
      <c r="Y364" s="73">
        <v>1347</v>
      </c>
      <c r="Z364" s="73">
        <v>615</v>
      </c>
      <c r="AA364" s="73">
        <v>844</v>
      </c>
      <c r="AB364" s="73">
        <v>333</v>
      </c>
      <c r="AC364" s="73">
        <v>358</v>
      </c>
      <c r="AD364" s="73">
        <v>18115</v>
      </c>
      <c r="AE364" s="73">
        <v>14523</v>
      </c>
      <c r="AF364" s="73">
        <v>10741</v>
      </c>
      <c r="AG364" s="73">
        <v>8933</v>
      </c>
      <c r="AH364" s="73">
        <v>6397</v>
      </c>
      <c r="AI364" s="73">
        <v>6272</v>
      </c>
      <c r="AJ364" s="73">
        <v>6045</v>
      </c>
      <c r="AK364" s="73">
        <v>4719</v>
      </c>
      <c r="AL364" s="73">
        <v>4130</v>
      </c>
      <c r="AM364" s="73">
        <v>2642</v>
      </c>
      <c r="AN364" s="73">
        <v>2452</v>
      </c>
      <c r="AO364" s="73">
        <v>1491</v>
      </c>
      <c r="AP364" s="73">
        <v>1485</v>
      </c>
      <c r="AQ364" s="73">
        <v>817</v>
      </c>
      <c r="AR364" s="73">
        <v>835</v>
      </c>
      <c r="AS364" s="73">
        <v>353</v>
      </c>
      <c r="AT364" s="73">
        <v>370</v>
      </c>
      <c r="AU364" s="73">
        <v>35866</v>
      </c>
      <c r="AV364" s="73">
        <v>28818</v>
      </c>
      <c r="AW364" s="73">
        <v>20708</v>
      </c>
      <c r="AX364" s="73">
        <v>19046</v>
      </c>
      <c r="AY364" s="73">
        <v>15027</v>
      </c>
      <c r="AZ364" s="73">
        <v>12866</v>
      </c>
      <c r="BA364" s="73">
        <v>11674</v>
      </c>
      <c r="BB364" s="73">
        <v>8507</v>
      </c>
      <c r="BC364" s="73">
        <v>7657</v>
      </c>
      <c r="BD364" s="73">
        <v>4724</v>
      </c>
      <c r="BE364" s="73">
        <v>4706</v>
      </c>
      <c r="BF364" s="73">
        <v>2721</v>
      </c>
      <c r="BG364" s="73">
        <v>2832</v>
      </c>
      <c r="BH364" s="73">
        <v>1432</v>
      </c>
      <c r="BI364" s="73">
        <v>1679</v>
      </c>
      <c r="BJ364" s="73">
        <v>686</v>
      </c>
      <c r="BK364" s="73">
        <v>728</v>
      </c>
    </row>
    <row r="365" spans="1:63" hidden="1" x14ac:dyDescent="0.3">
      <c r="A365" t="s">
        <v>751</v>
      </c>
      <c r="B365" t="s">
        <v>2</v>
      </c>
      <c r="D365" t="s">
        <v>330</v>
      </c>
      <c r="E365" t="str">
        <f>VLOOKUP(D365,Admin1!A:B,2,0)</f>
        <v>NG019</v>
      </c>
      <c r="F365" s="70" t="s">
        <v>2609</v>
      </c>
      <c r="G365" t="str">
        <f>VLOOKUP(F365,Admin2!A:B,2,0)</f>
        <v>NG019019</v>
      </c>
      <c r="H365">
        <f t="shared" si="10"/>
        <v>1</v>
      </c>
      <c r="I365" t="b">
        <f t="shared" si="11"/>
        <v>1</v>
      </c>
      <c r="J365" s="73">
        <v>160099</v>
      </c>
      <c r="K365" s="73">
        <v>170215</v>
      </c>
      <c r="L365" s="73">
        <v>330314</v>
      </c>
      <c r="M365" s="73">
        <v>27703</v>
      </c>
      <c r="N365" s="73">
        <v>23300</v>
      </c>
      <c r="O365" s="73">
        <v>21591</v>
      </c>
      <c r="P365" s="73">
        <v>17662</v>
      </c>
      <c r="Q365" s="73">
        <v>15184</v>
      </c>
      <c r="R365" s="73">
        <v>11692</v>
      </c>
      <c r="S365" s="73">
        <v>9221</v>
      </c>
      <c r="T365" s="73">
        <v>7881</v>
      </c>
      <c r="U365" s="73">
        <v>6743</v>
      </c>
      <c r="V365" s="73">
        <v>5399</v>
      </c>
      <c r="W365" s="73">
        <v>4267</v>
      </c>
      <c r="X365" s="73">
        <v>3402</v>
      </c>
      <c r="Y365" s="73">
        <v>2146</v>
      </c>
      <c r="Z365" s="73">
        <v>1460</v>
      </c>
      <c r="AA365" s="73">
        <v>1222</v>
      </c>
      <c r="AB365" s="73">
        <v>583</v>
      </c>
      <c r="AC365" s="73">
        <v>643</v>
      </c>
      <c r="AD365" s="73">
        <v>27910</v>
      </c>
      <c r="AE365" s="73">
        <v>23216</v>
      </c>
      <c r="AF365" s="73">
        <v>21380</v>
      </c>
      <c r="AG365" s="73">
        <v>18968</v>
      </c>
      <c r="AH365" s="73">
        <v>18145</v>
      </c>
      <c r="AI365" s="73">
        <v>14125</v>
      </c>
      <c r="AJ365" s="73">
        <v>9773</v>
      </c>
      <c r="AK365" s="73">
        <v>8771</v>
      </c>
      <c r="AL365" s="73">
        <v>6823</v>
      </c>
      <c r="AM365" s="73">
        <v>6064</v>
      </c>
      <c r="AN365" s="73">
        <v>4239</v>
      </c>
      <c r="AO365" s="73">
        <v>4698</v>
      </c>
      <c r="AP365" s="73">
        <v>2140</v>
      </c>
      <c r="AQ365" s="73">
        <v>1949</v>
      </c>
      <c r="AR365" s="73">
        <v>980</v>
      </c>
      <c r="AS365" s="73">
        <v>650</v>
      </c>
      <c r="AT365" s="73">
        <v>384</v>
      </c>
      <c r="AU365" s="73">
        <v>55613</v>
      </c>
      <c r="AV365" s="73">
        <v>46516</v>
      </c>
      <c r="AW365" s="73">
        <v>42971</v>
      </c>
      <c r="AX365" s="73">
        <v>36630</v>
      </c>
      <c r="AY365" s="73">
        <v>33329</v>
      </c>
      <c r="AZ365" s="73">
        <v>25817</v>
      </c>
      <c r="BA365" s="73">
        <v>18994</v>
      </c>
      <c r="BB365" s="73">
        <v>16652</v>
      </c>
      <c r="BC365" s="73">
        <v>13566</v>
      </c>
      <c r="BD365" s="73">
        <v>11463</v>
      </c>
      <c r="BE365" s="73">
        <v>8506</v>
      </c>
      <c r="BF365" s="73">
        <v>8100</v>
      </c>
      <c r="BG365" s="73">
        <v>4286</v>
      </c>
      <c r="BH365" s="73">
        <v>3409</v>
      </c>
      <c r="BI365" s="73">
        <v>2202</v>
      </c>
      <c r="BJ365" s="73">
        <v>1233</v>
      </c>
      <c r="BK365" s="73">
        <v>1027</v>
      </c>
    </row>
    <row r="366" spans="1:63" hidden="1" x14ac:dyDescent="0.3">
      <c r="A366" t="s">
        <v>751</v>
      </c>
      <c r="B366" t="s">
        <v>2</v>
      </c>
      <c r="D366" t="s">
        <v>330</v>
      </c>
      <c r="E366" t="str">
        <f>VLOOKUP(D366,Admin1!A:B,2,0)</f>
        <v>NG019</v>
      </c>
      <c r="F366" t="s">
        <v>347</v>
      </c>
      <c r="G366" t="str">
        <f>VLOOKUP(F366,Admin2!A:B,2,0)</f>
        <v>NG019020</v>
      </c>
      <c r="H366">
        <f t="shared" si="10"/>
        <v>1</v>
      </c>
      <c r="I366" t="b">
        <f t="shared" si="11"/>
        <v>1</v>
      </c>
      <c r="J366" s="73">
        <v>128137</v>
      </c>
      <c r="K366" s="73">
        <v>131028</v>
      </c>
      <c r="L366" s="73">
        <v>259165</v>
      </c>
      <c r="M366" s="73">
        <v>23488</v>
      </c>
      <c r="N366" s="73">
        <v>18948</v>
      </c>
      <c r="O366" s="73">
        <v>15706</v>
      </c>
      <c r="P366" s="73">
        <v>13588</v>
      </c>
      <c r="Q366" s="73">
        <v>11106</v>
      </c>
      <c r="R366" s="73">
        <v>9530</v>
      </c>
      <c r="S366" s="73">
        <v>7572</v>
      </c>
      <c r="T366" s="73">
        <v>6493</v>
      </c>
      <c r="U366" s="73">
        <v>5137</v>
      </c>
      <c r="V366" s="73">
        <v>3943</v>
      </c>
      <c r="W366" s="73">
        <v>3164</v>
      </c>
      <c r="X366" s="73">
        <v>2770</v>
      </c>
      <c r="Y366" s="73">
        <v>2367</v>
      </c>
      <c r="Z366" s="73">
        <v>1593</v>
      </c>
      <c r="AA366" s="73">
        <v>1374</v>
      </c>
      <c r="AB366" s="73">
        <v>808</v>
      </c>
      <c r="AC366" s="73">
        <v>550</v>
      </c>
      <c r="AD366" s="73">
        <v>24366</v>
      </c>
      <c r="AE366" s="73">
        <v>19415</v>
      </c>
      <c r="AF366" s="73">
        <v>16510</v>
      </c>
      <c r="AG366" s="73">
        <v>14418</v>
      </c>
      <c r="AH366" s="73">
        <v>10987</v>
      </c>
      <c r="AI366" s="73">
        <v>9414</v>
      </c>
      <c r="AJ366" s="73">
        <v>8063</v>
      </c>
      <c r="AK366" s="73">
        <v>6943</v>
      </c>
      <c r="AL366" s="73">
        <v>5484</v>
      </c>
      <c r="AM366" s="73">
        <v>4387</v>
      </c>
      <c r="AN366" s="73">
        <v>3062</v>
      </c>
      <c r="AO366" s="73">
        <v>2543</v>
      </c>
      <c r="AP366" s="73">
        <v>1602</v>
      </c>
      <c r="AQ366" s="73">
        <v>1496</v>
      </c>
      <c r="AR366" s="73">
        <v>990</v>
      </c>
      <c r="AS366" s="73">
        <v>773</v>
      </c>
      <c r="AT366" s="73">
        <v>575</v>
      </c>
      <c r="AU366" s="73">
        <v>47854</v>
      </c>
      <c r="AV366" s="73">
        <v>38363</v>
      </c>
      <c r="AW366" s="73">
        <v>32216</v>
      </c>
      <c r="AX366" s="73">
        <v>28006</v>
      </c>
      <c r="AY366" s="73">
        <v>22093</v>
      </c>
      <c r="AZ366" s="73">
        <v>18944</v>
      </c>
      <c r="BA366" s="73">
        <v>15635</v>
      </c>
      <c r="BB366" s="73">
        <v>13436</v>
      </c>
      <c r="BC366" s="73">
        <v>10621</v>
      </c>
      <c r="BD366" s="73">
        <v>8330</v>
      </c>
      <c r="BE366" s="73">
        <v>6226</v>
      </c>
      <c r="BF366" s="73">
        <v>5313</v>
      </c>
      <c r="BG366" s="73">
        <v>3969</v>
      </c>
      <c r="BH366" s="73">
        <v>3089</v>
      </c>
      <c r="BI366" s="73">
        <v>2364</v>
      </c>
      <c r="BJ366" s="73">
        <v>1581</v>
      </c>
      <c r="BK366" s="73">
        <v>1125</v>
      </c>
    </row>
    <row r="367" spans="1:63" hidden="1" x14ac:dyDescent="0.3">
      <c r="A367" t="s">
        <v>751</v>
      </c>
      <c r="B367" t="s">
        <v>2</v>
      </c>
      <c r="D367" t="s">
        <v>330</v>
      </c>
      <c r="E367" t="str">
        <f>VLOOKUP(D367,Admin1!A:B,2,0)</f>
        <v>NG019</v>
      </c>
      <c r="F367" t="s">
        <v>348</v>
      </c>
      <c r="G367" t="str">
        <f>VLOOKUP(F367,Admin2!A:B,2,0)</f>
        <v>NG019021</v>
      </c>
      <c r="H367">
        <f t="shared" si="10"/>
        <v>1</v>
      </c>
      <c r="I367" t="b">
        <f t="shared" si="11"/>
        <v>1</v>
      </c>
      <c r="J367" s="73">
        <v>211715</v>
      </c>
      <c r="K367" s="73">
        <v>212287</v>
      </c>
      <c r="L367" s="73">
        <v>424002</v>
      </c>
      <c r="M367" s="73">
        <v>41796</v>
      </c>
      <c r="N367" s="73">
        <v>34057</v>
      </c>
      <c r="O367" s="73">
        <v>25048</v>
      </c>
      <c r="P367" s="73">
        <v>24091</v>
      </c>
      <c r="Q367" s="73">
        <v>19206</v>
      </c>
      <c r="R367" s="73">
        <v>15448</v>
      </c>
      <c r="S367" s="73">
        <v>12898</v>
      </c>
      <c r="T367" s="73">
        <v>9554</v>
      </c>
      <c r="U367" s="73">
        <v>8184</v>
      </c>
      <c r="V367" s="73">
        <v>5106</v>
      </c>
      <c r="W367" s="73">
        <v>5095</v>
      </c>
      <c r="X367" s="73">
        <v>2830</v>
      </c>
      <c r="Y367" s="73">
        <v>3087</v>
      </c>
      <c r="Z367" s="73">
        <v>1726</v>
      </c>
      <c r="AA367" s="73">
        <v>1893</v>
      </c>
      <c r="AB367" s="73">
        <v>895</v>
      </c>
      <c r="AC367" s="73">
        <v>801</v>
      </c>
      <c r="AD367" s="73">
        <v>42508</v>
      </c>
      <c r="AE367" s="73">
        <v>34940</v>
      </c>
      <c r="AF367" s="73">
        <v>27110</v>
      </c>
      <c r="AG367" s="73">
        <v>21661</v>
      </c>
      <c r="AH367" s="73">
        <v>15206</v>
      </c>
      <c r="AI367" s="73">
        <v>13945</v>
      </c>
      <c r="AJ367" s="73">
        <v>13203</v>
      </c>
      <c r="AK367" s="73">
        <v>10627</v>
      </c>
      <c r="AL367" s="73">
        <v>9140</v>
      </c>
      <c r="AM367" s="73">
        <v>6088</v>
      </c>
      <c r="AN367" s="73">
        <v>5662</v>
      </c>
      <c r="AO367" s="73">
        <v>3441</v>
      </c>
      <c r="AP367" s="73">
        <v>3322</v>
      </c>
      <c r="AQ367" s="73">
        <v>1793</v>
      </c>
      <c r="AR367" s="73">
        <v>1918</v>
      </c>
      <c r="AS367" s="73">
        <v>932</v>
      </c>
      <c r="AT367" s="73">
        <v>791</v>
      </c>
      <c r="AU367" s="73">
        <v>84304</v>
      </c>
      <c r="AV367" s="73">
        <v>68997</v>
      </c>
      <c r="AW367" s="73">
        <v>52158</v>
      </c>
      <c r="AX367" s="73">
        <v>45752</v>
      </c>
      <c r="AY367" s="73">
        <v>34412</v>
      </c>
      <c r="AZ367" s="73">
        <v>29393</v>
      </c>
      <c r="BA367" s="73">
        <v>26101</v>
      </c>
      <c r="BB367" s="73">
        <v>20181</v>
      </c>
      <c r="BC367" s="73">
        <v>17324</v>
      </c>
      <c r="BD367" s="73">
        <v>11194</v>
      </c>
      <c r="BE367" s="73">
        <v>10757</v>
      </c>
      <c r="BF367" s="73">
        <v>6271</v>
      </c>
      <c r="BG367" s="73">
        <v>6409</v>
      </c>
      <c r="BH367" s="73">
        <v>3519</v>
      </c>
      <c r="BI367" s="73">
        <v>3811</v>
      </c>
      <c r="BJ367" s="73">
        <v>1827</v>
      </c>
      <c r="BK367" s="73">
        <v>1592</v>
      </c>
    </row>
    <row r="368" spans="1:63" hidden="1" x14ac:dyDescent="0.3">
      <c r="A368" t="s">
        <v>751</v>
      </c>
      <c r="B368" t="s">
        <v>2</v>
      </c>
      <c r="D368" t="s">
        <v>330</v>
      </c>
      <c r="E368" t="str">
        <f>VLOOKUP(D368,Admin1!A:B,2,0)</f>
        <v>NG019</v>
      </c>
      <c r="F368" s="70" t="s">
        <v>2828</v>
      </c>
      <c r="G368" t="str">
        <f>VLOOKUP(F368,Admin2!A:B,2,0)</f>
        <v>NG019022</v>
      </c>
      <c r="H368">
        <f t="shared" si="10"/>
        <v>1</v>
      </c>
      <c r="I368" t="b">
        <f t="shared" si="11"/>
        <v>1</v>
      </c>
      <c r="J368" s="73">
        <v>310752</v>
      </c>
      <c r="K368" s="73">
        <v>320748</v>
      </c>
      <c r="L368" s="73">
        <v>631500</v>
      </c>
      <c r="M368" s="73">
        <v>59821</v>
      </c>
      <c r="N368" s="73">
        <v>45310</v>
      </c>
      <c r="O368" s="73">
        <v>37696</v>
      </c>
      <c r="P368" s="73">
        <v>32709</v>
      </c>
      <c r="Q368" s="73">
        <v>26314</v>
      </c>
      <c r="R368" s="73">
        <v>22652</v>
      </c>
      <c r="S368" s="73">
        <v>18556</v>
      </c>
      <c r="T368" s="73">
        <v>15426</v>
      </c>
      <c r="U368" s="73">
        <v>12626</v>
      </c>
      <c r="V368" s="73">
        <v>9489</v>
      </c>
      <c r="W368" s="73">
        <v>6911</v>
      </c>
      <c r="X368" s="73">
        <v>7746</v>
      </c>
      <c r="Y368" s="73">
        <v>4467</v>
      </c>
      <c r="Z368" s="73">
        <v>4641</v>
      </c>
      <c r="AA368" s="73">
        <v>2892</v>
      </c>
      <c r="AB368" s="73">
        <v>2170</v>
      </c>
      <c r="AC368" s="73">
        <v>1326</v>
      </c>
      <c r="AD368" s="73">
        <v>63520</v>
      </c>
      <c r="AE368" s="73">
        <v>48147</v>
      </c>
      <c r="AF368" s="73">
        <v>40568</v>
      </c>
      <c r="AG368" s="73">
        <v>35373</v>
      </c>
      <c r="AH368" s="73">
        <v>26177</v>
      </c>
      <c r="AI368" s="73">
        <v>21365</v>
      </c>
      <c r="AJ368" s="73">
        <v>18785</v>
      </c>
      <c r="AK368" s="73">
        <v>16345</v>
      </c>
      <c r="AL368" s="73">
        <v>13004</v>
      </c>
      <c r="AM368" s="73">
        <v>10387</v>
      </c>
      <c r="AN368" s="73">
        <v>7274</v>
      </c>
      <c r="AO368" s="73">
        <v>6816</v>
      </c>
      <c r="AP368" s="73">
        <v>3653</v>
      </c>
      <c r="AQ368" s="73">
        <v>4064</v>
      </c>
      <c r="AR368" s="73">
        <v>2247</v>
      </c>
      <c r="AS368" s="73">
        <v>1717</v>
      </c>
      <c r="AT368" s="73">
        <v>1306</v>
      </c>
      <c r="AU368" s="73">
        <v>123341</v>
      </c>
      <c r="AV368" s="73">
        <v>93457</v>
      </c>
      <c r="AW368" s="73">
        <v>78264</v>
      </c>
      <c r="AX368" s="73">
        <v>68082</v>
      </c>
      <c r="AY368" s="73">
        <v>52491</v>
      </c>
      <c r="AZ368" s="73">
        <v>44017</v>
      </c>
      <c r="BA368" s="73">
        <v>37341</v>
      </c>
      <c r="BB368" s="73">
        <v>31771</v>
      </c>
      <c r="BC368" s="73">
        <v>25630</v>
      </c>
      <c r="BD368" s="73">
        <v>19876</v>
      </c>
      <c r="BE368" s="73">
        <v>14185</v>
      </c>
      <c r="BF368" s="73">
        <v>14562</v>
      </c>
      <c r="BG368" s="73">
        <v>8120</v>
      </c>
      <c r="BH368" s="73">
        <v>8705</v>
      </c>
      <c r="BI368" s="73">
        <v>5139</v>
      </c>
      <c r="BJ368" s="73">
        <v>3887</v>
      </c>
      <c r="BK368" s="73">
        <v>2632</v>
      </c>
    </row>
    <row r="369" spans="1:63" hidden="1" x14ac:dyDescent="0.3">
      <c r="A369" t="s">
        <v>751</v>
      </c>
      <c r="B369" t="s">
        <v>2</v>
      </c>
      <c r="D369" t="s">
        <v>330</v>
      </c>
      <c r="E369" t="str">
        <f>VLOOKUP(D369,Admin1!A:B,2,0)</f>
        <v>NG019</v>
      </c>
      <c r="F369" t="s">
        <v>349</v>
      </c>
      <c r="G369" t="str">
        <f>VLOOKUP(F369,Admin2!A:B,2,0)</f>
        <v>NG019023</v>
      </c>
      <c r="H369">
        <f t="shared" si="10"/>
        <v>1</v>
      </c>
      <c r="I369" t="b">
        <f t="shared" si="11"/>
        <v>1</v>
      </c>
      <c r="J369" s="73">
        <v>243159</v>
      </c>
      <c r="K369" s="73">
        <v>264658</v>
      </c>
      <c r="L369" s="73">
        <v>507817</v>
      </c>
      <c r="M369" s="73">
        <v>45830</v>
      </c>
      <c r="N369" s="73">
        <v>36222</v>
      </c>
      <c r="O369" s="73">
        <v>31233</v>
      </c>
      <c r="P369" s="73">
        <v>26424</v>
      </c>
      <c r="Q369" s="73">
        <v>21842</v>
      </c>
      <c r="R369" s="73">
        <v>17740</v>
      </c>
      <c r="S369" s="73">
        <v>14189</v>
      </c>
      <c r="T369" s="73">
        <v>11669</v>
      </c>
      <c r="U369" s="73">
        <v>9660</v>
      </c>
      <c r="V369" s="73">
        <v>7044</v>
      </c>
      <c r="W369" s="73">
        <v>5964</v>
      </c>
      <c r="X369" s="73">
        <v>4689</v>
      </c>
      <c r="Y369" s="73">
        <v>3297</v>
      </c>
      <c r="Z369" s="73">
        <v>2656</v>
      </c>
      <c r="AA369" s="73">
        <v>2244</v>
      </c>
      <c r="AB369" s="73">
        <v>1314</v>
      </c>
      <c r="AC369" s="73">
        <v>1142</v>
      </c>
      <c r="AD369" s="73">
        <v>47296</v>
      </c>
      <c r="AE369" s="73">
        <v>37857</v>
      </c>
      <c r="AF369" s="73">
        <v>36125</v>
      </c>
      <c r="AG369" s="73">
        <v>31163</v>
      </c>
      <c r="AH369" s="73">
        <v>24491</v>
      </c>
      <c r="AI369" s="73">
        <v>19891</v>
      </c>
      <c r="AJ369" s="73">
        <v>15212</v>
      </c>
      <c r="AK369" s="73">
        <v>13270</v>
      </c>
      <c r="AL369" s="73">
        <v>10217</v>
      </c>
      <c r="AM369" s="73">
        <v>7948</v>
      </c>
      <c r="AN369" s="73">
        <v>5551</v>
      </c>
      <c r="AO369" s="73">
        <v>5824</v>
      </c>
      <c r="AP369" s="73">
        <v>3266</v>
      </c>
      <c r="AQ369" s="73">
        <v>2627</v>
      </c>
      <c r="AR369" s="73">
        <v>1837</v>
      </c>
      <c r="AS369" s="73">
        <v>1321</v>
      </c>
      <c r="AT369" s="73">
        <v>762</v>
      </c>
      <c r="AU369" s="73">
        <v>93126</v>
      </c>
      <c r="AV369" s="73">
        <v>74079</v>
      </c>
      <c r="AW369" s="73">
        <v>67358</v>
      </c>
      <c r="AX369" s="73">
        <v>57587</v>
      </c>
      <c r="AY369" s="73">
        <v>46333</v>
      </c>
      <c r="AZ369" s="73">
        <v>37631</v>
      </c>
      <c r="BA369" s="73">
        <v>29401</v>
      </c>
      <c r="BB369" s="73">
        <v>24939</v>
      </c>
      <c r="BC369" s="73">
        <v>19877</v>
      </c>
      <c r="BD369" s="73">
        <v>14992</v>
      </c>
      <c r="BE369" s="73">
        <v>11515</v>
      </c>
      <c r="BF369" s="73">
        <v>10513</v>
      </c>
      <c r="BG369" s="73">
        <v>6563</v>
      </c>
      <c r="BH369" s="73">
        <v>5283</v>
      </c>
      <c r="BI369" s="73">
        <v>4081</v>
      </c>
      <c r="BJ369" s="73">
        <v>2635</v>
      </c>
      <c r="BK369" s="73">
        <v>1904</v>
      </c>
    </row>
    <row r="370" spans="1:63" x14ac:dyDescent="0.3">
      <c r="A370" t="s">
        <v>751</v>
      </c>
      <c r="B370" t="s">
        <v>2</v>
      </c>
      <c r="D370" t="s">
        <v>350</v>
      </c>
      <c r="E370" t="str">
        <f>VLOOKUP(D370,Admin1!A:B,2,0)</f>
        <v>NG020</v>
      </c>
      <c r="F370" t="s">
        <v>351</v>
      </c>
      <c r="G370" t="str">
        <f>VLOOKUP(F370,Admin2!A:B,2,0)</f>
        <v>NG020001</v>
      </c>
      <c r="H370">
        <f t="shared" si="10"/>
        <v>1</v>
      </c>
      <c r="I370" t="b">
        <f t="shared" si="11"/>
        <v>1</v>
      </c>
      <c r="J370" s="73">
        <v>118591</v>
      </c>
      <c r="K370" s="73">
        <v>119683</v>
      </c>
      <c r="L370" s="73">
        <v>238274</v>
      </c>
      <c r="M370" s="73">
        <v>22490</v>
      </c>
      <c r="N370" s="73">
        <v>18863</v>
      </c>
      <c r="O370" s="73">
        <v>13483</v>
      </c>
      <c r="P370" s="73">
        <v>11626</v>
      </c>
      <c r="Q370" s="73">
        <v>10328</v>
      </c>
      <c r="R370" s="73">
        <v>8725</v>
      </c>
      <c r="S370" s="73">
        <v>7860</v>
      </c>
      <c r="T370" s="73">
        <v>5593</v>
      </c>
      <c r="U370" s="73">
        <v>5485</v>
      </c>
      <c r="V370" s="73">
        <v>3426</v>
      </c>
      <c r="W370" s="73">
        <v>3486</v>
      </c>
      <c r="X370" s="73">
        <v>1843</v>
      </c>
      <c r="Y370" s="73">
        <v>2086</v>
      </c>
      <c r="Z370" s="73">
        <v>1059</v>
      </c>
      <c r="AA370" s="73">
        <v>1255</v>
      </c>
      <c r="AB370" s="73">
        <v>464</v>
      </c>
      <c r="AC370" s="73">
        <v>519</v>
      </c>
      <c r="AD370" s="73">
        <v>24431</v>
      </c>
      <c r="AE370" s="73">
        <v>20073</v>
      </c>
      <c r="AF370" s="73">
        <v>14303</v>
      </c>
      <c r="AG370" s="73">
        <v>11617</v>
      </c>
      <c r="AH370" s="73">
        <v>7990</v>
      </c>
      <c r="AI370" s="73">
        <v>7200</v>
      </c>
      <c r="AJ370" s="73">
        <v>7447</v>
      </c>
      <c r="AK370" s="73">
        <v>5923</v>
      </c>
      <c r="AL370" s="73">
        <v>5709</v>
      </c>
      <c r="AM370" s="73">
        <v>3482</v>
      </c>
      <c r="AN370" s="73">
        <v>3751</v>
      </c>
      <c r="AO370" s="73">
        <v>1842</v>
      </c>
      <c r="AP370" s="73">
        <v>2438</v>
      </c>
      <c r="AQ370" s="73">
        <v>1041</v>
      </c>
      <c r="AR370" s="73">
        <v>1443</v>
      </c>
      <c r="AS370" s="73">
        <v>476</v>
      </c>
      <c r="AT370" s="73">
        <v>517</v>
      </c>
      <c r="AU370" s="73">
        <v>46921</v>
      </c>
      <c r="AV370" s="73">
        <v>38936</v>
      </c>
      <c r="AW370" s="73">
        <v>27786</v>
      </c>
      <c r="AX370" s="73">
        <v>23243</v>
      </c>
      <c r="AY370" s="73">
        <v>18318</v>
      </c>
      <c r="AZ370" s="73">
        <v>15925</v>
      </c>
      <c r="BA370" s="73">
        <v>15307</v>
      </c>
      <c r="BB370" s="73">
        <v>11516</v>
      </c>
      <c r="BC370" s="73">
        <v>11194</v>
      </c>
      <c r="BD370" s="73">
        <v>6908</v>
      </c>
      <c r="BE370" s="73">
        <v>7237</v>
      </c>
      <c r="BF370" s="73">
        <v>3685</v>
      </c>
      <c r="BG370" s="73">
        <v>4524</v>
      </c>
      <c r="BH370" s="73">
        <v>2100</v>
      </c>
      <c r="BI370" s="73">
        <v>2698</v>
      </c>
      <c r="BJ370" s="73">
        <v>940</v>
      </c>
      <c r="BK370" s="73">
        <v>1036</v>
      </c>
    </row>
    <row r="371" spans="1:63" x14ac:dyDescent="0.3">
      <c r="A371" t="s">
        <v>751</v>
      </c>
      <c r="B371" t="s">
        <v>2</v>
      </c>
      <c r="D371" t="s">
        <v>350</v>
      </c>
      <c r="E371" t="str">
        <f>VLOOKUP(D371,Admin1!A:B,2,0)</f>
        <v>NG020</v>
      </c>
      <c r="F371" t="s">
        <v>352</v>
      </c>
      <c r="G371" t="str">
        <f>VLOOKUP(F371,Admin2!A:B,2,0)</f>
        <v>NG020002</v>
      </c>
      <c r="H371">
        <f t="shared" si="10"/>
        <v>1</v>
      </c>
      <c r="I371" t="b">
        <f t="shared" si="11"/>
        <v>1</v>
      </c>
      <c r="J371" s="73">
        <v>129762</v>
      </c>
      <c r="K371" s="73">
        <v>133356</v>
      </c>
      <c r="L371" s="73">
        <v>263118</v>
      </c>
      <c r="M371" s="73">
        <v>24575</v>
      </c>
      <c r="N371" s="73">
        <v>20145</v>
      </c>
      <c r="O371" s="73">
        <v>15724</v>
      </c>
      <c r="P371" s="73">
        <v>13663</v>
      </c>
      <c r="Q371" s="73">
        <v>11297</v>
      </c>
      <c r="R371" s="73">
        <v>9491</v>
      </c>
      <c r="S371" s="73">
        <v>8338</v>
      </c>
      <c r="T371" s="73">
        <v>6228</v>
      </c>
      <c r="U371" s="73">
        <v>5573</v>
      </c>
      <c r="V371" s="73">
        <v>3545</v>
      </c>
      <c r="W371" s="73">
        <v>3584</v>
      </c>
      <c r="X371" s="73">
        <v>1826</v>
      </c>
      <c r="Y371" s="73">
        <v>2298</v>
      </c>
      <c r="Z371" s="73">
        <v>1072</v>
      </c>
      <c r="AA371" s="73">
        <v>1304</v>
      </c>
      <c r="AB371" s="73">
        <v>490</v>
      </c>
      <c r="AC371" s="73">
        <v>609</v>
      </c>
      <c r="AD371" s="73">
        <v>26395</v>
      </c>
      <c r="AE371" s="73">
        <v>21550</v>
      </c>
      <c r="AF371" s="73">
        <v>17289</v>
      </c>
      <c r="AG371" s="73">
        <v>13851</v>
      </c>
      <c r="AH371" s="73">
        <v>9704</v>
      </c>
      <c r="AI371" s="73">
        <v>8505</v>
      </c>
      <c r="AJ371" s="73">
        <v>8008</v>
      </c>
      <c r="AK371" s="73">
        <v>6481</v>
      </c>
      <c r="AL371" s="73">
        <v>5929</v>
      </c>
      <c r="AM371" s="73">
        <v>3981</v>
      </c>
      <c r="AN371" s="73">
        <v>3977</v>
      </c>
      <c r="AO371" s="73">
        <v>2071</v>
      </c>
      <c r="AP371" s="73">
        <v>2189</v>
      </c>
      <c r="AQ371" s="73">
        <v>945</v>
      </c>
      <c r="AR371" s="73">
        <v>1390</v>
      </c>
      <c r="AS371" s="73">
        <v>530</v>
      </c>
      <c r="AT371" s="73">
        <v>561</v>
      </c>
      <c r="AU371" s="73">
        <v>50970</v>
      </c>
      <c r="AV371" s="73">
        <v>41695</v>
      </c>
      <c r="AW371" s="73">
        <v>33013</v>
      </c>
      <c r="AX371" s="73">
        <v>27514</v>
      </c>
      <c r="AY371" s="73">
        <v>21001</v>
      </c>
      <c r="AZ371" s="73">
        <v>17996</v>
      </c>
      <c r="BA371" s="73">
        <v>16346</v>
      </c>
      <c r="BB371" s="73">
        <v>12709</v>
      </c>
      <c r="BC371" s="73">
        <v>11502</v>
      </c>
      <c r="BD371" s="73">
        <v>7526</v>
      </c>
      <c r="BE371" s="73">
        <v>7561</v>
      </c>
      <c r="BF371" s="73">
        <v>3897</v>
      </c>
      <c r="BG371" s="73">
        <v>4487</v>
      </c>
      <c r="BH371" s="73">
        <v>2017</v>
      </c>
      <c r="BI371" s="73">
        <v>2694</v>
      </c>
      <c r="BJ371" s="73">
        <v>1020</v>
      </c>
      <c r="BK371" s="73">
        <v>1170</v>
      </c>
    </row>
    <row r="372" spans="1:63" x14ac:dyDescent="0.3">
      <c r="A372" t="s">
        <v>751</v>
      </c>
      <c r="B372" t="s">
        <v>2</v>
      </c>
      <c r="D372" t="s">
        <v>350</v>
      </c>
      <c r="E372" t="str">
        <f>VLOOKUP(D372,Admin1!A:B,2,0)</f>
        <v>NG020</v>
      </c>
      <c r="F372" t="s">
        <v>353</v>
      </c>
      <c r="G372" t="str">
        <f>VLOOKUP(F372,Admin2!A:B,2,0)</f>
        <v>NG020003</v>
      </c>
      <c r="H372">
        <f t="shared" si="10"/>
        <v>1</v>
      </c>
      <c r="I372" t="b">
        <f t="shared" si="11"/>
        <v>1</v>
      </c>
      <c r="J372" s="73">
        <v>102912</v>
      </c>
      <c r="K372" s="73">
        <v>110328</v>
      </c>
      <c r="L372" s="73">
        <v>213240</v>
      </c>
      <c r="M372" s="73">
        <v>20233</v>
      </c>
      <c r="N372" s="73">
        <v>16063</v>
      </c>
      <c r="O372" s="73">
        <v>11763</v>
      </c>
      <c r="P372" s="73">
        <v>10471</v>
      </c>
      <c r="Q372" s="73">
        <v>8916</v>
      </c>
      <c r="R372" s="73">
        <v>7380</v>
      </c>
      <c r="S372" s="73">
        <v>6722</v>
      </c>
      <c r="T372" s="73">
        <v>4766</v>
      </c>
      <c r="U372" s="73">
        <v>4520</v>
      </c>
      <c r="V372" s="73">
        <v>2796</v>
      </c>
      <c r="W372" s="73">
        <v>2936</v>
      </c>
      <c r="X372" s="73">
        <v>1601</v>
      </c>
      <c r="Y372" s="73">
        <v>1778</v>
      </c>
      <c r="Z372" s="73">
        <v>949</v>
      </c>
      <c r="AA372" s="73">
        <v>1139</v>
      </c>
      <c r="AB372" s="73">
        <v>408</v>
      </c>
      <c r="AC372" s="73">
        <v>471</v>
      </c>
      <c r="AD372" s="73">
        <v>23312</v>
      </c>
      <c r="AE372" s="73">
        <v>18145</v>
      </c>
      <c r="AF372" s="73">
        <v>14002</v>
      </c>
      <c r="AG372" s="73">
        <v>11695</v>
      </c>
      <c r="AH372" s="73">
        <v>8136</v>
      </c>
      <c r="AI372" s="73">
        <v>6441</v>
      </c>
      <c r="AJ372" s="73">
        <v>6368</v>
      </c>
      <c r="AK372" s="73">
        <v>5111</v>
      </c>
      <c r="AL372" s="73">
        <v>4688</v>
      </c>
      <c r="AM372" s="73">
        <v>2985</v>
      </c>
      <c r="AN372" s="73">
        <v>3222</v>
      </c>
      <c r="AO372" s="73">
        <v>1455</v>
      </c>
      <c r="AP372" s="73">
        <v>1946</v>
      </c>
      <c r="AQ372" s="73">
        <v>728</v>
      </c>
      <c r="AR372" s="73">
        <v>1185</v>
      </c>
      <c r="AS372" s="73">
        <v>397</v>
      </c>
      <c r="AT372" s="73">
        <v>512</v>
      </c>
      <c r="AU372" s="73">
        <v>43545</v>
      </c>
      <c r="AV372" s="73">
        <v>34208</v>
      </c>
      <c r="AW372" s="73">
        <v>25765</v>
      </c>
      <c r="AX372" s="73">
        <v>22166</v>
      </c>
      <c r="AY372" s="73">
        <v>17052</v>
      </c>
      <c r="AZ372" s="73">
        <v>13821</v>
      </c>
      <c r="BA372" s="73">
        <v>13090</v>
      </c>
      <c r="BB372" s="73">
        <v>9877</v>
      </c>
      <c r="BC372" s="73">
        <v>9208</v>
      </c>
      <c r="BD372" s="73">
        <v>5781</v>
      </c>
      <c r="BE372" s="73">
        <v>6158</v>
      </c>
      <c r="BF372" s="73">
        <v>3056</v>
      </c>
      <c r="BG372" s="73">
        <v>3724</v>
      </c>
      <c r="BH372" s="73">
        <v>1677</v>
      </c>
      <c r="BI372" s="73">
        <v>2324</v>
      </c>
      <c r="BJ372" s="73">
        <v>805</v>
      </c>
      <c r="BK372" s="73">
        <v>983</v>
      </c>
    </row>
    <row r="373" spans="1:63" x14ac:dyDescent="0.3">
      <c r="A373" t="s">
        <v>751</v>
      </c>
      <c r="B373" t="s">
        <v>2</v>
      </c>
      <c r="D373" t="s">
        <v>350</v>
      </c>
      <c r="E373" t="str">
        <f>VLOOKUP(D373,Admin1!A:B,2,0)</f>
        <v>NG020</v>
      </c>
      <c r="F373" t="s">
        <v>354</v>
      </c>
      <c r="G373" t="str">
        <f>VLOOKUP(F373,Admin2!A:B,2,0)</f>
        <v>NG020004</v>
      </c>
      <c r="H373">
        <f t="shared" si="10"/>
        <v>1</v>
      </c>
      <c r="I373" t="b">
        <f t="shared" si="11"/>
        <v>1</v>
      </c>
      <c r="J373" s="73">
        <v>132556</v>
      </c>
      <c r="K373" s="73">
        <v>137522</v>
      </c>
      <c r="L373" s="73">
        <v>270078</v>
      </c>
      <c r="M373" s="73">
        <v>26048</v>
      </c>
      <c r="N373" s="73">
        <v>21678</v>
      </c>
      <c r="O373" s="73">
        <v>15103</v>
      </c>
      <c r="P373" s="73">
        <v>13410</v>
      </c>
      <c r="Q373" s="73">
        <v>11842</v>
      </c>
      <c r="R373" s="73">
        <v>9685</v>
      </c>
      <c r="S373" s="73">
        <v>8632</v>
      </c>
      <c r="T373" s="73">
        <v>6001</v>
      </c>
      <c r="U373" s="73">
        <v>5747</v>
      </c>
      <c r="V373" s="73">
        <v>3240</v>
      </c>
      <c r="W373" s="73">
        <v>3620</v>
      </c>
      <c r="X373" s="73">
        <v>1650</v>
      </c>
      <c r="Y373" s="73">
        <v>2203</v>
      </c>
      <c r="Z373" s="73">
        <v>1014</v>
      </c>
      <c r="AA373" s="73">
        <v>1425</v>
      </c>
      <c r="AB373" s="73">
        <v>560</v>
      </c>
      <c r="AC373" s="73">
        <v>698</v>
      </c>
      <c r="AD373" s="73">
        <v>27379</v>
      </c>
      <c r="AE373" s="73">
        <v>22441</v>
      </c>
      <c r="AF373" s="73">
        <v>17330</v>
      </c>
      <c r="AG373" s="73">
        <v>14087</v>
      </c>
      <c r="AH373" s="73">
        <v>9570</v>
      </c>
      <c r="AI373" s="73">
        <v>8707</v>
      </c>
      <c r="AJ373" s="73">
        <v>8473</v>
      </c>
      <c r="AK373" s="73">
        <v>6808</v>
      </c>
      <c r="AL373" s="73">
        <v>6224</v>
      </c>
      <c r="AM373" s="73">
        <v>3874</v>
      </c>
      <c r="AN373" s="73">
        <v>4153</v>
      </c>
      <c r="AO373" s="73">
        <v>2193</v>
      </c>
      <c r="AP373" s="73">
        <v>2466</v>
      </c>
      <c r="AQ373" s="73">
        <v>1144</v>
      </c>
      <c r="AR373" s="73">
        <v>1474</v>
      </c>
      <c r="AS373" s="73">
        <v>569</v>
      </c>
      <c r="AT373" s="73">
        <v>630</v>
      </c>
      <c r="AU373" s="73">
        <v>53427</v>
      </c>
      <c r="AV373" s="73">
        <v>44119</v>
      </c>
      <c r="AW373" s="73">
        <v>32433</v>
      </c>
      <c r="AX373" s="73">
        <v>27497</v>
      </c>
      <c r="AY373" s="73">
        <v>21412</v>
      </c>
      <c r="AZ373" s="73">
        <v>18392</v>
      </c>
      <c r="BA373" s="73">
        <v>17105</v>
      </c>
      <c r="BB373" s="73">
        <v>12809</v>
      </c>
      <c r="BC373" s="73">
        <v>11971</v>
      </c>
      <c r="BD373" s="73">
        <v>7114</v>
      </c>
      <c r="BE373" s="73">
        <v>7773</v>
      </c>
      <c r="BF373" s="73">
        <v>3843</v>
      </c>
      <c r="BG373" s="73">
        <v>4669</v>
      </c>
      <c r="BH373" s="73">
        <v>2158</v>
      </c>
      <c r="BI373" s="73">
        <v>2899</v>
      </c>
      <c r="BJ373" s="73">
        <v>1129</v>
      </c>
      <c r="BK373" s="73">
        <v>1328</v>
      </c>
    </row>
    <row r="374" spans="1:63" x14ac:dyDescent="0.3">
      <c r="A374" t="s">
        <v>751</v>
      </c>
      <c r="B374" t="s">
        <v>2</v>
      </c>
      <c r="D374" t="s">
        <v>350</v>
      </c>
      <c r="E374" t="str">
        <f>VLOOKUP(D374,Admin1!A:B,2,0)</f>
        <v>NG020</v>
      </c>
      <c r="F374" t="s">
        <v>355</v>
      </c>
      <c r="G374" t="str">
        <f>VLOOKUP(F374,Admin2!A:B,2,0)</f>
        <v>NG020005</v>
      </c>
      <c r="H374">
        <f t="shared" si="10"/>
        <v>1</v>
      </c>
      <c r="I374" t="b">
        <f t="shared" si="11"/>
        <v>1</v>
      </c>
      <c r="J374" s="73">
        <v>184260</v>
      </c>
      <c r="K374" s="73">
        <v>185278</v>
      </c>
      <c r="L374" s="73">
        <v>369538</v>
      </c>
      <c r="M374" s="73">
        <v>35779</v>
      </c>
      <c r="N374" s="73">
        <v>29360</v>
      </c>
      <c r="O374" s="73">
        <v>21685</v>
      </c>
      <c r="P374" s="73">
        <v>18408</v>
      </c>
      <c r="Q374" s="73">
        <v>15737</v>
      </c>
      <c r="R374" s="73">
        <v>13004</v>
      </c>
      <c r="S374" s="73">
        <v>11471</v>
      </c>
      <c r="T374" s="73">
        <v>8642</v>
      </c>
      <c r="U374" s="73">
        <v>8105</v>
      </c>
      <c r="V374" s="73">
        <v>4879</v>
      </c>
      <c r="W374" s="73">
        <v>5278</v>
      </c>
      <c r="X374" s="73">
        <v>2982</v>
      </c>
      <c r="Y374" s="73">
        <v>3310</v>
      </c>
      <c r="Z374" s="73">
        <v>1574</v>
      </c>
      <c r="AA374" s="73">
        <v>2184</v>
      </c>
      <c r="AB374" s="73">
        <v>887</v>
      </c>
      <c r="AC374" s="73">
        <v>975</v>
      </c>
      <c r="AD374" s="73">
        <v>37910</v>
      </c>
      <c r="AE374" s="73">
        <v>29832</v>
      </c>
      <c r="AF374" s="73">
        <v>23274</v>
      </c>
      <c r="AG374" s="73">
        <v>18768</v>
      </c>
      <c r="AH374" s="73">
        <v>13157</v>
      </c>
      <c r="AI374" s="73">
        <v>11474</v>
      </c>
      <c r="AJ374" s="73">
        <v>11143</v>
      </c>
      <c r="AK374" s="73">
        <v>8864</v>
      </c>
      <c r="AL374" s="73">
        <v>8282</v>
      </c>
      <c r="AM374" s="73">
        <v>5430</v>
      </c>
      <c r="AN374" s="73">
        <v>5733</v>
      </c>
      <c r="AO374" s="73">
        <v>3002</v>
      </c>
      <c r="AP374" s="73">
        <v>3219</v>
      </c>
      <c r="AQ374" s="73">
        <v>1517</v>
      </c>
      <c r="AR374" s="73">
        <v>2147</v>
      </c>
      <c r="AS374" s="73">
        <v>729</v>
      </c>
      <c r="AT374" s="73">
        <v>797</v>
      </c>
      <c r="AU374" s="73">
        <v>73689</v>
      </c>
      <c r="AV374" s="73">
        <v>59192</v>
      </c>
      <c r="AW374" s="73">
        <v>44959</v>
      </c>
      <c r="AX374" s="73">
        <v>37176</v>
      </c>
      <c r="AY374" s="73">
        <v>28894</v>
      </c>
      <c r="AZ374" s="73">
        <v>24478</v>
      </c>
      <c r="BA374" s="73">
        <v>22614</v>
      </c>
      <c r="BB374" s="73">
        <v>17506</v>
      </c>
      <c r="BC374" s="73">
        <v>16387</v>
      </c>
      <c r="BD374" s="73">
        <v>10309</v>
      </c>
      <c r="BE374" s="73">
        <v>11011</v>
      </c>
      <c r="BF374" s="73">
        <v>5984</v>
      </c>
      <c r="BG374" s="73">
        <v>6529</v>
      </c>
      <c r="BH374" s="73">
        <v>3091</v>
      </c>
      <c r="BI374" s="73">
        <v>4331</v>
      </c>
      <c r="BJ374" s="73">
        <v>1616</v>
      </c>
      <c r="BK374" s="73">
        <v>1772</v>
      </c>
    </row>
    <row r="375" spans="1:63" x14ac:dyDescent="0.3">
      <c r="A375" t="s">
        <v>751</v>
      </c>
      <c r="B375" t="s">
        <v>2</v>
      </c>
      <c r="D375" t="s">
        <v>350</v>
      </c>
      <c r="E375" t="str">
        <f>VLOOKUP(D375,Admin1!A:B,2,0)</f>
        <v>NG020</v>
      </c>
      <c r="F375" t="s">
        <v>356</v>
      </c>
      <c r="G375" t="str">
        <f>VLOOKUP(F375,Admin2!A:B,2,0)</f>
        <v>NG020006</v>
      </c>
      <c r="H375">
        <f t="shared" si="10"/>
        <v>1</v>
      </c>
      <c r="I375" t="b">
        <f t="shared" si="11"/>
        <v>1</v>
      </c>
      <c r="J375" s="73">
        <v>107740</v>
      </c>
      <c r="K375" s="73">
        <v>108227</v>
      </c>
      <c r="L375" s="73">
        <v>215967</v>
      </c>
      <c r="M375" s="73">
        <v>21372</v>
      </c>
      <c r="N375" s="73">
        <v>17739</v>
      </c>
      <c r="O375" s="73">
        <v>11697</v>
      </c>
      <c r="P375" s="73">
        <v>10128</v>
      </c>
      <c r="Q375" s="73">
        <v>9798</v>
      </c>
      <c r="R375" s="73">
        <v>7971</v>
      </c>
      <c r="S375" s="73">
        <v>7382</v>
      </c>
      <c r="T375" s="73">
        <v>4841</v>
      </c>
      <c r="U375" s="73">
        <v>4884</v>
      </c>
      <c r="V375" s="73">
        <v>2545</v>
      </c>
      <c r="W375" s="73">
        <v>2982</v>
      </c>
      <c r="X375" s="73">
        <v>1373</v>
      </c>
      <c r="Y375" s="73">
        <v>2010</v>
      </c>
      <c r="Z375" s="73">
        <v>890</v>
      </c>
      <c r="AA375" s="73">
        <v>1212</v>
      </c>
      <c r="AB375" s="73">
        <v>430</v>
      </c>
      <c r="AC375" s="73">
        <v>486</v>
      </c>
      <c r="AD375" s="73">
        <v>22767</v>
      </c>
      <c r="AE375" s="73">
        <v>17989</v>
      </c>
      <c r="AF375" s="73">
        <v>13148</v>
      </c>
      <c r="AG375" s="73">
        <v>10696</v>
      </c>
      <c r="AH375" s="73">
        <v>7143</v>
      </c>
      <c r="AI375" s="73">
        <v>6189</v>
      </c>
      <c r="AJ375" s="73">
        <v>6755</v>
      </c>
      <c r="AK375" s="73">
        <v>5203</v>
      </c>
      <c r="AL375" s="73">
        <v>5283</v>
      </c>
      <c r="AM375" s="73">
        <v>3104</v>
      </c>
      <c r="AN375" s="73">
        <v>3434</v>
      </c>
      <c r="AO375" s="73">
        <v>1547</v>
      </c>
      <c r="AP375" s="73">
        <v>2077</v>
      </c>
      <c r="AQ375" s="73">
        <v>784</v>
      </c>
      <c r="AR375" s="73">
        <v>1226</v>
      </c>
      <c r="AS375" s="73">
        <v>391</v>
      </c>
      <c r="AT375" s="73">
        <v>491</v>
      </c>
      <c r="AU375" s="73">
        <v>44139</v>
      </c>
      <c r="AV375" s="73">
        <v>35728</v>
      </c>
      <c r="AW375" s="73">
        <v>24845</v>
      </c>
      <c r="AX375" s="73">
        <v>20824</v>
      </c>
      <c r="AY375" s="73">
        <v>16941</v>
      </c>
      <c r="AZ375" s="73">
        <v>14160</v>
      </c>
      <c r="BA375" s="73">
        <v>14137</v>
      </c>
      <c r="BB375" s="73">
        <v>10044</v>
      </c>
      <c r="BC375" s="73">
        <v>10167</v>
      </c>
      <c r="BD375" s="73">
        <v>5649</v>
      </c>
      <c r="BE375" s="73">
        <v>6416</v>
      </c>
      <c r="BF375" s="73">
        <v>2920</v>
      </c>
      <c r="BG375" s="73">
        <v>4087</v>
      </c>
      <c r="BH375" s="73">
        <v>1674</v>
      </c>
      <c r="BI375" s="73">
        <v>2438</v>
      </c>
      <c r="BJ375" s="73">
        <v>821</v>
      </c>
      <c r="BK375" s="73">
        <v>977</v>
      </c>
    </row>
    <row r="376" spans="1:63" x14ac:dyDescent="0.3">
      <c r="A376" t="s">
        <v>751</v>
      </c>
      <c r="B376" t="s">
        <v>2</v>
      </c>
      <c r="D376" t="s">
        <v>350</v>
      </c>
      <c r="E376" t="str">
        <f>VLOOKUP(D376,Admin1!A:B,2,0)</f>
        <v>NG020</v>
      </c>
      <c r="F376" t="s">
        <v>357</v>
      </c>
      <c r="G376" t="str">
        <f>VLOOKUP(F376,Admin2!A:B,2,0)</f>
        <v>NG020007</v>
      </c>
      <c r="H376">
        <f t="shared" si="10"/>
        <v>1</v>
      </c>
      <c r="I376" t="b">
        <f t="shared" si="11"/>
        <v>1</v>
      </c>
      <c r="J376" s="73">
        <v>245673</v>
      </c>
      <c r="K376" s="73">
        <v>328499</v>
      </c>
      <c r="L376" s="73">
        <v>574172</v>
      </c>
      <c r="M376" s="73">
        <v>48414</v>
      </c>
      <c r="N376" s="73">
        <v>37712</v>
      </c>
      <c r="O376" s="73">
        <v>32953</v>
      </c>
      <c r="P376" s="73">
        <v>27200</v>
      </c>
      <c r="Q376" s="73">
        <v>20653</v>
      </c>
      <c r="R376" s="73">
        <v>17164</v>
      </c>
      <c r="S376" s="73">
        <v>13603</v>
      </c>
      <c r="T376" s="73">
        <v>11255</v>
      </c>
      <c r="U376" s="73">
        <v>9851</v>
      </c>
      <c r="V376" s="73">
        <v>6452</v>
      </c>
      <c r="W376" s="73">
        <v>5892</v>
      </c>
      <c r="X376" s="73">
        <v>3936</v>
      </c>
      <c r="Y376" s="73">
        <v>3412</v>
      </c>
      <c r="Z376" s="73">
        <v>2420</v>
      </c>
      <c r="AA376" s="73">
        <v>2462</v>
      </c>
      <c r="AB376" s="73">
        <v>990</v>
      </c>
      <c r="AC376" s="73">
        <v>1304</v>
      </c>
      <c r="AD376" s="73">
        <v>52497</v>
      </c>
      <c r="AE376" s="73">
        <v>43499</v>
      </c>
      <c r="AF376" s="73">
        <v>49100</v>
      </c>
      <c r="AG376" s="73">
        <v>46408</v>
      </c>
      <c r="AH376" s="73">
        <v>32802</v>
      </c>
      <c r="AI376" s="73">
        <v>24598</v>
      </c>
      <c r="AJ376" s="73">
        <v>18876</v>
      </c>
      <c r="AK376" s="73">
        <v>15731</v>
      </c>
      <c r="AL376" s="73">
        <v>12271</v>
      </c>
      <c r="AM376" s="73">
        <v>9081</v>
      </c>
      <c r="AN376" s="73">
        <v>6551</v>
      </c>
      <c r="AO376" s="73">
        <v>6236</v>
      </c>
      <c r="AP376" s="73">
        <v>3584</v>
      </c>
      <c r="AQ376" s="73">
        <v>2995</v>
      </c>
      <c r="AR376" s="73">
        <v>2063</v>
      </c>
      <c r="AS376" s="73">
        <v>1351</v>
      </c>
      <c r="AT376" s="73">
        <v>856</v>
      </c>
      <c r="AU376" s="73">
        <v>100911</v>
      </c>
      <c r="AV376" s="73">
        <v>81211</v>
      </c>
      <c r="AW376" s="73">
        <v>82053</v>
      </c>
      <c r="AX376" s="73">
        <v>73608</v>
      </c>
      <c r="AY376" s="73">
        <v>53455</v>
      </c>
      <c r="AZ376" s="73">
        <v>41762</v>
      </c>
      <c r="BA376" s="73">
        <v>32479</v>
      </c>
      <c r="BB376" s="73">
        <v>26986</v>
      </c>
      <c r="BC376" s="73">
        <v>22122</v>
      </c>
      <c r="BD376" s="73">
        <v>15533</v>
      </c>
      <c r="BE376" s="73">
        <v>12443</v>
      </c>
      <c r="BF376" s="73">
        <v>10172</v>
      </c>
      <c r="BG376" s="73">
        <v>6996</v>
      </c>
      <c r="BH376" s="73">
        <v>5415</v>
      </c>
      <c r="BI376" s="73">
        <v>4525</v>
      </c>
      <c r="BJ376" s="73">
        <v>2341</v>
      </c>
      <c r="BK376" s="73">
        <v>2160</v>
      </c>
    </row>
    <row r="377" spans="1:63" x14ac:dyDescent="0.3">
      <c r="A377" t="s">
        <v>751</v>
      </c>
      <c r="B377" t="s">
        <v>2</v>
      </c>
      <c r="D377" t="s">
        <v>350</v>
      </c>
      <c r="E377" t="str">
        <f>VLOOKUP(D377,Admin1!A:B,2,0)</f>
        <v>NG020</v>
      </c>
      <c r="F377" t="s">
        <v>358</v>
      </c>
      <c r="G377" t="str">
        <f>VLOOKUP(F377,Admin2!A:B,2,0)</f>
        <v>NG020008</v>
      </c>
      <c r="H377">
        <f t="shared" si="10"/>
        <v>1</v>
      </c>
      <c r="I377" t="b">
        <f t="shared" si="11"/>
        <v>1</v>
      </c>
      <c r="J377" s="73">
        <v>183416</v>
      </c>
      <c r="K377" s="73">
        <v>184937</v>
      </c>
      <c r="L377" s="73">
        <v>368353</v>
      </c>
      <c r="M377" s="73">
        <v>35333</v>
      </c>
      <c r="N377" s="73">
        <v>29441</v>
      </c>
      <c r="O377" s="73">
        <v>20588</v>
      </c>
      <c r="P377" s="73">
        <v>17521</v>
      </c>
      <c r="Q377" s="73">
        <v>15415</v>
      </c>
      <c r="R377" s="73">
        <v>13096</v>
      </c>
      <c r="S377" s="73">
        <v>12344</v>
      </c>
      <c r="T377" s="73">
        <v>8487</v>
      </c>
      <c r="U377" s="73">
        <v>8665</v>
      </c>
      <c r="V377" s="73">
        <v>4850</v>
      </c>
      <c r="W377" s="73">
        <v>5626</v>
      </c>
      <c r="X377" s="73">
        <v>2863</v>
      </c>
      <c r="Y377" s="73">
        <v>3507</v>
      </c>
      <c r="Z377" s="73">
        <v>1569</v>
      </c>
      <c r="AA377" s="73">
        <v>2369</v>
      </c>
      <c r="AB377" s="73">
        <v>764</v>
      </c>
      <c r="AC377" s="73">
        <v>978</v>
      </c>
      <c r="AD377" s="73">
        <v>37186</v>
      </c>
      <c r="AE377" s="73">
        <v>30388</v>
      </c>
      <c r="AF377" s="73">
        <v>22469</v>
      </c>
      <c r="AG377" s="73">
        <v>17757</v>
      </c>
      <c r="AH377" s="73">
        <v>11987</v>
      </c>
      <c r="AI377" s="73">
        <v>11079</v>
      </c>
      <c r="AJ377" s="73">
        <v>11080</v>
      </c>
      <c r="AK377" s="73">
        <v>9267</v>
      </c>
      <c r="AL377" s="73">
        <v>8993</v>
      </c>
      <c r="AM377" s="73">
        <v>5699</v>
      </c>
      <c r="AN377" s="73">
        <v>6125</v>
      </c>
      <c r="AO377" s="73">
        <v>3120</v>
      </c>
      <c r="AP377" s="73">
        <v>4009</v>
      </c>
      <c r="AQ377" s="73">
        <v>1778</v>
      </c>
      <c r="AR377" s="73">
        <v>2343</v>
      </c>
      <c r="AS377" s="73">
        <v>833</v>
      </c>
      <c r="AT377" s="73">
        <v>824</v>
      </c>
      <c r="AU377" s="73">
        <v>72519</v>
      </c>
      <c r="AV377" s="73">
        <v>59829</v>
      </c>
      <c r="AW377" s="73">
        <v>43057</v>
      </c>
      <c r="AX377" s="73">
        <v>35278</v>
      </c>
      <c r="AY377" s="73">
        <v>27402</v>
      </c>
      <c r="AZ377" s="73">
        <v>24175</v>
      </c>
      <c r="BA377" s="73">
        <v>23424</v>
      </c>
      <c r="BB377" s="73">
        <v>17754</v>
      </c>
      <c r="BC377" s="73">
        <v>17658</v>
      </c>
      <c r="BD377" s="73">
        <v>10549</v>
      </c>
      <c r="BE377" s="73">
        <v>11751</v>
      </c>
      <c r="BF377" s="73">
        <v>5983</v>
      </c>
      <c r="BG377" s="73">
        <v>7516</v>
      </c>
      <c r="BH377" s="73">
        <v>3347</v>
      </c>
      <c r="BI377" s="73">
        <v>4712</v>
      </c>
      <c r="BJ377" s="73">
        <v>1597</v>
      </c>
      <c r="BK377" s="73">
        <v>1802</v>
      </c>
    </row>
    <row r="378" spans="1:63" x14ac:dyDescent="0.3">
      <c r="A378" t="s">
        <v>751</v>
      </c>
      <c r="B378" t="s">
        <v>2</v>
      </c>
      <c r="D378" t="s">
        <v>350</v>
      </c>
      <c r="E378" t="str">
        <f>VLOOKUP(D378,Admin1!A:B,2,0)</f>
        <v>NG020</v>
      </c>
      <c r="F378" t="s">
        <v>359</v>
      </c>
      <c r="G378" t="str">
        <f>VLOOKUP(F378,Admin2!A:B,2,0)</f>
        <v>NG020009</v>
      </c>
      <c r="H378">
        <f t="shared" si="10"/>
        <v>1</v>
      </c>
      <c r="I378" t="b">
        <f t="shared" si="11"/>
        <v>1</v>
      </c>
      <c r="J378" s="73">
        <v>130775</v>
      </c>
      <c r="K378" s="73">
        <v>140067</v>
      </c>
      <c r="L378" s="73">
        <v>270842</v>
      </c>
      <c r="M378" s="73">
        <v>25262</v>
      </c>
      <c r="N378" s="73">
        <v>20784</v>
      </c>
      <c r="O378" s="73">
        <v>14325</v>
      </c>
      <c r="P378" s="73">
        <v>13517</v>
      </c>
      <c r="Q378" s="73">
        <v>12124</v>
      </c>
      <c r="R378" s="73">
        <v>9537</v>
      </c>
      <c r="S378" s="73">
        <v>8572</v>
      </c>
      <c r="T378" s="73">
        <v>5794</v>
      </c>
      <c r="U378" s="73">
        <v>6155</v>
      </c>
      <c r="V378" s="73">
        <v>3065</v>
      </c>
      <c r="W378" s="73">
        <v>3850</v>
      </c>
      <c r="X378" s="73">
        <v>1859</v>
      </c>
      <c r="Y378" s="73">
        <v>2393</v>
      </c>
      <c r="Z378" s="73">
        <v>990</v>
      </c>
      <c r="AA378" s="73">
        <v>1497</v>
      </c>
      <c r="AB378" s="73">
        <v>422</v>
      </c>
      <c r="AC378" s="73">
        <v>629</v>
      </c>
      <c r="AD378" s="73">
        <v>26669</v>
      </c>
      <c r="AE378" s="73">
        <v>21663</v>
      </c>
      <c r="AF378" s="73">
        <v>17268</v>
      </c>
      <c r="AG378" s="73">
        <v>14994</v>
      </c>
      <c r="AH378" s="73">
        <v>10140</v>
      </c>
      <c r="AI378" s="73">
        <v>9160</v>
      </c>
      <c r="AJ378" s="73">
        <v>9274</v>
      </c>
      <c r="AK378" s="73">
        <v>7136</v>
      </c>
      <c r="AL378" s="73">
        <v>6711</v>
      </c>
      <c r="AM378" s="73">
        <v>3902</v>
      </c>
      <c r="AN378" s="73">
        <v>4383</v>
      </c>
      <c r="AO378" s="73">
        <v>2262</v>
      </c>
      <c r="AP378" s="73">
        <v>2662</v>
      </c>
      <c r="AQ378" s="73">
        <v>1162</v>
      </c>
      <c r="AR378" s="73">
        <v>1587</v>
      </c>
      <c r="AS378" s="73">
        <v>530</v>
      </c>
      <c r="AT378" s="73">
        <v>564</v>
      </c>
      <c r="AU378" s="73">
        <v>51931</v>
      </c>
      <c r="AV378" s="73">
        <v>42447</v>
      </c>
      <c r="AW378" s="73">
        <v>31593</v>
      </c>
      <c r="AX378" s="73">
        <v>28511</v>
      </c>
      <c r="AY378" s="73">
        <v>22264</v>
      </c>
      <c r="AZ378" s="73">
        <v>18697</v>
      </c>
      <c r="BA378" s="73">
        <v>17846</v>
      </c>
      <c r="BB378" s="73">
        <v>12930</v>
      </c>
      <c r="BC378" s="73">
        <v>12866</v>
      </c>
      <c r="BD378" s="73">
        <v>6967</v>
      </c>
      <c r="BE378" s="73">
        <v>8233</v>
      </c>
      <c r="BF378" s="73">
        <v>4121</v>
      </c>
      <c r="BG378" s="73">
        <v>5055</v>
      </c>
      <c r="BH378" s="73">
        <v>2152</v>
      </c>
      <c r="BI378" s="73">
        <v>3084</v>
      </c>
      <c r="BJ378" s="73">
        <v>952</v>
      </c>
      <c r="BK378" s="73">
        <v>1193</v>
      </c>
    </row>
    <row r="379" spans="1:63" x14ac:dyDescent="0.3">
      <c r="A379" t="s">
        <v>751</v>
      </c>
      <c r="B379" t="s">
        <v>2</v>
      </c>
      <c r="D379" t="s">
        <v>350</v>
      </c>
      <c r="E379" t="str">
        <f>VLOOKUP(D379,Admin1!A:B,2,0)</f>
        <v>NG020</v>
      </c>
      <c r="F379" t="s">
        <v>360</v>
      </c>
      <c r="G379" t="str">
        <f>VLOOKUP(F379,Admin2!A:B,2,0)</f>
        <v>NG020010</v>
      </c>
      <c r="H379">
        <f t="shared" si="10"/>
        <v>1</v>
      </c>
      <c r="I379" t="b">
        <f t="shared" si="11"/>
        <v>1</v>
      </c>
      <c r="J379" s="73">
        <v>163855</v>
      </c>
      <c r="K379" s="73">
        <v>173783</v>
      </c>
      <c r="L379" s="73">
        <v>337638</v>
      </c>
      <c r="M379" s="73">
        <v>32777</v>
      </c>
      <c r="N379" s="73">
        <v>25312</v>
      </c>
      <c r="O379" s="73">
        <v>19429</v>
      </c>
      <c r="P379" s="73">
        <v>18065</v>
      </c>
      <c r="Q379" s="73">
        <v>13816</v>
      </c>
      <c r="R379" s="73">
        <v>11622</v>
      </c>
      <c r="S379" s="73">
        <v>9911</v>
      </c>
      <c r="T379" s="73">
        <v>7475</v>
      </c>
      <c r="U379" s="73">
        <v>6983</v>
      </c>
      <c r="V379" s="73">
        <v>4364</v>
      </c>
      <c r="W379" s="73">
        <v>4345</v>
      </c>
      <c r="X379" s="73">
        <v>2541</v>
      </c>
      <c r="Y379" s="73">
        <v>2677</v>
      </c>
      <c r="Z379" s="73">
        <v>1313</v>
      </c>
      <c r="AA379" s="73">
        <v>1819</v>
      </c>
      <c r="AB379" s="73">
        <v>653</v>
      </c>
      <c r="AC379" s="73">
        <v>753</v>
      </c>
      <c r="AD379" s="73">
        <v>35002</v>
      </c>
      <c r="AE379" s="73">
        <v>28164</v>
      </c>
      <c r="AF379" s="73">
        <v>22798</v>
      </c>
      <c r="AG379" s="73">
        <v>19718</v>
      </c>
      <c r="AH379" s="73">
        <v>12933</v>
      </c>
      <c r="AI379" s="73">
        <v>10702</v>
      </c>
      <c r="AJ379" s="73">
        <v>9722</v>
      </c>
      <c r="AK379" s="73">
        <v>8218</v>
      </c>
      <c r="AL379" s="73">
        <v>7235</v>
      </c>
      <c r="AM379" s="73">
        <v>4944</v>
      </c>
      <c r="AN379" s="73">
        <v>4597</v>
      </c>
      <c r="AO379" s="73">
        <v>2691</v>
      </c>
      <c r="AP379" s="73">
        <v>2774</v>
      </c>
      <c r="AQ379" s="73">
        <v>1237</v>
      </c>
      <c r="AR379" s="73">
        <v>1739</v>
      </c>
      <c r="AS379" s="73">
        <v>642</v>
      </c>
      <c r="AT379" s="73">
        <v>667</v>
      </c>
      <c r="AU379" s="73">
        <v>67779</v>
      </c>
      <c r="AV379" s="73">
        <v>53476</v>
      </c>
      <c r="AW379" s="73">
        <v>42227</v>
      </c>
      <c r="AX379" s="73">
        <v>37783</v>
      </c>
      <c r="AY379" s="73">
        <v>26749</v>
      </c>
      <c r="AZ379" s="73">
        <v>22324</v>
      </c>
      <c r="BA379" s="73">
        <v>19633</v>
      </c>
      <c r="BB379" s="73">
        <v>15693</v>
      </c>
      <c r="BC379" s="73">
        <v>14218</v>
      </c>
      <c r="BD379" s="73">
        <v>9308</v>
      </c>
      <c r="BE379" s="73">
        <v>8942</v>
      </c>
      <c r="BF379" s="73">
        <v>5232</v>
      </c>
      <c r="BG379" s="73">
        <v>5451</v>
      </c>
      <c r="BH379" s="73">
        <v>2550</v>
      </c>
      <c r="BI379" s="73">
        <v>3558</v>
      </c>
      <c r="BJ379" s="73">
        <v>1295</v>
      </c>
      <c r="BK379" s="73">
        <v>1420</v>
      </c>
    </row>
    <row r="380" spans="1:63" x14ac:dyDescent="0.3">
      <c r="A380" t="s">
        <v>751</v>
      </c>
      <c r="B380" t="s">
        <v>2</v>
      </c>
      <c r="D380" t="s">
        <v>350</v>
      </c>
      <c r="E380" t="str">
        <f>VLOOKUP(D380,Admin1!A:B,2,0)</f>
        <v>NG020</v>
      </c>
      <c r="F380" t="s">
        <v>361</v>
      </c>
      <c r="G380" t="str">
        <f>VLOOKUP(F380,Admin2!A:B,2,0)</f>
        <v>NG020011</v>
      </c>
      <c r="H380">
        <f t="shared" si="10"/>
        <v>1</v>
      </c>
      <c r="I380" t="b">
        <f t="shared" si="11"/>
        <v>1</v>
      </c>
      <c r="J380" s="73">
        <v>114026</v>
      </c>
      <c r="K380" s="73">
        <v>123100</v>
      </c>
      <c r="L380" s="73">
        <v>237126</v>
      </c>
      <c r="M380" s="73">
        <v>22197</v>
      </c>
      <c r="N380" s="73">
        <v>18429</v>
      </c>
      <c r="O380" s="73">
        <v>13370</v>
      </c>
      <c r="P380" s="73">
        <v>12035</v>
      </c>
      <c r="Q380" s="73">
        <v>10158</v>
      </c>
      <c r="R380" s="73">
        <v>8654</v>
      </c>
      <c r="S380" s="73">
        <v>7225</v>
      </c>
      <c r="T380" s="73">
        <v>5193</v>
      </c>
      <c r="U380" s="73">
        <v>4654</v>
      </c>
      <c r="V380" s="73">
        <v>2869</v>
      </c>
      <c r="W380" s="73">
        <v>2797</v>
      </c>
      <c r="X380" s="73">
        <v>1752</v>
      </c>
      <c r="Y380" s="73">
        <v>1619</v>
      </c>
      <c r="Z380" s="73">
        <v>930</v>
      </c>
      <c r="AA380" s="73">
        <v>1064</v>
      </c>
      <c r="AB380" s="73">
        <v>560</v>
      </c>
      <c r="AC380" s="73">
        <v>520</v>
      </c>
      <c r="AD380" s="73">
        <v>24584</v>
      </c>
      <c r="AE380" s="73">
        <v>19924</v>
      </c>
      <c r="AF380" s="73">
        <v>16179</v>
      </c>
      <c r="AG380" s="73">
        <v>13340</v>
      </c>
      <c r="AH380" s="73">
        <v>9182</v>
      </c>
      <c r="AI380" s="73">
        <v>7830</v>
      </c>
      <c r="AJ380" s="73">
        <v>7236</v>
      </c>
      <c r="AK380" s="73">
        <v>6048</v>
      </c>
      <c r="AL380" s="73">
        <v>5236</v>
      </c>
      <c r="AM380" s="73">
        <v>3470</v>
      </c>
      <c r="AN380" s="73">
        <v>3223</v>
      </c>
      <c r="AO380" s="73">
        <v>1892</v>
      </c>
      <c r="AP380" s="73">
        <v>1877</v>
      </c>
      <c r="AQ380" s="73">
        <v>921</v>
      </c>
      <c r="AR380" s="73">
        <v>1180</v>
      </c>
      <c r="AS380" s="73">
        <v>525</v>
      </c>
      <c r="AT380" s="73">
        <v>453</v>
      </c>
      <c r="AU380" s="73">
        <v>46781</v>
      </c>
      <c r="AV380" s="73">
        <v>38353</v>
      </c>
      <c r="AW380" s="73">
        <v>29549</v>
      </c>
      <c r="AX380" s="73">
        <v>25375</v>
      </c>
      <c r="AY380" s="73">
        <v>19340</v>
      </c>
      <c r="AZ380" s="73">
        <v>16484</v>
      </c>
      <c r="BA380" s="73">
        <v>14461</v>
      </c>
      <c r="BB380" s="73">
        <v>11241</v>
      </c>
      <c r="BC380" s="73">
        <v>9890</v>
      </c>
      <c r="BD380" s="73">
        <v>6339</v>
      </c>
      <c r="BE380" s="73">
        <v>6020</v>
      </c>
      <c r="BF380" s="73">
        <v>3644</v>
      </c>
      <c r="BG380" s="73">
        <v>3496</v>
      </c>
      <c r="BH380" s="73">
        <v>1851</v>
      </c>
      <c r="BI380" s="73">
        <v>2244</v>
      </c>
      <c r="BJ380" s="73">
        <v>1085</v>
      </c>
      <c r="BK380" s="73">
        <v>973</v>
      </c>
    </row>
    <row r="381" spans="1:63" x14ac:dyDescent="0.3">
      <c r="A381" t="s">
        <v>751</v>
      </c>
      <c r="B381" t="s">
        <v>2</v>
      </c>
      <c r="D381" t="s">
        <v>350</v>
      </c>
      <c r="E381" t="str">
        <f>VLOOKUP(D381,Admin1!A:B,2,0)</f>
        <v>NG020</v>
      </c>
      <c r="F381" t="s">
        <v>362</v>
      </c>
      <c r="G381" t="str">
        <f>VLOOKUP(F381,Admin2!A:B,2,0)</f>
        <v>NG020012</v>
      </c>
      <c r="H381">
        <f t="shared" si="10"/>
        <v>1</v>
      </c>
      <c r="I381" t="b">
        <f t="shared" si="11"/>
        <v>1</v>
      </c>
      <c r="J381" s="73">
        <v>150823</v>
      </c>
      <c r="K381" s="73">
        <v>195680</v>
      </c>
      <c r="L381" s="73">
        <v>346503</v>
      </c>
      <c r="M381" s="73">
        <v>26788</v>
      </c>
      <c r="N381" s="73">
        <v>21144</v>
      </c>
      <c r="O381" s="73">
        <v>19593</v>
      </c>
      <c r="P381" s="73">
        <v>16416</v>
      </c>
      <c r="Q381" s="73">
        <v>14571</v>
      </c>
      <c r="R381" s="73">
        <v>12458</v>
      </c>
      <c r="S381" s="73">
        <v>9707</v>
      </c>
      <c r="T381" s="73">
        <v>7954</v>
      </c>
      <c r="U381" s="73">
        <v>6398</v>
      </c>
      <c r="V381" s="73">
        <v>4439</v>
      </c>
      <c r="W381" s="73">
        <v>3513</v>
      </c>
      <c r="X381" s="73">
        <v>2435</v>
      </c>
      <c r="Y381" s="73">
        <v>1906</v>
      </c>
      <c r="Z381" s="73">
        <v>1080</v>
      </c>
      <c r="AA381" s="73">
        <v>1240</v>
      </c>
      <c r="AB381" s="73">
        <v>553</v>
      </c>
      <c r="AC381" s="73">
        <v>628</v>
      </c>
      <c r="AD381" s="73">
        <v>28398</v>
      </c>
      <c r="AE381" s="73">
        <v>23073</v>
      </c>
      <c r="AF381" s="73">
        <v>24110</v>
      </c>
      <c r="AG381" s="73">
        <v>23104</v>
      </c>
      <c r="AH381" s="73">
        <v>19267</v>
      </c>
      <c r="AI381" s="73">
        <v>17267</v>
      </c>
      <c r="AJ381" s="73">
        <v>14657</v>
      </c>
      <c r="AK381" s="73">
        <v>12422</v>
      </c>
      <c r="AL381" s="73">
        <v>9789</v>
      </c>
      <c r="AM381" s="73">
        <v>7599</v>
      </c>
      <c r="AN381" s="73">
        <v>5062</v>
      </c>
      <c r="AO381" s="73">
        <v>4410</v>
      </c>
      <c r="AP381" s="73">
        <v>2464</v>
      </c>
      <c r="AQ381" s="73">
        <v>1925</v>
      </c>
      <c r="AR381" s="73">
        <v>1105</v>
      </c>
      <c r="AS381" s="73">
        <v>583</v>
      </c>
      <c r="AT381" s="73">
        <v>445</v>
      </c>
      <c r="AU381" s="73">
        <v>55186</v>
      </c>
      <c r="AV381" s="73">
        <v>44217</v>
      </c>
      <c r="AW381" s="73">
        <v>43703</v>
      </c>
      <c r="AX381" s="73">
        <v>39520</v>
      </c>
      <c r="AY381" s="73">
        <v>33838</v>
      </c>
      <c r="AZ381" s="73">
        <v>29725</v>
      </c>
      <c r="BA381" s="73">
        <v>24364</v>
      </c>
      <c r="BB381" s="73">
        <v>20376</v>
      </c>
      <c r="BC381" s="73">
        <v>16187</v>
      </c>
      <c r="BD381" s="73">
        <v>12038</v>
      </c>
      <c r="BE381" s="73">
        <v>8575</v>
      </c>
      <c r="BF381" s="73">
        <v>6845</v>
      </c>
      <c r="BG381" s="73">
        <v>4370</v>
      </c>
      <c r="BH381" s="73">
        <v>3005</v>
      </c>
      <c r="BI381" s="73">
        <v>2345</v>
      </c>
      <c r="BJ381" s="73">
        <v>1136</v>
      </c>
      <c r="BK381" s="73">
        <v>1073</v>
      </c>
    </row>
    <row r="382" spans="1:63" x14ac:dyDescent="0.3">
      <c r="A382" t="s">
        <v>751</v>
      </c>
      <c r="B382" t="s">
        <v>2</v>
      </c>
      <c r="D382" t="s">
        <v>350</v>
      </c>
      <c r="E382" t="str">
        <f>VLOOKUP(D382,Admin1!A:B,2,0)</f>
        <v>NG020</v>
      </c>
      <c r="F382" t="s">
        <v>363</v>
      </c>
      <c r="G382" t="str">
        <f>VLOOKUP(F382,Admin2!A:B,2,0)</f>
        <v>NG020013</v>
      </c>
      <c r="H382">
        <f t="shared" si="10"/>
        <v>1</v>
      </c>
      <c r="I382" t="b">
        <f t="shared" si="11"/>
        <v>1</v>
      </c>
      <c r="J382" s="73">
        <v>124201</v>
      </c>
      <c r="K382" s="73">
        <v>130126</v>
      </c>
      <c r="L382" s="73">
        <v>254327</v>
      </c>
      <c r="M382" s="73">
        <v>24640</v>
      </c>
      <c r="N382" s="73">
        <v>19246</v>
      </c>
      <c r="O382" s="73">
        <v>14410</v>
      </c>
      <c r="P382" s="73">
        <v>12369</v>
      </c>
      <c r="Q382" s="73">
        <v>10569</v>
      </c>
      <c r="R382" s="73">
        <v>9034</v>
      </c>
      <c r="S382" s="73">
        <v>7821</v>
      </c>
      <c r="T382" s="73">
        <v>6078</v>
      </c>
      <c r="U382" s="73">
        <v>5559</v>
      </c>
      <c r="V382" s="73">
        <v>3564</v>
      </c>
      <c r="W382" s="73">
        <v>3661</v>
      </c>
      <c r="X382" s="73">
        <v>1749</v>
      </c>
      <c r="Y382" s="73">
        <v>1984</v>
      </c>
      <c r="Z382" s="73">
        <v>937</v>
      </c>
      <c r="AA382" s="73">
        <v>1506</v>
      </c>
      <c r="AB382" s="73">
        <v>503</v>
      </c>
      <c r="AC382" s="73">
        <v>571</v>
      </c>
      <c r="AD382" s="73">
        <v>26352</v>
      </c>
      <c r="AE382" s="73">
        <v>20820</v>
      </c>
      <c r="AF382" s="73">
        <v>16291</v>
      </c>
      <c r="AG382" s="73">
        <v>14552</v>
      </c>
      <c r="AH382" s="73">
        <v>9783</v>
      </c>
      <c r="AI382" s="73">
        <v>8015</v>
      </c>
      <c r="AJ382" s="73">
        <v>7613</v>
      </c>
      <c r="AK382" s="73">
        <v>6227</v>
      </c>
      <c r="AL382" s="73">
        <v>5619</v>
      </c>
      <c r="AM382" s="73">
        <v>3756</v>
      </c>
      <c r="AN382" s="73">
        <v>3836</v>
      </c>
      <c r="AO382" s="73">
        <v>1728</v>
      </c>
      <c r="AP382" s="73">
        <v>2308</v>
      </c>
      <c r="AQ382" s="73">
        <v>886</v>
      </c>
      <c r="AR382" s="73">
        <v>1343</v>
      </c>
      <c r="AS382" s="73">
        <v>420</v>
      </c>
      <c r="AT382" s="73">
        <v>577</v>
      </c>
      <c r="AU382" s="73">
        <v>50992</v>
      </c>
      <c r="AV382" s="73">
        <v>40066</v>
      </c>
      <c r="AW382" s="73">
        <v>30701</v>
      </c>
      <c r="AX382" s="73">
        <v>26921</v>
      </c>
      <c r="AY382" s="73">
        <v>20352</v>
      </c>
      <c r="AZ382" s="73">
        <v>17049</v>
      </c>
      <c r="BA382" s="73">
        <v>15434</v>
      </c>
      <c r="BB382" s="73">
        <v>12305</v>
      </c>
      <c r="BC382" s="73">
        <v>11178</v>
      </c>
      <c r="BD382" s="73">
        <v>7320</v>
      </c>
      <c r="BE382" s="73">
        <v>7497</v>
      </c>
      <c r="BF382" s="73">
        <v>3477</v>
      </c>
      <c r="BG382" s="73">
        <v>4292</v>
      </c>
      <c r="BH382" s="73">
        <v>1823</v>
      </c>
      <c r="BI382" s="73">
        <v>2849</v>
      </c>
      <c r="BJ382" s="73">
        <v>923</v>
      </c>
      <c r="BK382" s="73">
        <v>1148</v>
      </c>
    </row>
    <row r="383" spans="1:63" x14ac:dyDescent="0.3">
      <c r="A383" t="s">
        <v>751</v>
      </c>
      <c r="B383" t="s">
        <v>2</v>
      </c>
      <c r="D383" t="s">
        <v>350</v>
      </c>
      <c r="E383" t="str">
        <f>VLOOKUP(D383,Admin1!A:B,2,0)</f>
        <v>NG020</v>
      </c>
      <c r="F383" t="s">
        <v>364</v>
      </c>
      <c r="G383" t="str">
        <f>VLOOKUP(F383,Admin2!A:B,2,0)</f>
        <v>NG020014</v>
      </c>
      <c r="H383">
        <f t="shared" si="10"/>
        <v>1</v>
      </c>
      <c r="I383" t="b">
        <f t="shared" si="11"/>
        <v>1</v>
      </c>
      <c r="J383" s="73">
        <v>104405</v>
      </c>
      <c r="K383" s="73">
        <v>107606</v>
      </c>
      <c r="L383" s="73">
        <v>212011</v>
      </c>
      <c r="M383" s="73">
        <v>20299</v>
      </c>
      <c r="N383" s="73">
        <v>16262</v>
      </c>
      <c r="O383" s="73">
        <v>12250</v>
      </c>
      <c r="P383" s="73">
        <v>10176</v>
      </c>
      <c r="Q383" s="73">
        <v>9193</v>
      </c>
      <c r="R383" s="73">
        <v>7592</v>
      </c>
      <c r="S383" s="73">
        <v>6887</v>
      </c>
      <c r="T383" s="73">
        <v>5077</v>
      </c>
      <c r="U383" s="73">
        <v>4774</v>
      </c>
      <c r="V383" s="73">
        <v>2805</v>
      </c>
      <c r="W383" s="73">
        <v>2931</v>
      </c>
      <c r="X383" s="73">
        <v>1476</v>
      </c>
      <c r="Y383" s="73">
        <v>1766</v>
      </c>
      <c r="Z383" s="73">
        <v>819</v>
      </c>
      <c r="AA383" s="73">
        <v>1113</v>
      </c>
      <c r="AB383" s="73">
        <v>500</v>
      </c>
      <c r="AC383" s="73">
        <v>485</v>
      </c>
      <c r="AD383" s="73">
        <v>21396</v>
      </c>
      <c r="AE383" s="73">
        <v>17670</v>
      </c>
      <c r="AF383" s="73">
        <v>13757</v>
      </c>
      <c r="AG383" s="73">
        <v>11098</v>
      </c>
      <c r="AH383" s="73">
        <v>7531</v>
      </c>
      <c r="AI383" s="73">
        <v>6442</v>
      </c>
      <c r="AJ383" s="73">
        <v>6515</v>
      </c>
      <c r="AK383" s="73">
        <v>5224</v>
      </c>
      <c r="AL383" s="73">
        <v>4905</v>
      </c>
      <c r="AM383" s="73">
        <v>3120</v>
      </c>
      <c r="AN383" s="73">
        <v>3339</v>
      </c>
      <c r="AO383" s="73">
        <v>1595</v>
      </c>
      <c r="AP383" s="73">
        <v>1948</v>
      </c>
      <c r="AQ383" s="73">
        <v>832</v>
      </c>
      <c r="AR383" s="73">
        <v>1232</v>
      </c>
      <c r="AS383" s="73">
        <v>533</v>
      </c>
      <c r="AT383" s="73">
        <v>469</v>
      </c>
      <c r="AU383" s="73">
        <v>41695</v>
      </c>
      <c r="AV383" s="73">
        <v>33932</v>
      </c>
      <c r="AW383" s="73">
        <v>26007</v>
      </c>
      <c r="AX383" s="73">
        <v>21274</v>
      </c>
      <c r="AY383" s="73">
        <v>16724</v>
      </c>
      <c r="AZ383" s="73">
        <v>14034</v>
      </c>
      <c r="BA383" s="73">
        <v>13402</v>
      </c>
      <c r="BB383" s="73">
        <v>10301</v>
      </c>
      <c r="BC383" s="73">
        <v>9679</v>
      </c>
      <c r="BD383" s="73">
        <v>5925</v>
      </c>
      <c r="BE383" s="73">
        <v>6270</v>
      </c>
      <c r="BF383" s="73">
        <v>3071</v>
      </c>
      <c r="BG383" s="73">
        <v>3714</v>
      </c>
      <c r="BH383" s="73">
        <v>1651</v>
      </c>
      <c r="BI383" s="73">
        <v>2345</v>
      </c>
      <c r="BJ383" s="73">
        <v>1033</v>
      </c>
      <c r="BK383" s="73">
        <v>954</v>
      </c>
    </row>
    <row r="384" spans="1:63" x14ac:dyDescent="0.3">
      <c r="A384" t="s">
        <v>751</v>
      </c>
      <c r="B384" t="s">
        <v>2</v>
      </c>
      <c r="D384" t="s">
        <v>350</v>
      </c>
      <c r="E384" t="str">
        <f>VLOOKUP(D384,Admin1!A:B,2,0)</f>
        <v>NG020</v>
      </c>
      <c r="F384" s="70" t="s">
        <v>1740</v>
      </c>
      <c r="G384" t="str">
        <f>VLOOKUP(F384,Admin2!A:B,2,0)</f>
        <v>NG020015</v>
      </c>
      <c r="H384">
        <f t="shared" si="10"/>
        <v>1</v>
      </c>
      <c r="I384" t="b">
        <f t="shared" si="11"/>
        <v>1</v>
      </c>
      <c r="J384" s="73">
        <v>69523</v>
      </c>
      <c r="K384" s="73">
        <v>106667</v>
      </c>
      <c r="L384" s="73">
        <v>176190</v>
      </c>
      <c r="M384" s="73">
        <v>12632</v>
      </c>
      <c r="N384" s="73">
        <v>10408</v>
      </c>
      <c r="O384" s="73">
        <v>7739</v>
      </c>
      <c r="P384" s="73">
        <v>7437</v>
      </c>
      <c r="Q384" s="73">
        <v>6433</v>
      </c>
      <c r="R384" s="73">
        <v>5217</v>
      </c>
      <c r="S384" s="73">
        <v>4766</v>
      </c>
      <c r="T384" s="73">
        <v>3333</v>
      </c>
      <c r="U384" s="73">
        <v>3228</v>
      </c>
      <c r="V384" s="73">
        <v>1879</v>
      </c>
      <c r="W384" s="73">
        <v>2029</v>
      </c>
      <c r="X384" s="73">
        <v>1067</v>
      </c>
      <c r="Y384" s="73">
        <v>1225</v>
      </c>
      <c r="Z384" s="73">
        <v>591</v>
      </c>
      <c r="AA384" s="73">
        <v>892</v>
      </c>
      <c r="AB384" s="73">
        <v>275</v>
      </c>
      <c r="AC384" s="73">
        <v>372</v>
      </c>
      <c r="AD384" s="73">
        <v>13906</v>
      </c>
      <c r="AE384" s="73">
        <v>11749</v>
      </c>
      <c r="AF384" s="73">
        <v>10654</v>
      </c>
      <c r="AG384" s="73">
        <v>10861</v>
      </c>
      <c r="AH384" s="73">
        <v>9897</v>
      </c>
      <c r="AI384" s="73">
        <v>9139</v>
      </c>
      <c r="AJ384" s="73">
        <v>10517</v>
      </c>
      <c r="AK384" s="73">
        <v>7168</v>
      </c>
      <c r="AL384" s="73">
        <v>6956</v>
      </c>
      <c r="AM384" s="73">
        <v>3578</v>
      </c>
      <c r="AN384" s="73">
        <v>3983</v>
      </c>
      <c r="AO384" s="73">
        <v>2299</v>
      </c>
      <c r="AP384" s="73">
        <v>2483</v>
      </c>
      <c r="AQ384" s="73">
        <v>1079</v>
      </c>
      <c r="AR384" s="73">
        <v>1273</v>
      </c>
      <c r="AS384" s="73">
        <v>572</v>
      </c>
      <c r="AT384" s="73">
        <v>553</v>
      </c>
      <c r="AU384" s="73">
        <v>26538</v>
      </c>
      <c r="AV384" s="73">
        <v>22157</v>
      </c>
      <c r="AW384" s="73">
        <v>18393</v>
      </c>
      <c r="AX384" s="73">
        <v>18298</v>
      </c>
      <c r="AY384" s="73">
        <v>16330</v>
      </c>
      <c r="AZ384" s="73">
        <v>14356</v>
      </c>
      <c r="BA384" s="73">
        <v>15283</v>
      </c>
      <c r="BB384" s="73">
        <v>10501</v>
      </c>
      <c r="BC384" s="73">
        <v>10184</v>
      </c>
      <c r="BD384" s="73">
        <v>5457</v>
      </c>
      <c r="BE384" s="73">
        <v>6012</v>
      </c>
      <c r="BF384" s="73">
        <v>3366</v>
      </c>
      <c r="BG384" s="73">
        <v>3708</v>
      </c>
      <c r="BH384" s="73">
        <v>1670</v>
      </c>
      <c r="BI384" s="73">
        <v>2165</v>
      </c>
      <c r="BJ384" s="73">
        <v>847</v>
      </c>
      <c r="BK384" s="73">
        <v>925</v>
      </c>
    </row>
    <row r="385" spans="1:63" x14ac:dyDescent="0.3">
      <c r="A385" t="s">
        <v>751</v>
      </c>
      <c r="B385" t="s">
        <v>2</v>
      </c>
      <c r="D385" t="s">
        <v>350</v>
      </c>
      <c r="E385" t="str">
        <f>VLOOKUP(D385,Admin1!A:B,2,0)</f>
        <v>NG020</v>
      </c>
      <c r="F385" t="s">
        <v>365</v>
      </c>
      <c r="G385" t="str">
        <f>VLOOKUP(F385,Admin2!A:B,2,0)</f>
        <v>NG020016</v>
      </c>
      <c r="H385">
        <f t="shared" si="10"/>
        <v>1</v>
      </c>
      <c r="I385" t="b">
        <f t="shared" si="11"/>
        <v>1</v>
      </c>
      <c r="J385" s="73">
        <v>140749</v>
      </c>
      <c r="K385" s="73">
        <v>145577</v>
      </c>
      <c r="L385" s="73">
        <v>286326</v>
      </c>
      <c r="M385" s="73">
        <v>27039</v>
      </c>
      <c r="N385" s="73">
        <v>23012</v>
      </c>
      <c r="O385" s="73">
        <v>16482</v>
      </c>
      <c r="P385" s="73">
        <v>13355</v>
      </c>
      <c r="Q385" s="73">
        <v>12014</v>
      </c>
      <c r="R385" s="73">
        <v>10228</v>
      </c>
      <c r="S385" s="73">
        <v>9338</v>
      </c>
      <c r="T385" s="73">
        <v>6526</v>
      </c>
      <c r="U385" s="73">
        <v>6556</v>
      </c>
      <c r="V385" s="73">
        <v>3522</v>
      </c>
      <c r="W385" s="73">
        <v>4119</v>
      </c>
      <c r="X385" s="73">
        <v>1944</v>
      </c>
      <c r="Y385" s="73">
        <v>2587</v>
      </c>
      <c r="Z385" s="73">
        <v>1169</v>
      </c>
      <c r="AA385" s="73">
        <v>1642</v>
      </c>
      <c r="AB385" s="73">
        <v>577</v>
      </c>
      <c r="AC385" s="73">
        <v>639</v>
      </c>
      <c r="AD385" s="73">
        <v>29023</v>
      </c>
      <c r="AE385" s="73">
        <v>24241</v>
      </c>
      <c r="AF385" s="73">
        <v>18644</v>
      </c>
      <c r="AG385" s="73">
        <v>15150</v>
      </c>
      <c r="AH385" s="73">
        <v>9679</v>
      </c>
      <c r="AI385" s="73">
        <v>8612</v>
      </c>
      <c r="AJ385" s="73">
        <v>8738</v>
      </c>
      <c r="AK385" s="73">
        <v>7057</v>
      </c>
      <c r="AL385" s="73">
        <v>6775</v>
      </c>
      <c r="AM385" s="73">
        <v>4032</v>
      </c>
      <c r="AN385" s="73">
        <v>4521</v>
      </c>
      <c r="AO385" s="73">
        <v>2303</v>
      </c>
      <c r="AP385" s="73">
        <v>2741</v>
      </c>
      <c r="AQ385" s="73">
        <v>1222</v>
      </c>
      <c r="AR385" s="73">
        <v>1653</v>
      </c>
      <c r="AS385" s="73">
        <v>598</v>
      </c>
      <c r="AT385" s="73">
        <v>588</v>
      </c>
      <c r="AU385" s="73">
        <v>56062</v>
      </c>
      <c r="AV385" s="73">
        <v>47253</v>
      </c>
      <c r="AW385" s="73">
        <v>35126</v>
      </c>
      <c r="AX385" s="73">
        <v>28505</v>
      </c>
      <c r="AY385" s="73">
        <v>21693</v>
      </c>
      <c r="AZ385" s="73">
        <v>18840</v>
      </c>
      <c r="BA385" s="73">
        <v>18076</v>
      </c>
      <c r="BB385" s="73">
        <v>13583</v>
      </c>
      <c r="BC385" s="73">
        <v>13331</v>
      </c>
      <c r="BD385" s="73">
        <v>7554</v>
      </c>
      <c r="BE385" s="73">
        <v>8640</v>
      </c>
      <c r="BF385" s="73">
        <v>4247</v>
      </c>
      <c r="BG385" s="73">
        <v>5328</v>
      </c>
      <c r="BH385" s="73">
        <v>2391</v>
      </c>
      <c r="BI385" s="73">
        <v>3295</v>
      </c>
      <c r="BJ385" s="73">
        <v>1175</v>
      </c>
      <c r="BK385" s="73">
        <v>1227</v>
      </c>
    </row>
    <row r="386" spans="1:63" x14ac:dyDescent="0.3">
      <c r="A386" t="s">
        <v>751</v>
      </c>
      <c r="B386" t="s">
        <v>2</v>
      </c>
      <c r="D386" t="s">
        <v>350</v>
      </c>
      <c r="E386" t="str">
        <f>VLOOKUP(D386,Admin1!A:B,2,0)</f>
        <v>NG020</v>
      </c>
      <c r="F386" t="s">
        <v>366</v>
      </c>
      <c r="G386" t="str">
        <f>VLOOKUP(F386,Admin2!A:B,2,0)</f>
        <v>NG020017</v>
      </c>
      <c r="H386">
        <f t="shared" ref="H386:H449" si="12">COUNTIF(G:G,G386)</f>
        <v>1</v>
      </c>
      <c r="I386" t="b">
        <f t="shared" ref="I386:I449" si="13">EXACT(E386,LEFT(G386,5))</f>
        <v>1</v>
      </c>
      <c r="J386" s="73">
        <v>220332</v>
      </c>
      <c r="K386" s="73">
        <v>228668</v>
      </c>
      <c r="L386" s="73">
        <v>449000</v>
      </c>
      <c r="M386" s="73">
        <v>42970</v>
      </c>
      <c r="N386" s="73">
        <v>33459</v>
      </c>
      <c r="O386" s="73">
        <v>26679</v>
      </c>
      <c r="P386" s="73">
        <v>26179</v>
      </c>
      <c r="Q386" s="73">
        <v>18524</v>
      </c>
      <c r="R386" s="73">
        <v>15702</v>
      </c>
      <c r="S386" s="73">
        <v>13259</v>
      </c>
      <c r="T386" s="73">
        <v>10294</v>
      </c>
      <c r="U386" s="73">
        <v>8897</v>
      </c>
      <c r="V386" s="73">
        <v>5982</v>
      </c>
      <c r="W386" s="73">
        <v>5964</v>
      </c>
      <c r="X386" s="73">
        <v>3056</v>
      </c>
      <c r="Y386" s="73">
        <v>3389</v>
      </c>
      <c r="Z386" s="73">
        <v>1877</v>
      </c>
      <c r="AA386" s="73">
        <v>2072</v>
      </c>
      <c r="AB386" s="73">
        <v>947</v>
      </c>
      <c r="AC386" s="73">
        <v>1082</v>
      </c>
      <c r="AD386" s="73">
        <v>45613</v>
      </c>
      <c r="AE386" s="73">
        <v>36682</v>
      </c>
      <c r="AF386" s="73">
        <v>29440</v>
      </c>
      <c r="AG386" s="73">
        <v>24110</v>
      </c>
      <c r="AH386" s="73">
        <v>17468</v>
      </c>
      <c r="AI386" s="73">
        <v>14804</v>
      </c>
      <c r="AJ386" s="73">
        <v>13514</v>
      </c>
      <c r="AK386" s="73">
        <v>11433</v>
      </c>
      <c r="AL386" s="73">
        <v>9928</v>
      </c>
      <c r="AM386" s="73">
        <v>7023</v>
      </c>
      <c r="AN386" s="73">
        <v>6419</v>
      </c>
      <c r="AO386" s="73">
        <v>3272</v>
      </c>
      <c r="AP386" s="73">
        <v>3363</v>
      </c>
      <c r="AQ386" s="73">
        <v>1639</v>
      </c>
      <c r="AR386" s="73">
        <v>2192</v>
      </c>
      <c r="AS386" s="73">
        <v>891</v>
      </c>
      <c r="AT386" s="73">
        <v>877</v>
      </c>
      <c r="AU386" s="73">
        <v>88583</v>
      </c>
      <c r="AV386" s="73">
        <v>70141</v>
      </c>
      <c r="AW386" s="73">
        <v>56119</v>
      </c>
      <c r="AX386" s="73">
        <v>50289</v>
      </c>
      <c r="AY386" s="73">
        <v>35992</v>
      </c>
      <c r="AZ386" s="73">
        <v>30506</v>
      </c>
      <c r="BA386" s="73">
        <v>26773</v>
      </c>
      <c r="BB386" s="73">
        <v>21727</v>
      </c>
      <c r="BC386" s="73">
        <v>18825</v>
      </c>
      <c r="BD386" s="73">
        <v>13005</v>
      </c>
      <c r="BE386" s="73">
        <v>12383</v>
      </c>
      <c r="BF386" s="73">
        <v>6328</v>
      </c>
      <c r="BG386" s="73">
        <v>6752</v>
      </c>
      <c r="BH386" s="73">
        <v>3516</v>
      </c>
      <c r="BI386" s="73">
        <v>4264</v>
      </c>
      <c r="BJ386" s="73">
        <v>1838</v>
      </c>
      <c r="BK386" s="73">
        <v>1959</v>
      </c>
    </row>
    <row r="387" spans="1:63" x14ac:dyDescent="0.3">
      <c r="A387" t="s">
        <v>751</v>
      </c>
      <c r="B387" t="s">
        <v>2</v>
      </c>
      <c r="D387" t="s">
        <v>350</v>
      </c>
      <c r="E387" t="str">
        <f>VLOOKUP(D387,Admin1!A:B,2,0)</f>
        <v>NG020</v>
      </c>
      <c r="F387" t="s">
        <v>367</v>
      </c>
      <c r="G387" t="str">
        <f>VLOOKUP(F387,Admin2!A:B,2,0)</f>
        <v>NG020018</v>
      </c>
      <c r="H387">
        <f t="shared" si="12"/>
        <v>1</v>
      </c>
      <c r="I387" t="b">
        <f t="shared" si="13"/>
        <v>1</v>
      </c>
      <c r="J387" s="73">
        <v>187350</v>
      </c>
      <c r="K387" s="73">
        <v>303272</v>
      </c>
      <c r="L387" s="73">
        <v>490622</v>
      </c>
      <c r="M387" s="73">
        <v>37177</v>
      </c>
      <c r="N387" s="73">
        <v>28304</v>
      </c>
      <c r="O387" s="73">
        <v>24111</v>
      </c>
      <c r="P387" s="73">
        <v>21803</v>
      </c>
      <c r="Q387" s="73">
        <v>17739</v>
      </c>
      <c r="R387" s="73">
        <v>14126</v>
      </c>
      <c r="S387" s="73">
        <v>10341</v>
      </c>
      <c r="T387" s="73">
        <v>8058</v>
      </c>
      <c r="U387" s="73">
        <v>6866</v>
      </c>
      <c r="V387" s="73">
        <v>4584</v>
      </c>
      <c r="W387" s="73">
        <v>4123</v>
      </c>
      <c r="X387" s="73">
        <v>2850</v>
      </c>
      <c r="Y387" s="73">
        <v>2480</v>
      </c>
      <c r="Z387" s="73">
        <v>1376</v>
      </c>
      <c r="AA387" s="73">
        <v>1791</v>
      </c>
      <c r="AB387" s="73">
        <v>736</v>
      </c>
      <c r="AC387" s="73">
        <v>885</v>
      </c>
      <c r="AD387" s="73">
        <v>41970</v>
      </c>
      <c r="AE387" s="73">
        <v>43890</v>
      </c>
      <c r="AF387" s="73">
        <v>52578</v>
      </c>
      <c r="AG387" s="73">
        <v>49390</v>
      </c>
      <c r="AH387" s="73">
        <v>32735</v>
      </c>
      <c r="AI387" s="73">
        <v>22451</v>
      </c>
      <c r="AJ387" s="73">
        <v>15987</v>
      </c>
      <c r="AK387" s="73">
        <v>12278</v>
      </c>
      <c r="AL387" s="73">
        <v>9271</v>
      </c>
      <c r="AM387" s="73">
        <v>6618</v>
      </c>
      <c r="AN387" s="73">
        <v>4634</v>
      </c>
      <c r="AO387" s="73">
        <v>4060</v>
      </c>
      <c r="AP387" s="73">
        <v>2484</v>
      </c>
      <c r="AQ387" s="73">
        <v>2107</v>
      </c>
      <c r="AR387" s="73">
        <v>1357</v>
      </c>
      <c r="AS387" s="73">
        <v>883</v>
      </c>
      <c r="AT387" s="73">
        <v>579</v>
      </c>
      <c r="AU387" s="73">
        <v>79147</v>
      </c>
      <c r="AV387" s="73">
        <v>72194</v>
      </c>
      <c r="AW387" s="73">
        <v>76689</v>
      </c>
      <c r="AX387" s="73">
        <v>71193</v>
      </c>
      <c r="AY387" s="73">
        <v>50474</v>
      </c>
      <c r="AZ387" s="73">
        <v>36577</v>
      </c>
      <c r="BA387" s="73">
        <v>26328</v>
      </c>
      <c r="BB387" s="73">
        <v>20336</v>
      </c>
      <c r="BC387" s="73">
        <v>16137</v>
      </c>
      <c r="BD387" s="73">
        <v>11202</v>
      </c>
      <c r="BE387" s="73">
        <v>8757</v>
      </c>
      <c r="BF387" s="73">
        <v>6910</v>
      </c>
      <c r="BG387" s="73">
        <v>4964</v>
      </c>
      <c r="BH387" s="73">
        <v>3483</v>
      </c>
      <c r="BI387" s="73">
        <v>3148</v>
      </c>
      <c r="BJ387" s="73">
        <v>1619</v>
      </c>
      <c r="BK387" s="73">
        <v>1464</v>
      </c>
    </row>
    <row r="388" spans="1:63" x14ac:dyDescent="0.3">
      <c r="A388" t="s">
        <v>751</v>
      </c>
      <c r="B388" t="s">
        <v>2</v>
      </c>
      <c r="D388" t="s">
        <v>350</v>
      </c>
      <c r="E388" t="str">
        <f>VLOOKUP(D388,Admin1!A:B,2,0)</f>
        <v>NG020</v>
      </c>
      <c r="F388" t="s">
        <v>368</v>
      </c>
      <c r="G388" t="str">
        <f>VLOOKUP(F388,Admin2!A:B,2,0)</f>
        <v>NG020019</v>
      </c>
      <c r="H388">
        <f t="shared" si="12"/>
        <v>1</v>
      </c>
      <c r="I388" t="b">
        <f t="shared" si="13"/>
        <v>1</v>
      </c>
      <c r="J388" s="73">
        <v>119369</v>
      </c>
      <c r="K388" s="73">
        <v>128021</v>
      </c>
      <c r="L388" s="73">
        <v>247390</v>
      </c>
      <c r="M388" s="73">
        <v>24380</v>
      </c>
      <c r="N388" s="73">
        <v>18571</v>
      </c>
      <c r="O388" s="73">
        <v>13821</v>
      </c>
      <c r="P388" s="73">
        <v>12442</v>
      </c>
      <c r="Q388" s="73">
        <v>10410</v>
      </c>
      <c r="R388" s="73">
        <v>8800</v>
      </c>
      <c r="S388" s="73">
        <v>7217</v>
      </c>
      <c r="T388" s="73">
        <v>5661</v>
      </c>
      <c r="U388" s="73">
        <v>4927</v>
      </c>
      <c r="V388" s="73">
        <v>3192</v>
      </c>
      <c r="W388" s="73">
        <v>3218</v>
      </c>
      <c r="X388" s="73">
        <v>1698</v>
      </c>
      <c r="Y388" s="73">
        <v>1994</v>
      </c>
      <c r="Z388" s="73">
        <v>819</v>
      </c>
      <c r="AA388" s="73">
        <v>1205</v>
      </c>
      <c r="AB388" s="73">
        <v>487</v>
      </c>
      <c r="AC388" s="73">
        <v>527</v>
      </c>
      <c r="AD388" s="73">
        <v>26522</v>
      </c>
      <c r="AE388" s="73">
        <v>20053</v>
      </c>
      <c r="AF388" s="73">
        <v>15780</v>
      </c>
      <c r="AG388" s="73">
        <v>13466</v>
      </c>
      <c r="AH388" s="73">
        <v>9718</v>
      </c>
      <c r="AI388" s="73">
        <v>8678</v>
      </c>
      <c r="AJ388" s="73">
        <v>7677</v>
      </c>
      <c r="AK388" s="73">
        <v>6370</v>
      </c>
      <c r="AL388" s="73">
        <v>5475</v>
      </c>
      <c r="AM388" s="73">
        <v>3755</v>
      </c>
      <c r="AN388" s="73">
        <v>3372</v>
      </c>
      <c r="AO388" s="73">
        <v>2109</v>
      </c>
      <c r="AP388" s="73">
        <v>1956</v>
      </c>
      <c r="AQ388" s="73">
        <v>923</v>
      </c>
      <c r="AR388" s="73">
        <v>1194</v>
      </c>
      <c r="AS388" s="73">
        <v>454</v>
      </c>
      <c r="AT388" s="73">
        <v>519</v>
      </c>
      <c r="AU388" s="73">
        <v>50902</v>
      </c>
      <c r="AV388" s="73">
        <v>38624</v>
      </c>
      <c r="AW388" s="73">
        <v>29601</v>
      </c>
      <c r="AX388" s="73">
        <v>25908</v>
      </c>
      <c r="AY388" s="73">
        <v>20128</v>
      </c>
      <c r="AZ388" s="73">
        <v>17478</v>
      </c>
      <c r="BA388" s="73">
        <v>14894</v>
      </c>
      <c r="BB388" s="73">
        <v>12031</v>
      </c>
      <c r="BC388" s="73">
        <v>10402</v>
      </c>
      <c r="BD388" s="73">
        <v>6947</v>
      </c>
      <c r="BE388" s="73">
        <v>6590</v>
      </c>
      <c r="BF388" s="73">
        <v>3807</v>
      </c>
      <c r="BG388" s="73">
        <v>3950</v>
      </c>
      <c r="BH388" s="73">
        <v>1742</v>
      </c>
      <c r="BI388" s="73">
        <v>2399</v>
      </c>
      <c r="BJ388" s="73">
        <v>941</v>
      </c>
      <c r="BK388" s="73">
        <v>1046</v>
      </c>
    </row>
    <row r="389" spans="1:63" x14ac:dyDescent="0.3">
      <c r="A389" t="s">
        <v>751</v>
      </c>
      <c r="B389" t="s">
        <v>2</v>
      </c>
      <c r="D389" t="s">
        <v>350</v>
      </c>
      <c r="E389" t="str">
        <f>VLOOKUP(D389,Admin1!A:B,2,0)</f>
        <v>NG020</v>
      </c>
      <c r="F389" t="s">
        <v>369</v>
      </c>
      <c r="G389" t="str">
        <f>VLOOKUP(F389,Admin2!A:B,2,0)</f>
        <v>NG020020</v>
      </c>
      <c r="H389">
        <f t="shared" si="12"/>
        <v>1</v>
      </c>
      <c r="I389" t="b">
        <f t="shared" si="13"/>
        <v>1</v>
      </c>
      <c r="J389" s="73">
        <v>102977</v>
      </c>
      <c r="K389" s="73">
        <v>123698</v>
      </c>
      <c r="L389" s="73">
        <v>226675</v>
      </c>
      <c r="M389" s="73">
        <v>20136</v>
      </c>
      <c r="N389" s="73">
        <v>16617</v>
      </c>
      <c r="O389" s="73">
        <v>11325</v>
      </c>
      <c r="P389" s="73">
        <v>10393</v>
      </c>
      <c r="Q389" s="73">
        <v>9125</v>
      </c>
      <c r="R389" s="73">
        <v>7818</v>
      </c>
      <c r="S389" s="73">
        <v>6688</v>
      </c>
      <c r="T389" s="73">
        <v>4665</v>
      </c>
      <c r="U389" s="73">
        <v>4497</v>
      </c>
      <c r="V389" s="73">
        <v>2621</v>
      </c>
      <c r="W389" s="73">
        <v>2847</v>
      </c>
      <c r="X389" s="73">
        <v>1311</v>
      </c>
      <c r="Y389" s="73">
        <v>1926</v>
      </c>
      <c r="Z389" s="73">
        <v>896</v>
      </c>
      <c r="AA389" s="73">
        <v>1183</v>
      </c>
      <c r="AB389" s="73">
        <v>451</v>
      </c>
      <c r="AC389" s="73">
        <v>478</v>
      </c>
      <c r="AD389" s="73">
        <v>22242</v>
      </c>
      <c r="AE389" s="73">
        <v>20392</v>
      </c>
      <c r="AF389" s="73">
        <v>18006</v>
      </c>
      <c r="AG389" s="73">
        <v>15781</v>
      </c>
      <c r="AH389" s="73">
        <v>10305</v>
      </c>
      <c r="AI389" s="73">
        <v>7742</v>
      </c>
      <c r="AJ389" s="73">
        <v>6675</v>
      </c>
      <c r="AK389" s="73">
        <v>5369</v>
      </c>
      <c r="AL389" s="73">
        <v>4835</v>
      </c>
      <c r="AM389" s="73">
        <v>2975</v>
      </c>
      <c r="AN389" s="73">
        <v>3041</v>
      </c>
      <c r="AO389" s="73">
        <v>1621</v>
      </c>
      <c r="AP389" s="73">
        <v>1803</v>
      </c>
      <c r="AQ389" s="73">
        <v>920</v>
      </c>
      <c r="AR389" s="73">
        <v>1105</v>
      </c>
      <c r="AS389" s="73">
        <v>417</v>
      </c>
      <c r="AT389" s="73">
        <v>469</v>
      </c>
      <c r="AU389" s="73">
        <v>42378</v>
      </c>
      <c r="AV389" s="73">
        <v>37009</v>
      </c>
      <c r="AW389" s="73">
        <v>29331</v>
      </c>
      <c r="AX389" s="73">
        <v>26174</v>
      </c>
      <c r="AY389" s="73">
        <v>19430</v>
      </c>
      <c r="AZ389" s="73">
        <v>15560</v>
      </c>
      <c r="BA389" s="73">
        <v>13363</v>
      </c>
      <c r="BB389" s="73">
        <v>10034</v>
      </c>
      <c r="BC389" s="73">
        <v>9332</v>
      </c>
      <c r="BD389" s="73">
        <v>5596</v>
      </c>
      <c r="BE389" s="73">
        <v>5888</v>
      </c>
      <c r="BF389" s="73">
        <v>2932</v>
      </c>
      <c r="BG389" s="73">
        <v>3729</v>
      </c>
      <c r="BH389" s="73">
        <v>1816</v>
      </c>
      <c r="BI389" s="73">
        <v>2288</v>
      </c>
      <c r="BJ389" s="73">
        <v>868</v>
      </c>
      <c r="BK389" s="73">
        <v>947</v>
      </c>
    </row>
    <row r="390" spans="1:63" x14ac:dyDescent="0.3">
      <c r="A390" t="s">
        <v>751</v>
      </c>
      <c r="B390" t="s">
        <v>2</v>
      </c>
      <c r="D390" t="s">
        <v>350</v>
      </c>
      <c r="E390" t="str">
        <f>VLOOKUP(D390,Admin1!A:B,2,0)</f>
        <v>NG020</v>
      </c>
      <c r="F390" t="s">
        <v>370</v>
      </c>
      <c r="G390" t="str">
        <f>VLOOKUP(F390,Admin2!A:B,2,0)</f>
        <v>NG020021</v>
      </c>
      <c r="H390">
        <f t="shared" si="12"/>
        <v>1</v>
      </c>
      <c r="I390" t="b">
        <f t="shared" si="13"/>
        <v>1</v>
      </c>
      <c r="J390" s="73">
        <v>120022</v>
      </c>
      <c r="K390" s="73">
        <v>175583</v>
      </c>
      <c r="L390" s="73">
        <v>295605</v>
      </c>
      <c r="M390" s="73">
        <v>21346</v>
      </c>
      <c r="N390" s="73">
        <v>17130</v>
      </c>
      <c r="O390" s="73">
        <v>16353</v>
      </c>
      <c r="P390" s="73">
        <v>13945</v>
      </c>
      <c r="Q390" s="73">
        <v>9572</v>
      </c>
      <c r="R390" s="73">
        <v>7911</v>
      </c>
      <c r="S390" s="73">
        <v>6623</v>
      </c>
      <c r="T390" s="73">
        <v>5665</v>
      </c>
      <c r="U390" s="73">
        <v>5307</v>
      </c>
      <c r="V390" s="73">
        <v>3715</v>
      </c>
      <c r="W390" s="73">
        <v>3377</v>
      </c>
      <c r="X390" s="73">
        <v>2644</v>
      </c>
      <c r="Y390" s="73">
        <v>2085</v>
      </c>
      <c r="Z390" s="73">
        <v>1388</v>
      </c>
      <c r="AA390" s="73">
        <v>1464</v>
      </c>
      <c r="AB390" s="73">
        <v>725</v>
      </c>
      <c r="AC390" s="73">
        <v>772</v>
      </c>
      <c r="AD390" s="73">
        <v>23480</v>
      </c>
      <c r="AE390" s="73">
        <v>22844</v>
      </c>
      <c r="AF390" s="73">
        <v>27054</v>
      </c>
      <c r="AG390" s="73">
        <v>27441</v>
      </c>
      <c r="AH390" s="73">
        <v>20101</v>
      </c>
      <c r="AI390" s="73">
        <v>14013</v>
      </c>
      <c r="AJ390" s="73">
        <v>9683</v>
      </c>
      <c r="AK390" s="73">
        <v>7393</v>
      </c>
      <c r="AL390" s="73">
        <v>6218</v>
      </c>
      <c r="AM390" s="73">
        <v>4605</v>
      </c>
      <c r="AN390" s="73">
        <v>3380</v>
      </c>
      <c r="AO390" s="73">
        <v>3297</v>
      </c>
      <c r="AP390" s="73">
        <v>1935</v>
      </c>
      <c r="AQ390" s="73">
        <v>1764</v>
      </c>
      <c r="AR390" s="73">
        <v>1129</v>
      </c>
      <c r="AS390" s="73">
        <v>784</v>
      </c>
      <c r="AT390" s="73">
        <v>462</v>
      </c>
      <c r="AU390" s="73">
        <v>44826</v>
      </c>
      <c r="AV390" s="73">
        <v>39974</v>
      </c>
      <c r="AW390" s="73">
        <v>43407</v>
      </c>
      <c r="AX390" s="73">
        <v>41386</v>
      </c>
      <c r="AY390" s="73">
        <v>29673</v>
      </c>
      <c r="AZ390" s="73">
        <v>21924</v>
      </c>
      <c r="BA390" s="73">
        <v>16306</v>
      </c>
      <c r="BB390" s="73">
        <v>13058</v>
      </c>
      <c r="BC390" s="73">
        <v>11525</v>
      </c>
      <c r="BD390" s="73">
        <v>8320</v>
      </c>
      <c r="BE390" s="73">
        <v>6757</v>
      </c>
      <c r="BF390" s="73">
        <v>5941</v>
      </c>
      <c r="BG390" s="73">
        <v>4020</v>
      </c>
      <c r="BH390" s="73">
        <v>3152</v>
      </c>
      <c r="BI390" s="73">
        <v>2593</v>
      </c>
      <c r="BJ390" s="73">
        <v>1509</v>
      </c>
      <c r="BK390" s="73">
        <v>1234</v>
      </c>
    </row>
    <row r="391" spans="1:63" x14ac:dyDescent="0.3">
      <c r="A391" t="s">
        <v>751</v>
      </c>
      <c r="B391" t="s">
        <v>2</v>
      </c>
      <c r="D391" t="s">
        <v>350</v>
      </c>
      <c r="E391" t="str">
        <f>VLOOKUP(D391,Admin1!A:B,2,0)</f>
        <v>NG020</v>
      </c>
      <c r="F391" t="s">
        <v>371</v>
      </c>
      <c r="G391" t="str">
        <f>VLOOKUP(F391,Admin2!A:B,2,0)</f>
        <v>NG020022</v>
      </c>
      <c r="H391">
        <f t="shared" si="12"/>
        <v>1</v>
      </c>
      <c r="I391" t="b">
        <f t="shared" si="13"/>
        <v>1</v>
      </c>
      <c r="J391" s="73">
        <v>101408</v>
      </c>
      <c r="K391" s="73">
        <v>101270</v>
      </c>
      <c r="L391" s="73">
        <v>202678</v>
      </c>
      <c r="M391" s="73">
        <v>20247</v>
      </c>
      <c r="N391" s="73">
        <v>16885</v>
      </c>
      <c r="O391" s="73">
        <v>11580</v>
      </c>
      <c r="P391" s="73">
        <v>10437</v>
      </c>
      <c r="Q391" s="73">
        <v>8844</v>
      </c>
      <c r="R391" s="73">
        <v>7318</v>
      </c>
      <c r="S391" s="73">
        <v>6610</v>
      </c>
      <c r="T391" s="73">
        <v>4454</v>
      </c>
      <c r="U391" s="73">
        <v>4285</v>
      </c>
      <c r="V391" s="73">
        <v>2306</v>
      </c>
      <c r="W391" s="73">
        <v>2647</v>
      </c>
      <c r="X391" s="73">
        <v>1316</v>
      </c>
      <c r="Y391" s="73">
        <v>1695</v>
      </c>
      <c r="Z391" s="73">
        <v>798</v>
      </c>
      <c r="AA391" s="73">
        <v>1084</v>
      </c>
      <c r="AB391" s="73">
        <v>413</v>
      </c>
      <c r="AC391" s="73">
        <v>489</v>
      </c>
      <c r="AD391" s="73">
        <v>20963</v>
      </c>
      <c r="AE391" s="73">
        <v>17206</v>
      </c>
      <c r="AF391" s="73">
        <v>13383</v>
      </c>
      <c r="AG391" s="73">
        <v>10182</v>
      </c>
      <c r="AH391" s="73">
        <v>6699</v>
      </c>
      <c r="AI391" s="73">
        <v>5849</v>
      </c>
      <c r="AJ391" s="73">
        <v>5796</v>
      </c>
      <c r="AK391" s="73">
        <v>4770</v>
      </c>
      <c r="AL391" s="73">
        <v>4544</v>
      </c>
      <c r="AM391" s="73">
        <v>2814</v>
      </c>
      <c r="AN391" s="73">
        <v>2952</v>
      </c>
      <c r="AO391" s="73">
        <v>1657</v>
      </c>
      <c r="AP391" s="73">
        <v>1764</v>
      </c>
      <c r="AQ391" s="73">
        <v>781</v>
      </c>
      <c r="AR391" s="73">
        <v>1062</v>
      </c>
      <c r="AS391" s="73">
        <v>406</v>
      </c>
      <c r="AT391" s="73">
        <v>442</v>
      </c>
      <c r="AU391" s="73">
        <v>41210</v>
      </c>
      <c r="AV391" s="73">
        <v>34091</v>
      </c>
      <c r="AW391" s="73">
        <v>24963</v>
      </c>
      <c r="AX391" s="73">
        <v>20619</v>
      </c>
      <c r="AY391" s="73">
        <v>15543</v>
      </c>
      <c r="AZ391" s="73">
        <v>13167</v>
      </c>
      <c r="BA391" s="73">
        <v>12406</v>
      </c>
      <c r="BB391" s="73">
        <v>9224</v>
      </c>
      <c r="BC391" s="73">
        <v>8829</v>
      </c>
      <c r="BD391" s="73">
        <v>5120</v>
      </c>
      <c r="BE391" s="73">
        <v>5599</v>
      </c>
      <c r="BF391" s="73">
        <v>2973</v>
      </c>
      <c r="BG391" s="73">
        <v>3459</v>
      </c>
      <c r="BH391" s="73">
        <v>1579</v>
      </c>
      <c r="BI391" s="73">
        <v>2146</v>
      </c>
      <c r="BJ391" s="73">
        <v>819</v>
      </c>
      <c r="BK391" s="73">
        <v>931</v>
      </c>
    </row>
    <row r="392" spans="1:63" x14ac:dyDescent="0.3">
      <c r="A392" t="s">
        <v>751</v>
      </c>
      <c r="B392" t="s">
        <v>2</v>
      </c>
      <c r="D392" t="s">
        <v>350</v>
      </c>
      <c r="E392" t="str">
        <f>VLOOKUP(D392,Admin1!A:B,2,0)</f>
        <v>NG020</v>
      </c>
      <c r="F392" t="s">
        <v>372</v>
      </c>
      <c r="G392" t="str">
        <f>VLOOKUP(F392,Admin2!A:B,2,0)</f>
        <v>NG020023</v>
      </c>
      <c r="H392">
        <f t="shared" si="12"/>
        <v>1</v>
      </c>
      <c r="I392" t="b">
        <f t="shared" si="13"/>
        <v>1</v>
      </c>
      <c r="J392" s="73">
        <v>103757</v>
      </c>
      <c r="K392" s="73">
        <v>109390</v>
      </c>
      <c r="L392" s="73">
        <v>213147</v>
      </c>
      <c r="M392" s="73">
        <v>20573</v>
      </c>
      <c r="N392" s="73">
        <v>16588</v>
      </c>
      <c r="O392" s="73">
        <v>11939</v>
      </c>
      <c r="P392" s="73">
        <v>10672</v>
      </c>
      <c r="Q392" s="73">
        <v>8856</v>
      </c>
      <c r="R392" s="73">
        <v>7636</v>
      </c>
      <c r="S392" s="73">
        <v>6533</v>
      </c>
      <c r="T392" s="73">
        <v>4768</v>
      </c>
      <c r="U392" s="73">
        <v>4468</v>
      </c>
      <c r="V392" s="73">
        <v>2964</v>
      </c>
      <c r="W392" s="73">
        <v>2844</v>
      </c>
      <c r="X392" s="73">
        <v>1471</v>
      </c>
      <c r="Y392" s="73">
        <v>1646</v>
      </c>
      <c r="Z392" s="73">
        <v>735</v>
      </c>
      <c r="AA392" s="73">
        <v>1060</v>
      </c>
      <c r="AB392" s="73">
        <v>389</v>
      </c>
      <c r="AC392" s="73">
        <v>615</v>
      </c>
      <c r="AD392" s="73">
        <v>22132</v>
      </c>
      <c r="AE392" s="73">
        <v>18409</v>
      </c>
      <c r="AF392" s="73">
        <v>14261</v>
      </c>
      <c r="AG392" s="73">
        <v>11527</v>
      </c>
      <c r="AH392" s="73">
        <v>8004</v>
      </c>
      <c r="AI392" s="73">
        <v>6658</v>
      </c>
      <c r="AJ392" s="73">
        <v>6423</v>
      </c>
      <c r="AK392" s="73">
        <v>5316</v>
      </c>
      <c r="AL392" s="73">
        <v>4643</v>
      </c>
      <c r="AM392" s="73">
        <v>3137</v>
      </c>
      <c r="AN392" s="73">
        <v>2954</v>
      </c>
      <c r="AO392" s="73">
        <v>1507</v>
      </c>
      <c r="AP392" s="73">
        <v>1664</v>
      </c>
      <c r="AQ392" s="73">
        <v>735</v>
      </c>
      <c r="AR392" s="73">
        <v>1096</v>
      </c>
      <c r="AS392" s="73">
        <v>380</v>
      </c>
      <c r="AT392" s="73">
        <v>544</v>
      </c>
      <c r="AU392" s="73">
        <v>42705</v>
      </c>
      <c r="AV392" s="73">
        <v>34997</v>
      </c>
      <c r="AW392" s="73">
        <v>26200</v>
      </c>
      <c r="AX392" s="73">
        <v>22199</v>
      </c>
      <c r="AY392" s="73">
        <v>16860</v>
      </c>
      <c r="AZ392" s="73">
        <v>14294</v>
      </c>
      <c r="BA392" s="73">
        <v>12956</v>
      </c>
      <c r="BB392" s="73">
        <v>10084</v>
      </c>
      <c r="BC392" s="73">
        <v>9111</v>
      </c>
      <c r="BD392" s="73">
        <v>6101</v>
      </c>
      <c r="BE392" s="73">
        <v>5798</v>
      </c>
      <c r="BF392" s="73">
        <v>2978</v>
      </c>
      <c r="BG392" s="73">
        <v>3310</v>
      </c>
      <c r="BH392" s="73">
        <v>1470</v>
      </c>
      <c r="BI392" s="73">
        <v>2156</v>
      </c>
      <c r="BJ392" s="73">
        <v>769</v>
      </c>
      <c r="BK392" s="73">
        <v>1159</v>
      </c>
    </row>
    <row r="393" spans="1:63" x14ac:dyDescent="0.3">
      <c r="A393" t="s">
        <v>751</v>
      </c>
      <c r="B393" t="s">
        <v>2</v>
      </c>
      <c r="D393" t="s">
        <v>350</v>
      </c>
      <c r="E393" t="str">
        <f>VLOOKUP(D393,Admin1!A:B,2,0)</f>
        <v>NG020</v>
      </c>
      <c r="F393" t="s">
        <v>373</v>
      </c>
      <c r="G393" t="str">
        <f>VLOOKUP(F393,Admin2!A:B,2,0)</f>
        <v>NG020024</v>
      </c>
      <c r="H393">
        <f t="shared" si="12"/>
        <v>1</v>
      </c>
      <c r="I393" t="b">
        <f t="shared" si="13"/>
        <v>1</v>
      </c>
      <c r="J393" s="73">
        <v>187418</v>
      </c>
      <c r="K393" s="73">
        <v>209731</v>
      </c>
      <c r="L393" s="73">
        <v>397149</v>
      </c>
      <c r="M393" s="73">
        <v>37508</v>
      </c>
      <c r="N393" s="73">
        <v>30066</v>
      </c>
      <c r="O393" s="73">
        <v>22238</v>
      </c>
      <c r="P393" s="73">
        <v>18734</v>
      </c>
      <c r="Q393" s="73">
        <v>15818</v>
      </c>
      <c r="R393" s="73">
        <v>13549</v>
      </c>
      <c r="S393" s="73">
        <v>11642</v>
      </c>
      <c r="T393" s="73">
        <v>8843</v>
      </c>
      <c r="U393" s="73">
        <v>7869</v>
      </c>
      <c r="V393" s="73">
        <v>5172</v>
      </c>
      <c r="W393" s="73">
        <v>5122</v>
      </c>
      <c r="X393" s="73">
        <v>2584</v>
      </c>
      <c r="Y393" s="73">
        <v>3056</v>
      </c>
      <c r="Z393" s="73">
        <v>1497</v>
      </c>
      <c r="AA393" s="73">
        <v>2130</v>
      </c>
      <c r="AB393" s="73">
        <v>696</v>
      </c>
      <c r="AC393" s="73">
        <v>894</v>
      </c>
      <c r="AD393" s="73">
        <v>39861</v>
      </c>
      <c r="AE393" s="73">
        <v>34243</v>
      </c>
      <c r="AF393" s="73">
        <v>29441</v>
      </c>
      <c r="AG393" s="73">
        <v>25141</v>
      </c>
      <c r="AH393" s="73">
        <v>16270</v>
      </c>
      <c r="AI393" s="73">
        <v>12591</v>
      </c>
      <c r="AJ393" s="73">
        <v>11701</v>
      </c>
      <c r="AK393" s="73">
        <v>9688</v>
      </c>
      <c r="AL393" s="73">
        <v>8379</v>
      </c>
      <c r="AM393" s="73">
        <v>5895</v>
      </c>
      <c r="AN393" s="73">
        <v>5483</v>
      </c>
      <c r="AO393" s="73">
        <v>3123</v>
      </c>
      <c r="AP393" s="73">
        <v>2966</v>
      </c>
      <c r="AQ393" s="73">
        <v>1392</v>
      </c>
      <c r="AR393" s="73">
        <v>1875</v>
      </c>
      <c r="AS393" s="73">
        <v>838</v>
      </c>
      <c r="AT393" s="73">
        <v>844</v>
      </c>
      <c r="AU393" s="73">
        <v>77369</v>
      </c>
      <c r="AV393" s="73">
        <v>64309</v>
      </c>
      <c r="AW393" s="73">
        <v>51679</v>
      </c>
      <c r="AX393" s="73">
        <v>43875</v>
      </c>
      <c r="AY393" s="73">
        <v>32088</v>
      </c>
      <c r="AZ393" s="73">
        <v>26140</v>
      </c>
      <c r="BA393" s="73">
        <v>23343</v>
      </c>
      <c r="BB393" s="73">
        <v>18531</v>
      </c>
      <c r="BC393" s="73">
        <v>16248</v>
      </c>
      <c r="BD393" s="73">
        <v>11067</v>
      </c>
      <c r="BE393" s="73">
        <v>10605</v>
      </c>
      <c r="BF393" s="73">
        <v>5707</v>
      </c>
      <c r="BG393" s="73">
        <v>6022</v>
      </c>
      <c r="BH393" s="73">
        <v>2889</v>
      </c>
      <c r="BI393" s="73">
        <v>4005</v>
      </c>
      <c r="BJ393" s="73">
        <v>1534</v>
      </c>
      <c r="BK393" s="73">
        <v>1738</v>
      </c>
    </row>
    <row r="394" spans="1:63" x14ac:dyDescent="0.3">
      <c r="A394" t="s">
        <v>751</v>
      </c>
      <c r="B394" t="s">
        <v>2</v>
      </c>
      <c r="D394" t="s">
        <v>350</v>
      </c>
      <c r="E394" t="str">
        <f>VLOOKUP(D394,Admin1!A:B,2,0)</f>
        <v>NG020</v>
      </c>
      <c r="F394" t="s">
        <v>374</v>
      </c>
      <c r="G394" t="str">
        <f>VLOOKUP(F394,Admin2!A:B,2,0)</f>
        <v>NG020025</v>
      </c>
      <c r="H394">
        <f t="shared" si="12"/>
        <v>1</v>
      </c>
      <c r="I394" t="b">
        <f t="shared" si="13"/>
        <v>1</v>
      </c>
      <c r="J394" s="73">
        <v>195126</v>
      </c>
      <c r="K394" s="73">
        <v>258147</v>
      </c>
      <c r="L394" s="73">
        <v>453273</v>
      </c>
      <c r="M394" s="73">
        <v>40144</v>
      </c>
      <c r="N394" s="73">
        <v>29701</v>
      </c>
      <c r="O394" s="73">
        <v>22871</v>
      </c>
      <c r="P394" s="73">
        <v>21002</v>
      </c>
      <c r="Q394" s="73">
        <v>19320</v>
      </c>
      <c r="R394" s="73">
        <v>15524</v>
      </c>
      <c r="S394" s="73">
        <v>11584</v>
      </c>
      <c r="T394" s="73">
        <v>8613</v>
      </c>
      <c r="U394" s="73">
        <v>7357</v>
      </c>
      <c r="V394" s="73">
        <v>4517</v>
      </c>
      <c r="W394" s="73">
        <v>4336</v>
      </c>
      <c r="X394" s="73">
        <v>2995</v>
      </c>
      <c r="Y394" s="73">
        <v>2445</v>
      </c>
      <c r="Z394" s="73">
        <v>1589</v>
      </c>
      <c r="AA394" s="73">
        <v>1697</v>
      </c>
      <c r="AB394" s="73">
        <v>687</v>
      </c>
      <c r="AC394" s="73">
        <v>744</v>
      </c>
      <c r="AD394" s="73">
        <v>44266</v>
      </c>
      <c r="AE394" s="73">
        <v>37609</v>
      </c>
      <c r="AF394" s="73">
        <v>36949</v>
      </c>
      <c r="AG394" s="73">
        <v>32508</v>
      </c>
      <c r="AH394" s="73">
        <v>22779</v>
      </c>
      <c r="AI394" s="73">
        <v>19191</v>
      </c>
      <c r="AJ394" s="73">
        <v>16594</v>
      </c>
      <c r="AK394" s="73">
        <v>13444</v>
      </c>
      <c r="AL394" s="73">
        <v>10345</v>
      </c>
      <c r="AM394" s="73">
        <v>7212</v>
      </c>
      <c r="AN394" s="73">
        <v>5089</v>
      </c>
      <c r="AO394" s="73">
        <v>4086</v>
      </c>
      <c r="AP394" s="73">
        <v>3152</v>
      </c>
      <c r="AQ394" s="73">
        <v>1814</v>
      </c>
      <c r="AR394" s="73">
        <v>1509</v>
      </c>
      <c r="AS394" s="73">
        <v>942</v>
      </c>
      <c r="AT394" s="73">
        <v>658</v>
      </c>
      <c r="AU394" s="73">
        <v>84410</v>
      </c>
      <c r="AV394" s="73">
        <v>67310</v>
      </c>
      <c r="AW394" s="73">
        <v>59820</v>
      </c>
      <c r="AX394" s="73">
        <v>53510</v>
      </c>
      <c r="AY394" s="73">
        <v>42099</v>
      </c>
      <c r="AZ394" s="73">
        <v>34715</v>
      </c>
      <c r="BA394" s="73">
        <v>28178</v>
      </c>
      <c r="BB394" s="73">
        <v>22057</v>
      </c>
      <c r="BC394" s="73">
        <v>17702</v>
      </c>
      <c r="BD394" s="73">
        <v>11729</v>
      </c>
      <c r="BE394" s="73">
        <v>9425</v>
      </c>
      <c r="BF394" s="73">
        <v>7081</v>
      </c>
      <c r="BG394" s="73">
        <v>5597</v>
      </c>
      <c r="BH394" s="73">
        <v>3403</v>
      </c>
      <c r="BI394" s="73">
        <v>3206</v>
      </c>
      <c r="BJ394" s="73">
        <v>1629</v>
      </c>
      <c r="BK394" s="73">
        <v>1402</v>
      </c>
    </row>
    <row r="395" spans="1:63" x14ac:dyDescent="0.3">
      <c r="A395" t="s">
        <v>751</v>
      </c>
      <c r="B395" t="s">
        <v>2</v>
      </c>
      <c r="D395" t="s">
        <v>350</v>
      </c>
      <c r="E395" t="str">
        <f>VLOOKUP(D395,Admin1!A:B,2,0)</f>
        <v>NG020</v>
      </c>
      <c r="F395" t="s">
        <v>375</v>
      </c>
      <c r="G395" t="str">
        <f>VLOOKUP(F395,Admin2!A:B,2,0)</f>
        <v>NG020026</v>
      </c>
      <c r="H395">
        <f t="shared" si="12"/>
        <v>1</v>
      </c>
      <c r="I395" t="b">
        <f t="shared" si="13"/>
        <v>1</v>
      </c>
      <c r="J395" s="73">
        <v>80607</v>
      </c>
      <c r="K395" s="73">
        <v>80897</v>
      </c>
      <c r="L395" s="73">
        <v>161504</v>
      </c>
      <c r="M395" s="73">
        <v>15481</v>
      </c>
      <c r="N395" s="73">
        <v>12311</v>
      </c>
      <c r="O395" s="73">
        <v>9448</v>
      </c>
      <c r="P395" s="73">
        <v>7820</v>
      </c>
      <c r="Q395" s="73">
        <v>6643</v>
      </c>
      <c r="R395" s="73">
        <v>5699</v>
      </c>
      <c r="S395" s="73">
        <v>5338</v>
      </c>
      <c r="T395" s="73">
        <v>3957</v>
      </c>
      <c r="U395" s="73">
        <v>3815</v>
      </c>
      <c r="V395" s="73">
        <v>2319</v>
      </c>
      <c r="W395" s="73">
        <v>2442</v>
      </c>
      <c r="X395" s="73">
        <v>1210</v>
      </c>
      <c r="Y395" s="73">
        <v>1590</v>
      </c>
      <c r="Z395" s="73">
        <v>669</v>
      </c>
      <c r="AA395" s="73">
        <v>937</v>
      </c>
      <c r="AB395" s="73">
        <v>465</v>
      </c>
      <c r="AC395" s="73">
        <v>463</v>
      </c>
      <c r="AD395" s="73">
        <v>16806</v>
      </c>
      <c r="AE395" s="73">
        <v>13161</v>
      </c>
      <c r="AF395" s="73">
        <v>9943</v>
      </c>
      <c r="AG395" s="73">
        <v>7835</v>
      </c>
      <c r="AH395" s="73">
        <v>5570</v>
      </c>
      <c r="AI395" s="73">
        <v>4865</v>
      </c>
      <c r="AJ395" s="73">
        <v>4876</v>
      </c>
      <c r="AK395" s="73">
        <v>3785</v>
      </c>
      <c r="AL395" s="73">
        <v>3846</v>
      </c>
      <c r="AM395" s="73">
        <v>2478</v>
      </c>
      <c r="AN395" s="73">
        <v>2682</v>
      </c>
      <c r="AO395" s="73">
        <v>1170</v>
      </c>
      <c r="AP395" s="73">
        <v>1520</v>
      </c>
      <c r="AQ395" s="73">
        <v>631</v>
      </c>
      <c r="AR395" s="73">
        <v>948</v>
      </c>
      <c r="AS395" s="73">
        <v>355</v>
      </c>
      <c r="AT395" s="73">
        <v>426</v>
      </c>
      <c r="AU395" s="73">
        <v>32287</v>
      </c>
      <c r="AV395" s="73">
        <v>25472</v>
      </c>
      <c r="AW395" s="73">
        <v>19391</v>
      </c>
      <c r="AX395" s="73">
        <v>15655</v>
      </c>
      <c r="AY395" s="73">
        <v>12213</v>
      </c>
      <c r="AZ395" s="73">
        <v>10564</v>
      </c>
      <c r="BA395" s="73">
        <v>10214</v>
      </c>
      <c r="BB395" s="73">
        <v>7742</v>
      </c>
      <c r="BC395" s="73">
        <v>7661</v>
      </c>
      <c r="BD395" s="73">
        <v>4797</v>
      </c>
      <c r="BE395" s="73">
        <v>5124</v>
      </c>
      <c r="BF395" s="73">
        <v>2380</v>
      </c>
      <c r="BG395" s="73">
        <v>3110</v>
      </c>
      <c r="BH395" s="73">
        <v>1300</v>
      </c>
      <c r="BI395" s="73">
        <v>1885</v>
      </c>
      <c r="BJ395" s="73">
        <v>820</v>
      </c>
      <c r="BK395" s="73">
        <v>889</v>
      </c>
    </row>
    <row r="396" spans="1:63" x14ac:dyDescent="0.3">
      <c r="A396" t="s">
        <v>751</v>
      </c>
      <c r="B396" t="s">
        <v>2</v>
      </c>
      <c r="D396" t="s">
        <v>350</v>
      </c>
      <c r="E396" t="str">
        <f>VLOOKUP(D396,Admin1!A:B,2,0)</f>
        <v>NG020</v>
      </c>
      <c r="F396" t="s">
        <v>376</v>
      </c>
      <c r="G396" t="str">
        <f>VLOOKUP(F396,Admin2!A:B,2,0)</f>
        <v>NG020027</v>
      </c>
      <c r="H396">
        <f t="shared" si="12"/>
        <v>1</v>
      </c>
      <c r="I396" t="b">
        <f t="shared" si="13"/>
        <v>1</v>
      </c>
      <c r="J396" s="73">
        <v>97847</v>
      </c>
      <c r="K396" s="73">
        <v>114689</v>
      </c>
      <c r="L396" s="73">
        <v>212536</v>
      </c>
      <c r="M396" s="73">
        <v>18753</v>
      </c>
      <c r="N396" s="73">
        <v>15272</v>
      </c>
      <c r="O396" s="73">
        <v>11790</v>
      </c>
      <c r="P396" s="73">
        <v>10592</v>
      </c>
      <c r="Q396" s="73">
        <v>8649</v>
      </c>
      <c r="R396" s="73">
        <v>7029</v>
      </c>
      <c r="S396" s="73">
        <v>6114</v>
      </c>
      <c r="T396" s="73">
        <v>4484</v>
      </c>
      <c r="U396" s="73">
        <v>4263</v>
      </c>
      <c r="V396" s="73">
        <v>2510</v>
      </c>
      <c r="W396" s="73">
        <v>2685</v>
      </c>
      <c r="X396" s="73">
        <v>1346</v>
      </c>
      <c r="Y396" s="73">
        <v>1506</v>
      </c>
      <c r="Z396" s="73">
        <v>784</v>
      </c>
      <c r="AA396" s="73">
        <v>1141</v>
      </c>
      <c r="AB396" s="73">
        <v>397</v>
      </c>
      <c r="AC396" s="73">
        <v>532</v>
      </c>
      <c r="AD396" s="73">
        <v>20736</v>
      </c>
      <c r="AE396" s="73">
        <v>17827</v>
      </c>
      <c r="AF396" s="73">
        <v>16593</v>
      </c>
      <c r="AG396" s="73">
        <v>14667</v>
      </c>
      <c r="AH396" s="73">
        <v>9469</v>
      </c>
      <c r="AI396" s="73">
        <v>7131</v>
      </c>
      <c r="AJ396" s="73">
        <v>6473</v>
      </c>
      <c r="AK396" s="73">
        <v>5080</v>
      </c>
      <c r="AL396" s="73">
        <v>4658</v>
      </c>
      <c r="AM396" s="73">
        <v>3055</v>
      </c>
      <c r="AN396" s="73">
        <v>3102</v>
      </c>
      <c r="AO396" s="73">
        <v>1517</v>
      </c>
      <c r="AP396" s="73">
        <v>1708</v>
      </c>
      <c r="AQ396" s="73">
        <v>731</v>
      </c>
      <c r="AR396" s="73">
        <v>1054</v>
      </c>
      <c r="AS396" s="73">
        <v>390</v>
      </c>
      <c r="AT396" s="73">
        <v>498</v>
      </c>
      <c r="AU396" s="73">
        <v>39489</v>
      </c>
      <c r="AV396" s="73">
        <v>33099</v>
      </c>
      <c r="AW396" s="73">
        <v>28383</v>
      </c>
      <c r="AX396" s="73">
        <v>25259</v>
      </c>
      <c r="AY396" s="73">
        <v>18118</v>
      </c>
      <c r="AZ396" s="73">
        <v>14160</v>
      </c>
      <c r="BA396" s="73">
        <v>12587</v>
      </c>
      <c r="BB396" s="73">
        <v>9564</v>
      </c>
      <c r="BC396" s="73">
        <v>8921</v>
      </c>
      <c r="BD396" s="73">
        <v>5565</v>
      </c>
      <c r="BE396" s="73">
        <v>5787</v>
      </c>
      <c r="BF396" s="73">
        <v>2863</v>
      </c>
      <c r="BG396" s="73">
        <v>3214</v>
      </c>
      <c r="BH396" s="73">
        <v>1515</v>
      </c>
      <c r="BI396" s="73">
        <v>2195</v>
      </c>
      <c r="BJ396" s="73">
        <v>787</v>
      </c>
      <c r="BK396" s="73">
        <v>1030</v>
      </c>
    </row>
    <row r="397" spans="1:63" x14ac:dyDescent="0.3">
      <c r="A397" t="s">
        <v>751</v>
      </c>
      <c r="B397" t="s">
        <v>2</v>
      </c>
      <c r="D397" t="s">
        <v>350</v>
      </c>
      <c r="E397" t="str">
        <f>VLOOKUP(D397,Admin1!A:B,2,0)</f>
        <v>NG020</v>
      </c>
      <c r="F397" t="s">
        <v>377</v>
      </c>
      <c r="G397" t="str">
        <f>VLOOKUP(F397,Admin2!A:B,2,0)</f>
        <v>NG020028</v>
      </c>
      <c r="H397">
        <f t="shared" si="12"/>
        <v>1</v>
      </c>
      <c r="I397" t="b">
        <f t="shared" si="13"/>
        <v>1</v>
      </c>
      <c r="J397" s="73">
        <v>100897</v>
      </c>
      <c r="K397" s="73">
        <v>108354</v>
      </c>
      <c r="L397" s="73">
        <v>209251</v>
      </c>
      <c r="M397" s="73">
        <v>20483</v>
      </c>
      <c r="N397" s="73">
        <v>15583</v>
      </c>
      <c r="O397" s="73">
        <v>11561</v>
      </c>
      <c r="P397" s="73">
        <v>10289</v>
      </c>
      <c r="Q397" s="73">
        <v>8533</v>
      </c>
      <c r="R397" s="73">
        <v>7406</v>
      </c>
      <c r="S397" s="73">
        <v>6285</v>
      </c>
      <c r="T397" s="73">
        <v>4701</v>
      </c>
      <c r="U397" s="73">
        <v>4283</v>
      </c>
      <c r="V397" s="73">
        <v>2768</v>
      </c>
      <c r="W397" s="73">
        <v>2745</v>
      </c>
      <c r="X397" s="73">
        <v>1670</v>
      </c>
      <c r="Y397" s="73">
        <v>1727</v>
      </c>
      <c r="Z397" s="73">
        <v>780</v>
      </c>
      <c r="AA397" s="73">
        <v>1138</v>
      </c>
      <c r="AB397" s="73">
        <v>355</v>
      </c>
      <c r="AC397" s="73">
        <v>590</v>
      </c>
      <c r="AD397" s="73">
        <v>22189</v>
      </c>
      <c r="AE397" s="73">
        <v>17694</v>
      </c>
      <c r="AF397" s="73">
        <v>14000</v>
      </c>
      <c r="AG397" s="73">
        <v>12053</v>
      </c>
      <c r="AH397" s="73">
        <v>8182</v>
      </c>
      <c r="AI397" s="73">
        <v>6688</v>
      </c>
      <c r="AJ397" s="73">
        <v>6149</v>
      </c>
      <c r="AK397" s="73">
        <v>5100</v>
      </c>
      <c r="AL397" s="73">
        <v>4463</v>
      </c>
      <c r="AM397" s="73">
        <v>3171</v>
      </c>
      <c r="AN397" s="73">
        <v>2925</v>
      </c>
      <c r="AO397" s="73">
        <v>1520</v>
      </c>
      <c r="AP397" s="73">
        <v>1512</v>
      </c>
      <c r="AQ397" s="73">
        <v>816</v>
      </c>
      <c r="AR397" s="73">
        <v>1005</v>
      </c>
      <c r="AS397" s="73">
        <v>385</v>
      </c>
      <c r="AT397" s="73">
        <v>502</v>
      </c>
      <c r="AU397" s="73">
        <v>42672</v>
      </c>
      <c r="AV397" s="73">
        <v>33277</v>
      </c>
      <c r="AW397" s="73">
        <v>25561</v>
      </c>
      <c r="AX397" s="73">
        <v>22342</v>
      </c>
      <c r="AY397" s="73">
        <v>16715</v>
      </c>
      <c r="AZ397" s="73">
        <v>14094</v>
      </c>
      <c r="BA397" s="73">
        <v>12434</v>
      </c>
      <c r="BB397" s="73">
        <v>9801</v>
      </c>
      <c r="BC397" s="73">
        <v>8746</v>
      </c>
      <c r="BD397" s="73">
        <v>5939</v>
      </c>
      <c r="BE397" s="73">
        <v>5670</v>
      </c>
      <c r="BF397" s="73">
        <v>3190</v>
      </c>
      <c r="BG397" s="73">
        <v>3239</v>
      </c>
      <c r="BH397" s="73">
        <v>1596</v>
      </c>
      <c r="BI397" s="73">
        <v>2143</v>
      </c>
      <c r="BJ397" s="73">
        <v>740</v>
      </c>
      <c r="BK397" s="73">
        <v>1092</v>
      </c>
    </row>
    <row r="398" spans="1:63" x14ac:dyDescent="0.3">
      <c r="A398" t="s">
        <v>751</v>
      </c>
      <c r="B398" t="s">
        <v>2</v>
      </c>
      <c r="D398" t="s">
        <v>350</v>
      </c>
      <c r="E398" t="str">
        <f>VLOOKUP(D398,Admin1!A:B,2,0)</f>
        <v>NG020</v>
      </c>
      <c r="F398" t="s">
        <v>378</v>
      </c>
      <c r="G398" t="str">
        <f>VLOOKUP(F398,Admin2!A:B,2,0)</f>
        <v>NG020029</v>
      </c>
      <c r="H398">
        <f t="shared" si="12"/>
        <v>1</v>
      </c>
      <c r="I398" t="b">
        <f t="shared" si="13"/>
        <v>1</v>
      </c>
      <c r="J398" s="73">
        <v>192265</v>
      </c>
      <c r="K398" s="73">
        <v>192925</v>
      </c>
      <c r="L398" s="73">
        <v>385190</v>
      </c>
      <c r="M398" s="73">
        <v>37830</v>
      </c>
      <c r="N398" s="73">
        <v>30044</v>
      </c>
      <c r="O398" s="73">
        <v>22066</v>
      </c>
      <c r="P398" s="73">
        <v>19101</v>
      </c>
      <c r="Q398" s="73">
        <v>16346</v>
      </c>
      <c r="R398" s="73">
        <v>14096</v>
      </c>
      <c r="S398" s="73">
        <v>12511</v>
      </c>
      <c r="T398" s="73">
        <v>9395</v>
      </c>
      <c r="U398" s="73">
        <v>8657</v>
      </c>
      <c r="V398" s="73">
        <v>5091</v>
      </c>
      <c r="W398" s="73">
        <v>5589</v>
      </c>
      <c r="X398" s="73">
        <v>2717</v>
      </c>
      <c r="Y398" s="73">
        <v>3285</v>
      </c>
      <c r="Z398" s="73">
        <v>1592</v>
      </c>
      <c r="AA398" s="73">
        <v>2198</v>
      </c>
      <c r="AB398" s="73">
        <v>886</v>
      </c>
      <c r="AC398" s="73">
        <v>861</v>
      </c>
      <c r="AD398" s="73">
        <v>40209</v>
      </c>
      <c r="AE398" s="73">
        <v>31373</v>
      </c>
      <c r="AF398" s="73">
        <v>23443</v>
      </c>
      <c r="AG398" s="73">
        <v>18842</v>
      </c>
      <c r="AH398" s="73">
        <v>13485</v>
      </c>
      <c r="AI398" s="73">
        <v>11417</v>
      </c>
      <c r="AJ398" s="73">
        <v>11574</v>
      </c>
      <c r="AK398" s="73">
        <v>9497</v>
      </c>
      <c r="AL398" s="73">
        <v>9158</v>
      </c>
      <c r="AM398" s="73">
        <v>5940</v>
      </c>
      <c r="AN398" s="73">
        <v>6103</v>
      </c>
      <c r="AO398" s="73">
        <v>2926</v>
      </c>
      <c r="AP398" s="73">
        <v>3722</v>
      </c>
      <c r="AQ398" s="73">
        <v>1555</v>
      </c>
      <c r="AR398" s="73">
        <v>2203</v>
      </c>
      <c r="AS398" s="73">
        <v>712</v>
      </c>
      <c r="AT398" s="73">
        <v>766</v>
      </c>
      <c r="AU398" s="73">
        <v>78039</v>
      </c>
      <c r="AV398" s="73">
        <v>61417</v>
      </c>
      <c r="AW398" s="73">
        <v>45509</v>
      </c>
      <c r="AX398" s="73">
        <v>37943</v>
      </c>
      <c r="AY398" s="73">
        <v>29831</v>
      </c>
      <c r="AZ398" s="73">
        <v>25513</v>
      </c>
      <c r="BA398" s="73">
        <v>24085</v>
      </c>
      <c r="BB398" s="73">
        <v>18892</v>
      </c>
      <c r="BC398" s="73">
        <v>17815</v>
      </c>
      <c r="BD398" s="73">
        <v>11031</v>
      </c>
      <c r="BE398" s="73">
        <v>11692</v>
      </c>
      <c r="BF398" s="73">
        <v>5643</v>
      </c>
      <c r="BG398" s="73">
        <v>7007</v>
      </c>
      <c r="BH398" s="73">
        <v>3147</v>
      </c>
      <c r="BI398" s="73">
        <v>4401</v>
      </c>
      <c r="BJ398" s="73">
        <v>1598</v>
      </c>
      <c r="BK398" s="73">
        <v>1627</v>
      </c>
    </row>
    <row r="399" spans="1:63" x14ac:dyDescent="0.3">
      <c r="A399" t="s">
        <v>751</v>
      </c>
      <c r="B399" t="s">
        <v>2</v>
      </c>
      <c r="D399" t="s">
        <v>350</v>
      </c>
      <c r="E399" t="str">
        <f>VLOOKUP(D399,Admin1!A:B,2,0)</f>
        <v>NG020</v>
      </c>
      <c r="F399" t="s">
        <v>379</v>
      </c>
      <c r="G399" t="str">
        <f>VLOOKUP(F399,Admin2!A:B,2,0)</f>
        <v>NG020030</v>
      </c>
      <c r="H399">
        <f t="shared" si="12"/>
        <v>1</v>
      </c>
      <c r="I399" t="b">
        <f t="shared" si="13"/>
        <v>1</v>
      </c>
      <c r="J399" s="73">
        <v>152314</v>
      </c>
      <c r="K399" s="73">
        <v>148427</v>
      </c>
      <c r="L399" s="73">
        <v>300741</v>
      </c>
      <c r="M399" s="73">
        <v>29601</v>
      </c>
      <c r="N399" s="73">
        <v>24501</v>
      </c>
      <c r="O399" s="73">
        <v>16971</v>
      </c>
      <c r="P399" s="73">
        <v>15531</v>
      </c>
      <c r="Q399" s="73">
        <v>12814</v>
      </c>
      <c r="R399" s="73">
        <v>10933</v>
      </c>
      <c r="S399" s="73">
        <v>9778</v>
      </c>
      <c r="T399" s="73">
        <v>7243</v>
      </c>
      <c r="U399" s="73">
        <v>6854</v>
      </c>
      <c r="V399" s="73">
        <v>3955</v>
      </c>
      <c r="W399" s="73">
        <v>4304</v>
      </c>
      <c r="X399" s="73">
        <v>2323</v>
      </c>
      <c r="Y399" s="73">
        <v>2736</v>
      </c>
      <c r="Z399" s="73">
        <v>1402</v>
      </c>
      <c r="AA399" s="73">
        <v>1896</v>
      </c>
      <c r="AB399" s="73">
        <v>677</v>
      </c>
      <c r="AC399" s="73">
        <v>795</v>
      </c>
      <c r="AD399" s="73">
        <v>31593</v>
      </c>
      <c r="AE399" s="73">
        <v>24329</v>
      </c>
      <c r="AF399" s="73">
        <v>17114</v>
      </c>
      <c r="AG399" s="73">
        <v>13941</v>
      </c>
      <c r="AH399" s="73">
        <v>9506</v>
      </c>
      <c r="AI399" s="73">
        <v>8951</v>
      </c>
      <c r="AJ399" s="73">
        <v>8825</v>
      </c>
      <c r="AK399" s="73">
        <v>7518</v>
      </c>
      <c r="AL399" s="73">
        <v>6987</v>
      </c>
      <c r="AM399" s="73">
        <v>4638</v>
      </c>
      <c r="AN399" s="73">
        <v>4658</v>
      </c>
      <c r="AO399" s="73">
        <v>2875</v>
      </c>
      <c r="AP399" s="73">
        <v>2878</v>
      </c>
      <c r="AQ399" s="73">
        <v>1406</v>
      </c>
      <c r="AR399" s="73">
        <v>1882</v>
      </c>
      <c r="AS399" s="73">
        <v>669</v>
      </c>
      <c r="AT399" s="73">
        <v>657</v>
      </c>
      <c r="AU399" s="73">
        <v>61194</v>
      </c>
      <c r="AV399" s="73">
        <v>48830</v>
      </c>
      <c r="AW399" s="73">
        <v>34085</v>
      </c>
      <c r="AX399" s="73">
        <v>29472</v>
      </c>
      <c r="AY399" s="73">
        <v>22320</v>
      </c>
      <c r="AZ399" s="73">
        <v>19884</v>
      </c>
      <c r="BA399" s="73">
        <v>18603</v>
      </c>
      <c r="BB399" s="73">
        <v>14761</v>
      </c>
      <c r="BC399" s="73">
        <v>13841</v>
      </c>
      <c r="BD399" s="73">
        <v>8593</v>
      </c>
      <c r="BE399" s="73">
        <v>8962</v>
      </c>
      <c r="BF399" s="73">
        <v>5198</v>
      </c>
      <c r="BG399" s="73">
        <v>5614</v>
      </c>
      <c r="BH399" s="73">
        <v>2808</v>
      </c>
      <c r="BI399" s="73">
        <v>3778</v>
      </c>
      <c r="BJ399" s="73">
        <v>1346</v>
      </c>
      <c r="BK399" s="73">
        <v>1452</v>
      </c>
    </row>
    <row r="400" spans="1:63" x14ac:dyDescent="0.3">
      <c r="A400" t="s">
        <v>751</v>
      </c>
      <c r="B400" t="s">
        <v>2</v>
      </c>
      <c r="D400" t="s">
        <v>350</v>
      </c>
      <c r="E400" t="str">
        <f>VLOOKUP(D400,Admin1!A:B,2,0)</f>
        <v>NG020</v>
      </c>
      <c r="F400" t="s">
        <v>380</v>
      </c>
      <c r="G400" s="70" t="s">
        <v>2331</v>
      </c>
      <c r="H400">
        <f t="shared" si="12"/>
        <v>1</v>
      </c>
      <c r="I400" t="b">
        <f t="shared" si="13"/>
        <v>1</v>
      </c>
      <c r="J400" s="73">
        <v>467494</v>
      </c>
      <c r="K400" s="73">
        <v>565158</v>
      </c>
      <c r="L400" s="73">
        <v>1032652</v>
      </c>
      <c r="M400" s="73">
        <v>90480</v>
      </c>
      <c r="N400" s="73">
        <v>72114</v>
      </c>
      <c r="O400" s="73">
        <v>62452</v>
      </c>
      <c r="P400" s="73">
        <v>48217</v>
      </c>
      <c r="Q400" s="73">
        <v>41026</v>
      </c>
      <c r="R400" s="73">
        <v>35580</v>
      </c>
      <c r="S400" s="73">
        <v>28051</v>
      </c>
      <c r="T400" s="73">
        <v>22510</v>
      </c>
      <c r="U400" s="73">
        <v>19499</v>
      </c>
      <c r="V400" s="73">
        <v>12169</v>
      </c>
      <c r="W400" s="73">
        <v>10890</v>
      </c>
      <c r="X400" s="73">
        <v>7367</v>
      </c>
      <c r="Y400" s="73">
        <v>5979</v>
      </c>
      <c r="Z400" s="73">
        <v>3695</v>
      </c>
      <c r="AA400" s="73">
        <v>3676</v>
      </c>
      <c r="AB400" s="73">
        <v>1790</v>
      </c>
      <c r="AC400" s="73">
        <v>1999</v>
      </c>
      <c r="AD400" s="73">
        <v>96121</v>
      </c>
      <c r="AE400" s="73">
        <v>77751</v>
      </c>
      <c r="AF400" s="73">
        <v>76169</v>
      </c>
      <c r="AG400" s="73">
        <v>65530</v>
      </c>
      <c r="AH400" s="73">
        <v>50627</v>
      </c>
      <c r="AI400" s="73">
        <v>43578</v>
      </c>
      <c r="AJ400" s="73">
        <v>35889</v>
      </c>
      <c r="AK400" s="73">
        <v>30486</v>
      </c>
      <c r="AL400" s="73">
        <v>24169</v>
      </c>
      <c r="AM400" s="73">
        <v>18639</v>
      </c>
      <c r="AN400" s="73">
        <v>14078</v>
      </c>
      <c r="AO400" s="73">
        <v>12616</v>
      </c>
      <c r="AP400" s="73">
        <v>7114</v>
      </c>
      <c r="AQ400" s="73">
        <v>5568</v>
      </c>
      <c r="AR400" s="73">
        <v>3403</v>
      </c>
      <c r="AS400" s="73">
        <v>2078</v>
      </c>
      <c r="AT400" s="73">
        <v>1342</v>
      </c>
      <c r="AU400" s="73">
        <v>186601</v>
      </c>
      <c r="AV400" s="73">
        <v>149865</v>
      </c>
      <c r="AW400" s="73">
        <v>138621</v>
      </c>
      <c r="AX400" s="73">
        <v>113747</v>
      </c>
      <c r="AY400" s="73">
        <v>91653</v>
      </c>
      <c r="AZ400" s="73">
        <v>79158</v>
      </c>
      <c r="BA400" s="73">
        <v>63940</v>
      </c>
      <c r="BB400" s="73">
        <v>52996</v>
      </c>
      <c r="BC400" s="73">
        <v>43668</v>
      </c>
      <c r="BD400" s="73">
        <v>30808</v>
      </c>
      <c r="BE400" s="73">
        <v>24968</v>
      </c>
      <c r="BF400" s="73">
        <v>19983</v>
      </c>
      <c r="BG400" s="73">
        <v>13093</v>
      </c>
      <c r="BH400" s="73">
        <v>9263</v>
      </c>
      <c r="BI400" s="73">
        <v>7079</v>
      </c>
      <c r="BJ400" s="73">
        <v>3868</v>
      </c>
      <c r="BK400" s="73">
        <v>3341</v>
      </c>
    </row>
    <row r="401" spans="1:63" x14ac:dyDescent="0.3">
      <c r="A401" t="s">
        <v>751</v>
      </c>
      <c r="B401" t="s">
        <v>2</v>
      </c>
      <c r="D401" t="s">
        <v>350</v>
      </c>
      <c r="E401" t="str">
        <f>VLOOKUP(D401,Admin1!A:B,2,0)</f>
        <v>NG020</v>
      </c>
      <c r="F401" t="s">
        <v>382</v>
      </c>
      <c r="G401" t="str">
        <f>VLOOKUP(F401,Admin2!A:B,2,0)</f>
        <v>NG020032</v>
      </c>
      <c r="H401">
        <f t="shared" si="12"/>
        <v>1</v>
      </c>
      <c r="I401" t="b">
        <f t="shared" si="13"/>
        <v>1</v>
      </c>
      <c r="J401" s="73">
        <v>110725</v>
      </c>
      <c r="K401" s="73">
        <v>117271</v>
      </c>
      <c r="L401" s="73">
        <v>227996</v>
      </c>
      <c r="M401" s="73">
        <v>22758</v>
      </c>
      <c r="N401" s="73">
        <v>18114</v>
      </c>
      <c r="O401" s="73">
        <v>12579</v>
      </c>
      <c r="P401" s="73">
        <v>10723</v>
      </c>
      <c r="Q401" s="73">
        <v>9575</v>
      </c>
      <c r="R401" s="73">
        <v>7966</v>
      </c>
      <c r="S401" s="73">
        <v>7125</v>
      </c>
      <c r="T401" s="73">
        <v>4973</v>
      </c>
      <c r="U401" s="73">
        <v>4723</v>
      </c>
      <c r="V401" s="73">
        <v>2921</v>
      </c>
      <c r="W401" s="73">
        <v>3047</v>
      </c>
      <c r="X401" s="73">
        <v>1408</v>
      </c>
      <c r="Y401" s="73">
        <v>1985</v>
      </c>
      <c r="Z401" s="73">
        <v>766</v>
      </c>
      <c r="AA401" s="73">
        <v>1196</v>
      </c>
      <c r="AB401" s="73">
        <v>386</v>
      </c>
      <c r="AC401" s="73">
        <v>480</v>
      </c>
      <c r="AD401" s="73">
        <v>23803</v>
      </c>
      <c r="AE401" s="73">
        <v>19607</v>
      </c>
      <c r="AF401" s="73">
        <v>14855</v>
      </c>
      <c r="AG401" s="73">
        <v>12378</v>
      </c>
      <c r="AH401" s="73">
        <v>8753</v>
      </c>
      <c r="AI401" s="73">
        <v>7248</v>
      </c>
      <c r="AJ401" s="73">
        <v>6817</v>
      </c>
      <c r="AK401" s="73">
        <v>5687</v>
      </c>
      <c r="AL401" s="73">
        <v>5100</v>
      </c>
      <c r="AM401" s="73">
        <v>3338</v>
      </c>
      <c r="AN401" s="73">
        <v>3273</v>
      </c>
      <c r="AO401" s="73">
        <v>1664</v>
      </c>
      <c r="AP401" s="73">
        <v>1954</v>
      </c>
      <c r="AQ401" s="73">
        <v>820</v>
      </c>
      <c r="AR401" s="73">
        <v>1112</v>
      </c>
      <c r="AS401" s="73">
        <v>392</v>
      </c>
      <c r="AT401" s="73">
        <v>470</v>
      </c>
      <c r="AU401" s="73">
        <v>46561</v>
      </c>
      <c r="AV401" s="73">
        <v>37721</v>
      </c>
      <c r="AW401" s="73">
        <v>27434</v>
      </c>
      <c r="AX401" s="73">
        <v>23101</v>
      </c>
      <c r="AY401" s="73">
        <v>18328</v>
      </c>
      <c r="AZ401" s="73">
        <v>15214</v>
      </c>
      <c r="BA401" s="73">
        <v>13942</v>
      </c>
      <c r="BB401" s="73">
        <v>10660</v>
      </c>
      <c r="BC401" s="73">
        <v>9823</v>
      </c>
      <c r="BD401" s="73">
        <v>6259</v>
      </c>
      <c r="BE401" s="73">
        <v>6320</v>
      </c>
      <c r="BF401" s="73">
        <v>3072</v>
      </c>
      <c r="BG401" s="73">
        <v>3939</v>
      </c>
      <c r="BH401" s="73">
        <v>1586</v>
      </c>
      <c r="BI401" s="73">
        <v>2308</v>
      </c>
      <c r="BJ401" s="73">
        <v>778</v>
      </c>
      <c r="BK401" s="73">
        <v>950</v>
      </c>
    </row>
    <row r="402" spans="1:63" x14ac:dyDescent="0.3">
      <c r="A402" t="s">
        <v>751</v>
      </c>
      <c r="B402" t="s">
        <v>2</v>
      </c>
      <c r="D402" t="s">
        <v>350</v>
      </c>
      <c r="E402" t="str">
        <f>VLOOKUP(D402,Admin1!A:B,2,0)</f>
        <v>NG020</v>
      </c>
      <c r="F402" t="s">
        <v>383</v>
      </c>
      <c r="G402" t="str">
        <f>VLOOKUP(F402,Admin2!A:B,2,0)</f>
        <v>NG020033</v>
      </c>
      <c r="H402">
        <f t="shared" si="12"/>
        <v>1</v>
      </c>
      <c r="I402" t="b">
        <f t="shared" si="13"/>
        <v>1</v>
      </c>
      <c r="J402" s="73">
        <v>74289</v>
      </c>
      <c r="K402" s="73">
        <v>79279</v>
      </c>
      <c r="L402" s="73">
        <v>153568</v>
      </c>
      <c r="M402" s="73">
        <v>14275</v>
      </c>
      <c r="N402" s="73">
        <v>12133</v>
      </c>
      <c r="O402" s="73">
        <v>8838</v>
      </c>
      <c r="P402" s="73">
        <v>7649</v>
      </c>
      <c r="Q402" s="73">
        <v>6453</v>
      </c>
      <c r="R402" s="73">
        <v>5227</v>
      </c>
      <c r="S402" s="73">
        <v>4686</v>
      </c>
      <c r="T402" s="73">
        <v>3371</v>
      </c>
      <c r="U402" s="73">
        <v>3258</v>
      </c>
      <c r="V402" s="73">
        <v>1876</v>
      </c>
      <c r="W402" s="73">
        <v>2020</v>
      </c>
      <c r="X402" s="73">
        <v>1185</v>
      </c>
      <c r="Y402" s="73">
        <v>1271</v>
      </c>
      <c r="Z402" s="73">
        <v>581</v>
      </c>
      <c r="AA402" s="73">
        <v>830</v>
      </c>
      <c r="AB402" s="73">
        <v>248</v>
      </c>
      <c r="AC402" s="73">
        <v>388</v>
      </c>
      <c r="AD402" s="73">
        <v>15190</v>
      </c>
      <c r="AE402" s="73">
        <v>13434</v>
      </c>
      <c r="AF402" s="73">
        <v>11236</v>
      </c>
      <c r="AG402" s="73">
        <v>8424</v>
      </c>
      <c r="AH402" s="73">
        <v>5658</v>
      </c>
      <c r="AI402" s="73">
        <v>4960</v>
      </c>
      <c r="AJ402" s="73">
        <v>4476</v>
      </c>
      <c r="AK402" s="73">
        <v>3635</v>
      </c>
      <c r="AL402" s="73">
        <v>3439</v>
      </c>
      <c r="AM402" s="73">
        <v>2180</v>
      </c>
      <c r="AN402" s="73">
        <v>2323</v>
      </c>
      <c r="AO402" s="73">
        <v>1024</v>
      </c>
      <c r="AP402" s="73">
        <v>1330</v>
      </c>
      <c r="AQ402" s="73">
        <v>573</v>
      </c>
      <c r="AR402" s="73">
        <v>764</v>
      </c>
      <c r="AS402" s="73">
        <v>298</v>
      </c>
      <c r="AT402" s="73">
        <v>335</v>
      </c>
      <c r="AU402" s="73">
        <v>29465</v>
      </c>
      <c r="AV402" s="73">
        <v>25567</v>
      </c>
      <c r="AW402" s="73">
        <v>20074</v>
      </c>
      <c r="AX402" s="73">
        <v>16073</v>
      </c>
      <c r="AY402" s="73">
        <v>12111</v>
      </c>
      <c r="AZ402" s="73">
        <v>10187</v>
      </c>
      <c r="BA402" s="73">
        <v>9162</v>
      </c>
      <c r="BB402" s="73">
        <v>7006</v>
      </c>
      <c r="BC402" s="73">
        <v>6697</v>
      </c>
      <c r="BD402" s="73">
        <v>4056</v>
      </c>
      <c r="BE402" s="73">
        <v>4343</v>
      </c>
      <c r="BF402" s="73">
        <v>2209</v>
      </c>
      <c r="BG402" s="73">
        <v>2601</v>
      </c>
      <c r="BH402" s="73">
        <v>1154</v>
      </c>
      <c r="BI402" s="73">
        <v>1594</v>
      </c>
      <c r="BJ402" s="73">
        <v>546</v>
      </c>
      <c r="BK402" s="73">
        <v>723</v>
      </c>
    </row>
    <row r="403" spans="1:63" x14ac:dyDescent="0.3">
      <c r="A403" t="s">
        <v>751</v>
      </c>
      <c r="B403" t="s">
        <v>2</v>
      </c>
      <c r="D403" t="s">
        <v>350</v>
      </c>
      <c r="E403" t="str">
        <f>VLOOKUP(D403,Admin1!A:B,2,0)</f>
        <v>NG020</v>
      </c>
      <c r="F403" t="s">
        <v>384</v>
      </c>
      <c r="G403" t="str">
        <f>VLOOKUP(F403,Admin2!A:B,2,0)</f>
        <v>NG020034</v>
      </c>
      <c r="H403">
        <f t="shared" si="12"/>
        <v>1</v>
      </c>
      <c r="I403" t="b">
        <f t="shared" si="13"/>
        <v>1</v>
      </c>
      <c r="J403" s="73">
        <v>160428</v>
      </c>
      <c r="K403" s="73">
        <v>159830</v>
      </c>
      <c r="L403" s="73">
        <v>320258</v>
      </c>
      <c r="M403" s="73">
        <v>32474</v>
      </c>
      <c r="N403" s="73">
        <v>27590</v>
      </c>
      <c r="O403" s="73">
        <v>17457</v>
      </c>
      <c r="P403" s="73">
        <v>16671</v>
      </c>
      <c r="Q403" s="73">
        <v>15323</v>
      </c>
      <c r="R403" s="73">
        <v>11735</v>
      </c>
      <c r="S403" s="73">
        <v>10243</v>
      </c>
      <c r="T403" s="73">
        <v>6529</v>
      </c>
      <c r="U403" s="73">
        <v>6457</v>
      </c>
      <c r="V403" s="73">
        <v>3219</v>
      </c>
      <c r="W403" s="73">
        <v>4100</v>
      </c>
      <c r="X403" s="73">
        <v>1910</v>
      </c>
      <c r="Y403" s="73">
        <v>2596</v>
      </c>
      <c r="Z403" s="73">
        <v>1121</v>
      </c>
      <c r="AA403" s="73">
        <v>1730</v>
      </c>
      <c r="AB403" s="73">
        <v>552</v>
      </c>
      <c r="AC403" s="73">
        <v>721</v>
      </c>
      <c r="AD403" s="73">
        <v>33890</v>
      </c>
      <c r="AE403" s="73">
        <v>27267</v>
      </c>
      <c r="AF403" s="73">
        <v>19692</v>
      </c>
      <c r="AG403" s="73">
        <v>15207</v>
      </c>
      <c r="AH403" s="73">
        <v>10138</v>
      </c>
      <c r="AI403" s="73">
        <v>9824</v>
      </c>
      <c r="AJ403" s="73">
        <v>10289</v>
      </c>
      <c r="AK403" s="73">
        <v>7858</v>
      </c>
      <c r="AL403" s="73">
        <v>7353</v>
      </c>
      <c r="AM403" s="73">
        <v>4017</v>
      </c>
      <c r="AN403" s="73">
        <v>4764</v>
      </c>
      <c r="AO403" s="73">
        <v>2434</v>
      </c>
      <c r="AP403" s="73">
        <v>2855</v>
      </c>
      <c r="AQ403" s="73">
        <v>1193</v>
      </c>
      <c r="AR403" s="73">
        <v>1732</v>
      </c>
      <c r="AS403" s="73">
        <v>586</v>
      </c>
      <c r="AT403" s="73">
        <v>731</v>
      </c>
      <c r="AU403" s="73">
        <v>66364</v>
      </c>
      <c r="AV403" s="73">
        <v>54857</v>
      </c>
      <c r="AW403" s="73">
        <v>37149</v>
      </c>
      <c r="AX403" s="73">
        <v>31878</v>
      </c>
      <c r="AY403" s="73">
        <v>25461</v>
      </c>
      <c r="AZ403" s="73">
        <v>21559</v>
      </c>
      <c r="BA403" s="73">
        <v>20532</v>
      </c>
      <c r="BB403" s="73">
        <v>14387</v>
      </c>
      <c r="BC403" s="73">
        <v>13810</v>
      </c>
      <c r="BD403" s="73">
        <v>7236</v>
      </c>
      <c r="BE403" s="73">
        <v>8864</v>
      </c>
      <c r="BF403" s="73">
        <v>4344</v>
      </c>
      <c r="BG403" s="73">
        <v>5451</v>
      </c>
      <c r="BH403" s="73">
        <v>2314</v>
      </c>
      <c r="BI403" s="73">
        <v>3462</v>
      </c>
      <c r="BJ403" s="73">
        <v>1138</v>
      </c>
      <c r="BK403" s="73">
        <v>1452</v>
      </c>
    </row>
    <row r="404" spans="1:63" x14ac:dyDescent="0.3">
      <c r="A404" t="s">
        <v>751</v>
      </c>
      <c r="B404" t="s">
        <v>2</v>
      </c>
      <c r="D404" t="s">
        <v>350</v>
      </c>
      <c r="E404" t="str">
        <f>VLOOKUP(D404,Admin1!A:B,2,0)</f>
        <v>NG020</v>
      </c>
      <c r="F404" t="s">
        <v>385</v>
      </c>
      <c r="G404" t="str">
        <f>VLOOKUP(F404,Admin2!A:B,2,0)</f>
        <v>NG020035</v>
      </c>
      <c r="H404">
        <f t="shared" si="12"/>
        <v>1</v>
      </c>
      <c r="I404" t="b">
        <f t="shared" si="13"/>
        <v>1</v>
      </c>
      <c r="J404" s="73">
        <v>100801</v>
      </c>
      <c r="K404" s="73">
        <v>97951</v>
      </c>
      <c r="L404" s="73">
        <v>198752</v>
      </c>
      <c r="M404" s="73">
        <v>20187</v>
      </c>
      <c r="N404" s="73">
        <v>15716</v>
      </c>
      <c r="O404" s="73">
        <v>12151</v>
      </c>
      <c r="P404" s="73">
        <v>10819</v>
      </c>
      <c r="Q404" s="73">
        <v>8665</v>
      </c>
      <c r="R404" s="73">
        <v>7434</v>
      </c>
      <c r="S404" s="73">
        <v>6295</v>
      </c>
      <c r="T404" s="73">
        <v>4470</v>
      </c>
      <c r="U404" s="73">
        <v>4211</v>
      </c>
      <c r="V404" s="73">
        <v>2507</v>
      </c>
      <c r="W404" s="73">
        <v>2697</v>
      </c>
      <c r="X404" s="73">
        <v>1355</v>
      </c>
      <c r="Y404" s="73">
        <v>1610</v>
      </c>
      <c r="Z404" s="73">
        <v>794</v>
      </c>
      <c r="AA404" s="73">
        <v>1023</v>
      </c>
      <c r="AB404" s="73">
        <v>444</v>
      </c>
      <c r="AC404" s="73">
        <v>423</v>
      </c>
      <c r="AD404" s="73">
        <v>21456</v>
      </c>
      <c r="AE404" s="73">
        <v>16246</v>
      </c>
      <c r="AF404" s="73">
        <v>11659</v>
      </c>
      <c r="AG404" s="73">
        <v>9341</v>
      </c>
      <c r="AH404" s="73">
        <v>6396</v>
      </c>
      <c r="AI404" s="73">
        <v>5958</v>
      </c>
      <c r="AJ404" s="73">
        <v>6027</v>
      </c>
      <c r="AK404" s="73">
        <v>4884</v>
      </c>
      <c r="AL404" s="73">
        <v>4406</v>
      </c>
      <c r="AM404" s="73">
        <v>2920</v>
      </c>
      <c r="AN404" s="73">
        <v>2852</v>
      </c>
      <c r="AO404" s="73">
        <v>1531</v>
      </c>
      <c r="AP404" s="73">
        <v>1628</v>
      </c>
      <c r="AQ404" s="73">
        <v>748</v>
      </c>
      <c r="AR404" s="73">
        <v>1059</v>
      </c>
      <c r="AS404" s="73">
        <v>377</v>
      </c>
      <c r="AT404" s="73">
        <v>463</v>
      </c>
      <c r="AU404" s="73">
        <v>41643</v>
      </c>
      <c r="AV404" s="73">
        <v>31962</v>
      </c>
      <c r="AW404" s="73">
        <v>23810</v>
      </c>
      <c r="AX404" s="73">
        <v>20160</v>
      </c>
      <c r="AY404" s="73">
        <v>15061</v>
      </c>
      <c r="AZ404" s="73">
        <v>13392</v>
      </c>
      <c r="BA404" s="73">
        <v>12322</v>
      </c>
      <c r="BB404" s="73">
        <v>9354</v>
      </c>
      <c r="BC404" s="73">
        <v>8617</v>
      </c>
      <c r="BD404" s="73">
        <v>5427</v>
      </c>
      <c r="BE404" s="73">
        <v>5549</v>
      </c>
      <c r="BF404" s="73">
        <v>2886</v>
      </c>
      <c r="BG404" s="73">
        <v>3238</v>
      </c>
      <c r="BH404" s="73">
        <v>1542</v>
      </c>
      <c r="BI404" s="73">
        <v>2082</v>
      </c>
      <c r="BJ404" s="73">
        <v>821</v>
      </c>
      <c r="BK404" s="73">
        <v>886</v>
      </c>
    </row>
    <row r="405" spans="1:63" x14ac:dyDescent="0.3">
      <c r="A405" t="s">
        <v>751</v>
      </c>
      <c r="B405" t="s">
        <v>2</v>
      </c>
      <c r="D405" t="s">
        <v>350</v>
      </c>
      <c r="E405" t="str">
        <f>VLOOKUP(D405,Admin1!A:B,2,0)</f>
        <v>NG020</v>
      </c>
      <c r="F405" t="s">
        <v>386</v>
      </c>
      <c r="G405" t="str">
        <f>VLOOKUP(F405,Admin2!A:B,2,0)</f>
        <v>NG020036</v>
      </c>
      <c r="H405">
        <f t="shared" si="12"/>
        <v>1</v>
      </c>
      <c r="I405" t="b">
        <f t="shared" si="13"/>
        <v>1</v>
      </c>
      <c r="J405" s="73">
        <v>165935</v>
      </c>
      <c r="K405" s="73">
        <v>166715</v>
      </c>
      <c r="L405" s="73">
        <v>332650</v>
      </c>
      <c r="M405" s="73">
        <v>31814</v>
      </c>
      <c r="N405" s="73">
        <v>27049</v>
      </c>
      <c r="O405" s="73">
        <v>18389</v>
      </c>
      <c r="P405" s="73">
        <v>17042</v>
      </c>
      <c r="Q405" s="73">
        <v>15094</v>
      </c>
      <c r="R405" s="73">
        <v>12151</v>
      </c>
      <c r="S405" s="73">
        <v>11294</v>
      </c>
      <c r="T405" s="73">
        <v>7590</v>
      </c>
      <c r="U405" s="73">
        <v>7539</v>
      </c>
      <c r="V405" s="73">
        <v>4238</v>
      </c>
      <c r="W405" s="73">
        <v>4637</v>
      </c>
      <c r="X405" s="73">
        <v>2100</v>
      </c>
      <c r="Y405" s="73">
        <v>2692</v>
      </c>
      <c r="Z405" s="73">
        <v>1139</v>
      </c>
      <c r="AA405" s="73">
        <v>1651</v>
      </c>
      <c r="AB405" s="73">
        <v>709</v>
      </c>
      <c r="AC405" s="73">
        <v>807</v>
      </c>
      <c r="AD405" s="73">
        <v>33630</v>
      </c>
      <c r="AE405" s="73">
        <v>27255</v>
      </c>
      <c r="AF405" s="73">
        <v>19696</v>
      </c>
      <c r="AG405" s="73">
        <v>16312</v>
      </c>
      <c r="AH405" s="73">
        <v>11563</v>
      </c>
      <c r="AI405" s="73">
        <v>10286</v>
      </c>
      <c r="AJ405" s="73">
        <v>10779</v>
      </c>
      <c r="AK405" s="73">
        <v>8277</v>
      </c>
      <c r="AL405" s="73">
        <v>8184</v>
      </c>
      <c r="AM405" s="73">
        <v>4829</v>
      </c>
      <c r="AN405" s="73">
        <v>5460</v>
      </c>
      <c r="AO405" s="73">
        <v>2420</v>
      </c>
      <c r="AP405" s="73">
        <v>3097</v>
      </c>
      <c r="AQ405" s="73">
        <v>1282</v>
      </c>
      <c r="AR405" s="73">
        <v>2048</v>
      </c>
      <c r="AS405" s="73">
        <v>751</v>
      </c>
      <c r="AT405" s="73">
        <v>846</v>
      </c>
      <c r="AU405" s="73">
        <v>65444</v>
      </c>
      <c r="AV405" s="73">
        <v>54304</v>
      </c>
      <c r="AW405" s="73">
        <v>38085</v>
      </c>
      <c r="AX405" s="73">
        <v>33354</v>
      </c>
      <c r="AY405" s="73">
        <v>26657</v>
      </c>
      <c r="AZ405" s="73">
        <v>22437</v>
      </c>
      <c r="BA405" s="73">
        <v>22073</v>
      </c>
      <c r="BB405" s="73">
        <v>15867</v>
      </c>
      <c r="BC405" s="73">
        <v>15723</v>
      </c>
      <c r="BD405" s="73">
        <v>9067</v>
      </c>
      <c r="BE405" s="73">
        <v>10097</v>
      </c>
      <c r="BF405" s="73">
        <v>4520</v>
      </c>
      <c r="BG405" s="73">
        <v>5789</v>
      </c>
      <c r="BH405" s="73">
        <v>2421</v>
      </c>
      <c r="BI405" s="73">
        <v>3699</v>
      </c>
      <c r="BJ405" s="73">
        <v>1460</v>
      </c>
      <c r="BK405" s="73">
        <v>1653</v>
      </c>
    </row>
    <row r="406" spans="1:63" x14ac:dyDescent="0.3">
      <c r="A406" t="s">
        <v>751</v>
      </c>
      <c r="B406" t="s">
        <v>2</v>
      </c>
      <c r="D406" t="s">
        <v>350</v>
      </c>
      <c r="E406" t="str">
        <f>VLOOKUP(D406,Admin1!A:B,2,0)</f>
        <v>NG020</v>
      </c>
      <c r="F406" t="s">
        <v>387</v>
      </c>
      <c r="G406" t="str">
        <f>VLOOKUP(F406,Admin2!A:B,2,0)</f>
        <v>NG020037</v>
      </c>
      <c r="H406">
        <f t="shared" si="12"/>
        <v>1</v>
      </c>
      <c r="I406" t="b">
        <f t="shared" si="13"/>
        <v>1</v>
      </c>
      <c r="J406" s="73">
        <v>138689</v>
      </c>
      <c r="K406" s="73">
        <v>136560</v>
      </c>
      <c r="L406" s="73">
        <v>275249</v>
      </c>
      <c r="M406" s="73">
        <v>25481</v>
      </c>
      <c r="N406" s="73">
        <v>22371</v>
      </c>
      <c r="O406" s="73">
        <v>15638</v>
      </c>
      <c r="P406" s="73">
        <v>13814</v>
      </c>
      <c r="Q406" s="73">
        <v>12949</v>
      </c>
      <c r="R406" s="73">
        <v>10510</v>
      </c>
      <c r="S406" s="73">
        <v>9535</v>
      </c>
      <c r="T406" s="73">
        <v>6160</v>
      </c>
      <c r="U406" s="73">
        <v>6437</v>
      </c>
      <c r="V406" s="73">
        <v>3450</v>
      </c>
      <c r="W406" s="73">
        <v>3909</v>
      </c>
      <c r="X406" s="73">
        <v>1944</v>
      </c>
      <c r="Y406" s="73">
        <v>2420</v>
      </c>
      <c r="Z406" s="73">
        <v>1128</v>
      </c>
      <c r="AA406" s="73">
        <v>1564</v>
      </c>
      <c r="AB406" s="73">
        <v>614</v>
      </c>
      <c r="AC406" s="73">
        <v>765</v>
      </c>
      <c r="AD406" s="73">
        <v>27025</v>
      </c>
      <c r="AE406" s="73">
        <v>22408</v>
      </c>
      <c r="AF406" s="73">
        <v>16075</v>
      </c>
      <c r="AG406" s="73">
        <v>13293</v>
      </c>
      <c r="AH406" s="73">
        <v>9122</v>
      </c>
      <c r="AI406" s="73">
        <v>8601</v>
      </c>
      <c r="AJ406" s="73">
        <v>9075</v>
      </c>
      <c r="AK406" s="73">
        <v>6772</v>
      </c>
      <c r="AL406" s="73">
        <v>6879</v>
      </c>
      <c r="AM406" s="73">
        <v>3787</v>
      </c>
      <c r="AN406" s="73">
        <v>4454</v>
      </c>
      <c r="AO406" s="73">
        <v>2189</v>
      </c>
      <c r="AP406" s="73">
        <v>2730</v>
      </c>
      <c r="AQ406" s="73">
        <v>1186</v>
      </c>
      <c r="AR406" s="73">
        <v>1730</v>
      </c>
      <c r="AS406" s="73">
        <v>537</v>
      </c>
      <c r="AT406" s="73">
        <v>697</v>
      </c>
      <c r="AU406" s="73">
        <v>52506</v>
      </c>
      <c r="AV406" s="73">
        <v>44779</v>
      </c>
      <c r="AW406" s="73">
        <v>31713</v>
      </c>
      <c r="AX406" s="73">
        <v>27107</v>
      </c>
      <c r="AY406" s="73">
        <v>22071</v>
      </c>
      <c r="AZ406" s="73">
        <v>19111</v>
      </c>
      <c r="BA406" s="73">
        <v>18610</v>
      </c>
      <c r="BB406" s="73">
        <v>12932</v>
      </c>
      <c r="BC406" s="73">
        <v>13316</v>
      </c>
      <c r="BD406" s="73">
        <v>7237</v>
      </c>
      <c r="BE406" s="73">
        <v>8363</v>
      </c>
      <c r="BF406" s="73">
        <v>4133</v>
      </c>
      <c r="BG406" s="73">
        <v>5150</v>
      </c>
      <c r="BH406" s="73">
        <v>2314</v>
      </c>
      <c r="BI406" s="73">
        <v>3294</v>
      </c>
      <c r="BJ406" s="73">
        <v>1151</v>
      </c>
      <c r="BK406" s="73">
        <v>1462</v>
      </c>
    </row>
    <row r="407" spans="1:63" x14ac:dyDescent="0.3">
      <c r="A407" t="s">
        <v>751</v>
      </c>
      <c r="B407" t="s">
        <v>2</v>
      </c>
      <c r="D407" t="s">
        <v>350</v>
      </c>
      <c r="E407" t="str">
        <f>VLOOKUP(D407,Admin1!A:B,2,0)</f>
        <v>NG020</v>
      </c>
      <c r="F407" t="s">
        <v>388</v>
      </c>
      <c r="G407" t="str">
        <f>VLOOKUP(F407,Admin2!A:B,2,0)</f>
        <v>NG020038</v>
      </c>
      <c r="H407">
        <f t="shared" si="12"/>
        <v>1</v>
      </c>
      <c r="I407" t="b">
        <f t="shared" si="13"/>
        <v>1</v>
      </c>
      <c r="J407" s="73">
        <v>171137</v>
      </c>
      <c r="K407" s="73">
        <v>213031</v>
      </c>
      <c r="L407" s="73">
        <v>384168</v>
      </c>
      <c r="M407" s="73">
        <v>32430</v>
      </c>
      <c r="N407" s="73">
        <v>25630</v>
      </c>
      <c r="O407" s="73">
        <v>23625</v>
      </c>
      <c r="P407" s="73">
        <v>18543</v>
      </c>
      <c r="Q407" s="73">
        <v>14804</v>
      </c>
      <c r="R407" s="73">
        <v>12647</v>
      </c>
      <c r="S407" s="73">
        <v>9884</v>
      </c>
      <c r="T407" s="73">
        <v>8416</v>
      </c>
      <c r="U407" s="73">
        <v>6875</v>
      </c>
      <c r="V407" s="73">
        <v>4828</v>
      </c>
      <c r="W407" s="73">
        <v>3844</v>
      </c>
      <c r="X407" s="73">
        <v>2992</v>
      </c>
      <c r="Y407" s="73">
        <v>2224</v>
      </c>
      <c r="Z407" s="73">
        <v>1473</v>
      </c>
      <c r="AA407" s="73">
        <v>1492</v>
      </c>
      <c r="AB407" s="73">
        <v>718</v>
      </c>
      <c r="AC407" s="73">
        <v>712</v>
      </c>
      <c r="AD407" s="73">
        <v>33618</v>
      </c>
      <c r="AE407" s="73">
        <v>27588</v>
      </c>
      <c r="AF407" s="73">
        <v>31167</v>
      </c>
      <c r="AG407" s="73">
        <v>27246</v>
      </c>
      <c r="AH407" s="73">
        <v>20804</v>
      </c>
      <c r="AI407" s="73">
        <v>16788</v>
      </c>
      <c r="AJ407" s="73">
        <v>13090</v>
      </c>
      <c r="AK407" s="73">
        <v>11359</v>
      </c>
      <c r="AL407" s="73">
        <v>8641</v>
      </c>
      <c r="AM407" s="73">
        <v>6815</v>
      </c>
      <c r="AN407" s="73">
        <v>4658</v>
      </c>
      <c r="AO407" s="73">
        <v>4691</v>
      </c>
      <c r="AP407" s="73">
        <v>2515</v>
      </c>
      <c r="AQ407" s="73">
        <v>1910</v>
      </c>
      <c r="AR407" s="73">
        <v>1065</v>
      </c>
      <c r="AS407" s="73">
        <v>633</v>
      </c>
      <c r="AT407" s="73">
        <v>443</v>
      </c>
      <c r="AU407" s="73">
        <v>66048</v>
      </c>
      <c r="AV407" s="73">
        <v>53218</v>
      </c>
      <c r="AW407" s="73">
        <v>54792</v>
      </c>
      <c r="AX407" s="73">
        <v>45789</v>
      </c>
      <c r="AY407" s="73">
        <v>35608</v>
      </c>
      <c r="AZ407" s="73">
        <v>29435</v>
      </c>
      <c r="BA407" s="73">
        <v>22974</v>
      </c>
      <c r="BB407" s="73">
        <v>19775</v>
      </c>
      <c r="BC407" s="73">
        <v>15516</v>
      </c>
      <c r="BD407" s="73">
        <v>11643</v>
      </c>
      <c r="BE407" s="73">
        <v>8502</v>
      </c>
      <c r="BF407" s="73">
        <v>7683</v>
      </c>
      <c r="BG407" s="73">
        <v>4739</v>
      </c>
      <c r="BH407" s="73">
        <v>3383</v>
      </c>
      <c r="BI407" s="73">
        <v>2557</v>
      </c>
      <c r="BJ407" s="73">
        <v>1351</v>
      </c>
      <c r="BK407" s="73">
        <v>1155</v>
      </c>
    </row>
    <row r="408" spans="1:63" x14ac:dyDescent="0.3">
      <c r="A408" t="s">
        <v>751</v>
      </c>
      <c r="B408" t="s">
        <v>2</v>
      </c>
      <c r="D408" t="s">
        <v>350</v>
      </c>
      <c r="E408" t="str">
        <f>VLOOKUP(D408,Admin1!A:B,2,0)</f>
        <v>NG020</v>
      </c>
      <c r="F408" t="s">
        <v>389</v>
      </c>
      <c r="G408" t="str">
        <f>VLOOKUP(F408,Admin2!A:B,2,0)</f>
        <v>NG020039</v>
      </c>
      <c r="H408">
        <f t="shared" si="12"/>
        <v>1</v>
      </c>
      <c r="I408" t="b">
        <f t="shared" si="13"/>
        <v>1</v>
      </c>
      <c r="J408" s="73">
        <v>64480</v>
      </c>
      <c r="K408" s="73">
        <v>66288</v>
      </c>
      <c r="L408" s="73">
        <v>130768</v>
      </c>
      <c r="M408" s="73">
        <v>12702</v>
      </c>
      <c r="N408" s="73">
        <v>10390</v>
      </c>
      <c r="O408" s="73">
        <v>7707</v>
      </c>
      <c r="P408" s="73">
        <v>6298</v>
      </c>
      <c r="Q408" s="73">
        <v>5477</v>
      </c>
      <c r="R408" s="73">
        <v>4491</v>
      </c>
      <c r="S408" s="73">
        <v>4059</v>
      </c>
      <c r="T408" s="73">
        <v>2830</v>
      </c>
      <c r="U408" s="73">
        <v>2853</v>
      </c>
      <c r="V408" s="73">
        <v>1624</v>
      </c>
      <c r="W408" s="73">
        <v>1956</v>
      </c>
      <c r="X408" s="73">
        <v>924</v>
      </c>
      <c r="Y408" s="73">
        <v>1124</v>
      </c>
      <c r="Z408" s="73">
        <v>536</v>
      </c>
      <c r="AA408" s="73">
        <v>779</v>
      </c>
      <c r="AB408" s="73">
        <v>377</v>
      </c>
      <c r="AC408" s="73">
        <v>353</v>
      </c>
      <c r="AD408" s="73">
        <v>13451</v>
      </c>
      <c r="AE408" s="73">
        <v>11023</v>
      </c>
      <c r="AF408" s="73">
        <v>8567</v>
      </c>
      <c r="AG408" s="73">
        <v>6744</v>
      </c>
      <c r="AH408" s="73">
        <v>4630</v>
      </c>
      <c r="AI408" s="73">
        <v>4093</v>
      </c>
      <c r="AJ408" s="73">
        <v>3929</v>
      </c>
      <c r="AK408" s="73">
        <v>3230</v>
      </c>
      <c r="AL408" s="73">
        <v>2789</v>
      </c>
      <c r="AM408" s="73">
        <v>1860</v>
      </c>
      <c r="AN408" s="73">
        <v>1871</v>
      </c>
      <c r="AO408" s="73">
        <v>1109</v>
      </c>
      <c r="AP408" s="73">
        <v>1138</v>
      </c>
      <c r="AQ408" s="73">
        <v>596</v>
      </c>
      <c r="AR408" s="73">
        <v>674</v>
      </c>
      <c r="AS408" s="73">
        <v>299</v>
      </c>
      <c r="AT408" s="73">
        <v>285</v>
      </c>
      <c r="AU408" s="73">
        <v>26153</v>
      </c>
      <c r="AV408" s="73">
        <v>21413</v>
      </c>
      <c r="AW408" s="73">
        <v>16274</v>
      </c>
      <c r="AX408" s="73">
        <v>13042</v>
      </c>
      <c r="AY408" s="73">
        <v>10107</v>
      </c>
      <c r="AZ408" s="73">
        <v>8584</v>
      </c>
      <c r="BA408" s="73">
        <v>7988</v>
      </c>
      <c r="BB408" s="73">
        <v>6060</v>
      </c>
      <c r="BC408" s="73">
        <v>5642</v>
      </c>
      <c r="BD408" s="73">
        <v>3484</v>
      </c>
      <c r="BE408" s="73">
        <v>3827</v>
      </c>
      <c r="BF408" s="73">
        <v>2033</v>
      </c>
      <c r="BG408" s="73">
        <v>2262</v>
      </c>
      <c r="BH408" s="73">
        <v>1132</v>
      </c>
      <c r="BI408" s="73">
        <v>1453</v>
      </c>
      <c r="BJ408" s="73">
        <v>676</v>
      </c>
      <c r="BK408" s="73">
        <v>638</v>
      </c>
    </row>
    <row r="409" spans="1:63" x14ac:dyDescent="0.3">
      <c r="A409" t="s">
        <v>751</v>
      </c>
      <c r="B409" t="s">
        <v>2</v>
      </c>
      <c r="D409" t="s">
        <v>350</v>
      </c>
      <c r="E409" t="str">
        <f>VLOOKUP(D409,Admin1!A:B,2,0)</f>
        <v>NG020</v>
      </c>
      <c r="F409" t="s">
        <v>390</v>
      </c>
      <c r="G409" t="str">
        <f>VLOOKUP(F409,Admin2!A:B,2,0)</f>
        <v>NG020040</v>
      </c>
      <c r="H409">
        <f t="shared" si="12"/>
        <v>1</v>
      </c>
      <c r="I409" t="b">
        <f t="shared" si="13"/>
        <v>1</v>
      </c>
      <c r="J409" s="73">
        <v>112753</v>
      </c>
      <c r="K409" s="73">
        <v>118478</v>
      </c>
      <c r="L409" s="73">
        <v>231231</v>
      </c>
      <c r="M409" s="73">
        <v>23082</v>
      </c>
      <c r="N409" s="73">
        <v>17502</v>
      </c>
      <c r="O409" s="73">
        <v>13494</v>
      </c>
      <c r="P409" s="73">
        <v>11372</v>
      </c>
      <c r="Q409" s="73">
        <v>9368</v>
      </c>
      <c r="R409" s="73">
        <v>8211</v>
      </c>
      <c r="S409" s="73">
        <v>6885</v>
      </c>
      <c r="T409" s="73">
        <v>5423</v>
      </c>
      <c r="U409" s="73">
        <v>4640</v>
      </c>
      <c r="V409" s="73">
        <v>3186</v>
      </c>
      <c r="W409" s="73">
        <v>3085</v>
      </c>
      <c r="X409" s="73">
        <v>1656</v>
      </c>
      <c r="Y409" s="73">
        <v>1817</v>
      </c>
      <c r="Z409" s="73">
        <v>821</v>
      </c>
      <c r="AA409" s="73">
        <v>1150</v>
      </c>
      <c r="AB409" s="73">
        <v>552</v>
      </c>
      <c r="AC409" s="73">
        <v>509</v>
      </c>
      <c r="AD409" s="73">
        <v>24709</v>
      </c>
      <c r="AE409" s="73">
        <v>19300</v>
      </c>
      <c r="AF409" s="73">
        <v>15566</v>
      </c>
      <c r="AG409" s="73">
        <v>12550</v>
      </c>
      <c r="AH409" s="73">
        <v>8805</v>
      </c>
      <c r="AI409" s="73">
        <v>7423</v>
      </c>
      <c r="AJ409" s="73">
        <v>6620</v>
      </c>
      <c r="AK409" s="73">
        <v>5735</v>
      </c>
      <c r="AL409" s="73">
        <v>4946</v>
      </c>
      <c r="AM409" s="73">
        <v>3558</v>
      </c>
      <c r="AN409" s="73">
        <v>3223</v>
      </c>
      <c r="AO409" s="73">
        <v>1576</v>
      </c>
      <c r="AP409" s="73">
        <v>1701</v>
      </c>
      <c r="AQ409" s="73">
        <v>701</v>
      </c>
      <c r="AR409" s="73">
        <v>1140</v>
      </c>
      <c r="AS409" s="73">
        <v>452</v>
      </c>
      <c r="AT409" s="73">
        <v>473</v>
      </c>
      <c r="AU409" s="73">
        <v>47791</v>
      </c>
      <c r="AV409" s="73">
        <v>36802</v>
      </c>
      <c r="AW409" s="73">
        <v>29060</v>
      </c>
      <c r="AX409" s="73">
        <v>23922</v>
      </c>
      <c r="AY409" s="73">
        <v>18173</v>
      </c>
      <c r="AZ409" s="73">
        <v>15634</v>
      </c>
      <c r="BA409" s="73">
        <v>13505</v>
      </c>
      <c r="BB409" s="73">
        <v>11158</v>
      </c>
      <c r="BC409" s="73">
        <v>9586</v>
      </c>
      <c r="BD409" s="73">
        <v>6744</v>
      </c>
      <c r="BE409" s="73">
        <v>6308</v>
      </c>
      <c r="BF409" s="73">
        <v>3232</v>
      </c>
      <c r="BG409" s="73">
        <v>3518</v>
      </c>
      <c r="BH409" s="73">
        <v>1522</v>
      </c>
      <c r="BI409" s="73">
        <v>2290</v>
      </c>
      <c r="BJ409" s="73">
        <v>1004</v>
      </c>
      <c r="BK409" s="73">
        <v>982</v>
      </c>
    </row>
    <row r="410" spans="1:63" x14ac:dyDescent="0.3">
      <c r="A410" t="s">
        <v>751</v>
      </c>
      <c r="B410" t="s">
        <v>2</v>
      </c>
      <c r="D410" t="s">
        <v>350</v>
      </c>
      <c r="E410" t="str">
        <f>VLOOKUP(D410,Admin1!A:B,2,0)</f>
        <v>NG020</v>
      </c>
      <c r="F410" t="s">
        <v>391</v>
      </c>
      <c r="G410" t="str">
        <f>VLOOKUP(F410,Admin2!A:B,2,0)</f>
        <v>NG020041</v>
      </c>
      <c r="H410">
        <f t="shared" si="12"/>
        <v>1</v>
      </c>
      <c r="I410" t="b">
        <f t="shared" si="13"/>
        <v>1</v>
      </c>
      <c r="J410" s="73">
        <v>161464</v>
      </c>
      <c r="K410" s="73">
        <v>160992</v>
      </c>
      <c r="L410" s="73">
        <v>322456</v>
      </c>
      <c r="M410" s="73">
        <v>31362</v>
      </c>
      <c r="N410" s="73">
        <v>27196</v>
      </c>
      <c r="O410" s="73">
        <v>17693</v>
      </c>
      <c r="P410" s="73">
        <v>17234</v>
      </c>
      <c r="Q410" s="73">
        <v>14939</v>
      </c>
      <c r="R410" s="73">
        <v>11837</v>
      </c>
      <c r="S410" s="73">
        <v>10519</v>
      </c>
      <c r="T410" s="73">
        <v>6843</v>
      </c>
      <c r="U410" s="73">
        <v>7171</v>
      </c>
      <c r="V410" s="73">
        <v>3735</v>
      </c>
      <c r="W410" s="73">
        <v>4249</v>
      </c>
      <c r="X410" s="73">
        <v>2104</v>
      </c>
      <c r="Y410" s="73">
        <v>2473</v>
      </c>
      <c r="Z410" s="73">
        <v>1085</v>
      </c>
      <c r="AA410" s="73">
        <v>1625</v>
      </c>
      <c r="AB410" s="73">
        <v>640</v>
      </c>
      <c r="AC410" s="73">
        <v>759</v>
      </c>
      <c r="AD410" s="73">
        <v>33277</v>
      </c>
      <c r="AE410" s="73">
        <v>27652</v>
      </c>
      <c r="AF410" s="73">
        <v>18871</v>
      </c>
      <c r="AG410" s="73">
        <v>15035</v>
      </c>
      <c r="AH410" s="73">
        <v>10484</v>
      </c>
      <c r="AI410" s="73">
        <v>9934</v>
      </c>
      <c r="AJ410" s="73">
        <v>10474</v>
      </c>
      <c r="AK410" s="73">
        <v>8118</v>
      </c>
      <c r="AL410" s="73">
        <v>7806</v>
      </c>
      <c r="AM410" s="73">
        <v>4431</v>
      </c>
      <c r="AN410" s="73">
        <v>4983</v>
      </c>
      <c r="AO410" s="73">
        <v>2416</v>
      </c>
      <c r="AP410" s="73">
        <v>2966</v>
      </c>
      <c r="AQ410" s="73">
        <v>1298</v>
      </c>
      <c r="AR410" s="73">
        <v>1864</v>
      </c>
      <c r="AS410" s="73">
        <v>631</v>
      </c>
      <c r="AT410" s="73">
        <v>752</v>
      </c>
      <c r="AU410" s="73">
        <v>64639</v>
      </c>
      <c r="AV410" s="73">
        <v>54848</v>
      </c>
      <c r="AW410" s="73">
        <v>36564</v>
      </c>
      <c r="AX410" s="73">
        <v>32269</v>
      </c>
      <c r="AY410" s="73">
        <v>25423</v>
      </c>
      <c r="AZ410" s="73">
        <v>21771</v>
      </c>
      <c r="BA410" s="73">
        <v>20993</v>
      </c>
      <c r="BB410" s="73">
        <v>14961</v>
      </c>
      <c r="BC410" s="73">
        <v>14977</v>
      </c>
      <c r="BD410" s="73">
        <v>8166</v>
      </c>
      <c r="BE410" s="73">
        <v>9232</v>
      </c>
      <c r="BF410" s="73">
        <v>4520</v>
      </c>
      <c r="BG410" s="73">
        <v>5439</v>
      </c>
      <c r="BH410" s="73">
        <v>2383</v>
      </c>
      <c r="BI410" s="73">
        <v>3489</v>
      </c>
      <c r="BJ410" s="73">
        <v>1271</v>
      </c>
      <c r="BK410" s="73">
        <v>1511</v>
      </c>
    </row>
    <row r="411" spans="1:63" x14ac:dyDescent="0.3">
      <c r="A411" t="s">
        <v>751</v>
      </c>
      <c r="B411" t="s">
        <v>2</v>
      </c>
      <c r="D411" t="s">
        <v>350</v>
      </c>
      <c r="E411" t="str">
        <f>VLOOKUP(D411,Admin1!A:B,2,0)</f>
        <v>NG020</v>
      </c>
      <c r="F411" t="s">
        <v>392</v>
      </c>
      <c r="G411" t="str">
        <f>VLOOKUP(F411,Admin2!A:B,2,0)</f>
        <v>NG020042</v>
      </c>
      <c r="H411">
        <f t="shared" si="12"/>
        <v>1</v>
      </c>
      <c r="I411" t="b">
        <f t="shared" si="13"/>
        <v>1</v>
      </c>
      <c r="J411" s="73">
        <v>325243</v>
      </c>
      <c r="K411" s="73">
        <v>366237</v>
      </c>
      <c r="L411" s="73">
        <v>691480</v>
      </c>
      <c r="M411" s="73">
        <v>67915</v>
      </c>
      <c r="N411" s="73">
        <v>52021</v>
      </c>
      <c r="O411" s="73">
        <v>39383</v>
      </c>
      <c r="P411" s="73">
        <v>32544</v>
      </c>
      <c r="Q411" s="73">
        <v>29624</v>
      </c>
      <c r="R411" s="73">
        <v>24124</v>
      </c>
      <c r="S411" s="73">
        <v>19613</v>
      </c>
      <c r="T411" s="73">
        <v>14459</v>
      </c>
      <c r="U411" s="73">
        <v>13097</v>
      </c>
      <c r="V411" s="73">
        <v>7546</v>
      </c>
      <c r="W411" s="73">
        <v>7429</v>
      </c>
      <c r="X411" s="73">
        <v>4679</v>
      </c>
      <c r="Y411" s="73">
        <v>4499</v>
      </c>
      <c r="Z411" s="73">
        <v>2530</v>
      </c>
      <c r="AA411" s="73">
        <v>3096</v>
      </c>
      <c r="AB411" s="73">
        <v>1298</v>
      </c>
      <c r="AC411" s="73">
        <v>1386</v>
      </c>
      <c r="AD411" s="73">
        <v>70503</v>
      </c>
      <c r="AE411" s="73">
        <v>55667</v>
      </c>
      <c r="AF411" s="73">
        <v>48401</v>
      </c>
      <c r="AG411" s="73">
        <v>39502</v>
      </c>
      <c r="AH411" s="73">
        <v>29240</v>
      </c>
      <c r="AI411" s="73">
        <v>25396</v>
      </c>
      <c r="AJ411" s="73">
        <v>21258</v>
      </c>
      <c r="AK411" s="73">
        <v>18240</v>
      </c>
      <c r="AL411" s="73">
        <v>15789</v>
      </c>
      <c r="AM411" s="73">
        <v>10935</v>
      </c>
      <c r="AN411" s="73">
        <v>9531</v>
      </c>
      <c r="AO411" s="73">
        <v>7395</v>
      </c>
      <c r="AP411" s="73">
        <v>5627</v>
      </c>
      <c r="AQ411" s="73">
        <v>3373</v>
      </c>
      <c r="AR411" s="73">
        <v>2881</v>
      </c>
      <c r="AS411" s="73">
        <v>1379</v>
      </c>
      <c r="AT411" s="73">
        <v>1120</v>
      </c>
      <c r="AU411" s="73">
        <v>138418</v>
      </c>
      <c r="AV411" s="73">
        <v>107688</v>
      </c>
      <c r="AW411" s="73">
        <v>87784</v>
      </c>
      <c r="AX411" s="73">
        <v>72046</v>
      </c>
      <c r="AY411" s="73">
        <v>58864</v>
      </c>
      <c r="AZ411" s="73">
        <v>49520</v>
      </c>
      <c r="BA411" s="73">
        <v>40871</v>
      </c>
      <c r="BB411" s="73">
        <v>32699</v>
      </c>
      <c r="BC411" s="73">
        <v>28886</v>
      </c>
      <c r="BD411" s="73">
        <v>18481</v>
      </c>
      <c r="BE411" s="73">
        <v>16960</v>
      </c>
      <c r="BF411" s="73">
        <v>12074</v>
      </c>
      <c r="BG411" s="73">
        <v>10126</v>
      </c>
      <c r="BH411" s="73">
        <v>5903</v>
      </c>
      <c r="BI411" s="73">
        <v>5977</v>
      </c>
      <c r="BJ411" s="73">
        <v>2677</v>
      </c>
      <c r="BK411" s="73">
        <v>2506</v>
      </c>
    </row>
    <row r="412" spans="1:63" x14ac:dyDescent="0.3">
      <c r="A412" t="s">
        <v>751</v>
      </c>
      <c r="B412" t="s">
        <v>2</v>
      </c>
      <c r="D412" t="s">
        <v>350</v>
      </c>
      <c r="E412" t="str">
        <f>VLOOKUP(D412,Admin1!A:B,2,0)</f>
        <v>NG020</v>
      </c>
      <c r="F412" t="s">
        <v>393</v>
      </c>
      <c r="G412" t="str">
        <f>VLOOKUP(F412,Admin2!A:B,2,0)</f>
        <v>NG020043</v>
      </c>
      <c r="H412">
        <f t="shared" si="12"/>
        <v>1</v>
      </c>
      <c r="I412" t="b">
        <f t="shared" si="13"/>
        <v>1</v>
      </c>
      <c r="J412" s="73">
        <v>91262</v>
      </c>
      <c r="K412" s="73">
        <v>94252</v>
      </c>
      <c r="L412" s="73">
        <v>185514</v>
      </c>
      <c r="M412" s="73">
        <v>17176</v>
      </c>
      <c r="N412" s="73">
        <v>14881</v>
      </c>
      <c r="O412" s="73">
        <v>10213</v>
      </c>
      <c r="P412" s="73">
        <v>8585</v>
      </c>
      <c r="Q412" s="73">
        <v>8180</v>
      </c>
      <c r="R412" s="73">
        <v>6783</v>
      </c>
      <c r="S412" s="73">
        <v>6458</v>
      </c>
      <c r="T412" s="73">
        <v>4108</v>
      </c>
      <c r="U412" s="73">
        <v>4488</v>
      </c>
      <c r="V412" s="73">
        <v>2043</v>
      </c>
      <c r="W412" s="73">
        <v>2641</v>
      </c>
      <c r="X412" s="73">
        <v>1226</v>
      </c>
      <c r="Y412" s="73">
        <v>1728</v>
      </c>
      <c r="Z412" s="73">
        <v>804</v>
      </c>
      <c r="AA412" s="73">
        <v>1145</v>
      </c>
      <c r="AB412" s="73">
        <v>346</v>
      </c>
      <c r="AC412" s="73">
        <v>457</v>
      </c>
      <c r="AD412" s="73">
        <v>17619</v>
      </c>
      <c r="AE412" s="73">
        <v>16363</v>
      </c>
      <c r="AF412" s="73">
        <v>11621</v>
      </c>
      <c r="AG412" s="73">
        <v>9499</v>
      </c>
      <c r="AH412" s="73">
        <v>5862</v>
      </c>
      <c r="AI412" s="73">
        <v>5836</v>
      </c>
      <c r="AJ412" s="73">
        <v>5806</v>
      </c>
      <c r="AK412" s="73">
        <v>4470</v>
      </c>
      <c r="AL412" s="73">
        <v>4565</v>
      </c>
      <c r="AM412" s="73">
        <v>2675</v>
      </c>
      <c r="AN412" s="73">
        <v>3259</v>
      </c>
      <c r="AO412" s="73">
        <v>1720</v>
      </c>
      <c r="AP412" s="73">
        <v>2036</v>
      </c>
      <c r="AQ412" s="73">
        <v>878</v>
      </c>
      <c r="AR412" s="73">
        <v>1178</v>
      </c>
      <c r="AS412" s="73">
        <v>437</v>
      </c>
      <c r="AT412" s="73">
        <v>428</v>
      </c>
      <c r="AU412" s="73">
        <v>34795</v>
      </c>
      <c r="AV412" s="73">
        <v>31244</v>
      </c>
      <c r="AW412" s="73">
        <v>21834</v>
      </c>
      <c r="AX412" s="73">
        <v>18084</v>
      </c>
      <c r="AY412" s="73">
        <v>14042</v>
      </c>
      <c r="AZ412" s="73">
        <v>12619</v>
      </c>
      <c r="BA412" s="73">
        <v>12264</v>
      </c>
      <c r="BB412" s="73">
        <v>8578</v>
      </c>
      <c r="BC412" s="73">
        <v>9053</v>
      </c>
      <c r="BD412" s="73">
        <v>4718</v>
      </c>
      <c r="BE412" s="73">
        <v>5900</v>
      </c>
      <c r="BF412" s="73">
        <v>2946</v>
      </c>
      <c r="BG412" s="73">
        <v>3764</v>
      </c>
      <c r="BH412" s="73">
        <v>1682</v>
      </c>
      <c r="BI412" s="73">
        <v>2323</v>
      </c>
      <c r="BJ412" s="73">
        <v>783</v>
      </c>
      <c r="BK412" s="73">
        <v>885</v>
      </c>
    </row>
    <row r="413" spans="1:63" x14ac:dyDescent="0.3">
      <c r="A413" t="s">
        <v>751</v>
      </c>
      <c r="B413" t="s">
        <v>2</v>
      </c>
      <c r="D413" t="s">
        <v>350</v>
      </c>
      <c r="E413" t="str">
        <f>VLOOKUP(D413,Admin1!A:B,2,0)</f>
        <v>NG020</v>
      </c>
      <c r="F413" t="s">
        <v>394</v>
      </c>
      <c r="G413" t="str">
        <f>VLOOKUP(F413,Admin2!A:B,2,0)</f>
        <v>NG020044</v>
      </c>
      <c r="H413">
        <f t="shared" si="12"/>
        <v>1</v>
      </c>
      <c r="I413" t="b">
        <f t="shared" si="13"/>
        <v>1</v>
      </c>
      <c r="J413" s="73">
        <v>114953</v>
      </c>
      <c r="K413" s="73">
        <v>131971</v>
      </c>
      <c r="L413" s="73">
        <v>246924</v>
      </c>
      <c r="M413" s="73">
        <v>21763</v>
      </c>
      <c r="N413" s="73">
        <v>17878</v>
      </c>
      <c r="O413" s="73">
        <v>13920</v>
      </c>
      <c r="P413" s="73">
        <v>11261</v>
      </c>
      <c r="Q413" s="73">
        <v>9837</v>
      </c>
      <c r="R413" s="73">
        <v>8368</v>
      </c>
      <c r="S413" s="73">
        <v>7532</v>
      </c>
      <c r="T413" s="73">
        <v>5506</v>
      </c>
      <c r="U413" s="73">
        <v>5195</v>
      </c>
      <c r="V413" s="73">
        <v>3032</v>
      </c>
      <c r="W413" s="73">
        <v>3340</v>
      </c>
      <c r="X413" s="73">
        <v>1733</v>
      </c>
      <c r="Y413" s="73">
        <v>2112</v>
      </c>
      <c r="Z413" s="73">
        <v>965</v>
      </c>
      <c r="AA413" s="73">
        <v>1397</v>
      </c>
      <c r="AB413" s="73">
        <v>518</v>
      </c>
      <c r="AC413" s="73">
        <v>596</v>
      </c>
      <c r="AD413" s="73">
        <v>22846</v>
      </c>
      <c r="AE413" s="73">
        <v>19462</v>
      </c>
      <c r="AF413" s="73">
        <v>17820</v>
      </c>
      <c r="AG413" s="73">
        <v>16255</v>
      </c>
      <c r="AH413" s="73">
        <v>11478</v>
      </c>
      <c r="AI413" s="73">
        <v>9089</v>
      </c>
      <c r="AJ413" s="73">
        <v>7976</v>
      </c>
      <c r="AK413" s="73">
        <v>6362</v>
      </c>
      <c r="AL413" s="73">
        <v>5642</v>
      </c>
      <c r="AM413" s="73">
        <v>3614</v>
      </c>
      <c r="AN413" s="73">
        <v>3623</v>
      </c>
      <c r="AO413" s="73">
        <v>2069</v>
      </c>
      <c r="AP413" s="73">
        <v>2169</v>
      </c>
      <c r="AQ413" s="73">
        <v>1248</v>
      </c>
      <c r="AR413" s="73">
        <v>1336</v>
      </c>
      <c r="AS413" s="73">
        <v>509</v>
      </c>
      <c r="AT413" s="73">
        <v>473</v>
      </c>
      <c r="AU413" s="73">
        <v>44609</v>
      </c>
      <c r="AV413" s="73">
        <v>37340</v>
      </c>
      <c r="AW413" s="73">
        <v>31740</v>
      </c>
      <c r="AX413" s="73">
        <v>27516</v>
      </c>
      <c r="AY413" s="73">
        <v>21315</v>
      </c>
      <c r="AZ413" s="73">
        <v>17457</v>
      </c>
      <c r="BA413" s="73">
        <v>15508</v>
      </c>
      <c r="BB413" s="73">
        <v>11868</v>
      </c>
      <c r="BC413" s="73">
        <v>10837</v>
      </c>
      <c r="BD413" s="73">
        <v>6646</v>
      </c>
      <c r="BE413" s="73">
        <v>6963</v>
      </c>
      <c r="BF413" s="73">
        <v>3802</v>
      </c>
      <c r="BG413" s="73">
        <v>4281</v>
      </c>
      <c r="BH413" s="73">
        <v>2213</v>
      </c>
      <c r="BI413" s="73">
        <v>2733</v>
      </c>
      <c r="BJ413" s="73">
        <v>1027</v>
      </c>
      <c r="BK413" s="73">
        <v>1069</v>
      </c>
    </row>
    <row r="414" spans="1:63" hidden="1" x14ac:dyDescent="0.3">
      <c r="A414" t="s">
        <v>751</v>
      </c>
      <c r="B414" t="s">
        <v>2</v>
      </c>
      <c r="D414" t="s">
        <v>395</v>
      </c>
      <c r="E414" t="str">
        <f>VLOOKUP(D414,Admin1!A:B,2,0)</f>
        <v>NG021</v>
      </c>
      <c r="F414" t="s">
        <v>396</v>
      </c>
      <c r="G414" t="str">
        <f>VLOOKUP(F414,Admin2!A:B,2,0)</f>
        <v>NG021001</v>
      </c>
      <c r="H414">
        <f t="shared" si="12"/>
        <v>1</v>
      </c>
      <c r="I414" t="b">
        <f t="shared" si="13"/>
        <v>1</v>
      </c>
      <c r="J414" s="73">
        <v>75187</v>
      </c>
      <c r="K414" s="73">
        <v>71480</v>
      </c>
      <c r="L414" s="73">
        <v>146667</v>
      </c>
      <c r="M414" s="73">
        <v>14702</v>
      </c>
      <c r="N414" s="73">
        <v>11943</v>
      </c>
      <c r="O414" s="73">
        <v>9582</v>
      </c>
      <c r="P414" s="73">
        <v>8898</v>
      </c>
      <c r="Q414" s="73">
        <v>6740</v>
      </c>
      <c r="R414" s="73">
        <v>5230</v>
      </c>
      <c r="S414" s="73">
        <v>4299</v>
      </c>
      <c r="T414" s="73">
        <v>3080</v>
      </c>
      <c r="U414" s="73">
        <v>2935</v>
      </c>
      <c r="V414" s="73">
        <v>1826</v>
      </c>
      <c r="W414" s="73">
        <v>1844</v>
      </c>
      <c r="X414" s="73">
        <v>1032</v>
      </c>
      <c r="Y414" s="73">
        <v>1194</v>
      </c>
      <c r="Z414" s="73">
        <v>632</v>
      </c>
      <c r="AA414" s="73">
        <v>678</v>
      </c>
      <c r="AB414" s="73">
        <v>252</v>
      </c>
      <c r="AC414" s="73">
        <v>320</v>
      </c>
      <c r="AD414" s="73">
        <v>15285</v>
      </c>
      <c r="AE414" s="73">
        <v>11885</v>
      </c>
      <c r="AF414" s="73">
        <v>8388</v>
      </c>
      <c r="AG414" s="73">
        <v>6379</v>
      </c>
      <c r="AH414" s="73">
        <v>4712</v>
      </c>
      <c r="AI414" s="73">
        <v>4777</v>
      </c>
      <c r="AJ414" s="73">
        <v>4786</v>
      </c>
      <c r="AK414" s="73">
        <v>3643</v>
      </c>
      <c r="AL414" s="73">
        <v>3175</v>
      </c>
      <c r="AM414" s="73">
        <v>2009</v>
      </c>
      <c r="AN414" s="73">
        <v>2040</v>
      </c>
      <c r="AO414" s="73">
        <v>1260</v>
      </c>
      <c r="AP414" s="73">
        <v>1184</v>
      </c>
      <c r="AQ414" s="73">
        <v>620</v>
      </c>
      <c r="AR414" s="73">
        <v>710</v>
      </c>
      <c r="AS414" s="73">
        <v>332</v>
      </c>
      <c r="AT414" s="73">
        <v>295</v>
      </c>
      <c r="AU414" s="73">
        <v>29987</v>
      </c>
      <c r="AV414" s="73">
        <v>23828</v>
      </c>
      <c r="AW414" s="73">
        <v>17970</v>
      </c>
      <c r="AX414" s="73">
        <v>15277</v>
      </c>
      <c r="AY414" s="73">
        <v>11452</v>
      </c>
      <c r="AZ414" s="73">
        <v>10007</v>
      </c>
      <c r="BA414" s="73">
        <v>9085</v>
      </c>
      <c r="BB414" s="73">
        <v>6723</v>
      </c>
      <c r="BC414" s="73">
        <v>6110</v>
      </c>
      <c r="BD414" s="73">
        <v>3835</v>
      </c>
      <c r="BE414" s="73">
        <v>3884</v>
      </c>
      <c r="BF414" s="73">
        <v>2292</v>
      </c>
      <c r="BG414" s="73">
        <v>2378</v>
      </c>
      <c r="BH414" s="73">
        <v>1252</v>
      </c>
      <c r="BI414" s="73">
        <v>1388</v>
      </c>
      <c r="BJ414" s="73">
        <v>584</v>
      </c>
      <c r="BK414" s="73">
        <v>615</v>
      </c>
    </row>
    <row r="415" spans="1:63" hidden="1" x14ac:dyDescent="0.3">
      <c r="A415" t="s">
        <v>751</v>
      </c>
      <c r="B415" t="s">
        <v>2</v>
      </c>
      <c r="D415" t="s">
        <v>395</v>
      </c>
      <c r="E415" t="str">
        <f>VLOOKUP(D415,Admin1!A:B,2,0)</f>
        <v>NG021</v>
      </c>
      <c r="F415" t="s">
        <v>397</v>
      </c>
      <c r="G415" t="str">
        <f>VLOOKUP(F415,Admin2!A:B,2,0)</f>
        <v>NG021002</v>
      </c>
      <c r="H415">
        <f t="shared" si="12"/>
        <v>1</v>
      </c>
      <c r="I415" t="b">
        <f t="shared" si="13"/>
        <v>1</v>
      </c>
      <c r="J415" s="73">
        <v>178375</v>
      </c>
      <c r="K415" s="73">
        <v>188227</v>
      </c>
      <c r="L415" s="73">
        <v>366602</v>
      </c>
      <c r="M415" s="73">
        <v>35479</v>
      </c>
      <c r="N415" s="73">
        <v>27237</v>
      </c>
      <c r="O415" s="73">
        <v>21174</v>
      </c>
      <c r="P415" s="73">
        <v>18927</v>
      </c>
      <c r="Q415" s="73">
        <v>16523</v>
      </c>
      <c r="R415" s="73">
        <v>13284</v>
      </c>
      <c r="S415" s="73">
        <v>11007</v>
      </c>
      <c r="T415" s="73">
        <v>8263</v>
      </c>
      <c r="U415" s="73">
        <v>7367</v>
      </c>
      <c r="V415" s="73">
        <v>4877</v>
      </c>
      <c r="W415" s="73">
        <v>4353</v>
      </c>
      <c r="X415" s="73">
        <v>2726</v>
      </c>
      <c r="Y415" s="73">
        <v>2354</v>
      </c>
      <c r="Z415" s="73">
        <v>1780</v>
      </c>
      <c r="AA415" s="73">
        <v>1476</v>
      </c>
      <c r="AB415" s="73">
        <v>995</v>
      </c>
      <c r="AC415" s="73">
        <v>553</v>
      </c>
      <c r="AD415" s="73">
        <v>38595</v>
      </c>
      <c r="AE415" s="73">
        <v>29714</v>
      </c>
      <c r="AF415" s="73">
        <v>23145</v>
      </c>
      <c r="AG415" s="73">
        <v>18805</v>
      </c>
      <c r="AH415" s="73">
        <v>15550</v>
      </c>
      <c r="AI415" s="73">
        <v>12989</v>
      </c>
      <c r="AJ415" s="73">
        <v>11532</v>
      </c>
      <c r="AK415" s="73">
        <v>9108</v>
      </c>
      <c r="AL415" s="73">
        <v>7973</v>
      </c>
      <c r="AM415" s="73">
        <v>5836</v>
      </c>
      <c r="AN415" s="73">
        <v>4940</v>
      </c>
      <c r="AO415" s="73">
        <v>2777</v>
      </c>
      <c r="AP415" s="73">
        <v>2908</v>
      </c>
      <c r="AQ415" s="73">
        <v>1645</v>
      </c>
      <c r="AR415" s="73">
        <v>1392</v>
      </c>
      <c r="AS415" s="73">
        <v>737</v>
      </c>
      <c r="AT415" s="73">
        <v>581</v>
      </c>
      <c r="AU415" s="73">
        <v>74074</v>
      </c>
      <c r="AV415" s="73">
        <v>56951</v>
      </c>
      <c r="AW415" s="73">
        <v>44319</v>
      </c>
      <c r="AX415" s="73">
        <v>37732</v>
      </c>
      <c r="AY415" s="73">
        <v>32073</v>
      </c>
      <c r="AZ415" s="73">
        <v>26273</v>
      </c>
      <c r="BA415" s="73">
        <v>22539</v>
      </c>
      <c r="BB415" s="73">
        <v>17371</v>
      </c>
      <c r="BC415" s="73">
        <v>15340</v>
      </c>
      <c r="BD415" s="73">
        <v>10713</v>
      </c>
      <c r="BE415" s="73">
        <v>9293</v>
      </c>
      <c r="BF415" s="73">
        <v>5503</v>
      </c>
      <c r="BG415" s="73">
        <v>5262</v>
      </c>
      <c r="BH415" s="73">
        <v>3425</v>
      </c>
      <c r="BI415" s="73">
        <v>2868</v>
      </c>
      <c r="BJ415" s="73">
        <v>1732</v>
      </c>
      <c r="BK415" s="73">
        <v>1134</v>
      </c>
    </row>
    <row r="416" spans="1:63" hidden="1" x14ac:dyDescent="0.3">
      <c r="A416" t="s">
        <v>751</v>
      </c>
      <c r="B416" t="s">
        <v>2</v>
      </c>
      <c r="D416" t="s">
        <v>395</v>
      </c>
      <c r="E416" t="str">
        <f>VLOOKUP(D416,Admin1!A:B,2,0)</f>
        <v>NG021</v>
      </c>
      <c r="F416" t="s">
        <v>398</v>
      </c>
      <c r="G416" t="str">
        <f>VLOOKUP(F416,Admin2!A:B,2,0)</f>
        <v>NG021003</v>
      </c>
      <c r="H416">
        <f t="shared" si="12"/>
        <v>1</v>
      </c>
      <c r="I416" t="b">
        <f t="shared" si="13"/>
        <v>1</v>
      </c>
      <c r="J416" s="73">
        <v>130332</v>
      </c>
      <c r="K416" s="73">
        <v>131923</v>
      </c>
      <c r="L416" s="73">
        <v>262255</v>
      </c>
      <c r="M416" s="73">
        <v>26681</v>
      </c>
      <c r="N416" s="73">
        <v>20596</v>
      </c>
      <c r="O416" s="73">
        <v>15471</v>
      </c>
      <c r="P416" s="73">
        <v>13300</v>
      </c>
      <c r="Q416" s="73">
        <v>10961</v>
      </c>
      <c r="R416" s="73">
        <v>9467</v>
      </c>
      <c r="S416" s="73">
        <v>8011</v>
      </c>
      <c r="T416" s="73">
        <v>6079</v>
      </c>
      <c r="U416" s="73">
        <v>5386</v>
      </c>
      <c r="V416" s="73">
        <v>3612</v>
      </c>
      <c r="W416" s="73">
        <v>3390</v>
      </c>
      <c r="X416" s="73">
        <v>1907</v>
      </c>
      <c r="Y416" s="73">
        <v>2050</v>
      </c>
      <c r="Z416" s="73">
        <v>999</v>
      </c>
      <c r="AA416" s="73">
        <v>1382</v>
      </c>
      <c r="AB416" s="73">
        <v>573</v>
      </c>
      <c r="AC416" s="73">
        <v>467</v>
      </c>
      <c r="AD416" s="73">
        <v>28219</v>
      </c>
      <c r="AE416" s="73">
        <v>21876</v>
      </c>
      <c r="AF416" s="73">
        <v>16083</v>
      </c>
      <c r="AG416" s="73">
        <v>12688</v>
      </c>
      <c r="AH416" s="73">
        <v>9283</v>
      </c>
      <c r="AI416" s="73">
        <v>8295</v>
      </c>
      <c r="AJ416" s="73">
        <v>7850</v>
      </c>
      <c r="AK416" s="73">
        <v>6674</v>
      </c>
      <c r="AL416" s="73">
        <v>5803</v>
      </c>
      <c r="AM416" s="73">
        <v>3982</v>
      </c>
      <c r="AN416" s="73">
        <v>3671</v>
      </c>
      <c r="AO416" s="73">
        <v>2055</v>
      </c>
      <c r="AP416" s="73">
        <v>2138</v>
      </c>
      <c r="AQ416" s="73">
        <v>1068</v>
      </c>
      <c r="AR416" s="73">
        <v>1214</v>
      </c>
      <c r="AS416" s="73">
        <v>584</v>
      </c>
      <c r="AT416" s="73">
        <v>440</v>
      </c>
      <c r="AU416" s="73">
        <v>54900</v>
      </c>
      <c r="AV416" s="73">
        <v>42472</v>
      </c>
      <c r="AW416" s="73">
        <v>31554</v>
      </c>
      <c r="AX416" s="73">
        <v>25988</v>
      </c>
      <c r="AY416" s="73">
        <v>20244</v>
      </c>
      <c r="AZ416" s="73">
        <v>17762</v>
      </c>
      <c r="BA416" s="73">
        <v>15861</v>
      </c>
      <c r="BB416" s="73">
        <v>12753</v>
      </c>
      <c r="BC416" s="73">
        <v>11189</v>
      </c>
      <c r="BD416" s="73">
        <v>7594</v>
      </c>
      <c r="BE416" s="73">
        <v>7061</v>
      </c>
      <c r="BF416" s="73">
        <v>3962</v>
      </c>
      <c r="BG416" s="73">
        <v>4188</v>
      </c>
      <c r="BH416" s="73">
        <v>2067</v>
      </c>
      <c r="BI416" s="73">
        <v>2596</v>
      </c>
      <c r="BJ416" s="73">
        <v>1157</v>
      </c>
      <c r="BK416" s="73">
        <v>907</v>
      </c>
    </row>
    <row r="417" spans="1:63" hidden="1" x14ac:dyDescent="0.3">
      <c r="A417" t="s">
        <v>751</v>
      </c>
      <c r="B417" t="s">
        <v>2</v>
      </c>
      <c r="D417" t="s">
        <v>395</v>
      </c>
      <c r="E417" t="str">
        <f>VLOOKUP(D417,Admin1!A:B,2,0)</f>
        <v>NG021</v>
      </c>
      <c r="F417" t="s">
        <v>399</v>
      </c>
      <c r="G417" t="str">
        <f>VLOOKUP(F417,Admin2!A:B,2,0)</f>
        <v>NG021004</v>
      </c>
      <c r="H417">
        <f t="shared" si="12"/>
        <v>1</v>
      </c>
      <c r="I417" t="b">
        <f t="shared" si="13"/>
        <v>1</v>
      </c>
      <c r="J417" s="73">
        <v>150800</v>
      </c>
      <c r="K417" s="73">
        <v>153080</v>
      </c>
      <c r="L417" s="73">
        <v>303880</v>
      </c>
      <c r="M417" s="73">
        <v>30666</v>
      </c>
      <c r="N417" s="73">
        <v>22675</v>
      </c>
      <c r="O417" s="73">
        <v>17938</v>
      </c>
      <c r="P417" s="73">
        <v>15436</v>
      </c>
      <c r="Q417" s="73">
        <v>12681</v>
      </c>
      <c r="R417" s="73">
        <v>10918</v>
      </c>
      <c r="S417" s="73">
        <v>9187</v>
      </c>
      <c r="T417" s="73">
        <v>7251</v>
      </c>
      <c r="U417" s="73">
        <v>6208</v>
      </c>
      <c r="V417" s="73">
        <v>4493</v>
      </c>
      <c r="W417" s="73">
        <v>3926</v>
      </c>
      <c r="X417" s="73">
        <v>2627</v>
      </c>
      <c r="Y417" s="73">
        <v>2518</v>
      </c>
      <c r="Z417" s="73">
        <v>1295</v>
      </c>
      <c r="AA417" s="73">
        <v>1449</v>
      </c>
      <c r="AB417" s="73">
        <v>952</v>
      </c>
      <c r="AC417" s="73">
        <v>580</v>
      </c>
      <c r="AD417" s="73">
        <v>32021</v>
      </c>
      <c r="AE417" s="73">
        <v>24210</v>
      </c>
      <c r="AF417" s="73">
        <v>19213</v>
      </c>
      <c r="AG417" s="73">
        <v>15663</v>
      </c>
      <c r="AH417" s="73">
        <v>11648</v>
      </c>
      <c r="AI417" s="73">
        <v>9896</v>
      </c>
      <c r="AJ417" s="73">
        <v>9010</v>
      </c>
      <c r="AK417" s="73">
        <v>7693</v>
      </c>
      <c r="AL417" s="73">
        <v>6406</v>
      </c>
      <c r="AM417" s="73">
        <v>4836</v>
      </c>
      <c r="AN417" s="73">
        <v>4208</v>
      </c>
      <c r="AO417" s="73">
        <v>2320</v>
      </c>
      <c r="AP417" s="73">
        <v>2246</v>
      </c>
      <c r="AQ417" s="73">
        <v>953</v>
      </c>
      <c r="AR417" s="73">
        <v>1384</v>
      </c>
      <c r="AS417" s="73">
        <v>770</v>
      </c>
      <c r="AT417" s="73">
        <v>603</v>
      </c>
      <c r="AU417" s="73">
        <v>62687</v>
      </c>
      <c r="AV417" s="73">
        <v>46885</v>
      </c>
      <c r="AW417" s="73">
        <v>37151</v>
      </c>
      <c r="AX417" s="73">
        <v>31099</v>
      </c>
      <c r="AY417" s="73">
        <v>24329</v>
      </c>
      <c r="AZ417" s="73">
        <v>20814</v>
      </c>
      <c r="BA417" s="73">
        <v>18197</v>
      </c>
      <c r="BB417" s="73">
        <v>14944</v>
      </c>
      <c r="BC417" s="73">
        <v>12614</v>
      </c>
      <c r="BD417" s="73">
        <v>9329</v>
      </c>
      <c r="BE417" s="73">
        <v>8134</v>
      </c>
      <c r="BF417" s="73">
        <v>4947</v>
      </c>
      <c r="BG417" s="73">
        <v>4764</v>
      </c>
      <c r="BH417" s="73">
        <v>2248</v>
      </c>
      <c r="BI417" s="73">
        <v>2833</v>
      </c>
      <c r="BJ417" s="73">
        <v>1722</v>
      </c>
      <c r="BK417" s="73">
        <v>1183</v>
      </c>
    </row>
    <row r="418" spans="1:63" hidden="1" x14ac:dyDescent="0.3">
      <c r="A418" t="s">
        <v>751</v>
      </c>
      <c r="B418" t="s">
        <v>2</v>
      </c>
      <c r="D418" t="s">
        <v>395</v>
      </c>
      <c r="E418" t="str">
        <f>VLOOKUP(D418,Admin1!A:B,2,0)</f>
        <v>NG021</v>
      </c>
      <c r="F418" t="s">
        <v>400</v>
      </c>
      <c r="G418" t="str">
        <f>VLOOKUP(F418,Admin2!A:B,2,0)</f>
        <v>NG021005</v>
      </c>
      <c r="H418">
        <f t="shared" si="12"/>
        <v>1</v>
      </c>
      <c r="I418" t="b">
        <f t="shared" si="13"/>
        <v>1</v>
      </c>
      <c r="J418" s="73">
        <v>80627</v>
      </c>
      <c r="K418" s="73">
        <v>84184</v>
      </c>
      <c r="L418" s="73">
        <v>164811</v>
      </c>
      <c r="M418" s="73">
        <v>16166</v>
      </c>
      <c r="N418" s="73">
        <v>12353</v>
      </c>
      <c r="O418" s="73">
        <v>9434</v>
      </c>
      <c r="P418" s="73">
        <v>8222</v>
      </c>
      <c r="Q418" s="73">
        <v>7011</v>
      </c>
      <c r="R418" s="73">
        <v>5872</v>
      </c>
      <c r="S418" s="73">
        <v>5010</v>
      </c>
      <c r="T418" s="73">
        <v>3888</v>
      </c>
      <c r="U418" s="73">
        <v>3395</v>
      </c>
      <c r="V418" s="73">
        <v>2320</v>
      </c>
      <c r="W418" s="73">
        <v>2127</v>
      </c>
      <c r="X418" s="73">
        <v>1271</v>
      </c>
      <c r="Y418" s="73">
        <v>1427</v>
      </c>
      <c r="Z418" s="73">
        <v>776</v>
      </c>
      <c r="AA418" s="73">
        <v>719</v>
      </c>
      <c r="AB418" s="73">
        <v>354</v>
      </c>
      <c r="AC418" s="73">
        <v>282</v>
      </c>
      <c r="AD418" s="73">
        <v>17392</v>
      </c>
      <c r="AE418" s="73">
        <v>13468</v>
      </c>
      <c r="AF418" s="73">
        <v>10591</v>
      </c>
      <c r="AG418" s="73">
        <v>8727</v>
      </c>
      <c r="AH418" s="73">
        <v>6146</v>
      </c>
      <c r="AI418" s="73">
        <v>5244</v>
      </c>
      <c r="AJ418" s="73">
        <v>5011</v>
      </c>
      <c r="AK418" s="73">
        <v>4254</v>
      </c>
      <c r="AL418" s="73">
        <v>3623</v>
      </c>
      <c r="AM418" s="73">
        <v>2585</v>
      </c>
      <c r="AN418" s="73">
        <v>2473</v>
      </c>
      <c r="AO418" s="73">
        <v>1181</v>
      </c>
      <c r="AP418" s="73">
        <v>1268</v>
      </c>
      <c r="AQ418" s="73">
        <v>775</v>
      </c>
      <c r="AR418" s="73">
        <v>871</v>
      </c>
      <c r="AS418" s="73">
        <v>312</v>
      </c>
      <c r="AT418" s="73">
        <v>263</v>
      </c>
      <c r="AU418" s="73">
        <v>33558</v>
      </c>
      <c r="AV418" s="73">
        <v>25821</v>
      </c>
      <c r="AW418" s="73">
        <v>20025</v>
      </c>
      <c r="AX418" s="73">
        <v>16949</v>
      </c>
      <c r="AY418" s="73">
        <v>13157</v>
      </c>
      <c r="AZ418" s="73">
        <v>11116</v>
      </c>
      <c r="BA418" s="73">
        <v>10021</v>
      </c>
      <c r="BB418" s="73">
        <v>8142</v>
      </c>
      <c r="BC418" s="73">
        <v>7018</v>
      </c>
      <c r="BD418" s="73">
        <v>4905</v>
      </c>
      <c r="BE418" s="73">
        <v>4600</v>
      </c>
      <c r="BF418" s="73">
        <v>2452</v>
      </c>
      <c r="BG418" s="73">
        <v>2695</v>
      </c>
      <c r="BH418" s="73">
        <v>1551</v>
      </c>
      <c r="BI418" s="73">
        <v>1590</v>
      </c>
      <c r="BJ418" s="73">
        <v>666</v>
      </c>
      <c r="BK418" s="73">
        <v>545</v>
      </c>
    </row>
    <row r="419" spans="1:63" hidden="1" x14ac:dyDescent="0.3">
      <c r="A419" t="s">
        <v>751</v>
      </c>
      <c r="B419" t="s">
        <v>2</v>
      </c>
      <c r="D419" t="s">
        <v>395</v>
      </c>
      <c r="E419" t="str">
        <f>VLOOKUP(D419,Admin1!A:B,2,0)</f>
        <v>NG021</v>
      </c>
      <c r="F419" t="s">
        <v>401</v>
      </c>
      <c r="G419" t="str">
        <f>VLOOKUP(F419,Admin2!A:B,2,0)</f>
        <v>NG021006</v>
      </c>
      <c r="H419">
        <f t="shared" si="12"/>
        <v>1</v>
      </c>
      <c r="I419" t="b">
        <f t="shared" si="13"/>
        <v>1</v>
      </c>
      <c r="J419" s="73">
        <v>87847</v>
      </c>
      <c r="K419" s="73">
        <v>92374</v>
      </c>
      <c r="L419" s="73">
        <v>180221</v>
      </c>
      <c r="M419" s="73">
        <v>17790</v>
      </c>
      <c r="N419" s="73">
        <v>13712</v>
      </c>
      <c r="O419" s="73">
        <v>10361</v>
      </c>
      <c r="P419" s="73">
        <v>8784</v>
      </c>
      <c r="Q419" s="73">
        <v>7472</v>
      </c>
      <c r="R419" s="73">
        <v>6382</v>
      </c>
      <c r="S419" s="73">
        <v>5614</v>
      </c>
      <c r="T419" s="73">
        <v>4169</v>
      </c>
      <c r="U419" s="73">
        <v>3675</v>
      </c>
      <c r="V419" s="73">
        <v>2435</v>
      </c>
      <c r="W419" s="73">
        <v>2256</v>
      </c>
      <c r="X419" s="73">
        <v>1309</v>
      </c>
      <c r="Y419" s="73">
        <v>1426</v>
      </c>
      <c r="Z419" s="73">
        <v>918</v>
      </c>
      <c r="AA419" s="73">
        <v>900</v>
      </c>
      <c r="AB419" s="73">
        <v>360</v>
      </c>
      <c r="AC419" s="73">
        <v>284</v>
      </c>
      <c r="AD419" s="73">
        <v>19570</v>
      </c>
      <c r="AE419" s="73">
        <v>14915</v>
      </c>
      <c r="AF419" s="73">
        <v>11550</v>
      </c>
      <c r="AG419" s="73">
        <v>9234</v>
      </c>
      <c r="AH419" s="73">
        <v>6605</v>
      </c>
      <c r="AI419" s="73">
        <v>5743</v>
      </c>
      <c r="AJ419" s="73">
        <v>5457</v>
      </c>
      <c r="AK419" s="73">
        <v>4594</v>
      </c>
      <c r="AL419" s="73">
        <v>4129</v>
      </c>
      <c r="AM419" s="73">
        <v>2840</v>
      </c>
      <c r="AN419" s="73">
        <v>2610</v>
      </c>
      <c r="AO419" s="73">
        <v>1374</v>
      </c>
      <c r="AP419" s="73">
        <v>1484</v>
      </c>
      <c r="AQ419" s="73">
        <v>721</v>
      </c>
      <c r="AR419" s="73">
        <v>790</v>
      </c>
      <c r="AS419" s="73">
        <v>464</v>
      </c>
      <c r="AT419" s="73">
        <v>294</v>
      </c>
      <c r="AU419" s="73">
        <v>37360</v>
      </c>
      <c r="AV419" s="73">
        <v>28627</v>
      </c>
      <c r="AW419" s="73">
        <v>21911</v>
      </c>
      <c r="AX419" s="73">
        <v>18018</v>
      </c>
      <c r="AY419" s="73">
        <v>14077</v>
      </c>
      <c r="AZ419" s="73">
        <v>12125</v>
      </c>
      <c r="BA419" s="73">
        <v>11071</v>
      </c>
      <c r="BB419" s="73">
        <v>8763</v>
      </c>
      <c r="BC419" s="73">
        <v>7804</v>
      </c>
      <c r="BD419" s="73">
        <v>5275</v>
      </c>
      <c r="BE419" s="73">
        <v>4866</v>
      </c>
      <c r="BF419" s="73">
        <v>2683</v>
      </c>
      <c r="BG419" s="73">
        <v>2910</v>
      </c>
      <c r="BH419" s="73">
        <v>1639</v>
      </c>
      <c r="BI419" s="73">
        <v>1690</v>
      </c>
      <c r="BJ419" s="73">
        <v>824</v>
      </c>
      <c r="BK419" s="73">
        <v>578</v>
      </c>
    </row>
    <row r="420" spans="1:63" hidden="1" x14ac:dyDescent="0.3">
      <c r="A420" t="s">
        <v>751</v>
      </c>
      <c r="B420" t="s">
        <v>2</v>
      </c>
      <c r="D420" t="s">
        <v>395</v>
      </c>
      <c r="E420" t="str">
        <f>VLOOKUP(D420,Admin1!A:B,2,0)</f>
        <v>NG021</v>
      </c>
      <c r="F420" t="s">
        <v>402</v>
      </c>
      <c r="G420" t="str">
        <f>VLOOKUP(F420,Admin2!A:B,2,0)</f>
        <v>NG021007</v>
      </c>
      <c r="H420">
        <f t="shared" si="12"/>
        <v>1</v>
      </c>
      <c r="I420" t="b">
        <f t="shared" si="13"/>
        <v>1</v>
      </c>
      <c r="J420" s="73">
        <v>71707</v>
      </c>
      <c r="K420" s="73">
        <v>75802</v>
      </c>
      <c r="L420" s="73">
        <v>147509</v>
      </c>
      <c r="M420" s="73">
        <v>14486</v>
      </c>
      <c r="N420" s="73">
        <v>10966</v>
      </c>
      <c r="O420" s="73">
        <v>8673</v>
      </c>
      <c r="P420" s="73">
        <v>7402</v>
      </c>
      <c r="Q420" s="73">
        <v>6098</v>
      </c>
      <c r="R420" s="73">
        <v>5241</v>
      </c>
      <c r="S420" s="73">
        <v>4375</v>
      </c>
      <c r="T420" s="73">
        <v>3464</v>
      </c>
      <c r="U420" s="73">
        <v>3016</v>
      </c>
      <c r="V420" s="73">
        <v>2030</v>
      </c>
      <c r="W420" s="73">
        <v>1933</v>
      </c>
      <c r="X420" s="73">
        <v>1116</v>
      </c>
      <c r="Y420" s="73">
        <v>1154</v>
      </c>
      <c r="Z420" s="73">
        <v>615</v>
      </c>
      <c r="AA420" s="73">
        <v>593</v>
      </c>
      <c r="AB420" s="73">
        <v>295</v>
      </c>
      <c r="AC420" s="73">
        <v>250</v>
      </c>
      <c r="AD420" s="73">
        <v>15335</v>
      </c>
      <c r="AE420" s="73">
        <v>12490</v>
      </c>
      <c r="AF420" s="73">
        <v>9525</v>
      </c>
      <c r="AG420" s="73">
        <v>7814</v>
      </c>
      <c r="AH420" s="73">
        <v>5735</v>
      </c>
      <c r="AI420" s="73">
        <v>4924</v>
      </c>
      <c r="AJ420" s="73">
        <v>4460</v>
      </c>
      <c r="AK420" s="73">
        <v>3820</v>
      </c>
      <c r="AL420" s="73">
        <v>3148</v>
      </c>
      <c r="AM420" s="73">
        <v>2377</v>
      </c>
      <c r="AN420" s="73">
        <v>2097</v>
      </c>
      <c r="AO420" s="73">
        <v>1097</v>
      </c>
      <c r="AP420" s="73">
        <v>1242</v>
      </c>
      <c r="AQ420" s="73">
        <v>600</v>
      </c>
      <c r="AR420" s="73">
        <v>583</v>
      </c>
      <c r="AS420" s="73">
        <v>278</v>
      </c>
      <c r="AT420" s="73">
        <v>277</v>
      </c>
      <c r="AU420" s="73">
        <v>29821</v>
      </c>
      <c r="AV420" s="73">
        <v>23456</v>
      </c>
      <c r="AW420" s="73">
        <v>18198</v>
      </c>
      <c r="AX420" s="73">
        <v>15216</v>
      </c>
      <c r="AY420" s="73">
        <v>11833</v>
      </c>
      <c r="AZ420" s="73">
        <v>10165</v>
      </c>
      <c r="BA420" s="73">
        <v>8835</v>
      </c>
      <c r="BB420" s="73">
        <v>7284</v>
      </c>
      <c r="BC420" s="73">
        <v>6164</v>
      </c>
      <c r="BD420" s="73">
        <v>4407</v>
      </c>
      <c r="BE420" s="73">
        <v>4030</v>
      </c>
      <c r="BF420" s="73">
        <v>2213</v>
      </c>
      <c r="BG420" s="73">
        <v>2396</v>
      </c>
      <c r="BH420" s="73">
        <v>1215</v>
      </c>
      <c r="BI420" s="73">
        <v>1176</v>
      </c>
      <c r="BJ420" s="73">
        <v>573</v>
      </c>
      <c r="BK420" s="73">
        <v>527</v>
      </c>
    </row>
    <row r="421" spans="1:63" hidden="1" x14ac:dyDescent="0.3">
      <c r="A421" t="s">
        <v>751</v>
      </c>
      <c r="B421" t="s">
        <v>2</v>
      </c>
      <c r="D421" t="s">
        <v>395</v>
      </c>
      <c r="E421" t="str">
        <f>VLOOKUP(D421,Admin1!A:B,2,0)</f>
        <v>NG021</v>
      </c>
      <c r="F421" t="s">
        <v>403</v>
      </c>
      <c r="G421" t="str">
        <f>VLOOKUP(F421,Admin2!A:B,2,0)</f>
        <v>NG021008</v>
      </c>
      <c r="H421">
        <f t="shared" si="12"/>
        <v>1</v>
      </c>
      <c r="I421" t="b">
        <f t="shared" si="13"/>
        <v>1</v>
      </c>
      <c r="J421" s="73">
        <v>90833</v>
      </c>
      <c r="K421" s="73">
        <v>95531</v>
      </c>
      <c r="L421" s="73">
        <v>186364</v>
      </c>
      <c r="M421" s="73">
        <v>18445</v>
      </c>
      <c r="N421" s="73">
        <v>14277</v>
      </c>
      <c r="O421" s="73">
        <v>10539</v>
      </c>
      <c r="P421" s="73">
        <v>10301</v>
      </c>
      <c r="Q421" s="73">
        <v>8237</v>
      </c>
      <c r="R421" s="73">
        <v>6622</v>
      </c>
      <c r="S421" s="73">
        <v>5628</v>
      </c>
      <c r="T421" s="73">
        <v>4037</v>
      </c>
      <c r="U421" s="73">
        <v>3614</v>
      </c>
      <c r="V421" s="73">
        <v>2224</v>
      </c>
      <c r="W421" s="73">
        <v>2239</v>
      </c>
      <c r="X421" s="73">
        <v>1115</v>
      </c>
      <c r="Y421" s="73">
        <v>1275</v>
      </c>
      <c r="Z421" s="73">
        <v>736</v>
      </c>
      <c r="AA421" s="73">
        <v>757</v>
      </c>
      <c r="AB421" s="73">
        <v>483</v>
      </c>
      <c r="AC421" s="73">
        <v>304</v>
      </c>
      <c r="AD421" s="73">
        <v>19728</v>
      </c>
      <c r="AE421" s="73">
        <v>15903</v>
      </c>
      <c r="AF421" s="73">
        <v>12319</v>
      </c>
      <c r="AG421" s="73">
        <v>10027</v>
      </c>
      <c r="AH421" s="73">
        <v>7255</v>
      </c>
      <c r="AI421" s="73">
        <v>6205</v>
      </c>
      <c r="AJ421" s="73">
        <v>5792</v>
      </c>
      <c r="AK421" s="73">
        <v>4474</v>
      </c>
      <c r="AL421" s="73">
        <v>3994</v>
      </c>
      <c r="AM421" s="73">
        <v>2625</v>
      </c>
      <c r="AN421" s="73">
        <v>2501</v>
      </c>
      <c r="AO421" s="73">
        <v>1287</v>
      </c>
      <c r="AP421" s="73">
        <v>1290</v>
      </c>
      <c r="AQ421" s="73">
        <v>617</v>
      </c>
      <c r="AR421" s="73">
        <v>825</v>
      </c>
      <c r="AS421" s="73">
        <v>328</v>
      </c>
      <c r="AT421" s="73">
        <v>361</v>
      </c>
      <c r="AU421" s="73">
        <v>38173</v>
      </c>
      <c r="AV421" s="73">
        <v>30180</v>
      </c>
      <c r="AW421" s="73">
        <v>22858</v>
      </c>
      <c r="AX421" s="73">
        <v>20328</v>
      </c>
      <c r="AY421" s="73">
        <v>15492</v>
      </c>
      <c r="AZ421" s="73">
        <v>12827</v>
      </c>
      <c r="BA421" s="73">
        <v>11420</v>
      </c>
      <c r="BB421" s="73">
        <v>8511</v>
      </c>
      <c r="BC421" s="73">
        <v>7608</v>
      </c>
      <c r="BD421" s="73">
        <v>4849</v>
      </c>
      <c r="BE421" s="73">
        <v>4740</v>
      </c>
      <c r="BF421" s="73">
        <v>2402</v>
      </c>
      <c r="BG421" s="73">
        <v>2565</v>
      </c>
      <c r="BH421" s="73">
        <v>1353</v>
      </c>
      <c r="BI421" s="73">
        <v>1582</v>
      </c>
      <c r="BJ421" s="73">
        <v>811</v>
      </c>
      <c r="BK421" s="73">
        <v>665</v>
      </c>
    </row>
    <row r="422" spans="1:63" hidden="1" x14ac:dyDescent="0.3">
      <c r="A422" t="s">
        <v>751</v>
      </c>
      <c r="B422" t="s">
        <v>2</v>
      </c>
      <c r="D422" t="s">
        <v>395</v>
      </c>
      <c r="E422" t="str">
        <f>VLOOKUP(D422,Admin1!A:B,2,0)</f>
        <v>NG021</v>
      </c>
      <c r="F422" t="s">
        <v>404</v>
      </c>
      <c r="G422" t="str">
        <f>VLOOKUP(F422,Admin2!A:B,2,0)</f>
        <v>NG021009</v>
      </c>
      <c r="H422">
        <f t="shared" si="12"/>
        <v>1</v>
      </c>
      <c r="I422" t="b">
        <f t="shared" si="13"/>
        <v>1</v>
      </c>
      <c r="J422" s="73">
        <v>68385</v>
      </c>
      <c r="K422" s="73">
        <v>70960</v>
      </c>
      <c r="L422" s="73">
        <v>139345</v>
      </c>
      <c r="M422" s="73">
        <v>14169</v>
      </c>
      <c r="N422" s="73">
        <v>10775</v>
      </c>
      <c r="O422" s="73">
        <v>7880</v>
      </c>
      <c r="P422" s="73">
        <v>6939</v>
      </c>
      <c r="Q422" s="73">
        <v>6073</v>
      </c>
      <c r="R422" s="73">
        <v>5089</v>
      </c>
      <c r="S422" s="73">
        <v>4202</v>
      </c>
      <c r="T422" s="73">
        <v>3196</v>
      </c>
      <c r="U422" s="73">
        <v>2709</v>
      </c>
      <c r="V422" s="73">
        <v>1795</v>
      </c>
      <c r="W422" s="73">
        <v>1809</v>
      </c>
      <c r="X422" s="73">
        <v>917</v>
      </c>
      <c r="Y422" s="73">
        <v>1008</v>
      </c>
      <c r="Z422" s="73">
        <v>614</v>
      </c>
      <c r="AA422" s="73">
        <v>630</v>
      </c>
      <c r="AB422" s="73">
        <v>314</v>
      </c>
      <c r="AC422" s="73">
        <v>266</v>
      </c>
      <c r="AD422" s="73">
        <v>15074</v>
      </c>
      <c r="AE422" s="73">
        <v>11488</v>
      </c>
      <c r="AF422" s="73">
        <v>8952</v>
      </c>
      <c r="AG422" s="73">
        <v>6983</v>
      </c>
      <c r="AH422" s="73">
        <v>5204</v>
      </c>
      <c r="AI422" s="73">
        <v>4581</v>
      </c>
      <c r="AJ422" s="73">
        <v>4256</v>
      </c>
      <c r="AK422" s="73">
        <v>3549</v>
      </c>
      <c r="AL422" s="73">
        <v>3019</v>
      </c>
      <c r="AM422" s="73">
        <v>2052</v>
      </c>
      <c r="AN422" s="73">
        <v>1953</v>
      </c>
      <c r="AO422" s="73">
        <v>1032</v>
      </c>
      <c r="AP422" s="73">
        <v>1089</v>
      </c>
      <c r="AQ422" s="73">
        <v>593</v>
      </c>
      <c r="AR422" s="73">
        <v>608</v>
      </c>
      <c r="AS422" s="73">
        <v>258</v>
      </c>
      <c r="AT422" s="73">
        <v>269</v>
      </c>
      <c r="AU422" s="73">
        <v>29243</v>
      </c>
      <c r="AV422" s="73">
        <v>22263</v>
      </c>
      <c r="AW422" s="73">
        <v>16832</v>
      </c>
      <c r="AX422" s="73">
        <v>13922</v>
      </c>
      <c r="AY422" s="73">
        <v>11277</v>
      </c>
      <c r="AZ422" s="73">
        <v>9670</v>
      </c>
      <c r="BA422" s="73">
        <v>8458</v>
      </c>
      <c r="BB422" s="73">
        <v>6745</v>
      </c>
      <c r="BC422" s="73">
        <v>5728</v>
      </c>
      <c r="BD422" s="73">
        <v>3847</v>
      </c>
      <c r="BE422" s="73">
        <v>3762</v>
      </c>
      <c r="BF422" s="73">
        <v>1949</v>
      </c>
      <c r="BG422" s="73">
        <v>2097</v>
      </c>
      <c r="BH422" s="73">
        <v>1207</v>
      </c>
      <c r="BI422" s="73">
        <v>1238</v>
      </c>
      <c r="BJ422" s="73">
        <v>572</v>
      </c>
      <c r="BK422" s="73">
        <v>535</v>
      </c>
    </row>
    <row r="423" spans="1:63" hidden="1" x14ac:dyDescent="0.3">
      <c r="A423" t="s">
        <v>751</v>
      </c>
      <c r="B423" t="s">
        <v>2</v>
      </c>
      <c r="D423" t="s">
        <v>395</v>
      </c>
      <c r="E423" t="str">
        <f>VLOOKUP(D423,Admin1!A:B,2,0)</f>
        <v>NG021</v>
      </c>
      <c r="F423" t="s">
        <v>405</v>
      </c>
      <c r="G423" t="str">
        <f>VLOOKUP(F423,Admin2!A:B,2,0)</f>
        <v>NG021010</v>
      </c>
      <c r="H423">
        <f t="shared" si="12"/>
        <v>1</v>
      </c>
      <c r="I423" t="b">
        <f t="shared" si="13"/>
        <v>1</v>
      </c>
      <c r="J423" s="73">
        <v>218596</v>
      </c>
      <c r="K423" s="73">
        <v>232812</v>
      </c>
      <c r="L423" s="73">
        <v>451408</v>
      </c>
      <c r="M423" s="73">
        <v>43970</v>
      </c>
      <c r="N423" s="73">
        <v>33067</v>
      </c>
      <c r="O423" s="73">
        <v>26993</v>
      </c>
      <c r="P423" s="73">
        <v>23037</v>
      </c>
      <c r="Q423" s="73">
        <v>18558</v>
      </c>
      <c r="R423" s="73">
        <v>16119</v>
      </c>
      <c r="S423" s="73">
        <v>13260</v>
      </c>
      <c r="T423" s="73">
        <v>10528</v>
      </c>
      <c r="U423" s="73">
        <v>8815</v>
      </c>
      <c r="V423" s="73">
        <v>6412</v>
      </c>
      <c r="W423" s="73">
        <v>5497</v>
      </c>
      <c r="X423" s="73">
        <v>3830</v>
      </c>
      <c r="Y423" s="73">
        <v>3131</v>
      </c>
      <c r="Z423" s="73">
        <v>1806</v>
      </c>
      <c r="AA423" s="73">
        <v>1912</v>
      </c>
      <c r="AB423" s="73">
        <v>913</v>
      </c>
      <c r="AC423" s="73">
        <v>748</v>
      </c>
      <c r="AD423" s="73">
        <v>46550</v>
      </c>
      <c r="AE423" s="73">
        <v>35297</v>
      </c>
      <c r="AF423" s="73">
        <v>30332</v>
      </c>
      <c r="AG423" s="73">
        <v>26079</v>
      </c>
      <c r="AH423" s="73">
        <v>18547</v>
      </c>
      <c r="AI423" s="73">
        <v>15554</v>
      </c>
      <c r="AJ423" s="73">
        <v>13852</v>
      </c>
      <c r="AK423" s="73">
        <v>11587</v>
      </c>
      <c r="AL423" s="73">
        <v>9640</v>
      </c>
      <c r="AM423" s="73">
        <v>7331</v>
      </c>
      <c r="AN423" s="73">
        <v>6081</v>
      </c>
      <c r="AO423" s="73">
        <v>3364</v>
      </c>
      <c r="AP423" s="73">
        <v>3381</v>
      </c>
      <c r="AQ423" s="73">
        <v>1797</v>
      </c>
      <c r="AR423" s="73">
        <v>1931</v>
      </c>
      <c r="AS423" s="73">
        <v>801</v>
      </c>
      <c r="AT423" s="73">
        <v>688</v>
      </c>
      <c r="AU423" s="73">
        <v>90520</v>
      </c>
      <c r="AV423" s="73">
        <v>68364</v>
      </c>
      <c r="AW423" s="73">
        <v>57325</v>
      </c>
      <c r="AX423" s="73">
        <v>49116</v>
      </c>
      <c r="AY423" s="73">
        <v>37105</v>
      </c>
      <c r="AZ423" s="73">
        <v>31673</v>
      </c>
      <c r="BA423" s="73">
        <v>27112</v>
      </c>
      <c r="BB423" s="73">
        <v>22115</v>
      </c>
      <c r="BC423" s="73">
        <v>18455</v>
      </c>
      <c r="BD423" s="73">
        <v>13743</v>
      </c>
      <c r="BE423" s="73">
        <v>11578</v>
      </c>
      <c r="BF423" s="73">
        <v>7194</v>
      </c>
      <c r="BG423" s="73">
        <v>6512</v>
      </c>
      <c r="BH423" s="73">
        <v>3603</v>
      </c>
      <c r="BI423" s="73">
        <v>3843</v>
      </c>
      <c r="BJ423" s="73">
        <v>1714</v>
      </c>
      <c r="BK423" s="73">
        <v>1436</v>
      </c>
    </row>
    <row r="424" spans="1:63" hidden="1" x14ac:dyDescent="0.3">
      <c r="A424" t="s">
        <v>751</v>
      </c>
      <c r="B424" t="s">
        <v>2</v>
      </c>
      <c r="D424" t="s">
        <v>395</v>
      </c>
      <c r="E424" t="str">
        <f>VLOOKUP(D424,Admin1!A:B,2,0)</f>
        <v>NG021</v>
      </c>
      <c r="F424" t="s">
        <v>406</v>
      </c>
      <c r="G424" t="str">
        <f>VLOOKUP(F424,Admin2!A:B,2,0)</f>
        <v>NG021011</v>
      </c>
      <c r="H424">
        <f t="shared" si="12"/>
        <v>1</v>
      </c>
      <c r="I424" t="b">
        <f t="shared" si="13"/>
        <v>1</v>
      </c>
      <c r="J424" s="73">
        <v>76966</v>
      </c>
      <c r="K424" s="73">
        <v>79970</v>
      </c>
      <c r="L424" s="73">
        <v>156936</v>
      </c>
      <c r="M424" s="73">
        <v>15546</v>
      </c>
      <c r="N424" s="73">
        <v>11860</v>
      </c>
      <c r="O424" s="73">
        <v>9159</v>
      </c>
      <c r="P424" s="73">
        <v>7669</v>
      </c>
      <c r="Q424" s="73">
        <v>6436</v>
      </c>
      <c r="R424" s="73">
        <v>5662</v>
      </c>
      <c r="S424" s="73">
        <v>4720</v>
      </c>
      <c r="T424" s="73">
        <v>3794</v>
      </c>
      <c r="U424" s="73">
        <v>3161</v>
      </c>
      <c r="V424" s="73">
        <v>2210</v>
      </c>
      <c r="W424" s="73">
        <v>2113</v>
      </c>
      <c r="X424" s="73">
        <v>1075</v>
      </c>
      <c r="Y424" s="73">
        <v>1354</v>
      </c>
      <c r="Z424" s="73">
        <v>840</v>
      </c>
      <c r="AA424" s="73">
        <v>732</v>
      </c>
      <c r="AB424" s="73">
        <v>390</v>
      </c>
      <c r="AC424" s="73">
        <v>245</v>
      </c>
      <c r="AD424" s="73">
        <v>17070</v>
      </c>
      <c r="AE424" s="73">
        <v>12894</v>
      </c>
      <c r="AF424" s="73">
        <v>9819</v>
      </c>
      <c r="AG424" s="73">
        <v>7804</v>
      </c>
      <c r="AH424" s="73">
        <v>5867</v>
      </c>
      <c r="AI424" s="73">
        <v>5055</v>
      </c>
      <c r="AJ424" s="73">
        <v>4768</v>
      </c>
      <c r="AK424" s="73">
        <v>4030</v>
      </c>
      <c r="AL424" s="73">
        <v>3431</v>
      </c>
      <c r="AM424" s="73">
        <v>2526</v>
      </c>
      <c r="AN424" s="73">
        <v>2230</v>
      </c>
      <c r="AO424" s="73">
        <v>1179</v>
      </c>
      <c r="AP424" s="73">
        <v>1247</v>
      </c>
      <c r="AQ424" s="73">
        <v>853</v>
      </c>
      <c r="AR424" s="73">
        <v>673</v>
      </c>
      <c r="AS424" s="73">
        <v>305</v>
      </c>
      <c r="AT424" s="73">
        <v>219</v>
      </c>
      <c r="AU424" s="73">
        <v>32616</v>
      </c>
      <c r="AV424" s="73">
        <v>24754</v>
      </c>
      <c r="AW424" s="73">
        <v>18978</v>
      </c>
      <c r="AX424" s="73">
        <v>15473</v>
      </c>
      <c r="AY424" s="73">
        <v>12303</v>
      </c>
      <c r="AZ424" s="73">
        <v>10717</v>
      </c>
      <c r="BA424" s="73">
        <v>9488</v>
      </c>
      <c r="BB424" s="73">
        <v>7824</v>
      </c>
      <c r="BC424" s="73">
        <v>6592</v>
      </c>
      <c r="BD424" s="73">
        <v>4736</v>
      </c>
      <c r="BE424" s="73">
        <v>4343</v>
      </c>
      <c r="BF424" s="73">
        <v>2254</v>
      </c>
      <c r="BG424" s="73">
        <v>2601</v>
      </c>
      <c r="BH424" s="73">
        <v>1693</v>
      </c>
      <c r="BI424" s="73">
        <v>1405</v>
      </c>
      <c r="BJ424" s="73">
        <v>695</v>
      </c>
      <c r="BK424" s="73">
        <v>464</v>
      </c>
    </row>
    <row r="425" spans="1:63" hidden="1" x14ac:dyDescent="0.3">
      <c r="A425" t="s">
        <v>751</v>
      </c>
      <c r="B425" t="s">
        <v>2</v>
      </c>
      <c r="D425" t="s">
        <v>395</v>
      </c>
      <c r="E425" t="str">
        <f>VLOOKUP(D425,Admin1!A:B,2,0)</f>
        <v>NG021</v>
      </c>
      <c r="F425" t="s">
        <v>407</v>
      </c>
      <c r="G425" t="str">
        <f>VLOOKUP(F425,Admin2!A:B,2,0)</f>
        <v>NG021012</v>
      </c>
      <c r="H425">
        <f t="shared" si="12"/>
        <v>1</v>
      </c>
      <c r="I425" t="b">
        <f t="shared" si="13"/>
        <v>1</v>
      </c>
      <c r="J425" s="73">
        <v>103869</v>
      </c>
      <c r="K425" s="73">
        <v>113240</v>
      </c>
      <c r="L425" s="73">
        <v>217109</v>
      </c>
      <c r="M425" s="73">
        <v>20851</v>
      </c>
      <c r="N425" s="73">
        <v>16316</v>
      </c>
      <c r="O425" s="73">
        <v>12389</v>
      </c>
      <c r="P425" s="73">
        <v>10566</v>
      </c>
      <c r="Q425" s="73">
        <v>9069</v>
      </c>
      <c r="R425" s="73">
        <v>7464</v>
      </c>
      <c r="S425" s="73">
        <v>6381</v>
      </c>
      <c r="T425" s="73">
        <v>4896</v>
      </c>
      <c r="U425" s="73">
        <v>4425</v>
      </c>
      <c r="V425" s="73">
        <v>2870</v>
      </c>
      <c r="W425" s="73">
        <v>2802</v>
      </c>
      <c r="X425" s="73">
        <v>1430</v>
      </c>
      <c r="Y425" s="73">
        <v>1664</v>
      </c>
      <c r="Z425" s="73">
        <v>918</v>
      </c>
      <c r="AA425" s="73">
        <v>987</v>
      </c>
      <c r="AB425" s="73">
        <v>475</v>
      </c>
      <c r="AC425" s="73">
        <v>366</v>
      </c>
      <c r="AD425" s="73">
        <v>22400</v>
      </c>
      <c r="AE425" s="73">
        <v>17851</v>
      </c>
      <c r="AF425" s="73">
        <v>15165</v>
      </c>
      <c r="AG425" s="73">
        <v>11981</v>
      </c>
      <c r="AH425" s="73">
        <v>8584</v>
      </c>
      <c r="AI425" s="73">
        <v>7127</v>
      </c>
      <c r="AJ425" s="73">
        <v>6758</v>
      </c>
      <c r="AK425" s="73">
        <v>5624</v>
      </c>
      <c r="AL425" s="73">
        <v>4833</v>
      </c>
      <c r="AM425" s="73">
        <v>3378</v>
      </c>
      <c r="AN425" s="73">
        <v>3101</v>
      </c>
      <c r="AO425" s="73">
        <v>1864</v>
      </c>
      <c r="AP425" s="73">
        <v>1783</v>
      </c>
      <c r="AQ425" s="73">
        <v>964</v>
      </c>
      <c r="AR425" s="73">
        <v>980</v>
      </c>
      <c r="AS425" s="73">
        <v>515</v>
      </c>
      <c r="AT425" s="73">
        <v>332</v>
      </c>
      <c r="AU425" s="73">
        <v>43251</v>
      </c>
      <c r="AV425" s="73">
        <v>34167</v>
      </c>
      <c r="AW425" s="73">
        <v>27554</v>
      </c>
      <c r="AX425" s="73">
        <v>22547</v>
      </c>
      <c r="AY425" s="73">
        <v>17653</v>
      </c>
      <c r="AZ425" s="73">
        <v>14591</v>
      </c>
      <c r="BA425" s="73">
        <v>13139</v>
      </c>
      <c r="BB425" s="73">
        <v>10520</v>
      </c>
      <c r="BC425" s="73">
        <v>9258</v>
      </c>
      <c r="BD425" s="73">
        <v>6248</v>
      </c>
      <c r="BE425" s="73">
        <v>5903</v>
      </c>
      <c r="BF425" s="73">
        <v>3294</v>
      </c>
      <c r="BG425" s="73">
        <v>3447</v>
      </c>
      <c r="BH425" s="73">
        <v>1882</v>
      </c>
      <c r="BI425" s="73">
        <v>1967</v>
      </c>
      <c r="BJ425" s="73">
        <v>990</v>
      </c>
      <c r="BK425" s="73">
        <v>698</v>
      </c>
    </row>
    <row r="426" spans="1:63" hidden="1" x14ac:dyDescent="0.3">
      <c r="A426" t="s">
        <v>751</v>
      </c>
      <c r="B426" t="s">
        <v>2</v>
      </c>
      <c r="D426" t="s">
        <v>395</v>
      </c>
      <c r="E426" t="str">
        <f>VLOOKUP(D426,Admin1!A:B,2,0)</f>
        <v>NG021</v>
      </c>
      <c r="F426" t="s">
        <v>408</v>
      </c>
      <c r="G426" t="str">
        <f>VLOOKUP(F426,Admin2!A:B,2,0)</f>
        <v>NG021013</v>
      </c>
      <c r="H426">
        <f t="shared" si="12"/>
        <v>1</v>
      </c>
      <c r="I426" t="b">
        <f t="shared" si="13"/>
        <v>1</v>
      </c>
      <c r="J426" s="73">
        <v>155005</v>
      </c>
      <c r="K426" s="73">
        <v>158493</v>
      </c>
      <c r="L426" s="73">
        <v>313498</v>
      </c>
      <c r="M426" s="73">
        <v>31060</v>
      </c>
      <c r="N426" s="73">
        <v>23981</v>
      </c>
      <c r="O426" s="73">
        <v>18976</v>
      </c>
      <c r="P426" s="73">
        <v>17305</v>
      </c>
      <c r="Q426" s="73">
        <v>13586</v>
      </c>
      <c r="R426" s="73">
        <v>11311</v>
      </c>
      <c r="S426" s="73">
        <v>9283</v>
      </c>
      <c r="T426" s="73">
        <v>7201</v>
      </c>
      <c r="U426" s="73">
        <v>6083</v>
      </c>
      <c r="V426" s="73">
        <v>4043</v>
      </c>
      <c r="W426" s="73">
        <v>3964</v>
      </c>
      <c r="X426" s="73">
        <v>2210</v>
      </c>
      <c r="Y426" s="73">
        <v>2195</v>
      </c>
      <c r="Z426" s="73">
        <v>1265</v>
      </c>
      <c r="AA426" s="73">
        <v>1305</v>
      </c>
      <c r="AB426" s="73">
        <v>640</v>
      </c>
      <c r="AC426" s="73">
        <v>597</v>
      </c>
      <c r="AD426" s="73">
        <v>33452</v>
      </c>
      <c r="AE426" s="73">
        <v>25121</v>
      </c>
      <c r="AF426" s="73">
        <v>20312</v>
      </c>
      <c r="AG426" s="73">
        <v>16328</v>
      </c>
      <c r="AH426" s="73">
        <v>11570</v>
      </c>
      <c r="AI426" s="73">
        <v>10243</v>
      </c>
      <c r="AJ426" s="73">
        <v>9535</v>
      </c>
      <c r="AK426" s="73">
        <v>7952</v>
      </c>
      <c r="AL426" s="73">
        <v>6605</v>
      </c>
      <c r="AM426" s="73">
        <v>4760</v>
      </c>
      <c r="AN426" s="73">
        <v>4298</v>
      </c>
      <c r="AO426" s="73">
        <v>2401</v>
      </c>
      <c r="AP426" s="73">
        <v>2416</v>
      </c>
      <c r="AQ426" s="73">
        <v>1088</v>
      </c>
      <c r="AR426" s="73">
        <v>1215</v>
      </c>
      <c r="AS426" s="73">
        <v>586</v>
      </c>
      <c r="AT426" s="73">
        <v>611</v>
      </c>
      <c r="AU426" s="73">
        <v>64512</v>
      </c>
      <c r="AV426" s="73">
        <v>49102</v>
      </c>
      <c r="AW426" s="73">
        <v>39288</v>
      </c>
      <c r="AX426" s="73">
        <v>33633</v>
      </c>
      <c r="AY426" s="73">
        <v>25156</v>
      </c>
      <c r="AZ426" s="73">
        <v>21554</v>
      </c>
      <c r="BA426" s="73">
        <v>18818</v>
      </c>
      <c r="BB426" s="73">
        <v>15153</v>
      </c>
      <c r="BC426" s="73">
        <v>12688</v>
      </c>
      <c r="BD426" s="73">
        <v>8803</v>
      </c>
      <c r="BE426" s="73">
        <v>8262</v>
      </c>
      <c r="BF426" s="73">
        <v>4611</v>
      </c>
      <c r="BG426" s="73">
        <v>4611</v>
      </c>
      <c r="BH426" s="73">
        <v>2353</v>
      </c>
      <c r="BI426" s="73">
        <v>2520</v>
      </c>
      <c r="BJ426" s="73">
        <v>1226</v>
      </c>
      <c r="BK426" s="73">
        <v>1208</v>
      </c>
    </row>
    <row r="427" spans="1:63" hidden="1" x14ac:dyDescent="0.3">
      <c r="A427" t="s">
        <v>751</v>
      </c>
      <c r="B427" t="s">
        <v>2</v>
      </c>
      <c r="D427" t="s">
        <v>395</v>
      </c>
      <c r="E427" t="str">
        <f>VLOOKUP(D427,Admin1!A:B,2,0)</f>
        <v>NG021</v>
      </c>
      <c r="F427" t="s">
        <v>409</v>
      </c>
      <c r="G427" t="str">
        <f>VLOOKUP(F427,Admin2!A:B,2,0)</f>
        <v>NG021014</v>
      </c>
      <c r="H427">
        <f t="shared" si="12"/>
        <v>1</v>
      </c>
      <c r="I427" t="b">
        <f t="shared" si="13"/>
        <v>1</v>
      </c>
      <c r="J427" s="73">
        <v>136993</v>
      </c>
      <c r="K427" s="73">
        <v>151747</v>
      </c>
      <c r="L427" s="73">
        <v>288740</v>
      </c>
      <c r="M427" s="73">
        <v>27437</v>
      </c>
      <c r="N427" s="73">
        <v>21689</v>
      </c>
      <c r="O427" s="73">
        <v>16907</v>
      </c>
      <c r="P427" s="73">
        <v>14174</v>
      </c>
      <c r="Q427" s="73">
        <v>11761</v>
      </c>
      <c r="R427" s="73">
        <v>9942</v>
      </c>
      <c r="S427" s="73">
        <v>8091</v>
      </c>
      <c r="T427" s="73">
        <v>6405</v>
      </c>
      <c r="U427" s="73">
        <v>5593</v>
      </c>
      <c r="V427" s="73">
        <v>3668</v>
      </c>
      <c r="W427" s="73">
        <v>3458</v>
      </c>
      <c r="X427" s="73">
        <v>2298</v>
      </c>
      <c r="Y427" s="73">
        <v>1952</v>
      </c>
      <c r="Z427" s="73">
        <v>1200</v>
      </c>
      <c r="AA427" s="73">
        <v>1258</v>
      </c>
      <c r="AB427" s="73">
        <v>536</v>
      </c>
      <c r="AC427" s="73">
        <v>624</v>
      </c>
      <c r="AD427" s="73">
        <v>29524</v>
      </c>
      <c r="AE427" s="73">
        <v>23825</v>
      </c>
      <c r="AF427" s="73">
        <v>20608</v>
      </c>
      <c r="AG427" s="73">
        <v>17408</v>
      </c>
      <c r="AH427" s="73">
        <v>11761</v>
      </c>
      <c r="AI427" s="73">
        <v>10106</v>
      </c>
      <c r="AJ427" s="73">
        <v>8744</v>
      </c>
      <c r="AK427" s="73">
        <v>7326</v>
      </c>
      <c r="AL427" s="73">
        <v>6042</v>
      </c>
      <c r="AM427" s="73">
        <v>4462</v>
      </c>
      <c r="AN427" s="73">
        <v>3671</v>
      </c>
      <c r="AO427" s="73">
        <v>2633</v>
      </c>
      <c r="AP427" s="73">
        <v>2178</v>
      </c>
      <c r="AQ427" s="73">
        <v>1251</v>
      </c>
      <c r="AR427" s="73">
        <v>1031</v>
      </c>
      <c r="AS427" s="73">
        <v>666</v>
      </c>
      <c r="AT427" s="73">
        <v>511</v>
      </c>
      <c r="AU427" s="73">
        <v>56961</v>
      </c>
      <c r="AV427" s="73">
        <v>45514</v>
      </c>
      <c r="AW427" s="73">
        <v>37515</v>
      </c>
      <c r="AX427" s="73">
        <v>31582</v>
      </c>
      <c r="AY427" s="73">
        <v>23522</v>
      </c>
      <c r="AZ427" s="73">
        <v>20048</v>
      </c>
      <c r="BA427" s="73">
        <v>16835</v>
      </c>
      <c r="BB427" s="73">
        <v>13731</v>
      </c>
      <c r="BC427" s="73">
        <v>11635</v>
      </c>
      <c r="BD427" s="73">
        <v>8130</v>
      </c>
      <c r="BE427" s="73">
        <v>7129</v>
      </c>
      <c r="BF427" s="73">
        <v>4931</v>
      </c>
      <c r="BG427" s="73">
        <v>4130</v>
      </c>
      <c r="BH427" s="73">
        <v>2451</v>
      </c>
      <c r="BI427" s="73">
        <v>2289</v>
      </c>
      <c r="BJ427" s="73">
        <v>1202</v>
      </c>
      <c r="BK427" s="73">
        <v>1135</v>
      </c>
    </row>
    <row r="428" spans="1:63" hidden="1" x14ac:dyDescent="0.3">
      <c r="A428" t="s">
        <v>751</v>
      </c>
      <c r="B428" t="s">
        <v>2</v>
      </c>
      <c r="D428" t="s">
        <v>395</v>
      </c>
      <c r="E428" t="str">
        <f>VLOOKUP(D428,Admin1!A:B,2,0)</f>
        <v>NG021</v>
      </c>
      <c r="F428" t="s">
        <v>410</v>
      </c>
      <c r="G428" t="str">
        <f>VLOOKUP(F428,Admin2!A:B,2,0)</f>
        <v>NG021015</v>
      </c>
      <c r="H428">
        <f t="shared" si="12"/>
        <v>1</v>
      </c>
      <c r="I428" t="b">
        <f t="shared" si="13"/>
        <v>1</v>
      </c>
      <c r="J428" s="73">
        <v>106255</v>
      </c>
      <c r="K428" s="73">
        <v>110718</v>
      </c>
      <c r="L428" s="73">
        <v>216973</v>
      </c>
      <c r="M428" s="73">
        <v>20934</v>
      </c>
      <c r="N428" s="73">
        <v>16148</v>
      </c>
      <c r="O428" s="73">
        <v>12580</v>
      </c>
      <c r="P428" s="73">
        <v>10959</v>
      </c>
      <c r="Q428" s="73">
        <v>9181</v>
      </c>
      <c r="R428" s="73">
        <v>7896</v>
      </c>
      <c r="S428" s="73">
        <v>6995</v>
      </c>
      <c r="T428" s="73">
        <v>5115</v>
      </c>
      <c r="U428" s="73">
        <v>4541</v>
      </c>
      <c r="V428" s="73">
        <v>3039</v>
      </c>
      <c r="W428" s="73">
        <v>2889</v>
      </c>
      <c r="X428" s="73">
        <v>1558</v>
      </c>
      <c r="Y428" s="73">
        <v>1837</v>
      </c>
      <c r="Z428" s="73">
        <v>775</v>
      </c>
      <c r="AA428" s="73">
        <v>1040</v>
      </c>
      <c r="AB428" s="73">
        <v>376</v>
      </c>
      <c r="AC428" s="73">
        <v>392</v>
      </c>
      <c r="AD428" s="73">
        <v>23081</v>
      </c>
      <c r="AE428" s="73">
        <v>18222</v>
      </c>
      <c r="AF428" s="73">
        <v>13398</v>
      </c>
      <c r="AG428" s="73">
        <v>10692</v>
      </c>
      <c r="AH428" s="73">
        <v>7732</v>
      </c>
      <c r="AI428" s="73">
        <v>6774</v>
      </c>
      <c r="AJ428" s="73">
        <v>6779</v>
      </c>
      <c r="AK428" s="73">
        <v>5732</v>
      </c>
      <c r="AL428" s="73">
        <v>5074</v>
      </c>
      <c r="AM428" s="73">
        <v>3585</v>
      </c>
      <c r="AN428" s="73">
        <v>3126</v>
      </c>
      <c r="AO428" s="73">
        <v>1871</v>
      </c>
      <c r="AP428" s="73">
        <v>1848</v>
      </c>
      <c r="AQ428" s="73">
        <v>802</v>
      </c>
      <c r="AR428" s="73">
        <v>1057</v>
      </c>
      <c r="AS428" s="73">
        <v>525</v>
      </c>
      <c r="AT428" s="73">
        <v>420</v>
      </c>
      <c r="AU428" s="73">
        <v>44015</v>
      </c>
      <c r="AV428" s="73">
        <v>34370</v>
      </c>
      <c r="AW428" s="73">
        <v>25978</v>
      </c>
      <c r="AX428" s="73">
        <v>21651</v>
      </c>
      <c r="AY428" s="73">
        <v>16913</v>
      </c>
      <c r="AZ428" s="73">
        <v>14670</v>
      </c>
      <c r="BA428" s="73">
        <v>13774</v>
      </c>
      <c r="BB428" s="73">
        <v>10847</v>
      </c>
      <c r="BC428" s="73">
        <v>9615</v>
      </c>
      <c r="BD428" s="73">
        <v>6624</v>
      </c>
      <c r="BE428" s="73">
        <v>6015</v>
      </c>
      <c r="BF428" s="73">
        <v>3429</v>
      </c>
      <c r="BG428" s="73">
        <v>3685</v>
      </c>
      <c r="BH428" s="73">
        <v>1577</v>
      </c>
      <c r="BI428" s="73">
        <v>2097</v>
      </c>
      <c r="BJ428" s="73">
        <v>901</v>
      </c>
      <c r="BK428" s="73">
        <v>812</v>
      </c>
    </row>
    <row r="429" spans="1:63" hidden="1" x14ac:dyDescent="0.3">
      <c r="A429" t="s">
        <v>751</v>
      </c>
      <c r="B429" t="s">
        <v>2</v>
      </c>
      <c r="D429" t="s">
        <v>395</v>
      </c>
      <c r="E429" t="str">
        <f>VLOOKUP(D429,Admin1!A:B,2,0)</f>
        <v>NG021</v>
      </c>
      <c r="F429" t="s">
        <v>411</v>
      </c>
      <c r="G429" t="str">
        <f>VLOOKUP(F429,Admin2!A:B,2,0)</f>
        <v>NG021016</v>
      </c>
      <c r="H429">
        <f t="shared" si="12"/>
        <v>1</v>
      </c>
      <c r="I429" t="b">
        <f t="shared" si="13"/>
        <v>1</v>
      </c>
      <c r="J429" s="73">
        <v>95898</v>
      </c>
      <c r="K429" s="73">
        <v>100054</v>
      </c>
      <c r="L429" s="73">
        <v>195952</v>
      </c>
      <c r="M429" s="73">
        <v>19789</v>
      </c>
      <c r="N429" s="73">
        <v>15512</v>
      </c>
      <c r="O429" s="73">
        <v>11350</v>
      </c>
      <c r="P429" s="73">
        <v>9451</v>
      </c>
      <c r="Q429" s="73">
        <v>8029</v>
      </c>
      <c r="R429" s="73">
        <v>6894</v>
      </c>
      <c r="S429" s="73">
        <v>5818</v>
      </c>
      <c r="T429" s="73">
        <v>4489</v>
      </c>
      <c r="U429" s="73">
        <v>3966</v>
      </c>
      <c r="V429" s="73">
        <v>2550</v>
      </c>
      <c r="W429" s="73">
        <v>2542</v>
      </c>
      <c r="X429" s="73">
        <v>1322</v>
      </c>
      <c r="Y429" s="73">
        <v>1482</v>
      </c>
      <c r="Z429" s="73">
        <v>788</v>
      </c>
      <c r="AA429" s="73">
        <v>980</v>
      </c>
      <c r="AB429" s="73">
        <v>525</v>
      </c>
      <c r="AC429" s="73">
        <v>411</v>
      </c>
      <c r="AD429" s="73">
        <v>21424</v>
      </c>
      <c r="AE429" s="73">
        <v>16516</v>
      </c>
      <c r="AF429" s="73">
        <v>12438</v>
      </c>
      <c r="AG429" s="73">
        <v>9750</v>
      </c>
      <c r="AH429" s="73">
        <v>7195</v>
      </c>
      <c r="AI429" s="73">
        <v>6216</v>
      </c>
      <c r="AJ429" s="73">
        <v>5815</v>
      </c>
      <c r="AK429" s="73">
        <v>5012</v>
      </c>
      <c r="AL429" s="73">
        <v>4234</v>
      </c>
      <c r="AM429" s="73">
        <v>3070</v>
      </c>
      <c r="AN429" s="73">
        <v>2652</v>
      </c>
      <c r="AO429" s="73">
        <v>1653</v>
      </c>
      <c r="AP429" s="73">
        <v>1543</v>
      </c>
      <c r="AQ429" s="73">
        <v>812</v>
      </c>
      <c r="AR429" s="73">
        <v>875</v>
      </c>
      <c r="AS429" s="73">
        <v>553</v>
      </c>
      <c r="AT429" s="73">
        <v>296</v>
      </c>
      <c r="AU429" s="73">
        <v>41213</v>
      </c>
      <c r="AV429" s="73">
        <v>32028</v>
      </c>
      <c r="AW429" s="73">
        <v>23788</v>
      </c>
      <c r="AX429" s="73">
        <v>19201</v>
      </c>
      <c r="AY429" s="73">
        <v>15224</v>
      </c>
      <c r="AZ429" s="73">
        <v>13110</v>
      </c>
      <c r="BA429" s="73">
        <v>11633</v>
      </c>
      <c r="BB429" s="73">
        <v>9501</v>
      </c>
      <c r="BC429" s="73">
        <v>8200</v>
      </c>
      <c r="BD429" s="73">
        <v>5620</v>
      </c>
      <c r="BE429" s="73">
        <v>5194</v>
      </c>
      <c r="BF429" s="73">
        <v>2975</v>
      </c>
      <c r="BG429" s="73">
        <v>3025</v>
      </c>
      <c r="BH429" s="73">
        <v>1600</v>
      </c>
      <c r="BI429" s="73">
        <v>1855</v>
      </c>
      <c r="BJ429" s="73">
        <v>1078</v>
      </c>
      <c r="BK429" s="73">
        <v>707</v>
      </c>
    </row>
    <row r="430" spans="1:63" hidden="1" x14ac:dyDescent="0.3">
      <c r="A430" t="s">
        <v>751</v>
      </c>
      <c r="B430" t="s">
        <v>2</v>
      </c>
      <c r="D430" t="s">
        <v>395</v>
      </c>
      <c r="E430" t="str">
        <f>VLOOKUP(D430,Admin1!A:B,2,0)</f>
        <v>NG021</v>
      </c>
      <c r="F430" t="s">
        <v>412</v>
      </c>
      <c r="G430" t="str">
        <f>VLOOKUP(F430,Admin2!A:B,2,0)</f>
        <v>NG021017</v>
      </c>
      <c r="H430">
        <f t="shared" si="12"/>
        <v>1</v>
      </c>
      <c r="I430" t="b">
        <f t="shared" si="13"/>
        <v>1</v>
      </c>
      <c r="J430" s="73">
        <v>139307</v>
      </c>
      <c r="K430" s="73">
        <v>139905</v>
      </c>
      <c r="L430" s="73">
        <v>279212</v>
      </c>
      <c r="M430" s="73">
        <v>28477</v>
      </c>
      <c r="N430" s="73">
        <v>22433</v>
      </c>
      <c r="O430" s="73">
        <v>16490</v>
      </c>
      <c r="P430" s="73">
        <v>13994</v>
      </c>
      <c r="Q430" s="73">
        <v>11881</v>
      </c>
      <c r="R430" s="73">
        <v>10129</v>
      </c>
      <c r="S430" s="73">
        <v>8539</v>
      </c>
      <c r="T430" s="73">
        <v>6489</v>
      </c>
      <c r="U430" s="73">
        <v>5792</v>
      </c>
      <c r="V430" s="73">
        <v>3779</v>
      </c>
      <c r="W430" s="73">
        <v>3364</v>
      </c>
      <c r="X430" s="73">
        <v>2152</v>
      </c>
      <c r="Y430" s="73">
        <v>2339</v>
      </c>
      <c r="Z430" s="73">
        <v>1121</v>
      </c>
      <c r="AA430" s="73">
        <v>1228</v>
      </c>
      <c r="AB430" s="73">
        <v>516</v>
      </c>
      <c r="AC430" s="73">
        <v>584</v>
      </c>
      <c r="AD430" s="73">
        <v>30360</v>
      </c>
      <c r="AE430" s="73">
        <v>23339</v>
      </c>
      <c r="AF430" s="73">
        <v>17565</v>
      </c>
      <c r="AG430" s="73">
        <v>13995</v>
      </c>
      <c r="AH430" s="73">
        <v>9894</v>
      </c>
      <c r="AI430" s="73">
        <v>8701</v>
      </c>
      <c r="AJ430" s="73">
        <v>8119</v>
      </c>
      <c r="AK430" s="73">
        <v>6684</v>
      </c>
      <c r="AL430" s="73">
        <v>5741</v>
      </c>
      <c r="AM430" s="73">
        <v>4170</v>
      </c>
      <c r="AN430" s="73">
        <v>3751</v>
      </c>
      <c r="AO430" s="73">
        <v>2144</v>
      </c>
      <c r="AP430" s="73">
        <v>2074</v>
      </c>
      <c r="AQ430" s="73">
        <v>1111</v>
      </c>
      <c r="AR430" s="73">
        <v>1168</v>
      </c>
      <c r="AS430" s="73">
        <v>528</v>
      </c>
      <c r="AT430" s="73">
        <v>561</v>
      </c>
      <c r="AU430" s="73">
        <v>58837</v>
      </c>
      <c r="AV430" s="73">
        <v>45772</v>
      </c>
      <c r="AW430" s="73">
        <v>34055</v>
      </c>
      <c r="AX430" s="73">
        <v>27989</v>
      </c>
      <c r="AY430" s="73">
        <v>21775</v>
      </c>
      <c r="AZ430" s="73">
        <v>18830</v>
      </c>
      <c r="BA430" s="73">
        <v>16658</v>
      </c>
      <c r="BB430" s="73">
        <v>13173</v>
      </c>
      <c r="BC430" s="73">
        <v>11533</v>
      </c>
      <c r="BD430" s="73">
        <v>7949</v>
      </c>
      <c r="BE430" s="73">
        <v>7115</v>
      </c>
      <c r="BF430" s="73">
        <v>4296</v>
      </c>
      <c r="BG430" s="73">
        <v>4413</v>
      </c>
      <c r="BH430" s="73">
        <v>2232</v>
      </c>
      <c r="BI430" s="73">
        <v>2396</v>
      </c>
      <c r="BJ430" s="73">
        <v>1044</v>
      </c>
      <c r="BK430" s="73">
        <v>1145</v>
      </c>
    </row>
    <row r="431" spans="1:63" hidden="1" x14ac:dyDescent="0.3">
      <c r="A431" t="s">
        <v>751</v>
      </c>
      <c r="B431" t="s">
        <v>2</v>
      </c>
      <c r="D431" t="s">
        <v>395</v>
      </c>
      <c r="E431" t="str">
        <f>VLOOKUP(D431,Admin1!A:B,2,0)</f>
        <v>NG021</v>
      </c>
      <c r="F431" t="s">
        <v>413</v>
      </c>
      <c r="G431" t="str">
        <f>VLOOKUP(F431,Admin2!A:B,2,0)</f>
        <v>NG021018</v>
      </c>
      <c r="H431">
        <f t="shared" si="12"/>
        <v>1</v>
      </c>
      <c r="I431" t="b">
        <f t="shared" si="13"/>
        <v>1</v>
      </c>
      <c r="J431" s="73">
        <v>138749</v>
      </c>
      <c r="K431" s="73">
        <v>145733</v>
      </c>
      <c r="L431" s="73">
        <v>284482</v>
      </c>
      <c r="M431" s="73">
        <v>26686</v>
      </c>
      <c r="N431" s="73">
        <v>21831</v>
      </c>
      <c r="O431" s="73">
        <v>16056</v>
      </c>
      <c r="P431" s="73">
        <v>14518</v>
      </c>
      <c r="Q431" s="73">
        <v>12519</v>
      </c>
      <c r="R431" s="73">
        <v>10321</v>
      </c>
      <c r="S431" s="73">
        <v>9334</v>
      </c>
      <c r="T431" s="73">
        <v>6684</v>
      </c>
      <c r="U431" s="73">
        <v>6056</v>
      </c>
      <c r="V431" s="73">
        <v>3518</v>
      </c>
      <c r="W431" s="73">
        <v>3439</v>
      </c>
      <c r="X431" s="73">
        <v>1982</v>
      </c>
      <c r="Y431" s="73">
        <v>2282</v>
      </c>
      <c r="Z431" s="73">
        <v>1249</v>
      </c>
      <c r="AA431" s="73">
        <v>1270</v>
      </c>
      <c r="AB431" s="73">
        <v>516</v>
      </c>
      <c r="AC431" s="73">
        <v>488</v>
      </c>
      <c r="AD431" s="73">
        <v>32180</v>
      </c>
      <c r="AE431" s="73">
        <v>23974</v>
      </c>
      <c r="AF431" s="73">
        <v>16639</v>
      </c>
      <c r="AG431" s="73">
        <v>12917</v>
      </c>
      <c r="AH431" s="73">
        <v>9084</v>
      </c>
      <c r="AI431" s="73">
        <v>8881</v>
      </c>
      <c r="AJ431" s="73">
        <v>9479</v>
      </c>
      <c r="AK431" s="73">
        <v>7543</v>
      </c>
      <c r="AL431" s="73">
        <v>7344</v>
      </c>
      <c r="AM431" s="73">
        <v>4432</v>
      </c>
      <c r="AN431" s="73">
        <v>4511</v>
      </c>
      <c r="AO431" s="73">
        <v>2324</v>
      </c>
      <c r="AP431" s="73">
        <v>2594</v>
      </c>
      <c r="AQ431" s="73">
        <v>1174</v>
      </c>
      <c r="AR431" s="73">
        <v>1534</v>
      </c>
      <c r="AS431" s="73">
        <v>607</v>
      </c>
      <c r="AT431" s="73">
        <v>516</v>
      </c>
      <c r="AU431" s="73">
        <v>58866</v>
      </c>
      <c r="AV431" s="73">
        <v>45805</v>
      </c>
      <c r="AW431" s="73">
        <v>32695</v>
      </c>
      <c r="AX431" s="73">
        <v>27435</v>
      </c>
      <c r="AY431" s="73">
        <v>21603</v>
      </c>
      <c r="AZ431" s="73">
        <v>19202</v>
      </c>
      <c r="BA431" s="73">
        <v>18813</v>
      </c>
      <c r="BB431" s="73">
        <v>14227</v>
      </c>
      <c r="BC431" s="73">
        <v>13400</v>
      </c>
      <c r="BD431" s="73">
        <v>7950</v>
      </c>
      <c r="BE431" s="73">
        <v>7950</v>
      </c>
      <c r="BF431" s="73">
        <v>4306</v>
      </c>
      <c r="BG431" s="73">
        <v>4876</v>
      </c>
      <c r="BH431" s="73">
        <v>2423</v>
      </c>
      <c r="BI431" s="73">
        <v>2804</v>
      </c>
      <c r="BJ431" s="73">
        <v>1123</v>
      </c>
      <c r="BK431" s="73">
        <v>1004</v>
      </c>
    </row>
    <row r="432" spans="1:63" hidden="1" x14ac:dyDescent="0.3">
      <c r="A432" t="s">
        <v>751</v>
      </c>
      <c r="B432" t="s">
        <v>2</v>
      </c>
      <c r="D432" t="s">
        <v>395</v>
      </c>
      <c r="E432" t="str">
        <f>VLOOKUP(D432,Admin1!A:B,2,0)</f>
        <v>NG021</v>
      </c>
      <c r="F432" t="s">
        <v>414</v>
      </c>
      <c r="G432" t="str">
        <f>VLOOKUP(F432,Admin2!A:B,2,0)</f>
        <v>NG021019</v>
      </c>
      <c r="H432">
        <f t="shared" si="12"/>
        <v>1</v>
      </c>
      <c r="I432" t="b">
        <f t="shared" si="13"/>
        <v>1</v>
      </c>
      <c r="J432" s="73">
        <v>167930</v>
      </c>
      <c r="K432" s="73">
        <v>169657</v>
      </c>
      <c r="L432" s="73">
        <v>337587</v>
      </c>
      <c r="M432" s="73">
        <v>33422</v>
      </c>
      <c r="N432" s="73">
        <v>27189</v>
      </c>
      <c r="O432" s="73">
        <v>20094</v>
      </c>
      <c r="P432" s="73">
        <v>17644</v>
      </c>
      <c r="Q432" s="73">
        <v>14950</v>
      </c>
      <c r="R432" s="73">
        <v>12632</v>
      </c>
      <c r="S432" s="73">
        <v>10441</v>
      </c>
      <c r="T432" s="73">
        <v>7485</v>
      </c>
      <c r="U432" s="73">
        <v>6915</v>
      </c>
      <c r="V432" s="73">
        <v>4204</v>
      </c>
      <c r="W432" s="73">
        <v>4186</v>
      </c>
      <c r="X432" s="73">
        <v>2295</v>
      </c>
      <c r="Y432" s="73">
        <v>2593</v>
      </c>
      <c r="Z432" s="73">
        <v>1205</v>
      </c>
      <c r="AA432" s="73">
        <v>1422</v>
      </c>
      <c r="AB432" s="73">
        <v>625</v>
      </c>
      <c r="AC432" s="73">
        <v>628</v>
      </c>
      <c r="AD432" s="73">
        <v>35964</v>
      </c>
      <c r="AE432" s="73">
        <v>28914</v>
      </c>
      <c r="AF432" s="73">
        <v>20881</v>
      </c>
      <c r="AG432" s="73">
        <v>16353</v>
      </c>
      <c r="AH432" s="73">
        <v>11716</v>
      </c>
      <c r="AI432" s="73">
        <v>10807</v>
      </c>
      <c r="AJ432" s="73">
        <v>10395</v>
      </c>
      <c r="AK432" s="73">
        <v>8313</v>
      </c>
      <c r="AL432" s="73">
        <v>7146</v>
      </c>
      <c r="AM432" s="73">
        <v>4844</v>
      </c>
      <c r="AN432" s="73">
        <v>4705</v>
      </c>
      <c r="AO432" s="73">
        <v>2632</v>
      </c>
      <c r="AP432" s="73">
        <v>2788</v>
      </c>
      <c r="AQ432" s="73">
        <v>1313</v>
      </c>
      <c r="AR432" s="73">
        <v>1610</v>
      </c>
      <c r="AS432" s="73">
        <v>621</v>
      </c>
      <c r="AT432" s="73">
        <v>655</v>
      </c>
      <c r="AU432" s="73">
        <v>69386</v>
      </c>
      <c r="AV432" s="73">
        <v>56103</v>
      </c>
      <c r="AW432" s="73">
        <v>40975</v>
      </c>
      <c r="AX432" s="73">
        <v>33997</v>
      </c>
      <c r="AY432" s="73">
        <v>26666</v>
      </c>
      <c r="AZ432" s="73">
        <v>23439</v>
      </c>
      <c r="BA432" s="73">
        <v>20836</v>
      </c>
      <c r="BB432" s="73">
        <v>15798</v>
      </c>
      <c r="BC432" s="73">
        <v>14061</v>
      </c>
      <c r="BD432" s="73">
        <v>9048</v>
      </c>
      <c r="BE432" s="73">
        <v>8891</v>
      </c>
      <c r="BF432" s="73">
        <v>4927</v>
      </c>
      <c r="BG432" s="73">
        <v>5381</v>
      </c>
      <c r="BH432" s="73">
        <v>2518</v>
      </c>
      <c r="BI432" s="73">
        <v>3032</v>
      </c>
      <c r="BJ432" s="73">
        <v>1246</v>
      </c>
      <c r="BK432" s="73">
        <v>1283</v>
      </c>
    </row>
    <row r="433" spans="1:63" hidden="1" x14ac:dyDescent="0.3">
      <c r="A433" t="s">
        <v>751</v>
      </c>
      <c r="B433" t="s">
        <v>2</v>
      </c>
      <c r="D433" t="s">
        <v>395</v>
      </c>
      <c r="E433" t="str">
        <f>VLOOKUP(D433,Admin1!A:B,2,0)</f>
        <v>NG021</v>
      </c>
      <c r="F433" t="s">
        <v>415</v>
      </c>
      <c r="G433" t="str">
        <f>VLOOKUP(F433,Admin2!A:B,2,0)</f>
        <v>NG021020</v>
      </c>
      <c r="H433">
        <f t="shared" si="12"/>
        <v>1</v>
      </c>
      <c r="I433" t="b">
        <f t="shared" si="13"/>
        <v>1</v>
      </c>
      <c r="J433" s="73">
        <v>95074</v>
      </c>
      <c r="K433" s="73">
        <v>99233</v>
      </c>
      <c r="L433" s="73">
        <v>194307</v>
      </c>
      <c r="M433" s="73">
        <v>19335</v>
      </c>
      <c r="N433" s="73">
        <v>14473</v>
      </c>
      <c r="O433" s="73">
        <v>11108</v>
      </c>
      <c r="P433" s="73">
        <v>9632</v>
      </c>
      <c r="Q433" s="73">
        <v>8600</v>
      </c>
      <c r="R433" s="73">
        <v>7028</v>
      </c>
      <c r="S433" s="73">
        <v>5961</v>
      </c>
      <c r="T433" s="73">
        <v>4540</v>
      </c>
      <c r="U433" s="73">
        <v>3975</v>
      </c>
      <c r="V433" s="73">
        <v>2640</v>
      </c>
      <c r="W433" s="73">
        <v>2436</v>
      </c>
      <c r="X433" s="73">
        <v>1459</v>
      </c>
      <c r="Y433" s="73">
        <v>1484</v>
      </c>
      <c r="Z433" s="73">
        <v>765</v>
      </c>
      <c r="AA433" s="73">
        <v>864</v>
      </c>
      <c r="AB433" s="73">
        <v>426</v>
      </c>
      <c r="AC433" s="73">
        <v>348</v>
      </c>
      <c r="AD433" s="73">
        <v>21285</v>
      </c>
      <c r="AE433" s="73">
        <v>15873</v>
      </c>
      <c r="AF433" s="73">
        <v>11942</v>
      </c>
      <c r="AG433" s="73">
        <v>9510</v>
      </c>
      <c r="AH433" s="73">
        <v>7013</v>
      </c>
      <c r="AI433" s="73">
        <v>6264</v>
      </c>
      <c r="AJ433" s="73">
        <v>6268</v>
      </c>
      <c r="AK433" s="73">
        <v>5169</v>
      </c>
      <c r="AL433" s="73">
        <v>4595</v>
      </c>
      <c r="AM433" s="73">
        <v>2997</v>
      </c>
      <c r="AN433" s="73">
        <v>2781</v>
      </c>
      <c r="AO433" s="73">
        <v>1535</v>
      </c>
      <c r="AP433" s="73">
        <v>1559</v>
      </c>
      <c r="AQ433" s="73">
        <v>732</v>
      </c>
      <c r="AR433" s="73">
        <v>920</v>
      </c>
      <c r="AS433" s="73">
        <v>446</v>
      </c>
      <c r="AT433" s="73">
        <v>344</v>
      </c>
      <c r="AU433" s="73">
        <v>40620</v>
      </c>
      <c r="AV433" s="73">
        <v>30346</v>
      </c>
      <c r="AW433" s="73">
        <v>23050</v>
      </c>
      <c r="AX433" s="73">
        <v>19142</v>
      </c>
      <c r="AY433" s="73">
        <v>15613</v>
      </c>
      <c r="AZ433" s="73">
        <v>13292</v>
      </c>
      <c r="BA433" s="73">
        <v>12229</v>
      </c>
      <c r="BB433" s="73">
        <v>9709</v>
      </c>
      <c r="BC433" s="73">
        <v>8570</v>
      </c>
      <c r="BD433" s="73">
        <v>5637</v>
      </c>
      <c r="BE433" s="73">
        <v>5217</v>
      </c>
      <c r="BF433" s="73">
        <v>2994</v>
      </c>
      <c r="BG433" s="73">
        <v>3043</v>
      </c>
      <c r="BH433" s="73">
        <v>1497</v>
      </c>
      <c r="BI433" s="73">
        <v>1784</v>
      </c>
      <c r="BJ433" s="73">
        <v>872</v>
      </c>
      <c r="BK433" s="73">
        <v>692</v>
      </c>
    </row>
    <row r="434" spans="1:63" hidden="1" x14ac:dyDescent="0.3">
      <c r="A434" t="s">
        <v>751</v>
      </c>
      <c r="B434" t="s">
        <v>2</v>
      </c>
      <c r="D434" t="s">
        <v>395</v>
      </c>
      <c r="E434" t="str">
        <f>VLOOKUP(D434,Admin1!A:B,2,0)</f>
        <v>NG021</v>
      </c>
      <c r="F434" t="s">
        <v>395</v>
      </c>
      <c r="G434" t="str">
        <f>VLOOKUP(F434,Admin2!A:B,2,0)</f>
        <v>NG021021</v>
      </c>
      <c r="H434">
        <f t="shared" si="12"/>
        <v>1</v>
      </c>
      <c r="I434" t="b">
        <f t="shared" si="13"/>
        <v>1</v>
      </c>
      <c r="J434" s="73">
        <v>183968</v>
      </c>
      <c r="K434" s="73">
        <v>210503</v>
      </c>
      <c r="L434" s="73">
        <v>394471</v>
      </c>
      <c r="M434" s="73">
        <v>36457</v>
      </c>
      <c r="N434" s="73">
        <v>29458</v>
      </c>
      <c r="O434" s="73">
        <v>24260</v>
      </c>
      <c r="P434" s="73">
        <v>18374</v>
      </c>
      <c r="Q434" s="73">
        <v>15696</v>
      </c>
      <c r="R434" s="73">
        <v>12925</v>
      </c>
      <c r="S434" s="73">
        <v>10532</v>
      </c>
      <c r="T434" s="73">
        <v>8424</v>
      </c>
      <c r="U434" s="73">
        <v>7596</v>
      </c>
      <c r="V434" s="73">
        <v>4883</v>
      </c>
      <c r="W434" s="73">
        <v>4423</v>
      </c>
      <c r="X434" s="73">
        <v>3052</v>
      </c>
      <c r="Y434" s="73">
        <v>2806</v>
      </c>
      <c r="Z434" s="73">
        <v>1606</v>
      </c>
      <c r="AA434" s="73">
        <v>1808</v>
      </c>
      <c r="AB434" s="73">
        <v>817</v>
      </c>
      <c r="AC434" s="73">
        <v>851</v>
      </c>
      <c r="AD434" s="73">
        <v>39818</v>
      </c>
      <c r="AE434" s="73">
        <v>32787</v>
      </c>
      <c r="AF434" s="73">
        <v>29783</v>
      </c>
      <c r="AG434" s="73">
        <v>23785</v>
      </c>
      <c r="AH434" s="73">
        <v>16659</v>
      </c>
      <c r="AI434" s="73">
        <v>13043</v>
      </c>
      <c r="AJ434" s="73">
        <v>11706</v>
      </c>
      <c r="AK434" s="73">
        <v>10529</v>
      </c>
      <c r="AL434" s="73">
        <v>9230</v>
      </c>
      <c r="AM434" s="73">
        <v>6579</v>
      </c>
      <c r="AN434" s="73">
        <v>5135</v>
      </c>
      <c r="AO434" s="73">
        <v>3962</v>
      </c>
      <c r="AP434" s="73">
        <v>2763</v>
      </c>
      <c r="AQ434" s="73">
        <v>1866</v>
      </c>
      <c r="AR434" s="73">
        <v>1403</v>
      </c>
      <c r="AS434" s="73">
        <v>894</v>
      </c>
      <c r="AT434" s="73">
        <v>561</v>
      </c>
      <c r="AU434" s="73">
        <v>76275</v>
      </c>
      <c r="AV434" s="73">
        <v>62245</v>
      </c>
      <c r="AW434" s="73">
        <v>54043</v>
      </c>
      <c r="AX434" s="73">
        <v>42159</v>
      </c>
      <c r="AY434" s="73">
        <v>32355</v>
      </c>
      <c r="AZ434" s="73">
        <v>25968</v>
      </c>
      <c r="BA434" s="73">
        <v>22238</v>
      </c>
      <c r="BB434" s="73">
        <v>18953</v>
      </c>
      <c r="BC434" s="73">
        <v>16826</v>
      </c>
      <c r="BD434" s="73">
        <v>11462</v>
      </c>
      <c r="BE434" s="73">
        <v>9558</v>
      </c>
      <c r="BF434" s="73">
        <v>7014</v>
      </c>
      <c r="BG434" s="73">
        <v>5569</v>
      </c>
      <c r="BH434" s="73">
        <v>3472</v>
      </c>
      <c r="BI434" s="73">
        <v>3211</v>
      </c>
      <c r="BJ434" s="73">
        <v>1711</v>
      </c>
      <c r="BK434" s="73">
        <v>1412</v>
      </c>
    </row>
    <row r="435" spans="1:63" hidden="1" x14ac:dyDescent="0.3">
      <c r="A435" t="s">
        <v>751</v>
      </c>
      <c r="B435" t="s">
        <v>2</v>
      </c>
      <c r="D435" t="s">
        <v>395</v>
      </c>
      <c r="E435" t="str">
        <f>VLOOKUP(D435,Admin1!A:B,2,0)</f>
        <v>NG021</v>
      </c>
      <c r="F435" t="s">
        <v>416</v>
      </c>
      <c r="G435" t="str">
        <f>VLOOKUP(F435,Admin2!A:B,2,0)</f>
        <v>NG021022</v>
      </c>
      <c r="H435">
        <f t="shared" si="12"/>
        <v>1</v>
      </c>
      <c r="I435" t="b">
        <f t="shared" si="13"/>
        <v>1</v>
      </c>
      <c r="J435" s="73">
        <v>79020</v>
      </c>
      <c r="K435" s="73">
        <v>81316</v>
      </c>
      <c r="L435" s="73">
        <v>160336</v>
      </c>
      <c r="M435" s="73">
        <v>16106</v>
      </c>
      <c r="N435" s="73">
        <v>12679</v>
      </c>
      <c r="O435" s="73">
        <v>9521</v>
      </c>
      <c r="P435" s="73">
        <v>7777</v>
      </c>
      <c r="Q435" s="73">
        <v>6541</v>
      </c>
      <c r="R435" s="73">
        <v>5652</v>
      </c>
      <c r="S435" s="73">
        <v>4687</v>
      </c>
      <c r="T435" s="73">
        <v>3725</v>
      </c>
      <c r="U435" s="73">
        <v>3362</v>
      </c>
      <c r="V435" s="73">
        <v>2192</v>
      </c>
      <c r="W435" s="73">
        <v>2125</v>
      </c>
      <c r="X435" s="73">
        <v>1204</v>
      </c>
      <c r="Y435" s="73">
        <v>1321</v>
      </c>
      <c r="Z435" s="73">
        <v>694</v>
      </c>
      <c r="AA435" s="73">
        <v>850</v>
      </c>
      <c r="AB435" s="73">
        <v>287</v>
      </c>
      <c r="AC435" s="73">
        <v>297</v>
      </c>
      <c r="AD435" s="73">
        <v>17188</v>
      </c>
      <c r="AE435" s="73">
        <v>13555</v>
      </c>
      <c r="AF435" s="73">
        <v>10519</v>
      </c>
      <c r="AG435" s="73">
        <v>8000</v>
      </c>
      <c r="AH435" s="73">
        <v>5650</v>
      </c>
      <c r="AI435" s="73">
        <v>5075</v>
      </c>
      <c r="AJ435" s="73">
        <v>4701</v>
      </c>
      <c r="AK435" s="73">
        <v>4020</v>
      </c>
      <c r="AL435" s="73">
        <v>3334</v>
      </c>
      <c r="AM435" s="73">
        <v>2418</v>
      </c>
      <c r="AN435" s="73">
        <v>2181</v>
      </c>
      <c r="AO435" s="73">
        <v>1309</v>
      </c>
      <c r="AP435" s="73">
        <v>1302</v>
      </c>
      <c r="AQ435" s="73">
        <v>628</v>
      </c>
      <c r="AR435" s="73">
        <v>799</v>
      </c>
      <c r="AS435" s="73">
        <v>401</v>
      </c>
      <c r="AT435" s="73">
        <v>236</v>
      </c>
      <c r="AU435" s="73">
        <v>33294</v>
      </c>
      <c r="AV435" s="73">
        <v>26234</v>
      </c>
      <c r="AW435" s="73">
        <v>20040</v>
      </c>
      <c r="AX435" s="73">
        <v>15777</v>
      </c>
      <c r="AY435" s="73">
        <v>12191</v>
      </c>
      <c r="AZ435" s="73">
        <v>10727</v>
      </c>
      <c r="BA435" s="73">
        <v>9388</v>
      </c>
      <c r="BB435" s="73">
        <v>7745</v>
      </c>
      <c r="BC435" s="73">
        <v>6696</v>
      </c>
      <c r="BD435" s="73">
        <v>4610</v>
      </c>
      <c r="BE435" s="73">
        <v>4306</v>
      </c>
      <c r="BF435" s="73">
        <v>2513</v>
      </c>
      <c r="BG435" s="73">
        <v>2623</v>
      </c>
      <c r="BH435" s="73">
        <v>1322</v>
      </c>
      <c r="BI435" s="73">
        <v>1649</v>
      </c>
      <c r="BJ435" s="73">
        <v>688</v>
      </c>
      <c r="BK435" s="73">
        <v>533</v>
      </c>
    </row>
    <row r="436" spans="1:63" hidden="1" x14ac:dyDescent="0.3">
      <c r="A436" t="s">
        <v>751</v>
      </c>
      <c r="B436" t="s">
        <v>2</v>
      </c>
      <c r="D436" t="s">
        <v>395</v>
      </c>
      <c r="E436" t="str">
        <f>VLOOKUP(D436,Admin1!A:B,2,0)</f>
        <v>NG021</v>
      </c>
      <c r="F436" t="s">
        <v>417</v>
      </c>
      <c r="G436" t="str">
        <f>VLOOKUP(F436,Admin2!A:B,2,0)</f>
        <v>NG021023</v>
      </c>
      <c r="H436">
        <f t="shared" si="12"/>
        <v>1</v>
      </c>
      <c r="I436" t="b">
        <f t="shared" si="13"/>
        <v>1</v>
      </c>
      <c r="J436" s="73">
        <v>60813</v>
      </c>
      <c r="K436" s="73">
        <v>65408</v>
      </c>
      <c r="L436" s="73">
        <v>126221</v>
      </c>
      <c r="M436" s="73">
        <v>12586</v>
      </c>
      <c r="N436" s="73">
        <v>9704</v>
      </c>
      <c r="O436" s="73">
        <v>7316</v>
      </c>
      <c r="P436" s="73">
        <v>5922</v>
      </c>
      <c r="Q436" s="73">
        <v>4987</v>
      </c>
      <c r="R436" s="73">
        <v>4293</v>
      </c>
      <c r="S436" s="73">
        <v>3721</v>
      </c>
      <c r="T436" s="73">
        <v>2809</v>
      </c>
      <c r="U436" s="73">
        <v>2498</v>
      </c>
      <c r="V436" s="73">
        <v>1701</v>
      </c>
      <c r="W436" s="73">
        <v>1635</v>
      </c>
      <c r="X436" s="73">
        <v>824</v>
      </c>
      <c r="Y436" s="73">
        <v>1112</v>
      </c>
      <c r="Z436" s="73">
        <v>445</v>
      </c>
      <c r="AA436" s="73">
        <v>776</v>
      </c>
      <c r="AB436" s="73">
        <v>271</v>
      </c>
      <c r="AC436" s="73">
        <v>213</v>
      </c>
      <c r="AD436" s="73">
        <v>13656</v>
      </c>
      <c r="AE436" s="73">
        <v>11105</v>
      </c>
      <c r="AF436" s="73">
        <v>9019</v>
      </c>
      <c r="AG436" s="73">
        <v>6734</v>
      </c>
      <c r="AH436" s="73">
        <v>4405</v>
      </c>
      <c r="AI436" s="73">
        <v>3823</v>
      </c>
      <c r="AJ436" s="73">
        <v>3817</v>
      </c>
      <c r="AK436" s="73">
        <v>3236</v>
      </c>
      <c r="AL436" s="73">
        <v>2763</v>
      </c>
      <c r="AM436" s="73">
        <v>1702</v>
      </c>
      <c r="AN436" s="73">
        <v>1711</v>
      </c>
      <c r="AO436" s="73">
        <v>907</v>
      </c>
      <c r="AP436" s="73">
        <v>986</v>
      </c>
      <c r="AQ436" s="73">
        <v>430</v>
      </c>
      <c r="AR436" s="73">
        <v>549</v>
      </c>
      <c r="AS436" s="73">
        <v>264</v>
      </c>
      <c r="AT436" s="73">
        <v>301</v>
      </c>
      <c r="AU436" s="73">
        <v>26242</v>
      </c>
      <c r="AV436" s="73">
        <v>20809</v>
      </c>
      <c r="AW436" s="73">
        <v>16335</v>
      </c>
      <c r="AX436" s="73">
        <v>12656</v>
      </c>
      <c r="AY436" s="73">
        <v>9392</v>
      </c>
      <c r="AZ436" s="73">
        <v>8116</v>
      </c>
      <c r="BA436" s="73">
        <v>7538</v>
      </c>
      <c r="BB436" s="73">
        <v>6045</v>
      </c>
      <c r="BC436" s="73">
        <v>5261</v>
      </c>
      <c r="BD436" s="73">
        <v>3403</v>
      </c>
      <c r="BE436" s="73">
        <v>3346</v>
      </c>
      <c r="BF436" s="73">
        <v>1731</v>
      </c>
      <c r="BG436" s="73">
        <v>2098</v>
      </c>
      <c r="BH436" s="73">
        <v>875</v>
      </c>
      <c r="BI436" s="73">
        <v>1325</v>
      </c>
      <c r="BJ436" s="73">
        <v>535</v>
      </c>
      <c r="BK436" s="73">
        <v>514</v>
      </c>
    </row>
    <row r="437" spans="1:63" hidden="1" x14ac:dyDescent="0.3">
      <c r="A437" t="s">
        <v>751</v>
      </c>
      <c r="B437" t="s">
        <v>2</v>
      </c>
      <c r="D437" t="s">
        <v>395</v>
      </c>
      <c r="E437" t="str">
        <f>VLOOKUP(D437,Admin1!A:B,2,0)</f>
        <v>NG021</v>
      </c>
      <c r="F437" t="s">
        <v>418</v>
      </c>
      <c r="G437" t="str">
        <f>VLOOKUP(F437,Admin2!A:B,2,0)</f>
        <v>NG021024</v>
      </c>
      <c r="H437">
        <f t="shared" si="12"/>
        <v>1</v>
      </c>
      <c r="I437" t="b">
        <f t="shared" si="13"/>
        <v>1</v>
      </c>
      <c r="J437" s="73">
        <v>125647</v>
      </c>
      <c r="K437" s="73">
        <v>131610</v>
      </c>
      <c r="L437" s="73">
        <v>257257</v>
      </c>
      <c r="M437" s="73">
        <v>25458</v>
      </c>
      <c r="N437" s="73">
        <v>18858</v>
      </c>
      <c r="O437" s="73">
        <v>15269</v>
      </c>
      <c r="P437" s="73">
        <v>12753</v>
      </c>
      <c r="Q437" s="73">
        <v>10287</v>
      </c>
      <c r="R437" s="73">
        <v>9020</v>
      </c>
      <c r="S437" s="73">
        <v>7600</v>
      </c>
      <c r="T437" s="73">
        <v>6220</v>
      </c>
      <c r="U437" s="73">
        <v>5231</v>
      </c>
      <c r="V437" s="73">
        <v>3763</v>
      </c>
      <c r="W437" s="73">
        <v>3174</v>
      </c>
      <c r="X437" s="73">
        <v>2357</v>
      </c>
      <c r="Y437" s="73">
        <v>2000</v>
      </c>
      <c r="Z437" s="73">
        <v>1371</v>
      </c>
      <c r="AA437" s="73">
        <v>1334</v>
      </c>
      <c r="AB437" s="73">
        <v>482</v>
      </c>
      <c r="AC437" s="73">
        <v>470</v>
      </c>
      <c r="AD437" s="73">
        <v>26972</v>
      </c>
      <c r="AE437" s="73">
        <v>20612</v>
      </c>
      <c r="AF437" s="73">
        <v>16958</v>
      </c>
      <c r="AG437" s="73">
        <v>14432</v>
      </c>
      <c r="AH437" s="73">
        <v>10505</v>
      </c>
      <c r="AI437" s="73">
        <v>8403</v>
      </c>
      <c r="AJ437" s="73">
        <v>7514</v>
      </c>
      <c r="AK437" s="73">
        <v>6443</v>
      </c>
      <c r="AL437" s="73">
        <v>5330</v>
      </c>
      <c r="AM437" s="73">
        <v>4059</v>
      </c>
      <c r="AN437" s="73">
        <v>3355</v>
      </c>
      <c r="AO437" s="73">
        <v>2044</v>
      </c>
      <c r="AP437" s="73">
        <v>2029</v>
      </c>
      <c r="AQ437" s="73">
        <v>920</v>
      </c>
      <c r="AR437" s="73">
        <v>1077</v>
      </c>
      <c r="AS437" s="73">
        <v>497</v>
      </c>
      <c r="AT437" s="73">
        <v>460</v>
      </c>
      <c r="AU437" s="73">
        <v>52430</v>
      </c>
      <c r="AV437" s="73">
        <v>39470</v>
      </c>
      <c r="AW437" s="73">
        <v>32227</v>
      </c>
      <c r="AX437" s="73">
        <v>27185</v>
      </c>
      <c r="AY437" s="73">
        <v>20792</v>
      </c>
      <c r="AZ437" s="73">
        <v>17423</v>
      </c>
      <c r="BA437" s="73">
        <v>15114</v>
      </c>
      <c r="BB437" s="73">
        <v>12663</v>
      </c>
      <c r="BC437" s="73">
        <v>10561</v>
      </c>
      <c r="BD437" s="73">
        <v>7822</v>
      </c>
      <c r="BE437" s="73">
        <v>6529</v>
      </c>
      <c r="BF437" s="73">
        <v>4401</v>
      </c>
      <c r="BG437" s="73">
        <v>4029</v>
      </c>
      <c r="BH437" s="73">
        <v>2291</v>
      </c>
      <c r="BI437" s="73">
        <v>2411</v>
      </c>
      <c r="BJ437" s="73">
        <v>979</v>
      </c>
      <c r="BK437" s="73">
        <v>930</v>
      </c>
    </row>
    <row r="438" spans="1:63" hidden="1" x14ac:dyDescent="0.3">
      <c r="A438" t="s">
        <v>751</v>
      </c>
      <c r="B438" t="s">
        <v>2</v>
      </c>
      <c r="D438" t="s">
        <v>395</v>
      </c>
      <c r="E438" t="str">
        <f>VLOOKUP(D438,Admin1!A:B,2,0)</f>
        <v>NG021</v>
      </c>
      <c r="F438" t="s">
        <v>419</v>
      </c>
      <c r="G438" t="str">
        <f>VLOOKUP(F438,Admin2!A:B,2,0)</f>
        <v>NG021025</v>
      </c>
      <c r="H438">
        <f t="shared" si="12"/>
        <v>1</v>
      </c>
      <c r="I438" t="b">
        <f t="shared" si="13"/>
        <v>1</v>
      </c>
      <c r="J438" s="73">
        <v>90785</v>
      </c>
      <c r="K438" s="73">
        <v>93448</v>
      </c>
      <c r="L438" s="73">
        <v>184233</v>
      </c>
      <c r="M438" s="73">
        <v>18573</v>
      </c>
      <c r="N438" s="73">
        <v>14440</v>
      </c>
      <c r="O438" s="73">
        <v>10677</v>
      </c>
      <c r="P438" s="73">
        <v>9271</v>
      </c>
      <c r="Q438" s="73">
        <v>8165</v>
      </c>
      <c r="R438" s="73">
        <v>6599</v>
      </c>
      <c r="S438" s="73">
        <v>5298</v>
      </c>
      <c r="T438" s="73">
        <v>3991</v>
      </c>
      <c r="U438" s="73">
        <v>3795</v>
      </c>
      <c r="V438" s="73">
        <v>2191</v>
      </c>
      <c r="W438" s="73">
        <v>2463</v>
      </c>
      <c r="X438" s="73">
        <v>1414</v>
      </c>
      <c r="Y438" s="73">
        <v>1579</v>
      </c>
      <c r="Z438" s="73">
        <v>723</v>
      </c>
      <c r="AA438" s="73">
        <v>880</v>
      </c>
      <c r="AB438" s="73">
        <v>326</v>
      </c>
      <c r="AC438" s="73">
        <v>400</v>
      </c>
      <c r="AD438" s="73">
        <v>19702</v>
      </c>
      <c r="AE438" s="73">
        <v>14904</v>
      </c>
      <c r="AF438" s="73">
        <v>11741</v>
      </c>
      <c r="AG438" s="73">
        <v>8870</v>
      </c>
      <c r="AH438" s="73">
        <v>6459</v>
      </c>
      <c r="AI438" s="73">
        <v>6439</v>
      </c>
      <c r="AJ438" s="73">
        <v>5857</v>
      </c>
      <c r="AK438" s="73">
        <v>4955</v>
      </c>
      <c r="AL438" s="73">
        <v>3948</v>
      </c>
      <c r="AM438" s="73">
        <v>2683</v>
      </c>
      <c r="AN438" s="73">
        <v>2447</v>
      </c>
      <c r="AO438" s="73">
        <v>1597</v>
      </c>
      <c r="AP438" s="73">
        <v>1460</v>
      </c>
      <c r="AQ438" s="73">
        <v>802</v>
      </c>
      <c r="AR438" s="73">
        <v>842</v>
      </c>
      <c r="AS438" s="73">
        <v>377</v>
      </c>
      <c r="AT438" s="73">
        <v>365</v>
      </c>
      <c r="AU438" s="73">
        <v>38275</v>
      </c>
      <c r="AV438" s="73">
        <v>29344</v>
      </c>
      <c r="AW438" s="73">
        <v>22418</v>
      </c>
      <c r="AX438" s="73">
        <v>18141</v>
      </c>
      <c r="AY438" s="73">
        <v>14624</v>
      </c>
      <c r="AZ438" s="73">
        <v>13038</v>
      </c>
      <c r="BA438" s="73">
        <v>11155</v>
      </c>
      <c r="BB438" s="73">
        <v>8946</v>
      </c>
      <c r="BC438" s="73">
        <v>7743</v>
      </c>
      <c r="BD438" s="73">
        <v>4874</v>
      </c>
      <c r="BE438" s="73">
        <v>4910</v>
      </c>
      <c r="BF438" s="73">
        <v>3011</v>
      </c>
      <c r="BG438" s="73">
        <v>3039</v>
      </c>
      <c r="BH438" s="73">
        <v>1525</v>
      </c>
      <c r="BI438" s="73">
        <v>1722</v>
      </c>
      <c r="BJ438" s="73">
        <v>703</v>
      </c>
      <c r="BK438" s="73">
        <v>765</v>
      </c>
    </row>
    <row r="439" spans="1:63" hidden="1" x14ac:dyDescent="0.3">
      <c r="A439" t="s">
        <v>751</v>
      </c>
      <c r="B439" t="s">
        <v>2</v>
      </c>
      <c r="D439" t="s">
        <v>395</v>
      </c>
      <c r="E439" t="str">
        <f>VLOOKUP(D439,Admin1!A:B,2,0)</f>
        <v>NG021</v>
      </c>
      <c r="F439" t="s">
        <v>420</v>
      </c>
      <c r="G439" t="str">
        <f>VLOOKUP(F439,Admin2!A:B,2,0)</f>
        <v>NG021026</v>
      </c>
      <c r="H439">
        <f t="shared" si="12"/>
        <v>1</v>
      </c>
      <c r="I439" t="b">
        <f t="shared" si="13"/>
        <v>1</v>
      </c>
      <c r="J439" s="73">
        <v>110932</v>
      </c>
      <c r="K439" s="73">
        <v>111339</v>
      </c>
      <c r="L439" s="73">
        <v>222271</v>
      </c>
      <c r="M439" s="73">
        <v>22645</v>
      </c>
      <c r="N439" s="73">
        <v>17986</v>
      </c>
      <c r="O439" s="73">
        <v>12731</v>
      </c>
      <c r="P439" s="73">
        <v>10589</v>
      </c>
      <c r="Q439" s="73">
        <v>9394</v>
      </c>
      <c r="R439" s="73">
        <v>8075</v>
      </c>
      <c r="S439" s="73">
        <v>6979</v>
      </c>
      <c r="T439" s="73">
        <v>5295</v>
      </c>
      <c r="U439" s="73">
        <v>4845</v>
      </c>
      <c r="V439" s="73">
        <v>2896</v>
      </c>
      <c r="W439" s="73">
        <v>3069</v>
      </c>
      <c r="X439" s="73">
        <v>1592</v>
      </c>
      <c r="Y439" s="73">
        <v>1977</v>
      </c>
      <c r="Z439" s="73">
        <v>859</v>
      </c>
      <c r="AA439" s="73">
        <v>1199</v>
      </c>
      <c r="AB439" s="73">
        <v>388</v>
      </c>
      <c r="AC439" s="73">
        <v>413</v>
      </c>
      <c r="AD439" s="73">
        <v>24521</v>
      </c>
      <c r="AE439" s="73">
        <v>18601</v>
      </c>
      <c r="AF439" s="73">
        <v>13171</v>
      </c>
      <c r="AG439" s="73">
        <v>10199</v>
      </c>
      <c r="AH439" s="73">
        <v>7254</v>
      </c>
      <c r="AI439" s="73">
        <v>6333</v>
      </c>
      <c r="AJ439" s="73">
        <v>6594</v>
      </c>
      <c r="AK439" s="73">
        <v>5622</v>
      </c>
      <c r="AL439" s="73">
        <v>5006</v>
      </c>
      <c r="AM439" s="73">
        <v>3490</v>
      </c>
      <c r="AN439" s="73">
        <v>3376</v>
      </c>
      <c r="AO439" s="73">
        <v>1955</v>
      </c>
      <c r="AP439" s="73">
        <v>2124</v>
      </c>
      <c r="AQ439" s="73">
        <v>1099</v>
      </c>
      <c r="AR439" s="73">
        <v>1155</v>
      </c>
      <c r="AS439" s="73">
        <v>500</v>
      </c>
      <c r="AT439" s="73">
        <v>339</v>
      </c>
      <c r="AU439" s="73">
        <v>47166</v>
      </c>
      <c r="AV439" s="73">
        <v>36587</v>
      </c>
      <c r="AW439" s="73">
        <v>25902</v>
      </c>
      <c r="AX439" s="73">
        <v>20788</v>
      </c>
      <c r="AY439" s="73">
        <v>16648</v>
      </c>
      <c r="AZ439" s="73">
        <v>14408</v>
      </c>
      <c r="BA439" s="73">
        <v>13573</v>
      </c>
      <c r="BB439" s="73">
        <v>10917</v>
      </c>
      <c r="BC439" s="73">
        <v>9851</v>
      </c>
      <c r="BD439" s="73">
        <v>6386</v>
      </c>
      <c r="BE439" s="73">
        <v>6445</v>
      </c>
      <c r="BF439" s="73">
        <v>3547</v>
      </c>
      <c r="BG439" s="73">
        <v>4101</v>
      </c>
      <c r="BH439" s="73">
        <v>1958</v>
      </c>
      <c r="BI439" s="73">
        <v>2354</v>
      </c>
      <c r="BJ439" s="73">
        <v>888</v>
      </c>
      <c r="BK439" s="73">
        <v>752</v>
      </c>
    </row>
    <row r="440" spans="1:63" hidden="1" x14ac:dyDescent="0.3">
      <c r="A440" t="s">
        <v>751</v>
      </c>
      <c r="B440" t="s">
        <v>2</v>
      </c>
      <c r="D440" t="s">
        <v>395</v>
      </c>
      <c r="E440" t="str">
        <f>VLOOKUP(D440,Admin1!A:B,2,0)</f>
        <v>NG021</v>
      </c>
      <c r="F440" t="s">
        <v>421</v>
      </c>
      <c r="G440" t="str">
        <f>VLOOKUP(F440,Admin2!A:B,2,0)</f>
        <v>NG021027</v>
      </c>
      <c r="H440">
        <f t="shared" si="12"/>
        <v>1</v>
      </c>
      <c r="I440" t="b">
        <f t="shared" si="13"/>
        <v>1</v>
      </c>
      <c r="J440" s="73">
        <v>112626</v>
      </c>
      <c r="K440" s="73">
        <v>109424</v>
      </c>
      <c r="L440" s="73">
        <v>222050</v>
      </c>
      <c r="M440" s="73">
        <v>22835</v>
      </c>
      <c r="N440" s="73">
        <v>18308</v>
      </c>
      <c r="O440" s="73">
        <v>12301</v>
      </c>
      <c r="P440" s="73">
        <v>10572</v>
      </c>
      <c r="Q440" s="73">
        <v>9675</v>
      </c>
      <c r="R440" s="73">
        <v>8443</v>
      </c>
      <c r="S440" s="73">
        <v>7385</v>
      </c>
      <c r="T440" s="73">
        <v>5301</v>
      </c>
      <c r="U440" s="73">
        <v>4826</v>
      </c>
      <c r="V440" s="73">
        <v>2945</v>
      </c>
      <c r="W440" s="73">
        <v>2996</v>
      </c>
      <c r="X440" s="73">
        <v>1765</v>
      </c>
      <c r="Y440" s="73">
        <v>1954</v>
      </c>
      <c r="Z440" s="73">
        <v>1038</v>
      </c>
      <c r="AA440" s="73">
        <v>1225</v>
      </c>
      <c r="AB440" s="73">
        <v>674</v>
      </c>
      <c r="AC440" s="73">
        <v>383</v>
      </c>
      <c r="AD440" s="73">
        <v>24632</v>
      </c>
      <c r="AE440" s="73">
        <v>18288</v>
      </c>
      <c r="AF440" s="73">
        <v>11957</v>
      </c>
      <c r="AG440" s="73">
        <v>9298</v>
      </c>
      <c r="AH440" s="73">
        <v>6746</v>
      </c>
      <c r="AI440" s="73">
        <v>6627</v>
      </c>
      <c r="AJ440" s="73">
        <v>6880</v>
      </c>
      <c r="AK440" s="73">
        <v>5854</v>
      </c>
      <c r="AL440" s="73">
        <v>5256</v>
      </c>
      <c r="AM440" s="73">
        <v>3447</v>
      </c>
      <c r="AN440" s="73">
        <v>3283</v>
      </c>
      <c r="AO440" s="73">
        <v>1917</v>
      </c>
      <c r="AP440" s="73">
        <v>1912</v>
      </c>
      <c r="AQ440" s="73">
        <v>1129</v>
      </c>
      <c r="AR440" s="73">
        <v>1235</v>
      </c>
      <c r="AS440" s="73">
        <v>585</v>
      </c>
      <c r="AT440" s="73">
        <v>378</v>
      </c>
      <c r="AU440" s="73">
        <v>47467</v>
      </c>
      <c r="AV440" s="73">
        <v>36596</v>
      </c>
      <c r="AW440" s="73">
        <v>24258</v>
      </c>
      <c r="AX440" s="73">
        <v>19870</v>
      </c>
      <c r="AY440" s="73">
        <v>16421</v>
      </c>
      <c r="AZ440" s="73">
        <v>15070</v>
      </c>
      <c r="BA440" s="73">
        <v>14265</v>
      </c>
      <c r="BB440" s="73">
        <v>11155</v>
      </c>
      <c r="BC440" s="73">
        <v>10082</v>
      </c>
      <c r="BD440" s="73">
        <v>6392</v>
      </c>
      <c r="BE440" s="73">
        <v>6279</v>
      </c>
      <c r="BF440" s="73">
        <v>3682</v>
      </c>
      <c r="BG440" s="73">
        <v>3866</v>
      </c>
      <c r="BH440" s="73">
        <v>2167</v>
      </c>
      <c r="BI440" s="73">
        <v>2460</v>
      </c>
      <c r="BJ440" s="73">
        <v>1259</v>
      </c>
      <c r="BK440" s="73">
        <v>761</v>
      </c>
    </row>
    <row r="441" spans="1:63" hidden="1" x14ac:dyDescent="0.3">
      <c r="A441" t="s">
        <v>751</v>
      </c>
      <c r="B441" t="s">
        <v>2</v>
      </c>
      <c r="D441" t="s">
        <v>395</v>
      </c>
      <c r="E441" t="str">
        <f>VLOOKUP(D441,Admin1!A:B,2,0)</f>
        <v>NG021</v>
      </c>
      <c r="F441" t="s">
        <v>422</v>
      </c>
      <c r="G441" t="str">
        <f>VLOOKUP(F441,Admin2!A:B,2,0)</f>
        <v>NG021028</v>
      </c>
      <c r="H441">
        <f t="shared" si="12"/>
        <v>1</v>
      </c>
      <c r="I441" t="b">
        <f t="shared" si="13"/>
        <v>1</v>
      </c>
      <c r="J441" s="73">
        <v>75108</v>
      </c>
      <c r="K441" s="73">
        <v>77386</v>
      </c>
      <c r="L441" s="73">
        <v>152494</v>
      </c>
      <c r="M441" s="73">
        <v>14719</v>
      </c>
      <c r="N441" s="73">
        <v>11713</v>
      </c>
      <c r="O441" s="73">
        <v>8857</v>
      </c>
      <c r="P441" s="73">
        <v>8010</v>
      </c>
      <c r="Q441" s="73">
        <v>6746</v>
      </c>
      <c r="R441" s="73">
        <v>5552</v>
      </c>
      <c r="S441" s="73">
        <v>4713</v>
      </c>
      <c r="T441" s="73">
        <v>3503</v>
      </c>
      <c r="U441" s="73">
        <v>3186</v>
      </c>
      <c r="V441" s="73">
        <v>1933</v>
      </c>
      <c r="W441" s="73">
        <v>1932</v>
      </c>
      <c r="X441" s="73">
        <v>1082</v>
      </c>
      <c r="Y441" s="73">
        <v>1178</v>
      </c>
      <c r="Z441" s="73">
        <v>582</v>
      </c>
      <c r="AA441" s="73">
        <v>755</v>
      </c>
      <c r="AB441" s="73">
        <v>340</v>
      </c>
      <c r="AC441" s="73">
        <v>307</v>
      </c>
      <c r="AD441" s="73">
        <v>15973</v>
      </c>
      <c r="AE441" s="73">
        <v>12388</v>
      </c>
      <c r="AF441" s="73">
        <v>9678</v>
      </c>
      <c r="AG441" s="73">
        <v>7564</v>
      </c>
      <c r="AH441" s="73">
        <v>5289</v>
      </c>
      <c r="AI441" s="73">
        <v>5038</v>
      </c>
      <c r="AJ441" s="73">
        <v>5018</v>
      </c>
      <c r="AK441" s="73">
        <v>4003</v>
      </c>
      <c r="AL441" s="73">
        <v>3546</v>
      </c>
      <c r="AM441" s="73">
        <v>2128</v>
      </c>
      <c r="AN441" s="73">
        <v>2219</v>
      </c>
      <c r="AO441" s="73">
        <v>1246</v>
      </c>
      <c r="AP441" s="73">
        <v>1317</v>
      </c>
      <c r="AQ441" s="73">
        <v>597</v>
      </c>
      <c r="AR441" s="73">
        <v>752</v>
      </c>
      <c r="AS441" s="73">
        <v>307</v>
      </c>
      <c r="AT441" s="73">
        <v>323</v>
      </c>
      <c r="AU441" s="73">
        <v>30692</v>
      </c>
      <c r="AV441" s="73">
        <v>24101</v>
      </c>
      <c r="AW441" s="73">
        <v>18535</v>
      </c>
      <c r="AX441" s="73">
        <v>15574</v>
      </c>
      <c r="AY441" s="73">
        <v>12035</v>
      </c>
      <c r="AZ441" s="73">
        <v>10590</v>
      </c>
      <c r="BA441" s="73">
        <v>9731</v>
      </c>
      <c r="BB441" s="73">
        <v>7506</v>
      </c>
      <c r="BC441" s="73">
        <v>6732</v>
      </c>
      <c r="BD441" s="73">
        <v>4061</v>
      </c>
      <c r="BE441" s="73">
        <v>4151</v>
      </c>
      <c r="BF441" s="73">
        <v>2328</v>
      </c>
      <c r="BG441" s="73">
        <v>2495</v>
      </c>
      <c r="BH441" s="73">
        <v>1179</v>
      </c>
      <c r="BI441" s="73">
        <v>1507</v>
      </c>
      <c r="BJ441" s="73">
        <v>647</v>
      </c>
      <c r="BK441" s="73">
        <v>630</v>
      </c>
    </row>
    <row r="442" spans="1:63" hidden="1" x14ac:dyDescent="0.3">
      <c r="A442" t="s">
        <v>751</v>
      </c>
      <c r="B442" t="s">
        <v>2</v>
      </c>
      <c r="D442" t="s">
        <v>395</v>
      </c>
      <c r="E442" t="str">
        <f>VLOOKUP(D442,Admin1!A:B,2,0)</f>
        <v>NG021</v>
      </c>
      <c r="F442" t="s">
        <v>423</v>
      </c>
      <c r="G442" t="str">
        <f>VLOOKUP(F442,Admin2!A:B,2,0)</f>
        <v>NG021029</v>
      </c>
      <c r="H442">
        <f t="shared" si="12"/>
        <v>1</v>
      </c>
      <c r="I442" t="b">
        <f t="shared" si="13"/>
        <v>1</v>
      </c>
      <c r="J442" s="73">
        <v>156904</v>
      </c>
      <c r="K442" s="73">
        <v>160847</v>
      </c>
      <c r="L442" s="73">
        <v>317751</v>
      </c>
      <c r="M442" s="73">
        <v>31137</v>
      </c>
      <c r="N442" s="73">
        <v>24643</v>
      </c>
      <c r="O442" s="73">
        <v>19055</v>
      </c>
      <c r="P442" s="73">
        <v>16747</v>
      </c>
      <c r="Q442" s="73">
        <v>13835</v>
      </c>
      <c r="R442" s="73">
        <v>11242</v>
      </c>
      <c r="S442" s="73">
        <v>9870</v>
      </c>
      <c r="T442" s="73">
        <v>7074</v>
      </c>
      <c r="U442" s="73">
        <v>6665</v>
      </c>
      <c r="V442" s="73">
        <v>4009</v>
      </c>
      <c r="W442" s="73">
        <v>4213</v>
      </c>
      <c r="X442" s="73">
        <v>1929</v>
      </c>
      <c r="Y442" s="73">
        <v>2469</v>
      </c>
      <c r="Z442" s="73">
        <v>1208</v>
      </c>
      <c r="AA442" s="73">
        <v>1465</v>
      </c>
      <c r="AB442" s="73">
        <v>691</v>
      </c>
      <c r="AC442" s="73">
        <v>652</v>
      </c>
      <c r="AD442" s="73">
        <v>33577</v>
      </c>
      <c r="AE442" s="73">
        <v>26675</v>
      </c>
      <c r="AF442" s="73">
        <v>20118</v>
      </c>
      <c r="AG442" s="73">
        <v>15586</v>
      </c>
      <c r="AH442" s="73">
        <v>11292</v>
      </c>
      <c r="AI442" s="73">
        <v>10122</v>
      </c>
      <c r="AJ442" s="73">
        <v>9913</v>
      </c>
      <c r="AK442" s="73">
        <v>8042</v>
      </c>
      <c r="AL442" s="73">
        <v>7152</v>
      </c>
      <c r="AM442" s="73">
        <v>4786</v>
      </c>
      <c r="AN442" s="73">
        <v>4587</v>
      </c>
      <c r="AO442" s="73">
        <v>2310</v>
      </c>
      <c r="AP442" s="73">
        <v>2653</v>
      </c>
      <c r="AQ442" s="73">
        <v>1188</v>
      </c>
      <c r="AR442" s="73">
        <v>1620</v>
      </c>
      <c r="AS442" s="73">
        <v>631</v>
      </c>
      <c r="AT442" s="73">
        <v>595</v>
      </c>
      <c r="AU442" s="73">
        <v>64714</v>
      </c>
      <c r="AV442" s="73">
        <v>51318</v>
      </c>
      <c r="AW442" s="73">
        <v>39173</v>
      </c>
      <c r="AX442" s="73">
        <v>32333</v>
      </c>
      <c r="AY442" s="73">
        <v>25127</v>
      </c>
      <c r="AZ442" s="73">
        <v>21364</v>
      </c>
      <c r="BA442" s="73">
        <v>19783</v>
      </c>
      <c r="BB442" s="73">
        <v>15116</v>
      </c>
      <c r="BC442" s="73">
        <v>13817</v>
      </c>
      <c r="BD442" s="73">
        <v>8795</v>
      </c>
      <c r="BE442" s="73">
        <v>8800</v>
      </c>
      <c r="BF442" s="73">
        <v>4239</v>
      </c>
      <c r="BG442" s="73">
        <v>5122</v>
      </c>
      <c r="BH442" s="73">
        <v>2396</v>
      </c>
      <c r="BI442" s="73">
        <v>3085</v>
      </c>
      <c r="BJ442" s="73">
        <v>1322</v>
      </c>
      <c r="BK442" s="73">
        <v>1247</v>
      </c>
    </row>
    <row r="443" spans="1:63" hidden="1" x14ac:dyDescent="0.3">
      <c r="A443" t="s">
        <v>751</v>
      </c>
      <c r="B443" t="s">
        <v>2</v>
      </c>
      <c r="D443" t="s">
        <v>395</v>
      </c>
      <c r="E443" t="str">
        <f>VLOOKUP(D443,Admin1!A:B,2,0)</f>
        <v>NG021</v>
      </c>
      <c r="F443" t="s">
        <v>424</v>
      </c>
      <c r="G443" t="str">
        <f>VLOOKUP(F443,Admin2!A:B,2,0)</f>
        <v>NG021030</v>
      </c>
      <c r="H443">
        <f t="shared" si="12"/>
        <v>1</v>
      </c>
      <c r="I443" t="b">
        <f t="shared" si="13"/>
        <v>1</v>
      </c>
      <c r="J443" s="73">
        <v>101037</v>
      </c>
      <c r="K443" s="73">
        <v>101685</v>
      </c>
      <c r="L443" s="73">
        <v>202722</v>
      </c>
      <c r="M443" s="73">
        <v>20711</v>
      </c>
      <c r="N443" s="73">
        <v>16083</v>
      </c>
      <c r="O443" s="73">
        <v>11238</v>
      </c>
      <c r="P443" s="73">
        <v>10476</v>
      </c>
      <c r="Q443" s="73">
        <v>8835</v>
      </c>
      <c r="R443" s="73">
        <v>7200</v>
      </c>
      <c r="S443" s="73">
        <v>6332</v>
      </c>
      <c r="T443" s="73">
        <v>4412</v>
      </c>
      <c r="U443" s="73">
        <v>4519</v>
      </c>
      <c r="V443" s="73">
        <v>2487</v>
      </c>
      <c r="W443" s="73">
        <v>2937</v>
      </c>
      <c r="X443" s="73">
        <v>1361</v>
      </c>
      <c r="Y443" s="73">
        <v>1825</v>
      </c>
      <c r="Z443" s="73">
        <v>728</v>
      </c>
      <c r="AA443" s="73">
        <v>1040</v>
      </c>
      <c r="AB443" s="73">
        <v>435</v>
      </c>
      <c r="AC443" s="73">
        <v>418</v>
      </c>
      <c r="AD443" s="73">
        <v>21955</v>
      </c>
      <c r="AE443" s="73">
        <v>16835</v>
      </c>
      <c r="AF443" s="73">
        <v>11593</v>
      </c>
      <c r="AG443" s="73">
        <v>9167</v>
      </c>
      <c r="AH443" s="73">
        <v>6807</v>
      </c>
      <c r="AI443" s="73">
        <v>6103</v>
      </c>
      <c r="AJ443" s="73">
        <v>6378</v>
      </c>
      <c r="AK443" s="73">
        <v>5365</v>
      </c>
      <c r="AL443" s="73">
        <v>4923</v>
      </c>
      <c r="AM443" s="73">
        <v>3091</v>
      </c>
      <c r="AN443" s="73">
        <v>3182</v>
      </c>
      <c r="AO443" s="73">
        <v>1712</v>
      </c>
      <c r="AP443" s="73">
        <v>1839</v>
      </c>
      <c r="AQ443" s="73">
        <v>812</v>
      </c>
      <c r="AR443" s="73">
        <v>1076</v>
      </c>
      <c r="AS443" s="73">
        <v>476</v>
      </c>
      <c r="AT443" s="73">
        <v>371</v>
      </c>
      <c r="AU443" s="73">
        <v>42666</v>
      </c>
      <c r="AV443" s="73">
        <v>32918</v>
      </c>
      <c r="AW443" s="73">
        <v>22831</v>
      </c>
      <c r="AX443" s="73">
        <v>19643</v>
      </c>
      <c r="AY443" s="73">
        <v>15642</v>
      </c>
      <c r="AZ443" s="73">
        <v>13303</v>
      </c>
      <c r="BA443" s="73">
        <v>12710</v>
      </c>
      <c r="BB443" s="73">
        <v>9777</v>
      </c>
      <c r="BC443" s="73">
        <v>9442</v>
      </c>
      <c r="BD443" s="73">
        <v>5578</v>
      </c>
      <c r="BE443" s="73">
        <v>6119</v>
      </c>
      <c r="BF443" s="73">
        <v>3073</v>
      </c>
      <c r="BG443" s="73">
        <v>3664</v>
      </c>
      <c r="BH443" s="73">
        <v>1540</v>
      </c>
      <c r="BI443" s="73">
        <v>2116</v>
      </c>
      <c r="BJ443" s="73">
        <v>911</v>
      </c>
      <c r="BK443" s="73">
        <v>789</v>
      </c>
    </row>
    <row r="444" spans="1:63" hidden="1" x14ac:dyDescent="0.3">
      <c r="A444" t="s">
        <v>751</v>
      </c>
      <c r="B444" t="s">
        <v>2</v>
      </c>
      <c r="D444" t="s">
        <v>395</v>
      </c>
      <c r="E444" t="str">
        <f>VLOOKUP(D444,Admin1!A:B,2,0)</f>
        <v>NG021</v>
      </c>
      <c r="F444" t="s">
        <v>425</v>
      </c>
      <c r="G444" t="str">
        <f>VLOOKUP(F444,Admin2!A:B,2,0)</f>
        <v>NG021031</v>
      </c>
      <c r="H444">
        <f t="shared" si="12"/>
        <v>1</v>
      </c>
      <c r="I444" t="b">
        <f t="shared" si="13"/>
        <v>1</v>
      </c>
      <c r="J444" s="73">
        <v>110145</v>
      </c>
      <c r="K444" s="73">
        <v>116727</v>
      </c>
      <c r="L444" s="73">
        <v>226872</v>
      </c>
      <c r="M444" s="73">
        <v>22119</v>
      </c>
      <c r="N444" s="73">
        <v>17353</v>
      </c>
      <c r="O444" s="73">
        <v>13247</v>
      </c>
      <c r="P444" s="73">
        <v>11870</v>
      </c>
      <c r="Q444" s="73">
        <v>9724</v>
      </c>
      <c r="R444" s="73">
        <v>8119</v>
      </c>
      <c r="S444" s="73">
        <v>6645</v>
      </c>
      <c r="T444" s="73">
        <v>5263</v>
      </c>
      <c r="U444" s="73">
        <v>4277</v>
      </c>
      <c r="V444" s="73">
        <v>2826</v>
      </c>
      <c r="W444" s="73">
        <v>2572</v>
      </c>
      <c r="X444" s="73">
        <v>1797</v>
      </c>
      <c r="Y444" s="73">
        <v>1708</v>
      </c>
      <c r="Z444" s="73">
        <v>951</v>
      </c>
      <c r="AA444" s="73">
        <v>901</v>
      </c>
      <c r="AB444" s="73">
        <v>387</v>
      </c>
      <c r="AC444" s="73">
        <v>386</v>
      </c>
      <c r="AD444" s="73">
        <v>24255</v>
      </c>
      <c r="AE444" s="73">
        <v>19169</v>
      </c>
      <c r="AF444" s="73">
        <v>15492</v>
      </c>
      <c r="AG444" s="73">
        <v>12416</v>
      </c>
      <c r="AH444" s="73">
        <v>8449</v>
      </c>
      <c r="AI444" s="73">
        <v>7401</v>
      </c>
      <c r="AJ444" s="73">
        <v>6815</v>
      </c>
      <c r="AK444" s="73">
        <v>5606</v>
      </c>
      <c r="AL444" s="73">
        <v>4797</v>
      </c>
      <c r="AM444" s="73">
        <v>3335</v>
      </c>
      <c r="AN444" s="73">
        <v>3049</v>
      </c>
      <c r="AO444" s="73">
        <v>1674</v>
      </c>
      <c r="AP444" s="73">
        <v>1502</v>
      </c>
      <c r="AQ444" s="73">
        <v>841</v>
      </c>
      <c r="AR444" s="73">
        <v>1069</v>
      </c>
      <c r="AS444" s="73">
        <v>497</v>
      </c>
      <c r="AT444" s="73">
        <v>360</v>
      </c>
      <c r="AU444" s="73">
        <v>46374</v>
      </c>
      <c r="AV444" s="73">
        <v>36522</v>
      </c>
      <c r="AW444" s="73">
        <v>28739</v>
      </c>
      <c r="AX444" s="73">
        <v>24286</v>
      </c>
      <c r="AY444" s="73">
        <v>18173</v>
      </c>
      <c r="AZ444" s="73">
        <v>15520</v>
      </c>
      <c r="BA444" s="73">
        <v>13460</v>
      </c>
      <c r="BB444" s="73">
        <v>10869</v>
      </c>
      <c r="BC444" s="73">
        <v>9074</v>
      </c>
      <c r="BD444" s="73">
        <v>6161</v>
      </c>
      <c r="BE444" s="73">
        <v>5621</v>
      </c>
      <c r="BF444" s="73">
        <v>3471</v>
      </c>
      <c r="BG444" s="73">
        <v>3210</v>
      </c>
      <c r="BH444" s="73">
        <v>1792</v>
      </c>
      <c r="BI444" s="73">
        <v>1970</v>
      </c>
      <c r="BJ444" s="73">
        <v>884</v>
      </c>
      <c r="BK444" s="73">
        <v>746</v>
      </c>
    </row>
    <row r="445" spans="1:63" hidden="1" x14ac:dyDescent="0.3">
      <c r="A445" t="s">
        <v>751</v>
      </c>
      <c r="B445" t="s">
        <v>2</v>
      </c>
      <c r="D445" t="s">
        <v>395</v>
      </c>
      <c r="E445" t="str">
        <f>VLOOKUP(D445,Admin1!A:B,2,0)</f>
        <v>NG021</v>
      </c>
      <c r="F445" t="s">
        <v>426</v>
      </c>
      <c r="G445" t="str">
        <f>VLOOKUP(F445,Admin2!A:B,2,0)</f>
        <v>NG021032</v>
      </c>
      <c r="H445">
        <f t="shared" si="12"/>
        <v>1</v>
      </c>
      <c r="I445" t="b">
        <f t="shared" si="13"/>
        <v>1</v>
      </c>
      <c r="J445" s="73">
        <v>119231</v>
      </c>
      <c r="K445" s="73">
        <v>122128</v>
      </c>
      <c r="L445" s="73">
        <v>241359</v>
      </c>
      <c r="M445" s="73">
        <v>24287</v>
      </c>
      <c r="N445" s="73">
        <v>18864</v>
      </c>
      <c r="O445" s="73">
        <v>14218</v>
      </c>
      <c r="P445" s="73">
        <v>12423</v>
      </c>
      <c r="Q445" s="73">
        <v>10309</v>
      </c>
      <c r="R445" s="73">
        <v>8673</v>
      </c>
      <c r="S445" s="73">
        <v>7403</v>
      </c>
      <c r="T445" s="73">
        <v>5565</v>
      </c>
      <c r="U445" s="73">
        <v>4838</v>
      </c>
      <c r="V445" s="73">
        <v>3064</v>
      </c>
      <c r="W445" s="73">
        <v>2904</v>
      </c>
      <c r="X445" s="73">
        <v>1910</v>
      </c>
      <c r="Y445" s="73">
        <v>1990</v>
      </c>
      <c r="Z445" s="73">
        <v>982</v>
      </c>
      <c r="AA445" s="73">
        <v>993</v>
      </c>
      <c r="AB445" s="73">
        <v>399</v>
      </c>
      <c r="AC445" s="73">
        <v>409</v>
      </c>
      <c r="AD445" s="73">
        <v>25764</v>
      </c>
      <c r="AE445" s="73">
        <v>19924</v>
      </c>
      <c r="AF445" s="73">
        <v>15302</v>
      </c>
      <c r="AG445" s="73">
        <v>12096</v>
      </c>
      <c r="AH445" s="73">
        <v>8854</v>
      </c>
      <c r="AI445" s="73">
        <v>7620</v>
      </c>
      <c r="AJ445" s="73">
        <v>7498</v>
      </c>
      <c r="AK445" s="73">
        <v>6054</v>
      </c>
      <c r="AL445" s="73">
        <v>5344</v>
      </c>
      <c r="AM445" s="73">
        <v>3699</v>
      </c>
      <c r="AN445" s="73">
        <v>3407</v>
      </c>
      <c r="AO445" s="73">
        <v>1770</v>
      </c>
      <c r="AP445" s="73">
        <v>1937</v>
      </c>
      <c r="AQ445" s="73">
        <v>903</v>
      </c>
      <c r="AR445" s="73">
        <v>1040</v>
      </c>
      <c r="AS445" s="73">
        <v>526</v>
      </c>
      <c r="AT445" s="73">
        <v>390</v>
      </c>
      <c r="AU445" s="73">
        <v>50051</v>
      </c>
      <c r="AV445" s="73">
        <v>38788</v>
      </c>
      <c r="AW445" s="73">
        <v>29520</v>
      </c>
      <c r="AX445" s="73">
        <v>24519</v>
      </c>
      <c r="AY445" s="73">
        <v>19163</v>
      </c>
      <c r="AZ445" s="73">
        <v>16293</v>
      </c>
      <c r="BA445" s="73">
        <v>14901</v>
      </c>
      <c r="BB445" s="73">
        <v>11619</v>
      </c>
      <c r="BC445" s="73">
        <v>10182</v>
      </c>
      <c r="BD445" s="73">
        <v>6763</v>
      </c>
      <c r="BE445" s="73">
        <v>6311</v>
      </c>
      <c r="BF445" s="73">
        <v>3680</v>
      </c>
      <c r="BG445" s="73">
        <v>3927</v>
      </c>
      <c r="BH445" s="73">
        <v>1885</v>
      </c>
      <c r="BI445" s="73">
        <v>2033</v>
      </c>
      <c r="BJ445" s="73">
        <v>925</v>
      </c>
      <c r="BK445" s="73">
        <v>799</v>
      </c>
    </row>
    <row r="446" spans="1:63" hidden="1" x14ac:dyDescent="0.3">
      <c r="A446" t="s">
        <v>751</v>
      </c>
      <c r="B446" t="s">
        <v>2</v>
      </c>
      <c r="D446" t="s">
        <v>395</v>
      </c>
      <c r="E446" t="str">
        <f>VLOOKUP(D446,Admin1!A:B,2,0)</f>
        <v>NG021</v>
      </c>
      <c r="F446" t="s">
        <v>427</v>
      </c>
      <c r="G446" t="str">
        <f>VLOOKUP(F446,Admin2!A:B,2,0)</f>
        <v>NG021033</v>
      </c>
      <c r="H446">
        <f t="shared" si="12"/>
        <v>1</v>
      </c>
      <c r="I446" t="b">
        <f t="shared" si="13"/>
        <v>1</v>
      </c>
      <c r="J446" s="73">
        <v>137425</v>
      </c>
      <c r="K446" s="73">
        <v>137479</v>
      </c>
      <c r="L446" s="73">
        <v>274904</v>
      </c>
      <c r="M446" s="73">
        <v>26910</v>
      </c>
      <c r="N446" s="73">
        <v>19961</v>
      </c>
      <c r="O446" s="73">
        <v>17099</v>
      </c>
      <c r="P446" s="73">
        <v>15363</v>
      </c>
      <c r="Q446" s="73">
        <v>10902</v>
      </c>
      <c r="R446" s="73">
        <v>9794</v>
      </c>
      <c r="S446" s="73">
        <v>8435</v>
      </c>
      <c r="T446" s="73">
        <v>6739</v>
      </c>
      <c r="U446" s="73">
        <v>5481</v>
      </c>
      <c r="V446" s="73">
        <v>3999</v>
      </c>
      <c r="W446" s="73">
        <v>3197</v>
      </c>
      <c r="X446" s="73">
        <v>3050</v>
      </c>
      <c r="Y446" s="73">
        <v>2641</v>
      </c>
      <c r="Z446" s="73">
        <v>1546</v>
      </c>
      <c r="AA446" s="73">
        <v>859</v>
      </c>
      <c r="AB446" s="73">
        <v>998</v>
      </c>
      <c r="AC446" s="73">
        <v>451</v>
      </c>
      <c r="AD446" s="73">
        <v>28395</v>
      </c>
      <c r="AE446" s="73">
        <v>21390</v>
      </c>
      <c r="AF446" s="73">
        <v>17300</v>
      </c>
      <c r="AG446" s="73">
        <v>14093</v>
      </c>
      <c r="AH446" s="73">
        <v>10758</v>
      </c>
      <c r="AI446" s="73">
        <v>9163</v>
      </c>
      <c r="AJ446" s="73">
        <v>8152</v>
      </c>
      <c r="AK446" s="73">
        <v>6438</v>
      </c>
      <c r="AL446" s="73">
        <v>5810</v>
      </c>
      <c r="AM446" s="73">
        <v>4474</v>
      </c>
      <c r="AN446" s="73">
        <v>3226</v>
      </c>
      <c r="AO446" s="73">
        <v>2679</v>
      </c>
      <c r="AP446" s="73">
        <v>2169</v>
      </c>
      <c r="AQ446" s="73">
        <v>1121</v>
      </c>
      <c r="AR446" s="73">
        <v>977</v>
      </c>
      <c r="AS446" s="73">
        <v>821</v>
      </c>
      <c r="AT446" s="73">
        <v>513</v>
      </c>
      <c r="AU446" s="73">
        <v>55305</v>
      </c>
      <c r="AV446" s="73">
        <v>41351</v>
      </c>
      <c r="AW446" s="73">
        <v>34399</v>
      </c>
      <c r="AX446" s="73">
        <v>29456</v>
      </c>
      <c r="AY446" s="73">
        <v>21660</v>
      </c>
      <c r="AZ446" s="73">
        <v>18957</v>
      </c>
      <c r="BA446" s="73">
        <v>16587</v>
      </c>
      <c r="BB446" s="73">
        <v>13177</v>
      </c>
      <c r="BC446" s="73">
        <v>11291</v>
      </c>
      <c r="BD446" s="73">
        <v>8473</v>
      </c>
      <c r="BE446" s="73">
        <v>6423</v>
      </c>
      <c r="BF446" s="73">
        <v>5729</v>
      </c>
      <c r="BG446" s="73">
        <v>4810</v>
      </c>
      <c r="BH446" s="73">
        <v>2667</v>
      </c>
      <c r="BI446" s="73">
        <v>1836</v>
      </c>
      <c r="BJ446" s="73">
        <v>1819</v>
      </c>
      <c r="BK446" s="73">
        <v>964</v>
      </c>
    </row>
    <row r="447" spans="1:63" hidden="1" x14ac:dyDescent="0.3">
      <c r="A447" t="s">
        <v>751</v>
      </c>
      <c r="B447" t="s">
        <v>2</v>
      </c>
      <c r="D447" t="s">
        <v>395</v>
      </c>
      <c r="E447" t="str">
        <f>VLOOKUP(D447,Admin1!A:B,2,0)</f>
        <v>NG021</v>
      </c>
      <c r="F447" t="s">
        <v>428</v>
      </c>
      <c r="G447" t="str">
        <f>VLOOKUP(F447,Admin2!A:B,2,0)</f>
        <v>NG021034</v>
      </c>
      <c r="H447">
        <f t="shared" si="12"/>
        <v>1</v>
      </c>
      <c r="I447" t="b">
        <f t="shared" si="13"/>
        <v>1</v>
      </c>
      <c r="J447" s="73">
        <v>113745</v>
      </c>
      <c r="K447" s="73">
        <v>119918</v>
      </c>
      <c r="L447" s="73">
        <v>233663</v>
      </c>
      <c r="M447" s="73">
        <v>22011</v>
      </c>
      <c r="N447" s="73">
        <v>17615</v>
      </c>
      <c r="O447" s="73">
        <v>13507</v>
      </c>
      <c r="P447" s="73">
        <v>11846</v>
      </c>
      <c r="Q447" s="73">
        <v>10119</v>
      </c>
      <c r="R447" s="73">
        <v>8595</v>
      </c>
      <c r="S447" s="73">
        <v>7261</v>
      </c>
      <c r="T447" s="73">
        <v>5476</v>
      </c>
      <c r="U447" s="73">
        <v>4817</v>
      </c>
      <c r="V447" s="73">
        <v>3284</v>
      </c>
      <c r="W447" s="73">
        <v>3156</v>
      </c>
      <c r="X447" s="73">
        <v>1359</v>
      </c>
      <c r="Y447" s="73">
        <v>1931</v>
      </c>
      <c r="Z447" s="73">
        <v>1033</v>
      </c>
      <c r="AA447" s="73">
        <v>880</v>
      </c>
      <c r="AB447" s="73">
        <v>370</v>
      </c>
      <c r="AC447" s="73">
        <v>485</v>
      </c>
      <c r="AD447" s="73">
        <v>24845</v>
      </c>
      <c r="AE447" s="73">
        <v>19200</v>
      </c>
      <c r="AF447" s="73">
        <v>14758</v>
      </c>
      <c r="AG447" s="73">
        <v>11910</v>
      </c>
      <c r="AH447" s="73">
        <v>8659</v>
      </c>
      <c r="AI447" s="73">
        <v>7693</v>
      </c>
      <c r="AJ447" s="73">
        <v>7406</v>
      </c>
      <c r="AK447" s="73">
        <v>6304</v>
      </c>
      <c r="AL447" s="73">
        <v>5520</v>
      </c>
      <c r="AM447" s="73">
        <v>3662</v>
      </c>
      <c r="AN447" s="73">
        <v>3423</v>
      </c>
      <c r="AO447" s="73">
        <v>1676</v>
      </c>
      <c r="AP447" s="73">
        <v>1940</v>
      </c>
      <c r="AQ447" s="73">
        <v>780</v>
      </c>
      <c r="AR447" s="73">
        <v>1226</v>
      </c>
      <c r="AS447" s="73">
        <v>498</v>
      </c>
      <c r="AT447" s="73">
        <v>418</v>
      </c>
      <c r="AU447" s="73">
        <v>46856</v>
      </c>
      <c r="AV447" s="73">
        <v>36815</v>
      </c>
      <c r="AW447" s="73">
        <v>28265</v>
      </c>
      <c r="AX447" s="73">
        <v>23756</v>
      </c>
      <c r="AY447" s="73">
        <v>18778</v>
      </c>
      <c r="AZ447" s="73">
        <v>16288</v>
      </c>
      <c r="BA447" s="73">
        <v>14667</v>
      </c>
      <c r="BB447" s="73">
        <v>11780</v>
      </c>
      <c r="BC447" s="73">
        <v>10337</v>
      </c>
      <c r="BD447" s="73">
        <v>6946</v>
      </c>
      <c r="BE447" s="73">
        <v>6579</v>
      </c>
      <c r="BF447" s="73">
        <v>3035</v>
      </c>
      <c r="BG447" s="73">
        <v>3871</v>
      </c>
      <c r="BH447" s="73">
        <v>1813</v>
      </c>
      <c r="BI447" s="73">
        <v>2106</v>
      </c>
      <c r="BJ447" s="73">
        <v>868</v>
      </c>
      <c r="BK447" s="73">
        <v>903</v>
      </c>
    </row>
    <row r="448" spans="1:63" hidden="1" x14ac:dyDescent="0.3">
      <c r="A448" t="s">
        <v>751</v>
      </c>
      <c r="B448" t="s">
        <v>2</v>
      </c>
      <c r="D448" t="s">
        <v>429</v>
      </c>
      <c r="E448" t="str">
        <f>VLOOKUP(D448,Admin1!A:B,2,0)</f>
        <v>NG022</v>
      </c>
      <c r="F448" s="70" t="s">
        <v>1207</v>
      </c>
      <c r="G448" t="str">
        <f>VLOOKUP(F448,Admin2!A:B,2,0)</f>
        <v>NG022001</v>
      </c>
      <c r="H448">
        <f t="shared" si="12"/>
        <v>1</v>
      </c>
      <c r="I448" t="b">
        <f t="shared" si="13"/>
        <v>1</v>
      </c>
      <c r="J448" s="73">
        <v>46578</v>
      </c>
      <c r="K448" s="73">
        <v>49503</v>
      </c>
      <c r="L448" s="73">
        <v>96081</v>
      </c>
      <c r="M448" s="73">
        <v>9156</v>
      </c>
      <c r="N448" s="73">
        <v>7892</v>
      </c>
      <c r="O448" s="73">
        <v>5702</v>
      </c>
      <c r="P448" s="73">
        <v>4705</v>
      </c>
      <c r="Q448" s="73">
        <v>3838</v>
      </c>
      <c r="R448" s="73">
        <v>3450</v>
      </c>
      <c r="S448" s="73">
        <v>2956</v>
      </c>
      <c r="T448" s="73">
        <v>2147</v>
      </c>
      <c r="U448" s="73">
        <v>1925</v>
      </c>
      <c r="V448" s="73">
        <v>1156</v>
      </c>
      <c r="W448" s="73">
        <v>1150</v>
      </c>
      <c r="X448" s="73">
        <v>620</v>
      </c>
      <c r="Y448" s="73">
        <v>772</v>
      </c>
      <c r="Z448" s="73">
        <v>394</v>
      </c>
      <c r="AA448" s="73">
        <v>393</v>
      </c>
      <c r="AB448" s="73">
        <v>182</v>
      </c>
      <c r="AC448" s="73">
        <v>140</v>
      </c>
      <c r="AD448" s="73">
        <v>9674</v>
      </c>
      <c r="AE448" s="73">
        <v>8213</v>
      </c>
      <c r="AF448" s="73">
        <v>6661</v>
      </c>
      <c r="AG448" s="73">
        <v>5219</v>
      </c>
      <c r="AH448" s="73">
        <v>3626</v>
      </c>
      <c r="AI448" s="73">
        <v>3169</v>
      </c>
      <c r="AJ448" s="73">
        <v>3014</v>
      </c>
      <c r="AK448" s="73">
        <v>2415</v>
      </c>
      <c r="AL448" s="73">
        <v>2084</v>
      </c>
      <c r="AM448" s="73">
        <v>1320</v>
      </c>
      <c r="AN448" s="73">
        <v>1312</v>
      </c>
      <c r="AO448" s="73">
        <v>852</v>
      </c>
      <c r="AP448" s="73">
        <v>869</v>
      </c>
      <c r="AQ448" s="73">
        <v>438</v>
      </c>
      <c r="AR448" s="73">
        <v>389</v>
      </c>
      <c r="AS448" s="73">
        <v>146</v>
      </c>
      <c r="AT448" s="73">
        <v>102</v>
      </c>
      <c r="AU448" s="73">
        <v>18830</v>
      </c>
      <c r="AV448" s="73">
        <v>16105</v>
      </c>
      <c r="AW448" s="73">
        <v>12363</v>
      </c>
      <c r="AX448" s="73">
        <v>9924</v>
      </c>
      <c r="AY448" s="73">
        <v>7464</v>
      </c>
      <c r="AZ448" s="73">
        <v>6619</v>
      </c>
      <c r="BA448" s="73">
        <v>5970</v>
      </c>
      <c r="BB448" s="73">
        <v>4562</v>
      </c>
      <c r="BC448" s="73">
        <v>4009</v>
      </c>
      <c r="BD448" s="73">
        <v>2476</v>
      </c>
      <c r="BE448" s="73">
        <v>2462</v>
      </c>
      <c r="BF448" s="73">
        <v>1472</v>
      </c>
      <c r="BG448" s="73">
        <v>1641</v>
      </c>
      <c r="BH448" s="73">
        <v>832</v>
      </c>
      <c r="BI448" s="73">
        <v>782</v>
      </c>
      <c r="BJ448" s="73">
        <v>328</v>
      </c>
      <c r="BK448" s="73">
        <v>242</v>
      </c>
    </row>
    <row r="449" spans="1:63" hidden="1" x14ac:dyDescent="0.3">
      <c r="A449" t="s">
        <v>751</v>
      </c>
      <c r="B449" t="s">
        <v>2</v>
      </c>
      <c r="D449" t="s">
        <v>429</v>
      </c>
      <c r="E449" t="str">
        <f>VLOOKUP(D449,Admin1!A:B,2,0)</f>
        <v>NG022</v>
      </c>
      <c r="F449" t="s">
        <v>430</v>
      </c>
      <c r="G449" t="str">
        <f>VLOOKUP(F449,Admin2!A:B,2,0)</f>
        <v>NG022002</v>
      </c>
      <c r="H449">
        <f t="shared" si="12"/>
        <v>1</v>
      </c>
      <c r="I449" t="b">
        <f t="shared" si="13"/>
        <v>1</v>
      </c>
      <c r="J449" s="73">
        <v>113672</v>
      </c>
      <c r="K449" s="73">
        <v>114485</v>
      </c>
      <c r="L449" s="73">
        <v>228157</v>
      </c>
      <c r="M449" s="73">
        <v>22312</v>
      </c>
      <c r="N449" s="73">
        <v>18696</v>
      </c>
      <c r="O449" s="73">
        <v>13019</v>
      </c>
      <c r="P449" s="73">
        <v>11615</v>
      </c>
      <c r="Q449" s="73">
        <v>10151</v>
      </c>
      <c r="R449" s="73">
        <v>8511</v>
      </c>
      <c r="S449" s="73">
        <v>7034</v>
      </c>
      <c r="T449" s="73">
        <v>5167</v>
      </c>
      <c r="U449" s="73">
        <v>4651</v>
      </c>
      <c r="V449" s="73">
        <v>2913</v>
      </c>
      <c r="W449" s="73">
        <v>2933</v>
      </c>
      <c r="X449" s="73">
        <v>1845</v>
      </c>
      <c r="Y449" s="73">
        <v>1936</v>
      </c>
      <c r="Z449" s="73">
        <v>964</v>
      </c>
      <c r="AA449" s="73">
        <v>1035</v>
      </c>
      <c r="AB449" s="73">
        <v>475</v>
      </c>
      <c r="AC449" s="73">
        <v>415</v>
      </c>
      <c r="AD449" s="73">
        <v>23989</v>
      </c>
      <c r="AE449" s="73">
        <v>19119</v>
      </c>
      <c r="AF449" s="73">
        <v>13605</v>
      </c>
      <c r="AG449" s="73">
        <v>11036</v>
      </c>
      <c r="AH449" s="73">
        <v>8113</v>
      </c>
      <c r="AI449" s="73">
        <v>7916</v>
      </c>
      <c r="AJ449" s="73">
        <v>7055</v>
      </c>
      <c r="AK449" s="73">
        <v>5725</v>
      </c>
      <c r="AL449" s="73">
        <v>4802</v>
      </c>
      <c r="AM449" s="73">
        <v>3282</v>
      </c>
      <c r="AN449" s="73">
        <v>2813</v>
      </c>
      <c r="AO449" s="73">
        <v>2159</v>
      </c>
      <c r="AP449" s="73">
        <v>1867</v>
      </c>
      <c r="AQ449" s="73">
        <v>1107</v>
      </c>
      <c r="AR449" s="73">
        <v>1050</v>
      </c>
      <c r="AS449" s="73">
        <v>445</v>
      </c>
      <c r="AT449" s="73">
        <v>402</v>
      </c>
      <c r="AU449" s="73">
        <v>46301</v>
      </c>
      <c r="AV449" s="73">
        <v>37815</v>
      </c>
      <c r="AW449" s="73">
        <v>26624</v>
      </c>
      <c r="AX449" s="73">
        <v>22651</v>
      </c>
      <c r="AY449" s="73">
        <v>18264</v>
      </c>
      <c r="AZ449" s="73">
        <v>16427</v>
      </c>
      <c r="BA449" s="73">
        <v>14089</v>
      </c>
      <c r="BB449" s="73">
        <v>10892</v>
      </c>
      <c r="BC449" s="73">
        <v>9453</v>
      </c>
      <c r="BD449" s="73">
        <v>6195</v>
      </c>
      <c r="BE449" s="73">
        <v>5746</v>
      </c>
      <c r="BF449" s="73">
        <v>4004</v>
      </c>
      <c r="BG449" s="73">
        <v>3803</v>
      </c>
      <c r="BH449" s="73">
        <v>2071</v>
      </c>
      <c r="BI449" s="73">
        <v>2085</v>
      </c>
      <c r="BJ449" s="73">
        <v>920</v>
      </c>
      <c r="BK449" s="73">
        <v>817</v>
      </c>
    </row>
    <row r="450" spans="1:63" hidden="1" x14ac:dyDescent="0.3">
      <c r="A450" t="s">
        <v>751</v>
      </c>
      <c r="B450" t="s">
        <v>2</v>
      </c>
      <c r="D450" t="s">
        <v>429</v>
      </c>
      <c r="E450" t="str">
        <f>VLOOKUP(D450,Admin1!A:B,2,0)</f>
        <v>NG022</v>
      </c>
      <c r="F450" t="s">
        <v>431</v>
      </c>
      <c r="G450" t="str">
        <f>VLOOKUP(F450,Admin2!A:B,2,0)</f>
        <v>NG022003</v>
      </c>
      <c r="H450">
        <f t="shared" ref="H450:H513" si="14">COUNTIF(G:G,G450)</f>
        <v>1</v>
      </c>
      <c r="I450" t="b">
        <f t="shared" ref="I450:I513" si="15">EXACT(E450,LEFT(G450,5))</f>
        <v>1</v>
      </c>
      <c r="J450" s="73">
        <v>135090</v>
      </c>
      <c r="K450" s="73">
        <v>135381</v>
      </c>
      <c r="L450" s="73">
        <v>270471</v>
      </c>
      <c r="M450" s="73">
        <v>25984</v>
      </c>
      <c r="N450" s="73">
        <v>22137</v>
      </c>
      <c r="O450" s="73">
        <v>15971</v>
      </c>
      <c r="P450" s="73">
        <v>13484</v>
      </c>
      <c r="Q450" s="73">
        <v>11685</v>
      </c>
      <c r="R450" s="73">
        <v>10480</v>
      </c>
      <c r="S450" s="73">
        <v>8367</v>
      </c>
      <c r="T450" s="73">
        <v>6291</v>
      </c>
      <c r="U450" s="73">
        <v>5773</v>
      </c>
      <c r="V450" s="73">
        <v>3385</v>
      </c>
      <c r="W450" s="73">
        <v>3455</v>
      </c>
      <c r="X450" s="73">
        <v>2106</v>
      </c>
      <c r="Y450" s="73">
        <v>2359</v>
      </c>
      <c r="Z450" s="73">
        <v>1244</v>
      </c>
      <c r="AA450" s="73">
        <v>1322</v>
      </c>
      <c r="AB450" s="73">
        <v>544</v>
      </c>
      <c r="AC450" s="73">
        <v>503</v>
      </c>
      <c r="AD450" s="73">
        <v>26914</v>
      </c>
      <c r="AE450" s="73">
        <v>22311</v>
      </c>
      <c r="AF450" s="73">
        <v>17611</v>
      </c>
      <c r="AG450" s="73">
        <v>14062</v>
      </c>
      <c r="AH450" s="73">
        <v>10035</v>
      </c>
      <c r="AI450" s="73">
        <v>9040</v>
      </c>
      <c r="AJ450" s="73">
        <v>7795</v>
      </c>
      <c r="AK450" s="73">
        <v>6753</v>
      </c>
      <c r="AL450" s="73">
        <v>5534</v>
      </c>
      <c r="AM450" s="73">
        <v>3877</v>
      </c>
      <c r="AN450" s="73">
        <v>3614</v>
      </c>
      <c r="AO450" s="73">
        <v>2629</v>
      </c>
      <c r="AP450" s="73">
        <v>2173</v>
      </c>
      <c r="AQ450" s="73">
        <v>1153</v>
      </c>
      <c r="AR450" s="73">
        <v>989</v>
      </c>
      <c r="AS450" s="73">
        <v>550</v>
      </c>
      <c r="AT450" s="73">
        <v>341</v>
      </c>
      <c r="AU450" s="73">
        <v>52898</v>
      </c>
      <c r="AV450" s="73">
        <v>44448</v>
      </c>
      <c r="AW450" s="73">
        <v>33582</v>
      </c>
      <c r="AX450" s="73">
        <v>27546</v>
      </c>
      <c r="AY450" s="73">
        <v>21720</v>
      </c>
      <c r="AZ450" s="73">
        <v>19520</v>
      </c>
      <c r="BA450" s="73">
        <v>16162</v>
      </c>
      <c r="BB450" s="73">
        <v>13044</v>
      </c>
      <c r="BC450" s="73">
        <v>11307</v>
      </c>
      <c r="BD450" s="73">
        <v>7262</v>
      </c>
      <c r="BE450" s="73">
        <v>7069</v>
      </c>
      <c r="BF450" s="73">
        <v>4735</v>
      </c>
      <c r="BG450" s="73">
        <v>4532</v>
      </c>
      <c r="BH450" s="73">
        <v>2397</v>
      </c>
      <c r="BI450" s="73">
        <v>2311</v>
      </c>
      <c r="BJ450" s="73">
        <v>1094</v>
      </c>
      <c r="BK450" s="73">
        <v>844</v>
      </c>
    </row>
    <row r="451" spans="1:63" hidden="1" x14ac:dyDescent="0.3">
      <c r="A451" t="s">
        <v>751</v>
      </c>
      <c r="B451" t="s">
        <v>2</v>
      </c>
      <c r="D451" t="s">
        <v>429</v>
      </c>
      <c r="E451" t="str">
        <f>VLOOKUP(D451,Admin1!A:B,2,0)</f>
        <v>NG022</v>
      </c>
      <c r="F451" t="s">
        <v>432</v>
      </c>
      <c r="G451" t="str">
        <f>VLOOKUP(F451,Admin2!A:B,2,0)</f>
        <v>NG022004</v>
      </c>
      <c r="H451">
        <f t="shared" si="14"/>
        <v>1</v>
      </c>
      <c r="I451" t="b">
        <f t="shared" si="15"/>
        <v>1</v>
      </c>
      <c r="J451" s="73">
        <v>78146</v>
      </c>
      <c r="K451" s="73">
        <v>79030</v>
      </c>
      <c r="L451" s="73">
        <v>157176</v>
      </c>
      <c r="M451" s="73">
        <v>15257</v>
      </c>
      <c r="N451" s="73">
        <v>12790</v>
      </c>
      <c r="O451" s="73">
        <v>9044</v>
      </c>
      <c r="P451" s="73">
        <v>7823</v>
      </c>
      <c r="Q451" s="73">
        <v>6932</v>
      </c>
      <c r="R451" s="73">
        <v>5894</v>
      </c>
      <c r="S451" s="73">
        <v>5112</v>
      </c>
      <c r="T451" s="73">
        <v>3577</v>
      </c>
      <c r="U451" s="73">
        <v>3463</v>
      </c>
      <c r="V451" s="73">
        <v>1856</v>
      </c>
      <c r="W451" s="73">
        <v>2142</v>
      </c>
      <c r="X451" s="73">
        <v>1036</v>
      </c>
      <c r="Y451" s="73">
        <v>1314</v>
      </c>
      <c r="Z451" s="73">
        <v>770</v>
      </c>
      <c r="AA451" s="73">
        <v>651</v>
      </c>
      <c r="AB451" s="73">
        <v>264</v>
      </c>
      <c r="AC451" s="73">
        <v>221</v>
      </c>
      <c r="AD451" s="73">
        <v>16272</v>
      </c>
      <c r="AE451" s="73">
        <v>13212</v>
      </c>
      <c r="AF451" s="73">
        <v>9393</v>
      </c>
      <c r="AG451" s="73">
        <v>7445</v>
      </c>
      <c r="AH451" s="73">
        <v>5192</v>
      </c>
      <c r="AI451" s="73">
        <v>5169</v>
      </c>
      <c r="AJ451" s="73">
        <v>5023</v>
      </c>
      <c r="AK451" s="73">
        <v>4174</v>
      </c>
      <c r="AL451" s="73">
        <v>3585</v>
      </c>
      <c r="AM451" s="73">
        <v>2439</v>
      </c>
      <c r="AN451" s="73">
        <v>2280</v>
      </c>
      <c r="AO451" s="73">
        <v>1449</v>
      </c>
      <c r="AP451" s="73">
        <v>1392</v>
      </c>
      <c r="AQ451" s="73">
        <v>904</v>
      </c>
      <c r="AR451" s="73">
        <v>629</v>
      </c>
      <c r="AS451" s="73">
        <v>278</v>
      </c>
      <c r="AT451" s="73">
        <v>194</v>
      </c>
      <c r="AU451" s="73">
        <v>31529</v>
      </c>
      <c r="AV451" s="73">
        <v>26002</v>
      </c>
      <c r="AW451" s="73">
        <v>18437</v>
      </c>
      <c r="AX451" s="73">
        <v>15268</v>
      </c>
      <c r="AY451" s="73">
        <v>12124</v>
      </c>
      <c r="AZ451" s="73">
        <v>11063</v>
      </c>
      <c r="BA451" s="73">
        <v>10135</v>
      </c>
      <c r="BB451" s="73">
        <v>7751</v>
      </c>
      <c r="BC451" s="73">
        <v>7048</v>
      </c>
      <c r="BD451" s="73">
        <v>4295</v>
      </c>
      <c r="BE451" s="73">
        <v>4422</v>
      </c>
      <c r="BF451" s="73">
        <v>2485</v>
      </c>
      <c r="BG451" s="73">
        <v>2706</v>
      </c>
      <c r="BH451" s="73">
        <v>1674</v>
      </c>
      <c r="BI451" s="73">
        <v>1280</v>
      </c>
      <c r="BJ451" s="73">
        <v>542</v>
      </c>
      <c r="BK451" s="73">
        <v>415</v>
      </c>
    </row>
    <row r="452" spans="1:63" hidden="1" x14ac:dyDescent="0.3">
      <c r="A452" t="s">
        <v>751</v>
      </c>
      <c r="B452" t="s">
        <v>2</v>
      </c>
      <c r="D452" t="s">
        <v>429</v>
      </c>
      <c r="E452" t="str">
        <f>VLOOKUP(D452,Admin1!A:B,2,0)</f>
        <v>NG022</v>
      </c>
      <c r="F452" t="s">
        <v>433</v>
      </c>
      <c r="G452" t="str">
        <f>VLOOKUP(F452,Admin2!A:B,2,0)</f>
        <v>NG022005</v>
      </c>
      <c r="H452">
        <f t="shared" si="14"/>
        <v>1</v>
      </c>
      <c r="I452" t="b">
        <f t="shared" si="15"/>
        <v>1</v>
      </c>
      <c r="J452" s="73">
        <v>159938</v>
      </c>
      <c r="K452" s="73">
        <v>160779</v>
      </c>
      <c r="L452" s="73">
        <v>320717</v>
      </c>
      <c r="M452" s="73">
        <v>31070</v>
      </c>
      <c r="N452" s="73">
        <v>27448</v>
      </c>
      <c r="O452" s="73">
        <v>18125</v>
      </c>
      <c r="P452" s="73">
        <v>15909</v>
      </c>
      <c r="Q452" s="73">
        <v>14346</v>
      </c>
      <c r="R452" s="73">
        <v>11910</v>
      </c>
      <c r="S452" s="73">
        <v>10148</v>
      </c>
      <c r="T452" s="73">
        <v>7106</v>
      </c>
      <c r="U452" s="73">
        <v>6829</v>
      </c>
      <c r="V452" s="73">
        <v>3693</v>
      </c>
      <c r="W452" s="73">
        <v>4415</v>
      </c>
      <c r="X452" s="73">
        <v>2319</v>
      </c>
      <c r="Y452" s="73">
        <v>2618</v>
      </c>
      <c r="Z452" s="73">
        <v>1336</v>
      </c>
      <c r="AA452" s="73">
        <v>1618</v>
      </c>
      <c r="AB452" s="73">
        <v>550</v>
      </c>
      <c r="AC452" s="73">
        <v>498</v>
      </c>
      <c r="AD452" s="73">
        <v>32374</v>
      </c>
      <c r="AE452" s="73">
        <v>26985</v>
      </c>
      <c r="AF452" s="73">
        <v>19340</v>
      </c>
      <c r="AG452" s="73">
        <v>14820</v>
      </c>
      <c r="AH452" s="73">
        <v>10468</v>
      </c>
      <c r="AI452" s="73">
        <v>10806</v>
      </c>
      <c r="AJ452" s="73">
        <v>10389</v>
      </c>
      <c r="AK452" s="73">
        <v>8405</v>
      </c>
      <c r="AL452" s="73">
        <v>7251</v>
      </c>
      <c r="AM452" s="73">
        <v>4989</v>
      </c>
      <c r="AN452" s="73">
        <v>4601</v>
      </c>
      <c r="AO452" s="73">
        <v>2979</v>
      </c>
      <c r="AP452" s="73">
        <v>3014</v>
      </c>
      <c r="AQ452" s="73">
        <v>1677</v>
      </c>
      <c r="AR452" s="73">
        <v>1499</v>
      </c>
      <c r="AS452" s="73">
        <v>707</v>
      </c>
      <c r="AT452" s="73">
        <v>475</v>
      </c>
      <c r="AU452" s="73">
        <v>63444</v>
      </c>
      <c r="AV452" s="73">
        <v>54433</v>
      </c>
      <c r="AW452" s="73">
        <v>37465</v>
      </c>
      <c r="AX452" s="73">
        <v>30729</v>
      </c>
      <c r="AY452" s="73">
        <v>24814</v>
      </c>
      <c r="AZ452" s="73">
        <v>22716</v>
      </c>
      <c r="BA452" s="73">
        <v>20537</v>
      </c>
      <c r="BB452" s="73">
        <v>15511</v>
      </c>
      <c r="BC452" s="73">
        <v>14080</v>
      </c>
      <c r="BD452" s="73">
        <v>8682</v>
      </c>
      <c r="BE452" s="73">
        <v>9016</v>
      </c>
      <c r="BF452" s="73">
        <v>5298</v>
      </c>
      <c r="BG452" s="73">
        <v>5632</v>
      </c>
      <c r="BH452" s="73">
        <v>3013</v>
      </c>
      <c r="BI452" s="73">
        <v>3117</v>
      </c>
      <c r="BJ452" s="73">
        <v>1257</v>
      </c>
      <c r="BK452" s="73">
        <v>973</v>
      </c>
    </row>
    <row r="453" spans="1:63" hidden="1" x14ac:dyDescent="0.3">
      <c r="A453" t="s">
        <v>751</v>
      </c>
      <c r="B453" t="s">
        <v>2</v>
      </c>
      <c r="D453" t="s">
        <v>429</v>
      </c>
      <c r="E453" t="str">
        <f>VLOOKUP(D453,Admin1!A:B,2,0)</f>
        <v>NG022</v>
      </c>
      <c r="F453" t="s">
        <v>434</v>
      </c>
      <c r="G453" t="str">
        <f>VLOOKUP(F453,Admin2!A:B,2,0)</f>
        <v>NG022006</v>
      </c>
      <c r="H453">
        <f t="shared" si="14"/>
        <v>1</v>
      </c>
      <c r="I453" t="b">
        <f t="shared" si="15"/>
        <v>1</v>
      </c>
      <c r="J453" s="73">
        <v>205889</v>
      </c>
      <c r="K453" s="73">
        <v>211701</v>
      </c>
      <c r="L453" s="73">
        <v>417590</v>
      </c>
      <c r="M453" s="73">
        <v>39000</v>
      </c>
      <c r="N453" s="73">
        <v>32902</v>
      </c>
      <c r="O453" s="73">
        <v>24744</v>
      </c>
      <c r="P453" s="73">
        <v>20651</v>
      </c>
      <c r="Q453" s="73">
        <v>17402</v>
      </c>
      <c r="R453" s="73">
        <v>15393</v>
      </c>
      <c r="S453" s="73">
        <v>12590</v>
      </c>
      <c r="T453" s="73">
        <v>10381</v>
      </c>
      <c r="U453" s="73">
        <v>8870</v>
      </c>
      <c r="V453" s="73">
        <v>5294</v>
      </c>
      <c r="W453" s="73">
        <v>5386</v>
      </c>
      <c r="X453" s="73">
        <v>3652</v>
      </c>
      <c r="Y453" s="73">
        <v>3699</v>
      </c>
      <c r="Z453" s="73">
        <v>2156</v>
      </c>
      <c r="AA453" s="73">
        <v>2023</v>
      </c>
      <c r="AB453" s="73">
        <v>1002</v>
      </c>
      <c r="AC453" s="73">
        <v>744</v>
      </c>
      <c r="AD453" s="73">
        <v>40466</v>
      </c>
      <c r="AE453" s="73">
        <v>32473</v>
      </c>
      <c r="AF453" s="73">
        <v>26970</v>
      </c>
      <c r="AG453" s="73">
        <v>21527</v>
      </c>
      <c r="AH453" s="73">
        <v>17049</v>
      </c>
      <c r="AI453" s="73">
        <v>15146</v>
      </c>
      <c r="AJ453" s="73">
        <v>12220</v>
      </c>
      <c r="AK453" s="73">
        <v>11302</v>
      </c>
      <c r="AL453" s="73">
        <v>9053</v>
      </c>
      <c r="AM453" s="73">
        <v>7021</v>
      </c>
      <c r="AN453" s="73">
        <v>5516</v>
      </c>
      <c r="AO453" s="73">
        <v>4717</v>
      </c>
      <c r="AP453" s="73">
        <v>3190</v>
      </c>
      <c r="AQ453" s="73">
        <v>2300</v>
      </c>
      <c r="AR453" s="73">
        <v>1498</v>
      </c>
      <c r="AS453" s="73">
        <v>794</v>
      </c>
      <c r="AT453" s="73">
        <v>459</v>
      </c>
      <c r="AU453" s="73">
        <v>79466</v>
      </c>
      <c r="AV453" s="73">
        <v>65375</v>
      </c>
      <c r="AW453" s="73">
        <v>51714</v>
      </c>
      <c r="AX453" s="73">
        <v>42178</v>
      </c>
      <c r="AY453" s="73">
        <v>34451</v>
      </c>
      <c r="AZ453" s="73">
        <v>30539</v>
      </c>
      <c r="BA453" s="73">
        <v>24810</v>
      </c>
      <c r="BB453" s="73">
        <v>21683</v>
      </c>
      <c r="BC453" s="73">
        <v>17923</v>
      </c>
      <c r="BD453" s="73">
        <v>12315</v>
      </c>
      <c r="BE453" s="73">
        <v>10902</v>
      </c>
      <c r="BF453" s="73">
        <v>8369</v>
      </c>
      <c r="BG453" s="73">
        <v>6889</v>
      </c>
      <c r="BH453" s="73">
        <v>4456</v>
      </c>
      <c r="BI453" s="73">
        <v>3521</v>
      </c>
      <c r="BJ453" s="73">
        <v>1796</v>
      </c>
      <c r="BK453" s="73">
        <v>1203</v>
      </c>
    </row>
    <row r="454" spans="1:63" hidden="1" x14ac:dyDescent="0.3">
      <c r="A454" t="s">
        <v>751</v>
      </c>
      <c r="B454" t="s">
        <v>2</v>
      </c>
      <c r="D454" t="s">
        <v>429</v>
      </c>
      <c r="E454" t="str">
        <f>VLOOKUP(D454,Admin1!A:B,2,0)</f>
        <v>NG022</v>
      </c>
      <c r="F454" t="s">
        <v>435</v>
      </c>
      <c r="G454" t="str">
        <f>VLOOKUP(F454,Admin2!A:B,2,0)</f>
        <v>NG022007</v>
      </c>
      <c r="H454">
        <f t="shared" si="14"/>
        <v>1</v>
      </c>
      <c r="I454" t="b">
        <f t="shared" si="15"/>
        <v>1</v>
      </c>
      <c r="J454" s="73">
        <v>88244</v>
      </c>
      <c r="K454" s="73">
        <v>87617</v>
      </c>
      <c r="L454" s="73">
        <v>175861</v>
      </c>
      <c r="M454" s="73">
        <v>16719</v>
      </c>
      <c r="N454" s="73">
        <v>14780</v>
      </c>
      <c r="O454" s="73">
        <v>10839</v>
      </c>
      <c r="P454" s="73">
        <v>8527</v>
      </c>
      <c r="Q454" s="73">
        <v>7475</v>
      </c>
      <c r="R454" s="73">
        <v>6440</v>
      </c>
      <c r="S454" s="73">
        <v>5349</v>
      </c>
      <c r="T454" s="73">
        <v>4073</v>
      </c>
      <c r="U454" s="73">
        <v>3917</v>
      </c>
      <c r="V454" s="73">
        <v>2175</v>
      </c>
      <c r="W454" s="73">
        <v>2428</v>
      </c>
      <c r="X454" s="73">
        <v>1453</v>
      </c>
      <c r="Y454" s="73">
        <v>1555</v>
      </c>
      <c r="Z454" s="73">
        <v>893</v>
      </c>
      <c r="AA454" s="73">
        <v>946</v>
      </c>
      <c r="AB454" s="73">
        <v>391</v>
      </c>
      <c r="AC454" s="73">
        <v>284</v>
      </c>
      <c r="AD454" s="73">
        <v>17879</v>
      </c>
      <c r="AE454" s="73">
        <v>14557</v>
      </c>
      <c r="AF454" s="73">
        <v>11043</v>
      </c>
      <c r="AG454" s="73">
        <v>8541</v>
      </c>
      <c r="AH454" s="73">
        <v>6011</v>
      </c>
      <c r="AI454" s="73">
        <v>6080</v>
      </c>
      <c r="AJ454" s="73">
        <v>5088</v>
      </c>
      <c r="AK454" s="73">
        <v>4138</v>
      </c>
      <c r="AL454" s="73">
        <v>3563</v>
      </c>
      <c r="AM454" s="73">
        <v>2571</v>
      </c>
      <c r="AN454" s="73">
        <v>2424</v>
      </c>
      <c r="AO454" s="73">
        <v>1888</v>
      </c>
      <c r="AP454" s="73">
        <v>1520</v>
      </c>
      <c r="AQ454" s="73">
        <v>1008</v>
      </c>
      <c r="AR454" s="73">
        <v>692</v>
      </c>
      <c r="AS454" s="73">
        <v>407</v>
      </c>
      <c r="AT454" s="73">
        <v>207</v>
      </c>
      <c r="AU454" s="73">
        <v>34598</v>
      </c>
      <c r="AV454" s="73">
        <v>29337</v>
      </c>
      <c r="AW454" s="73">
        <v>21882</v>
      </c>
      <c r="AX454" s="73">
        <v>17068</v>
      </c>
      <c r="AY454" s="73">
        <v>13486</v>
      </c>
      <c r="AZ454" s="73">
        <v>12520</v>
      </c>
      <c r="BA454" s="73">
        <v>10437</v>
      </c>
      <c r="BB454" s="73">
        <v>8211</v>
      </c>
      <c r="BC454" s="73">
        <v>7480</v>
      </c>
      <c r="BD454" s="73">
        <v>4746</v>
      </c>
      <c r="BE454" s="73">
        <v>4852</v>
      </c>
      <c r="BF454" s="73">
        <v>3341</v>
      </c>
      <c r="BG454" s="73">
        <v>3075</v>
      </c>
      <c r="BH454" s="73">
        <v>1901</v>
      </c>
      <c r="BI454" s="73">
        <v>1638</v>
      </c>
      <c r="BJ454" s="73">
        <v>798</v>
      </c>
      <c r="BK454" s="73">
        <v>491</v>
      </c>
    </row>
    <row r="455" spans="1:63" hidden="1" x14ac:dyDescent="0.3">
      <c r="A455" t="s">
        <v>751</v>
      </c>
      <c r="B455" t="s">
        <v>2</v>
      </c>
      <c r="D455" t="s">
        <v>429</v>
      </c>
      <c r="E455" t="str">
        <f>VLOOKUP(D455,Admin1!A:B,2,0)</f>
        <v>NG022</v>
      </c>
      <c r="F455" t="s">
        <v>436</v>
      </c>
      <c r="G455" t="str">
        <f>VLOOKUP(F455,Admin2!A:B,2,0)</f>
        <v>NG022008</v>
      </c>
      <c r="H455">
        <f t="shared" si="14"/>
        <v>1</v>
      </c>
      <c r="I455" t="b">
        <f t="shared" si="15"/>
        <v>1</v>
      </c>
      <c r="J455" s="73">
        <v>91180</v>
      </c>
      <c r="K455" s="73">
        <v>91654</v>
      </c>
      <c r="L455" s="73">
        <v>182834</v>
      </c>
      <c r="M455" s="73">
        <v>17438</v>
      </c>
      <c r="N455" s="73">
        <v>15500</v>
      </c>
      <c r="O455" s="73">
        <v>10496</v>
      </c>
      <c r="P455" s="73">
        <v>8780</v>
      </c>
      <c r="Q455" s="73">
        <v>8028</v>
      </c>
      <c r="R455" s="73">
        <v>6882</v>
      </c>
      <c r="S455" s="73">
        <v>5866</v>
      </c>
      <c r="T455" s="73">
        <v>4185</v>
      </c>
      <c r="U455" s="73">
        <v>3888</v>
      </c>
      <c r="V455" s="73">
        <v>2187</v>
      </c>
      <c r="W455" s="73">
        <v>2502</v>
      </c>
      <c r="X455" s="73">
        <v>1405</v>
      </c>
      <c r="Y455" s="73">
        <v>1558</v>
      </c>
      <c r="Z455" s="73">
        <v>827</v>
      </c>
      <c r="AA455" s="73">
        <v>925</v>
      </c>
      <c r="AB455" s="73">
        <v>380</v>
      </c>
      <c r="AC455" s="73">
        <v>333</v>
      </c>
      <c r="AD455" s="73">
        <v>18717</v>
      </c>
      <c r="AE455" s="73">
        <v>15334</v>
      </c>
      <c r="AF455" s="73">
        <v>11218</v>
      </c>
      <c r="AG455" s="73">
        <v>8893</v>
      </c>
      <c r="AH455" s="73">
        <v>6473</v>
      </c>
      <c r="AI455" s="73">
        <v>6220</v>
      </c>
      <c r="AJ455" s="73">
        <v>5658</v>
      </c>
      <c r="AK455" s="73">
        <v>4592</v>
      </c>
      <c r="AL455" s="73">
        <v>3783</v>
      </c>
      <c r="AM455" s="73">
        <v>2655</v>
      </c>
      <c r="AN455" s="73">
        <v>2433</v>
      </c>
      <c r="AO455" s="73">
        <v>1858</v>
      </c>
      <c r="AP455" s="73">
        <v>1541</v>
      </c>
      <c r="AQ455" s="73">
        <v>908</v>
      </c>
      <c r="AR455" s="73">
        <v>708</v>
      </c>
      <c r="AS455" s="73">
        <v>398</v>
      </c>
      <c r="AT455" s="73">
        <v>265</v>
      </c>
      <c r="AU455" s="73">
        <v>36155</v>
      </c>
      <c r="AV455" s="73">
        <v>30834</v>
      </c>
      <c r="AW455" s="73">
        <v>21714</v>
      </c>
      <c r="AX455" s="73">
        <v>17673</v>
      </c>
      <c r="AY455" s="73">
        <v>14501</v>
      </c>
      <c r="AZ455" s="73">
        <v>13102</v>
      </c>
      <c r="BA455" s="73">
        <v>11524</v>
      </c>
      <c r="BB455" s="73">
        <v>8777</v>
      </c>
      <c r="BC455" s="73">
        <v>7671</v>
      </c>
      <c r="BD455" s="73">
        <v>4842</v>
      </c>
      <c r="BE455" s="73">
        <v>4935</v>
      </c>
      <c r="BF455" s="73">
        <v>3263</v>
      </c>
      <c r="BG455" s="73">
        <v>3099</v>
      </c>
      <c r="BH455" s="73">
        <v>1735</v>
      </c>
      <c r="BI455" s="73">
        <v>1633</v>
      </c>
      <c r="BJ455" s="73">
        <v>778</v>
      </c>
      <c r="BK455" s="73">
        <v>598</v>
      </c>
    </row>
    <row r="456" spans="1:63" hidden="1" x14ac:dyDescent="0.3">
      <c r="A456" t="s">
        <v>751</v>
      </c>
      <c r="B456" t="s">
        <v>2</v>
      </c>
      <c r="D456" t="s">
        <v>429</v>
      </c>
      <c r="E456" t="str">
        <f>VLOOKUP(D456,Admin1!A:B,2,0)</f>
        <v>NG022</v>
      </c>
      <c r="F456" t="s">
        <v>437</v>
      </c>
      <c r="G456" t="str">
        <f>VLOOKUP(F456,Admin2!A:B,2,0)</f>
        <v>NG022009</v>
      </c>
      <c r="H456">
        <f t="shared" si="14"/>
        <v>1</v>
      </c>
      <c r="I456" t="b">
        <f t="shared" si="15"/>
        <v>1</v>
      </c>
      <c r="J456" s="73">
        <v>86562</v>
      </c>
      <c r="K456" s="73">
        <v>88685</v>
      </c>
      <c r="L456" s="73">
        <v>175247</v>
      </c>
      <c r="M456" s="73">
        <v>17151</v>
      </c>
      <c r="N456" s="73">
        <v>13953</v>
      </c>
      <c r="O456" s="73">
        <v>10445</v>
      </c>
      <c r="P456" s="73">
        <v>9066</v>
      </c>
      <c r="Q456" s="73">
        <v>7466</v>
      </c>
      <c r="R456" s="73">
        <v>6374</v>
      </c>
      <c r="S456" s="73">
        <v>5016</v>
      </c>
      <c r="T456" s="73">
        <v>3756</v>
      </c>
      <c r="U456" s="73">
        <v>3568</v>
      </c>
      <c r="V456" s="73">
        <v>2310</v>
      </c>
      <c r="W456" s="73">
        <v>2301</v>
      </c>
      <c r="X456" s="73">
        <v>1331</v>
      </c>
      <c r="Y456" s="73">
        <v>1364</v>
      </c>
      <c r="Z456" s="73">
        <v>744</v>
      </c>
      <c r="AA456" s="73">
        <v>934</v>
      </c>
      <c r="AB456" s="73">
        <v>396</v>
      </c>
      <c r="AC456" s="73">
        <v>387</v>
      </c>
      <c r="AD456" s="73">
        <v>18049</v>
      </c>
      <c r="AE456" s="73">
        <v>14484</v>
      </c>
      <c r="AF456" s="73">
        <v>11245</v>
      </c>
      <c r="AG456" s="73">
        <v>9082</v>
      </c>
      <c r="AH456" s="73">
        <v>6466</v>
      </c>
      <c r="AI456" s="73">
        <v>6053</v>
      </c>
      <c r="AJ456" s="73">
        <v>5484</v>
      </c>
      <c r="AK456" s="73">
        <v>4295</v>
      </c>
      <c r="AL456" s="73">
        <v>3599</v>
      </c>
      <c r="AM456" s="73">
        <v>2456</v>
      </c>
      <c r="AN456" s="73">
        <v>2312</v>
      </c>
      <c r="AO456" s="73">
        <v>1520</v>
      </c>
      <c r="AP456" s="73">
        <v>1351</v>
      </c>
      <c r="AQ456" s="73">
        <v>755</v>
      </c>
      <c r="AR456" s="73">
        <v>757</v>
      </c>
      <c r="AS456" s="73">
        <v>409</v>
      </c>
      <c r="AT456" s="73">
        <v>368</v>
      </c>
      <c r="AU456" s="73">
        <v>35200</v>
      </c>
      <c r="AV456" s="73">
        <v>28437</v>
      </c>
      <c r="AW456" s="73">
        <v>21690</v>
      </c>
      <c r="AX456" s="73">
        <v>18148</v>
      </c>
      <c r="AY456" s="73">
        <v>13932</v>
      </c>
      <c r="AZ456" s="73">
        <v>12427</v>
      </c>
      <c r="BA456" s="73">
        <v>10500</v>
      </c>
      <c r="BB456" s="73">
        <v>8051</v>
      </c>
      <c r="BC456" s="73">
        <v>7167</v>
      </c>
      <c r="BD456" s="73">
        <v>4766</v>
      </c>
      <c r="BE456" s="73">
        <v>4613</v>
      </c>
      <c r="BF456" s="73">
        <v>2851</v>
      </c>
      <c r="BG456" s="73">
        <v>2715</v>
      </c>
      <c r="BH456" s="73">
        <v>1499</v>
      </c>
      <c r="BI456" s="73">
        <v>1691</v>
      </c>
      <c r="BJ456" s="73">
        <v>805</v>
      </c>
      <c r="BK456" s="73">
        <v>755</v>
      </c>
    </row>
    <row r="457" spans="1:63" hidden="1" x14ac:dyDescent="0.3">
      <c r="A457" t="s">
        <v>751</v>
      </c>
      <c r="B457" t="s">
        <v>2</v>
      </c>
      <c r="D457" t="s">
        <v>429</v>
      </c>
      <c r="E457" t="str">
        <f>VLOOKUP(D457,Admin1!A:B,2,0)</f>
        <v>NG022</v>
      </c>
      <c r="F457" t="s">
        <v>438</v>
      </c>
      <c r="G457" t="str">
        <f>VLOOKUP(F457,Admin2!A:B,2,0)</f>
        <v>NG022010</v>
      </c>
      <c r="H457">
        <f t="shared" si="14"/>
        <v>1</v>
      </c>
      <c r="I457" t="b">
        <f t="shared" si="15"/>
        <v>1</v>
      </c>
      <c r="J457" s="73">
        <v>93555</v>
      </c>
      <c r="K457" s="73">
        <v>91647</v>
      </c>
      <c r="L457" s="73">
        <v>185202</v>
      </c>
      <c r="M457" s="73">
        <v>18105</v>
      </c>
      <c r="N457" s="73">
        <v>15359</v>
      </c>
      <c r="O457" s="73">
        <v>11634</v>
      </c>
      <c r="P457" s="73">
        <v>9523</v>
      </c>
      <c r="Q457" s="73">
        <v>7556</v>
      </c>
      <c r="R457" s="73">
        <v>6596</v>
      </c>
      <c r="S457" s="73">
        <v>5646</v>
      </c>
      <c r="T457" s="73">
        <v>4080</v>
      </c>
      <c r="U457" s="73">
        <v>4261</v>
      </c>
      <c r="V457" s="73">
        <v>2297</v>
      </c>
      <c r="W457" s="73">
        <v>2514</v>
      </c>
      <c r="X457" s="73">
        <v>1537</v>
      </c>
      <c r="Y457" s="73">
        <v>1671</v>
      </c>
      <c r="Z457" s="73">
        <v>951</v>
      </c>
      <c r="AA457" s="73">
        <v>1042</v>
      </c>
      <c r="AB457" s="73">
        <v>463</v>
      </c>
      <c r="AC457" s="73">
        <v>320</v>
      </c>
      <c r="AD457" s="73">
        <v>19069</v>
      </c>
      <c r="AE457" s="73">
        <v>15296</v>
      </c>
      <c r="AF457" s="73">
        <v>11001</v>
      </c>
      <c r="AG457" s="73">
        <v>8386</v>
      </c>
      <c r="AH457" s="73">
        <v>5664</v>
      </c>
      <c r="AI457" s="73">
        <v>5790</v>
      </c>
      <c r="AJ457" s="73">
        <v>5473</v>
      </c>
      <c r="AK457" s="73">
        <v>4692</v>
      </c>
      <c r="AL457" s="73">
        <v>4171</v>
      </c>
      <c r="AM457" s="73">
        <v>2789</v>
      </c>
      <c r="AN457" s="73">
        <v>2738</v>
      </c>
      <c r="AO457" s="73">
        <v>2089</v>
      </c>
      <c r="AP457" s="73">
        <v>1778</v>
      </c>
      <c r="AQ457" s="73">
        <v>1109</v>
      </c>
      <c r="AR457" s="73">
        <v>866</v>
      </c>
      <c r="AS457" s="73">
        <v>463</v>
      </c>
      <c r="AT457" s="73">
        <v>273</v>
      </c>
      <c r="AU457" s="73">
        <v>37174</v>
      </c>
      <c r="AV457" s="73">
        <v>30655</v>
      </c>
      <c r="AW457" s="73">
        <v>22635</v>
      </c>
      <c r="AX457" s="73">
        <v>17909</v>
      </c>
      <c r="AY457" s="73">
        <v>13220</v>
      </c>
      <c r="AZ457" s="73">
        <v>12386</v>
      </c>
      <c r="BA457" s="73">
        <v>11119</v>
      </c>
      <c r="BB457" s="73">
        <v>8772</v>
      </c>
      <c r="BC457" s="73">
        <v>8432</v>
      </c>
      <c r="BD457" s="73">
        <v>5086</v>
      </c>
      <c r="BE457" s="73">
        <v>5252</v>
      </c>
      <c r="BF457" s="73">
        <v>3626</v>
      </c>
      <c r="BG457" s="73">
        <v>3449</v>
      </c>
      <c r="BH457" s="73">
        <v>2060</v>
      </c>
      <c r="BI457" s="73">
        <v>1908</v>
      </c>
      <c r="BJ457" s="73">
        <v>926</v>
      </c>
      <c r="BK457" s="73">
        <v>593</v>
      </c>
    </row>
    <row r="458" spans="1:63" hidden="1" x14ac:dyDescent="0.3">
      <c r="A458" t="s">
        <v>751</v>
      </c>
      <c r="B458" t="s">
        <v>2</v>
      </c>
      <c r="D458" t="s">
        <v>429</v>
      </c>
      <c r="E458" t="str">
        <f>VLOOKUP(D458,Admin1!A:B,2,0)</f>
        <v>NG022</v>
      </c>
      <c r="F458" t="s">
        <v>439</v>
      </c>
      <c r="G458" t="str">
        <f>VLOOKUP(F458,Admin2!A:B,2,0)</f>
        <v>NG022011</v>
      </c>
      <c r="H458">
        <f t="shared" si="14"/>
        <v>1</v>
      </c>
      <c r="I458" t="b">
        <f t="shared" si="15"/>
        <v>1</v>
      </c>
      <c r="J458" s="73">
        <v>140688</v>
      </c>
      <c r="K458" s="73">
        <v>142586</v>
      </c>
      <c r="L458" s="73">
        <v>283274</v>
      </c>
      <c r="M458" s="73">
        <v>26286</v>
      </c>
      <c r="N458" s="73">
        <v>24262</v>
      </c>
      <c r="O458" s="73">
        <v>17360</v>
      </c>
      <c r="P458" s="73">
        <v>14030</v>
      </c>
      <c r="Q458" s="73">
        <v>12273</v>
      </c>
      <c r="R458" s="73">
        <v>10779</v>
      </c>
      <c r="S458" s="73">
        <v>8910</v>
      </c>
      <c r="T458" s="73">
        <v>6587</v>
      </c>
      <c r="U458" s="73">
        <v>5913</v>
      </c>
      <c r="V458" s="73">
        <v>3181</v>
      </c>
      <c r="W458" s="73">
        <v>3587</v>
      </c>
      <c r="X458" s="73">
        <v>1911</v>
      </c>
      <c r="Y458" s="73">
        <v>2333</v>
      </c>
      <c r="Z458" s="73">
        <v>1157</v>
      </c>
      <c r="AA458" s="73">
        <v>1289</v>
      </c>
      <c r="AB458" s="73">
        <v>436</v>
      </c>
      <c r="AC458" s="73">
        <v>394</v>
      </c>
      <c r="AD458" s="73">
        <v>27974</v>
      </c>
      <c r="AE458" s="73">
        <v>24700</v>
      </c>
      <c r="AF458" s="73">
        <v>18482</v>
      </c>
      <c r="AG458" s="73">
        <v>14483</v>
      </c>
      <c r="AH458" s="73">
        <v>10188</v>
      </c>
      <c r="AI458" s="73">
        <v>9222</v>
      </c>
      <c r="AJ458" s="73">
        <v>8372</v>
      </c>
      <c r="AK458" s="73">
        <v>6973</v>
      </c>
      <c r="AL458" s="73">
        <v>6077</v>
      </c>
      <c r="AM458" s="73">
        <v>4176</v>
      </c>
      <c r="AN458" s="73">
        <v>3792</v>
      </c>
      <c r="AO458" s="73">
        <v>2690</v>
      </c>
      <c r="AP458" s="73">
        <v>2326</v>
      </c>
      <c r="AQ458" s="73">
        <v>1293</v>
      </c>
      <c r="AR458" s="73">
        <v>1051</v>
      </c>
      <c r="AS458" s="73">
        <v>462</v>
      </c>
      <c r="AT458" s="73">
        <v>325</v>
      </c>
      <c r="AU458" s="73">
        <v>54260</v>
      </c>
      <c r="AV458" s="73">
        <v>48962</v>
      </c>
      <c r="AW458" s="73">
        <v>35842</v>
      </c>
      <c r="AX458" s="73">
        <v>28513</v>
      </c>
      <c r="AY458" s="73">
        <v>22461</v>
      </c>
      <c r="AZ458" s="73">
        <v>20001</v>
      </c>
      <c r="BA458" s="73">
        <v>17282</v>
      </c>
      <c r="BB458" s="73">
        <v>13560</v>
      </c>
      <c r="BC458" s="73">
        <v>11990</v>
      </c>
      <c r="BD458" s="73">
        <v>7357</v>
      </c>
      <c r="BE458" s="73">
        <v>7379</v>
      </c>
      <c r="BF458" s="73">
        <v>4601</v>
      </c>
      <c r="BG458" s="73">
        <v>4659</v>
      </c>
      <c r="BH458" s="73">
        <v>2450</v>
      </c>
      <c r="BI458" s="73">
        <v>2340</v>
      </c>
      <c r="BJ458" s="73">
        <v>898</v>
      </c>
      <c r="BK458" s="73">
        <v>719</v>
      </c>
    </row>
    <row r="459" spans="1:63" hidden="1" x14ac:dyDescent="0.3">
      <c r="A459" t="s">
        <v>751</v>
      </c>
      <c r="B459" t="s">
        <v>2</v>
      </c>
      <c r="D459" t="s">
        <v>429</v>
      </c>
      <c r="E459" t="str">
        <f>VLOOKUP(D459,Admin1!A:B,2,0)</f>
        <v>NG022</v>
      </c>
      <c r="F459" t="s">
        <v>440</v>
      </c>
      <c r="G459" t="str">
        <f>VLOOKUP(F459,Admin2!A:B,2,0)</f>
        <v>NG022012</v>
      </c>
      <c r="H459">
        <f t="shared" si="14"/>
        <v>1</v>
      </c>
      <c r="I459" t="b">
        <f t="shared" si="15"/>
        <v>1</v>
      </c>
      <c r="J459" s="73">
        <v>60414</v>
      </c>
      <c r="K459" s="73">
        <v>60482</v>
      </c>
      <c r="L459" s="73">
        <v>120896</v>
      </c>
      <c r="M459" s="73">
        <v>11680</v>
      </c>
      <c r="N459" s="73">
        <v>10358</v>
      </c>
      <c r="O459" s="73">
        <v>7119</v>
      </c>
      <c r="P459" s="73">
        <v>5664</v>
      </c>
      <c r="Q459" s="73">
        <v>5185</v>
      </c>
      <c r="R459" s="73">
        <v>4707</v>
      </c>
      <c r="S459" s="73">
        <v>3822</v>
      </c>
      <c r="T459" s="73">
        <v>2872</v>
      </c>
      <c r="U459" s="73">
        <v>2548</v>
      </c>
      <c r="V459" s="73">
        <v>1403</v>
      </c>
      <c r="W459" s="73">
        <v>1629</v>
      </c>
      <c r="X459" s="73">
        <v>931</v>
      </c>
      <c r="Y459" s="73">
        <v>957</v>
      </c>
      <c r="Z459" s="73">
        <v>590</v>
      </c>
      <c r="AA459" s="73">
        <v>531</v>
      </c>
      <c r="AB459" s="73">
        <v>249</v>
      </c>
      <c r="AC459" s="73">
        <v>169</v>
      </c>
      <c r="AD459" s="73">
        <v>12474</v>
      </c>
      <c r="AE459" s="73">
        <v>10515</v>
      </c>
      <c r="AF459" s="73">
        <v>7578</v>
      </c>
      <c r="AG459" s="73">
        <v>5700</v>
      </c>
      <c r="AH459" s="73">
        <v>3758</v>
      </c>
      <c r="AI459" s="73">
        <v>3985</v>
      </c>
      <c r="AJ459" s="73">
        <v>3430</v>
      </c>
      <c r="AK459" s="73">
        <v>3186</v>
      </c>
      <c r="AL459" s="73">
        <v>2598</v>
      </c>
      <c r="AM459" s="73">
        <v>1803</v>
      </c>
      <c r="AN459" s="73">
        <v>1638</v>
      </c>
      <c r="AO459" s="73">
        <v>1261</v>
      </c>
      <c r="AP459" s="73">
        <v>1092</v>
      </c>
      <c r="AQ459" s="73">
        <v>602</v>
      </c>
      <c r="AR459" s="73">
        <v>463</v>
      </c>
      <c r="AS459" s="73">
        <v>258</v>
      </c>
      <c r="AT459" s="73">
        <v>141</v>
      </c>
      <c r="AU459" s="73">
        <v>24154</v>
      </c>
      <c r="AV459" s="73">
        <v>20873</v>
      </c>
      <c r="AW459" s="73">
        <v>14697</v>
      </c>
      <c r="AX459" s="73">
        <v>11364</v>
      </c>
      <c r="AY459" s="73">
        <v>8943</v>
      </c>
      <c r="AZ459" s="73">
        <v>8692</v>
      </c>
      <c r="BA459" s="73">
        <v>7252</v>
      </c>
      <c r="BB459" s="73">
        <v>6058</v>
      </c>
      <c r="BC459" s="73">
        <v>5146</v>
      </c>
      <c r="BD459" s="73">
        <v>3206</v>
      </c>
      <c r="BE459" s="73">
        <v>3267</v>
      </c>
      <c r="BF459" s="73">
        <v>2192</v>
      </c>
      <c r="BG459" s="73">
        <v>2049</v>
      </c>
      <c r="BH459" s="73">
        <v>1192</v>
      </c>
      <c r="BI459" s="73">
        <v>994</v>
      </c>
      <c r="BJ459" s="73">
        <v>507</v>
      </c>
      <c r="BK459" s="73">
        <v>310</v>
      </c>
    </row>
    <row r="460" spans="1:63" hidden="1" x14ac:dyDescent="0.3">
      <c r="A460" t="s">
        <v>751</v>
      </c>
      <c r="B460" t="s">
        <v>2</v>
      </c>
      <c r="D460" t="s">
        <v>429</v>
      </c>
      <c r="E460" t="str">
        <f>VLOOKUP(D460,Admin1!A:B,2,0)</f>
        <v>NG022</v>
      </c>
      <c r="F460" t="s">
        <v>441</v>
      </c>
      <c r="G460" t="str">
        <f>VLOOKUP(F460,Admin2!A:B,2,0)</f>
        <v>NG022013</v>
      </c>
      <c r="H460">
        <f t="shared" si="14"/>
        <v>1</v>
      </c>
      <c r="I460" t="b">
        <f t="shared" si="15"/>
        <v>1</v>
      </c>
      <c r="J460" s="73">
        <v>95632</v>
      </c>
      <c r="K460" s="73">
        <v>99311</v>
      </c>
      <c r="L460" s="73">
        <v>194943</v>
      </c>
      <c r="M460" s="73">
        <v>18733</v>
      </c>
      <c r="N460" s="73">
        <v>16379</v>
      </c>
      <c r="O460" s="73">
        <v>11325</v>
      </c>
      <c r="P460" s="73">
        <v>9646</v>
      </c>
      <c r="Q460" s="73">
        <v>8796</v>
      </c>
      <c r="R460" s="73">
        <v>7166</v>
      </c>
      <c r="S460" s="73">
        <v>5780</v>
      </c>
      <c r="T460" s="73">
        <v>4160</v>
      </c>
      <c r="U460" s="73">
        <v>3884</v>
      </c>
      <c r="V460" s="73">
        <v>2170</v>
      </c>
      <c r="W460" s="73">
        <v>2368</v>
      </c>
      <c r="X460" s="73">
        <v>1259</v>
      </c>
      <c r="Y460" s="73">
        <v>1693</v>
      </c>
      <c r="Z460" s="73">
        <v>829</v>
      </c>
      <c r="AA460" s="73">
        <v>845</v>
      </c>
      <c r="AB460" s="73">
        <v>315</v>
      </c>
      <c r="AC460" s="73">
        <v>284</v>
      </c>
      <c r="AD460" s="73">
        <v>20028</v>
      </c>
      <c r="AE460" s="73">
        <v>16829</v>
      </c>
      <c r="AF460" s="73">
        <v>12647</v>
      </c>
      <c r="AG460" s="73">
        <v>10113</v>
      </c>
      <c r="AH460" s="73">
        <v>6812</v>
      </c>
      <c r="AI460" s="73">
        <v>6536</v>
      </c>
      <c r="AJ460" s="73">
        <v>6178</v>
      </c>
      <c r="AK460" s="73">
        <v>4942</v>
      </c>
      <c r="AL460" s="73">
        <v>4240</v>
      </c>
      <c r="AM460" s="73">
        <v>2682</v>
      </c>
      <c r="AN460" s="73">
        <v>2646</v>
      </c>
      <c r="AO460" s="73">
        <v>1703</v>
      </c>
      <c r="AP460" s="73">
        <v>1634</v>
      </c>
      <c r="AQ460" s="73">
        <v>888</v>
      </c>
      <c r="AR460" s="73">
        <v>853</v>
      </c>
      <c r="AS460" s="73">
        <v>334</v>
      </c>
      <c r="AT460" s="73">
        <v>246</v>
      </c>
      <c r="AU460" s="73">
        <v>38761</v>
      </c>
      <c r="AV460" s="73">
        <v>33208</v>
      </c>
      <c r="AW460" s="73">
        <v>23972</v>
      </c>
      <c r="AX460" s="73">
        <v>19759</v>
      </c>
      <c r="AY460" s="73">
        <v>15608</v>
      </c>
      <c r="AZ460" s="73">
        <v>13702</v>
      </c>
      <c r="BA460" s="73">
        <v>11958</v>
      </c>
      <c r="BB460" s="73">
        <v>9102</v>
      </c>
      <c r="BC460" s="73">
        <v>8124</v>
      </c>
      <c r="BD460" s="73">
        <v>4852</v>
      </c>
      <c r="BE460" s="73">
        <v>5014</v>
      </c>
      <c r="BF460" s="73">
        <v>2962</v>
      </c>
      <c r="BG460" s="73">
        <v>3327</v>
      </c>
      <c r="BH460" s="73">
        <v>1717</v>
      </c>
      <c r="BI460" s="73">
        <v>1698</v>
      </c>
      <c r="BJ460" s="73">
        <v>649</v>
      </c>
      <c r="BK460" s="73">
        <v>530</v>
      </c>
    </row>
    <row r="461" spans="1:63" hidden="1" x14ac:dyDescent="0.3">
      <c r="A461" t="s">
        <v>751</v>
      </c>
      <c r="B461" t="s">
        <v>2</v>
      </c>
      <c r="D461" t="s">
        <v>429</v>
      </c>
      <c r="E461" t="str">
        <f>VLOOKUP(D461,Admin1!A:B,2,0)</f>
        <v>NG022</v>
      </c>
      <c r="F461" t="s">
        <v>442</v>
      </c>
      <c r="G461" t="str">
        <f>VLOOKUP(F461,Admin2!A:B,2,0)</f>
        <v>NG022014</v>
      </c>
      <c r="H461">
        <f t="shared" si="14"/>
        <v>1</v>
      </c>
      <c r="I461" t="b">
        <f t="shared" si="15"/>
        <v>1</v>
      </c>
      <c r="J461" s="73">
        <v>117331</v>
      </c>
      <c r="K461" s="73">
        <v>115373</v>
      </c>
      <c r="L461" s="73">
        <v>232704</v>
      </c>
      <c r="M461" s="73">
        <v>23805</v>
      </c>
      <c r="N461" s="73">
        <v>20580</v>
      </c>
      <c r="O461" s="73">
        <v>13507</v>
      </c>
      <c r="P461" s="73">
        <v>10664</v>
      </c>
      <c r="Q461" s="73">
        <v>9907</v>
      </c>
      <c r="R461" s="73">
        <v>8990</v>
      </c>
      <c r="S461" s="73">
        <v>7624</v>
      </c>
      <c r="T461" s="73">
        <v>5493</v>
      </c>
      <c r="U461" s="73">
        <v>4883</v>
      </c>
      <c r="V461" s="73">
        <v>2635</v>
      </c>
      <c r="W461" s="73">
        <v>2894</v>
      </c>
      <c r="X461" s="73">
        <v>1738</v>
      </c>
      <c r="Y461" s="73">
        <v>2046</v>
      </c>
      <c r="Z461" s="73">
        <v>878</v>
      </c>
      <c r="AA461" s="73">
        <v>1008</v>
      </c>
      <c r="AB461" s="73">
        <v>351</v>
      </c>
      <c r="AC461" s="73">
        <v>328</v>
      </c>
      <c r="AD461" s="73">
        <v>25718</v>
      </c>
      <c r="AE461" s="73">
        <v>20856</v>
      </c>
      <c r="AF461" s="73">
        <v>13675</v>
      </c>
      <c r="AG461" s="73">
        <v>10277</v>
      </c>
      <c r="AH461" s="73">
        <v>6847</v>
      </c>
      <c r="AI461" s="73">
        <v>6707</v>
      </c>
      <c r="AJ461" s="73">
        <v>6968</v>
      </c>
      <c r="AK461" s="73">
        <v>5729</v>
      </c>
      <c r="AL461" s="73">
        <v>5062</v>
      </c>
      <c r="AM461" s="73">
        <v>3456</v>
      </c>
      <c r="AN461" s="73">
        <v>3227</v>
      </c>
      <c r="AO461" s="73">
        <v>2045</v>
      </c>
      <c r="AP461" s="73">
        <v>2068</v>
      </c>
      <c r="AQ461" s="73">
        <v>1038</v>
      </c>
      <c r="AR461" s="73">
        <v>958</v>
      </c>
      <c r="AS461" s="73">
        <v>455</v>
      </c>
      <c r="AT461" s="73">
        <v>287</v>
      </c>
      <c r="AU461" s="73">
        <v>49523</v>
      </c>
      <c r="AV461" s="73">
        <v>41436</v>
      </c>
      <c r="AW461" s="73">
        <v>27182</v>
      </c>
      <c r="AX461" s="73">
        <v>20941</v>
      </c>
      <c r="AY461" s="73">
        <v>16754</v>
      </c>
      <c r="AZ461" s="73">
        <v>15697</v>
      </c>
      <c r="BA461" s="73">
        <v>14592</v>
      </c>
      <c r="BB461" s="73">
        <v>11222</v>
      </c>
      <c r="BC461" s="73">
        <v>9945</v>
      </c>
      <c r="BD461" s="73">
        <v>6091</v>
      </c>
      <c r="BE461" s="73">
        <v>6121</v>
      </c>
      <c r="BF461" s="73">
        <v>3783</v>
      </c>
      <c r="BG461" s="73">
        <v>4114</v>
      </c>
      <c r="BH461" s="73">
        <v>1916</v>
      </c>
      <c r="BI461" s="73">
        <v>1966</v>
      </c>
      <c r="BJ461" s="73">
        <v>806</v>
      </c>
      <c r="BK461" s="73">
        <v>615</v>
      </c>
    </row>
    <row r="462" spans="1:63" hidden="1" x14ac:dyDescent="0.3">
      <c r="A462" t="s">
        <v>751</v>
      </c>
      <c r="B462" t="s">
        <v>2</v>
      </c>
      <c r="D462" t="s">
        <v>429</v>
      </c>
      <c r="E462" t="str">
        <f>VLOOKUP(D462,Admin1!A:B,2,0)</f>
        <v>NG022</v>
      </c>
      <c r="F462" t="s">
        <v>443</v>
      </c>
      <c r="G462" t="str">
        <f>VLOOKUP(F462,Admin2!A:B,2,0)</f>
        <v>NG022015</v>
      </c>
      <c r="H462">
        <f t="shared" si="14"/>
        <v>1</v>
      </c>
      <c r="I462" t="b">
        <f t="shared" si="15"/>
        <v>1</v>
      </c>
      <c r="J462" s="73">
        <v>101178</v>
      </c>
      <c r="K462" s="73">
        <v>100145</v>
      </c>
      <c r="L462" s="73">
        <v>201323</v>
      </c>
      <c r="M462" s="73">
        <v>20285</v>
      </c>
      <c r="N462" s="73">
        <v>17081</v>
      </c>
      <c r="O462" s="73">
        <v>11744</v>
      </c>
      <c r="P462" s="73">
        <v>10622</v>
      </c>
      <c r="Q462" s="73">
        <v>9001</v>
      </c>
      <c r="R462" s="73">
        <v>7548</v>
      </c>
      <c r="S462" s="73">
        <v>5915</v>
      </c>
      <c r="T462" s="73">
        <v>4339</v>
      </c>
      <c r="U462" s="73">
        <v>4077</v>
      </c>
      <c r="V462" s="73">
        <v>2350</v>
      </c>
      <c r="W462" s="73">
        <v>2525</v>
      </c>
      <c r="X462" s="73">
        <v>1367</v>
      </c>
      <c r="Y462" s="73">
        <v>1593</v>
      </c>
      <c r="Z462" s="73">
        <v>886</v>
      </c>
      <c r="AA462" s="73">
        <v>993</v>
      </c>
      <c r="AB462" s="73">
        <v>452</v>
      </c>
      <c r="AC462" s="73">
        <v>400</v>
      </c>
      <c r="AD462" s="73">
        <v>20440</v>
      </c>
      <c r="AE462" s="73">
        <v>16795</v>
      </c>
      <c r="AF462" s="73">
        <v>12052</v>
      </c>
      <c r="AG462" s="73">
        <v>10080</v>
      </c>
      <c r="AH462" s="73">
        <v>7238</v>
      </c>
      <c r="AI462" s="73">
        <v>6885</v>
      </c>
      <c r="AJ462" s="73">
        <v>6149</v>
      </c>
      <c r="AK462" s="73">
        <v>4976</v>
      </c>
      <c r="AL462" s="73">
        <v>4190</v>
      </c>
      <c r="AM462" s="73">
        <v>2740</v>
      </c>
      <c r="AN462" s="73">
        <v>2625</v>
      </c>
      <c r="AO462" s="73">
        <v>1728</v>
      </c>
      <c r="AP462" s="73">
        <v>1660</v>
      </c>
      <c r="AQ462" s="73">
        <v>837</v>
      </c>
      <c r="AR462" s="73">
        <v>884</v>
      </c>
      <c r="AS462" s="73">
        <v>471</v>
      </c>
      <c r="AT462" s="73">
        <v>395</v>
      </c>
      <c r="AU462" s="73">
        <v>40725</v>
      </c>
      <c r="AV462" s="73">
        <v>33876</v>
      </c>
      <c r="AW462" s="73">
        <v>23796</v>
      </c>
      <c r="AX462" s="73">
        <v>20702</v>
      </c>
      <c r="AY462" s="73">
        <v>16239</v>
      </c>
      <c r="AZ462" s="73">
        <v>14433</v>
      </c>
      <c r="BA462" s="73">
        <v>12064</v>
      </c>
      <c r="BB462" s="73">
        <v>9315</v>
      </c>
      <c r="BC462" s="73">
        <v>8267</v>
      </c>
      <c r="BD462" s="73">
        <v>5090</v>
      </c>
      <c r="BE462" s="73">
        <v>5150</v>
      </c>
      <c r="BF462" s="73">
        <v>3095</v>
      </c>
      <c r="BG462" s="73">
        <v>3253</v>
      </c>
      <c r="BH462" s="73">
        <v>1723</v>
      </c>
      <c r="BI462" s="73">
        <v>1877</v>
      </c>
      <c r="BJ462" s="73">
        <v>923</v>
      </c>
      <c r="BK462" s="73">
        <v>795</v>
      </c>
    </row>
    <row r="463" spans="1:63" hidden="1" x14ac:dyDescent="0.3">
      <c r="A463" t="s">
        <v>751</v>
      </c>
      <c r="B463" t="s">
        <v>2</v>
      </c>
      <c r="D463" t="s">
        <v>429</v>
      </c>
      <c r="E463" t="str">
        <f>VLOOKUP(D463,Admin1!A:B,2,0)</f>
        <v>NG022</v>
      </c>
      <c r="F463" t="s">
        <v>444</v>
      </c>
      <c r="G463" t="str">
        <f>VLOOKUP(F463,Admin2!A:B,2,0)</f>
        <v>NG022016</v>
      </c>
      <c r="H463">
        <f t="shared" si="14"/>
        <v>1</v>
      </c>
      <c r="I463" t="b">
        <f t="shared" si="15"/>
        <v>1</v>
      </c>
      <c r="J463" s="73">
        <v>75224</v>
      </c>
      <c r="K463" s="73">
        <v>76717</v>
      </c>
      <c r="L463" s="73">
        <v>151941</v>
      </c>
      <c r="M463" s="73">
        <v>14922</v>
      </c>
      <c r="N463" s="73">
        <v>12230</v>
      </c>
      <c r="O463" s="73">
        <v>9557</v>
      </c>
      <c r="P463" s="73">
        <v>7854</v>
      </c>
      <c r="Q463" s="73">
        <v>6464</v>
      </c>
      <c r="R463" s="73">
        <v>5283</v>
      </c>
      <c r="S463" s="73">
        <v>4276</v>
      </c>
      <c r="T463" s="73">
        <v>3342</v>
      </c>
      <c r="U463" s="73">
        <v>3066</v>
      </c>
      <c r="V463" s="73">
        <v>1802</v>
      </c>
      <c r="W463" s="73">
        <v>1888</v>
      </c>
      <c r="X463" s="73">
        <v>1193</v>
      </c>
      <c r="Y463" s="73">
        <v>1195</v>
      </c>
      <c r="Z463" s="73">
        <v>639</v>
      </c>
      <c r="AA463" s="73">
        <v>806</v>
      </c>
      <c r="AB463" s="73">
        <v>358</v>
      </c>
      <c r="AC463" s="73">
        <v>349</v>
      </c>
      <c r="AD463" s="73">
        <v>15303</v>
      </c>
      <c r="AE463" s="73">
        <v>12613</v>
      </c>
      <c r="AF463" s="73">
        <v>9832</v>
      </c>
      <c r="AG463" s="73">
        <v>7519</v>
      </c>
      <c r="AH463" s="73">
        <v>5545</v>
      </c>
      <c r="AI463" s="73">
        <v>5174</v>
      </c>
      <c r="AJ463" s="73">
        <v>4934</v>
      </c>
      <c r="AK463" s="73">
        <v>3910</v>
      </c>
      <c r="AL463" s="73">
        <v>3191</v>
      </c>
      <c r="AM463" s="73">
        <v>2140</v>
      </c>
      <c r="AN463" s="73">
        <v>1981</v>
      </c>
      <c r="AO463" s="73">
        <v>1232</v>
      </c>
      <c r="AP463" s="73">
        <v>1229</v>
      </c>
      <c r="AQ463" s="73">
        <v>722</v>
      </c>
      <c r="AR463" s="73">
        <v>776</v>
      </c>
      <c r="AS463" s="73">
        <v>331</v>
      </c>
      <c r="AT463" s="73">
        <v>285</v>
      </c>
      <c r="AU463" s="73">
        <v>30225</v>
      </c>
      <c r="AV463" s="73">
        <v>24843</v>
      </c>
      <c r="AW463" s="73">
        <v>19389</v>
      </c>
      <c r="AX463" s="73">
        <v>15373</v>
      </c>
      <c r="AY463" s="73">
        <v>12009</v>
      </c>
      <c r="AZ463" s="73">
        <v>10457</v>
      </c>
      <c r="BA463" s="73">
        <v>9210</v>
      </c>
      <c r="BB463" s="73">
        <v>7252</v>
      </c>
      <c r="BC463" s="73">
        <v>6257</v>
      </c>
      <c r="BD463" s="73">
        <v>3942</v>
      </c>
      <c r="BE463" s="73">
        <v>3869</v>
      </c>
      <c r="BF463" s="73">
        <v>2425</v>
      </c>
      <c r="BG463" s="73">
        <v>2424</v>
      </c>
      <c r="BH463" s="73">
        <v>1361</v>
      </c>
      <c r="BI463" s="73">
        <v>1582</v>
      </c>
      <c r="BJ463" s="73">
        <v>689</v>
      </c>
      <c r="BK463" s="73">
        <v>634</v>
      </c>
    </row>
    <row r="464" spans="1:63" hidden="1" x14ac:dyDescent="0.3">
      <c r="A464" t="s">
        <v>751</v>
      </c>
      <c r="B464" t="s">
        <v>2</v>
      </c>
      <c r="D464" t="s">
        <v>429</v>
      </c>
      <c r="E464" t="str">
        <f>VLOOKUP(D464,Admin1!A:B,2,0)</f>
        <v>NG022</v>
      </c>
      <c r="F464" t="s">
        <v>445</v>
      </c>
      <c r="G464" t="str">
        <f>VLOOKUP(F464,Admin2!A:B,2,0)</f>
        <v>NG022017</v>
      </c>
      <c r="H464">
        <f t="shared" si="14"/>
        <v>1</v>
      </c>
      <c r="I464" t="b">
        <f t="shared" si="15"/>
        <v>1</v>
      </c>
      <c r="J464" s="73">
        <v>83708</v>
      </c>
      <c r="K464" s="73">
        <v>84082</v>
      </c>
      <c r="L464" s="73">
        <v>167790</v>
      </c>
      <c r="M464" s="73">
        <v>16058</v>
      </c>
      <c r="N464" s="73">
        <v>13403</v>
      </c>
      <c r="O464" s="73">
        <v>9720</v>
      </c>
      <c r="P464" s="73">
        <v>8781</v>
      </c>
      <c r="Q464" s="73">
        <v>7769</v>
      </c>
      <c r="R464" s="73">
        <v>6425</v>
      </c>
      <c r="S464" s="73">
        <v>5294</v>
      </c>
      <c r="T464" s="73">
        <v>3748</v>
      </c>
      <c r="U464" s="73">
        <v>3440</v>
      </c>
      <c r="V464" s="73">
        <v>1953</v>
      </c>
      <c r="W464" s="73">
        <v>2255</v>
      </c>
      <c r="X464" s="73">
        <v>1109</v>
      </c>
      <c r="Y464" s="73">
        <v>1456</v>
      </c>
      <c r="Z464" s="73">
        <v>841</v>
      </c>
      <c r="AA464" s="73">
        <v>782</v>
      </c>
      <c r="AB464" s="73">
        <v>329</v>
      </c>
      <c r="AC464" s="73">
        <v>345</v>
      </c>
      <c r="AD464" s="73">
        <v>17071</v>
      </c>
      <c r="AE464" s="73">
        <v>13901</v>
      </c>
      <c r="AF464" s="73">
        <v>9843</v>
      </c>
      <c r="AG464" s="73">
        <v>7974</v>
      </c>
      <c r="AH464" s="73">
        <v>5777</v>
      </c>
      <c r="AI464" s="73">
        <v>5867</v>
      </c>
      <c r="AJ464" s="73">
        <v>5580</v>
      </c>
      <c r="AK464" s="73">
        <v>4376</v>
      </c>
      <c r="AL464" s="73">
        <v>3706</v>
      </c>
      <c r="AM464" s="73">
        <v>2504</v>
      </c>
      <c r="AN464" s="73">
        <v>2357</v>
      </c>
      <c r="AO464" s="73">
        <v>1333</v>
      </c>
      <c r="AP464" s="73">
        <v>1433</v>
      </c>
      <c r="AQ464" s="73">
        <v>762</v>
      </c>
      <c r="AR464" s="73">
        <v>889</v>
      </c>
      <c r="AS464" s="73">
        <v>362</v>
      </c>
      <c r="AT464" s="73">
        <v>347</v>
      </c>
      <c r="AU464" s="73">
        <v>33129</v>
      </c>
      <c r="AV464" s="73">
        <v>27304</v>
      </c>
      <c r="AW464" s="73">
        <v>19563</v>
      </c>
      <c r="AX464" s="73">
        <v>16755</v>
      </c>
      <c r="AY464" s="73">
        <v>13546</v>
      </c>
      <c r="AZ464" s="73">
        <v>12292</v>
      </c>
      <c r="BA464" s="73">
        <v>10874</v>
      </c>
      <c r="BB464" s="73">
        <v>8124</v>
      </c>
      <c r="BC464" s="73">
        <v>7146</v>
      </c>
      <c r="BD464" s="73">
        <v>4457</v>
      </c>
      <c r="BE464" s="73">
        <v>4612</v>
      </c>
      <c r="BF464" s="73">
        <v>2442</v>
      </c>
      <c r="BG464" s="73">
        <v>2889</v>
      </c>
      <c r="BH464" s="73">
        <v>1603</v>
      </c>
      <c r="BI464" s="73">
        <v>1671</v>
      </c>
      <c r="BJ464" s="73">
        <v>691</v>
      </c>
      <c r="BK464" s="73">
        <v>692</v>
      </c>
    </row>
    <row r="465" spans="1:63" hidden="1" x14ac:dyDescent="0.3">
      <c r="A465" t="s">
        <v>751</v>
      </c>
      <c r="B465" t="s">
        <v>2</v>
      </c>
      <c r="D465" t="s">
        <v>429</v>
      </c>
      <c r="E465" t="str">
        <f>VLOOKUP(D465,Admin1!A:B,2,0)</f>
        <v>NG022</v>
      </c>
      <c r="F465" t="s">
        <v>446</v>
      </c>
      <c r="G465" t="str">
        <f>VLOOKUP(F465,Admin2!A:B,2,0)</f>
        <v>NG022018</v>
      </c>
      <c r="H465">
        <f t="shared" si="14"/>
        <v>1</v>
      </c>
      <c r="I465" t="b">
        <f t="shared" si="15"/>
        <v>1</v>
      </c>
      <c r="J465" s="73">
        <v>83295</v>
      </c>
      <c r="K465" s="73">
        <v>81033</v>
      </c>
      <c r="L465" s="73">
        <v>164328</v>
      </c>
      <c r="M465" s="73">
        <v>15621</v>
      </c>
      <c r="N465" s="73">
        <v>13766</v>
      </c>
      <c r="O465" s="73">
        <v>10012</v>
      </c>
      <c r="P465" s="73">
        <v>8055</v>
      </c>
      <c r="Q465" s="73">
        <v>7291</v>
      </c>
      <c r="R465" s="73">
        <v>6201</v>
      </c>
      <c r="S465" s="73">
        <v>5339</v>
      </c>
      <c r="T465" s="73">
        <v>3825</v>
      </c>
      <c r="U465" s="73">
        <v>3725</v>
      </c>
      <c r="V465" s="73">
        <v>2193</v>
      </c>
      <c r="W465" s="73">
        <v>2411</v>
      </c>
      <c r="X465" s="73">
        <v>1237</v>
      </c>
      <c r="Y465" s="73">
        <v>1505</v>
      </c>
      <c r="Z465" s="73">
        <v>675</v>
      </c>
      <c r="AA465" s="73">
        <v>869</v>
      </c>
      <c r="AB465" s="73">
        <v>310</v>
      </c>
      <c r="AC465" s="73">
        <v>260</v>
      </c>
      <c r="AD465" s="73">
        <v>16437</v>
      </c>
      <c r="AE465" s="73">
        <v>13602</v>
      </c>
      <c r="AF465" s="73">
        <v>9804</v>
      </c>
      <c r="AG465" s="73">
        <v>7620</v>
      </c>
      <c r="AH465" s="73">
        <v>5262</v>
      </c>
      <c r="AI465" s="73">
        <v>5391</v>
      </c>
      <c r="AJ465" s="73">
        <v>5143</v>
      </c>
      <c r="AK465" s="73">
        <v>4237</v>
      </c>
      <c r="AL465" s="73">
        <v>3555</v>
      </c>
      <c r="AM465" s="73">
        <v>2367</v>
      </c>
      <c r="AN465" s="73">
        <v>2317</v>
      </c>
      <c r="AO465" s="73">
        <v>1580</v>
      </c>
      <c r="AP465" s="73">
        <v>1605</v>
      </c>
      <c r="AQ465" s="73">
        <v>805</v>
      </c>
      <c r="AR465" s="73">
        <v>768</v>
      </c>
      <c r="AS465" s="73">
        <v>328</v>
      </c>
      <c r="AT465" s="73">
        <v>212</v>
      </c>
      <c r="AU465" s="73">
        <v>32058</v>
      </c>
      <c r="AV465" s="73">
        <v>27368</v>
      </c>
      <c r="AW465" s="73">
        <v>19816</v>
      </c>
      <c r="AX465" s="73">
        <v>15675</v>
      </c>
      <c r="AY465" s="73">
        <v>12553</v>
      </c>
      <c r="AZ465" s="73">
        <v>11592</v>
      </c>
      <c r="BA465" s="73">
        <v>10482</v>
      </c>
      <c r="BB465" s="73">
        <v>8062</v>
      </c>
      <c r="BC465" s="73">
        <v>7280</v>
      </c>
      <c r="BD465" s="73">
        <v>4560</v>
      </c>
      <c r="BE465" s="73">
        <v>4728</v>
      </c>
      <c r="BF465" s="73">
        <v>2817</v>
      </c>
      <c r="BG465" s="73">
        <v>3110</v>
      </c>
      <c r="BH465" s="73">
        <v>1480</v>
      </c>
      <c r="BI465" s="73">
        <v>1637</v>
      </c>
      <c r="BJ465" s="73">
        <v>638</v>
      </c>
      <c r="BK465" s="73">
        <v>472</v>
      </c>
    </row>
    <row r="466" spans="1:63" hidden="1" x14ac:dyDescent="0.3">
      <c r="A466" t="s">
        <v>751</v>
      </c>
      <c r="B466" t="s">
        <v>2</v>
      </c>
      <c r="D466" t="s">
        <v>429</v>
      </c>
      <c r="E466" t="str">
        <f>VLOOKUP(D466,Admin1!A:B,2,0)</f>
        <v>NG022</v>
      </c>
      <c r="F466" t="s">
        <v>447</v>
      </c>
      <c r="G466" t="str">
        <f>VLOOKUP(F466,Admin2!A:B,2,0)</f>
        <v>NG022019</v>
      </c>
      <c r="H466">
        <f t="shared" si="14"/>
        <v>1</v>
      </c>
      <c r="I466" t="b">
        <f t="shared" si="15"/>
        <v>1</v>
      </c>
      <c r="J466" s="73">
        <v>206075</v>
      </c>
      <c r="K466" s="73">
        <v>203234</v>
      </c>
      <c r="L466" s="73">
        <v>409309</v>
      </c>
      <c r="M466" s="73">
        <v>41543</v>
      </c>
      <c r="N466" s="73">
        <v>34252</v>
      </c>
      <c r="O466" s="73">
        <v>24277</v>
      </c>
      <c r="P466" s="73">
        <v>22132</v>
      </c>
      <c r="Q466" s="73">
        <v>18705</v>
      </c>
      <c r="R466" s="73">
        <v>14584</v>
      </c>
      <c r="S466" s="73">
        <v>11606</v>
      </c>
      <c r="T466" s="73">
        <v>8343</v>
      </c>
      <c r="U466" s="73">
        <v>7925</v>
      </c>
      <c r="V466" s="73">
        <v>4614</v>
      </c>
      <c r="W466" s="73">
        <v>5183</v>
      </c>
      <c r="X466" s="73">
        <v>3188</v>
      </c>
      <c r="Y466" s="73">
        <v>3662</v>
      </c>
      <c r="Z466" s="73">
        <v>1937</v>
      </c>
      <c r="AA466" s="73">
        <v>2323</v>
      </c>
      <c r="AB466" s="73">
        <v>920</v>
      </c>
      <c r="AC466" s="73">
        <v>881</v>
      </c>
      <c r="AD466" s="73">
        <v>42324</v>
      </c>
      <c r="AE466" s="73">
        <v>34122</v>
      </c>
      <c r="AF466" s="73">
        <v>24198</v>
      </c>
      <c r="AG466" s="73">
        <v>18796</v>
      </c>
      <c r="AH466" s="73">
        <v>13885</v>
      </c>
      <c r="AI466" s="73">
        <v>14127</v>
      </c>
      <c r="AJ466" s="73">
        <v>13264</v>
      </c>
      <c r="AK466" s="73">
        <v>10398</v>
      </c>
      <c r="AL466" s="73">
        <v>8470</v>
      </c>
      <c r="AM466" s="73">
        <v>5519</v>
      </c>
      <c r="AN466" s="73">
        <v>5257</v>
      </c>
      <c r="AO466" s="73">
        <v>3519</v>
      </c>
      <c r="AP466" s="73">
        <v>3395</v>
      </c>
      <c r="AQ466" s="73">
        <v>2029</v>
      </c>
      <c r="AR466" s="73">
        <v>1995</v>
      </c>
      <c r="AS466" s="73">
        <v>1095</v>
      </c>
      <c r="AT466" s="73">
        <v>841</v>
      </c>
      <c r="AU466" s="73">
        <v>83867</v>
      </c>
      <c r="AV466" s="73">
        <v>68374</v>
      </c>
      <c r="AW466" s="73">
        <v>48475</v>
      </c>
      <c r="AX466" s="73">
        <v>40928</v>
      </c>
      <c r="AY466" s="73">
        <v>32590</v>
      </c>
      <c r="AZ466" s="73">
        <v>28711</v>
      </c>
      <c r="BA466" s="73">
        <v>24870</v>
      </c>
      <c r="BB466" s="73">
        <v>18741</v>
      </c>
      <c r="BC466" s="73">
        <v>16395</v>
      </c>
      <c r="BD466" s="73">
        <v>10133</v>
      </c>
      <c r="BE466" s="73">
        <v>10440</v>
      </c>
      <c r="BF466" s="73">
        <v>6707</v>
      </c>
      <c r="BG466" s="73">
        <v>7057</v>
      </c>
      <c r="BH466" s="73">
        <v>3966</v>
      </c>
      <c r="BI466" s="73">
        <v>4318</v>
      </c>
      <c r="BJ466" s="73">
        <v>2015</v>
      </c>
      <c r="BK466" s="73">
        <v>1722</v>
      </c>
    </row>
    <row r="467" spans="1:63" hidden="1" x14ac:dyDescent="0.3">
      <c r="A467" t="s">
        <v>751</v>
      </c>
      <c r="B467" t="s">
        <v>2</v>
      </c>
      <c r="D467" t="s">
        <v>429</v>
      </c>
      <c r="E467" t="str">
        <f>VLOOKUP(D467,Admin1!A:B,2,0)</f>
        <v>NG022</v>
      </c>
      <c r="F467" t="s">
        <v>448</v>
      </c>
      <c r="G467" t="str">
        <f>VLOOKUP(F467,Admin2!A:B,2,0)</f>
        <v>NG022020</v>
      </c>
      <c r="H467">
        <f t="shared" si="14"/>
        <v>1</v>
      </c>
      <c r="I467" t="b">
        <f t="shared" si="15"/>
        <v>1</v>
      </c>
      <c r="J467" s="73">
        <v>62156</v>
      </c>
      <c r="K467" s="73">
        <v>70558</v>
      </c>
      <c r="L467" s="73">
        <v>132714</v>
      </c>
      <c r="M467" s="73">
        <v>12232</v>
      </c>
      <c r="N467" s="73">
        <v>9922</v>
      </c>
      <c r="O467" s="73">
        <v>7166</v>
      </c>
      <c r="P467" s="73">
        <v>6418</v>
      </c>
      <c r="Q467" s="73">
        <v>5786</v>
      </c>
      <c r="R467" s="73">
        <v>5169</v>
      </c>
      <c r="S467" s="73">
        <v>3658</v>
      </c>
      <c r="T467" s="73">
        <v>2852</v>
      </c>
      <c r="U467" s="73">
        <v>2425</v>
      </c>
      <c r="V467" s="73">
        <v>1489</v>
      </c>
      <c r="W467" s="73">
        <v>1541</v>
      </c>
      <c r="X467" s="73">
        <v>906</v>
      </c>
      <c r="Y467" s="73">
        <v>896</v>
      </c>
      <c r="Z467" s="73">
        <v>492</v>
      </c>
      <c r="AA467" s="73">
        <v>692</v>
      </c>
      <c r="AB467" s="73">
        <v>236</v>
      </c>
      <c r="AC467" s="73">
        <v>276</v>
      </c>
      <c r="AD467" s="73">
        <v>13054</v>
      </c>
      <c r="AE467" s="73">
        <v>10163</v>
      </c>
      <c r="AF467" s="73">
        <v>8995</v>
      </c>
      <c r="AG467" s="73">
        <v>8076</v>
      </c>
      <c r="AH467" s="73">
        <v>5998</v>
      </c>
      <c r="AI467" s="73">
        <v>5630</v>
      </c>
      <c r="AJ467" s="73">
        <v>4528</v>
      </c>
      <c r="AK467" s="73">
        <v>3848</v>
      </c>
      <c r="AL467" s="73">
        <v>2812</v>
      </c>
      <c r="AM467" s="73">
        <v>2034</v>
      </c>
      <c r="AN467" s="73">
        <v>1560</v>
      </c>
      <c r="AO467" s="73">
        <v>1332</v>
      </c>
      <c r="AP467" s="73">
        <v>882</v>
      </c>
      <c r="AQ467" s="73">
        <v>620</v>
      </c>
      <c r="AR467" s="73">
        <v>513</v>
      </c>
      <c r="AS467" s="73">
        <v>273</v>
      </c>
      <c r="AT467" s="73">
        <v>240</v>
      </c>
      <c r="AU467" s="73">
        <v>25286</v>
      </c>
      <c r="AV467" s="73">
        <v>20085</v>
      </c>
      <c r="AW467" s="73">
        <v>16161</v>
      </c>
      <c r="AX467" s="73">
        <v>14494</v>
      </c>
      <c r="AY467" s="73">
        <v>11784</v>
      </c>
      <c r="AZ467" s="73">
        <v>10799</v>
      </c>
      <c r="BA467" s="73">
        <v>8186</v>
      </c>
      <c r="BB467" s="73">
        <v>6700</v>
      </c>
      <c r="BC467" s="73">
        <v>5237</v>
      </c>
      <c r="BD467" s="73">
        <v>3523</v>
      </c>
      <c r="BE467" s="73">
        <v>3101</v>
      </c>
      <c r="BF467" s="73">
        <v>2238</v>
      </c>
      <c r="BG467" s="73">
        <v>1778</v>
      </c>
      <c r="BH467" s="73">
        <v>1112</v>
      </c>
      <c r="BI467" s="73">
        <v>1205</v>
      </c>
      <c r="BJ467" s="73">
        <v>509</v>
      </c>
      <c r="BK467" s="73">
        <v>516</v>
      </c>
    </row>
    <row r="468" spans="1:63" hidden="1" x14ac:dyDescent="0.3">
      <c r="A468" t="s">
        <v>751</v>
      </c>
      <c r="B468" t="s">
        <v>2</v>
      </c>
      <c r="D468" t="s">
        <v>429</v>
      </c>
      <c r="E468" t="str">
        <f>VLOOKUP(D468,Admin1!A:B,2,0)</f>
        <v>NG022</v>
      </c>
      <c r="F468" t="s">
        <v>449</v>
      </c>
      <c r="G468" t="str">
        <f>VLOOKUP(F468,Admin2!A:B,2,0)</f>
        <v>NG022021</v>
      </c>
      <c r="H468">
        <f t="shared" si="14"/>
        <v>1</v>
      </c>
      <c r="I468" t="b">
        <f t="shared" si="15"/>
        <v>1</v>
      </c>
      <c r="J468" s="73">
        <v>115799</v>
      </c>
      <c r="K468" s="73">
        <v>126117</v>
      </c>
      <c r="L468" s="73">
        <v>241916</v>
      </c>
      <c r="M468" s="73">
        <v>21235</v>
      </c>
      <c r="N468" s="73">
        <v>18026</v>
      </c>
      <c r="O468" s="73">
        <v>14859</v>
      </c>
      <c r="P468" s="73">
        <v>11864</v>
      </c>
      <c r="Q468" s="73">
        <v>9236</v>
      </c>
      <c r="R468" s="73">
        <v>7855</v>
      </c>
      <c r="S468" s="73">
        <v>6126</v>
      </c>
      <c r="T468" s="73">
        <v>5342</v>
      </c>
      <c r="U468" s="73">
        <v>4931</v>
      </c>
      <c r="V468" s="73">
        <v>3625</v>
      </c>
      <c r="W468" s="73">
        <v>3462</v>
      </c>
      <c r="X468" s="73">
        <v>2667</v>
      </c>
      <c r="Y468" s="73">
        <v>2103</v>
      </c>
      <c r="Z468" s="73">
        <v>1569</v>
      </c>
      <c r="AA468" s="73">
        <v>1457</v>
      </c>
      <c r="AB468" s="73">
        <v>765</v>
      </c>
      <c r="AC468" s="73">
        <v>677</v>
      </c>
      <c r="AD468" s="73">
        <v>26589</v>
      </c>
      <c r="AE468" s="73">
        <v>19059</v>
      </c>
      <c r="AF468" s="73">
        <v>16123</v>
      </c>
      <c r="AG468" s="73">
        <v>13192</v>
      </c>
      <c r="AH468" s="73">
        <v>9576</v>
      </c>
      <c r="AI468" s="73">
        <v>8429</v>
      </c>
      <c r="AJ468" s="73">
        <v>7018</v>
      </c>
      <c r="AK468" s="73">
        <v>6155</v>
      </c>
      <c r="AL468" s="73">
        <v>4685</v>
      </c>
      <c r="AM468" s="73">
        <v>3587</v>
      </c>
      <c r="AN468" s="73">
        <v>3107</v>
      </c>
      <c r="AO468" s="73">
        <v>2862</v>
      </c>
      <c r="AP468" s="73">
        <v>2066</v>
      </c>
      <c r="AQ468" s="73">
        <v>1364</v>
      </c>
      <c r="AR468" s="73">
        <v>1142</v>
      </c>
      <c r="AS468" s="73">
        <v>582</v>
      </c>
      <c r="AT468" s="73">
        <v>581</v>
      </c>
      <c r="AU468" s="73">
        <v>47824</v>
      </c>
      <c r="AV468" s="73">
        <v>37085</v>
      </c>
      <c r="AW468" s="73">
        <v>30982</v>
      </c>
      <c r="AX468" s="73">
        <v>25056</v>
      </c>
      <c r="AY468" s="73">
        <v>18812</v>
      </c>
      <c r="AZ468" s="73">
        <v>16284</v>
      </c>
      <c r="BA468" s="73">
        <v>13144</v>
      </c>
      <c r="BB468" s="73">
        <v>11497</v>
      </c>
      <c r="BC468" s="73">
        <v>9616</v>
      </c>
      <c r="BD468" s="73">
        <v>7212</v>
      </c>
      <c r="BE468" s="73">
        <v>6569</v>
      </c>
      <c r="BF468" s="73">
        <v>5529</v>
      </c>
      <c r="BG468" s="73">
        <v>4169</v>
      </c>
      <c r="BH468" s="73">
        <v>2933</v>
      </c>
      <c r="BI468" s="73">
        <v>2599</v>
      </c>
      <c r="BJ468" s="73">
        <v>1347</v>
      </c>
      <c r="BK468" s="73">
        <v>1258</v>
      </c>
    </row>
    <row r="469" spans="1:63" hidden="1" x14ac:dyDescent="0.3">
      <c r="A469" t="s">
        <v>751</v>
      </c>
      <c r="B469" t="s">
        <v>2</v>
      </c>
      <c r="D469" t="s">
        <v>450</v>
      </c>
      <c r="E469" t="str">
        <f>VLOOKUP(D469,Admin1!A:B,2,0)</f>
        <v>NG023</v>
      </c>
      <c r="F469" t="s">
        <v>451</v>
      </c>
      <c r="G469" t="str">
        <f>VLOOKUP(F469,Admin2!A:B,2,0)</f>
        <v>NG023001</v>
      </c>
      <c r="H469">
        <f t="shared" si="14"/>
        <v>1</v>
      </c>
      <c r="I469" t="b">
        <f t="shared" si="15"/>
        <v>1</v>
      </c>
      <c r="J469" s="73">
        <v>130148</v>
      </c>
      <c r="K469" s="73">
        <v>131693</v>
      </c>
      <c r="L469" s="73">
        <v>261841</v>
      </c>
      <c r="M469" s="73">
        <v>24989</v>
      </c>
      <c r="N469" s="73">
        <v>19134</v>
      </c>
      <c r="O469" s="73">
        <v>16038</v>
      </c>
      <c r="P469" s="73">
        <v>13647</v>
      </c>
      <c r="Q469" s="73">
        <v>10707</v>
      </c>
      <c r="R469" s="73">
        <v>9549</v>
      </c>
      <c r="S469" s="73">
        <v>8233</v>
      </c>
      <c r="T469" s="73">
        <v>6737</v>
      </c>
      <c r="U469" s="73">
        <v>5452</v>
      </c>
      <c r="V469" s="73">
        <v>4113</v>
      </c>
      <c r="W469" s="73">
        <v>3257</v>
      </c>
      <c r="X469" s="73">
        <v>2386</v>
      </c>
      <c r="Y469" s="73">
        <v>2121</v>
      </c>
      <c r="Z469" s="73">
        <v>1895</v>
      </c>
      <c r="AA469" s="73">
        <v>874</v>
      </c>
      <c r="AB469" s="73">
        <v>613</v>
      </c>
      <c r="AC469" s="73">
        <v>403</v>
      </c>
      <c r="AD469" s="73">
        <v>25612</v>
      </c>
      <c r="AE469" s="73">
        <v>19766</v>
      </c>
      <c r="AF469" s="73">
        <v>16754</v>
      </c>
      <c r="AG469" s="73">
        <v>14323</v>
      </c>
      <c r="AH469" s="73">
        <v>10533</v>
      </c>
      <c r="AI469" s="73">
        <v>8628</v>
      </c>
      <c r="AJ469" s="73">
        <v>7783</v>
      </c>
      <c r="AK469" s="73">
        <v>6921</v>
      </c>
      <c r="AL469" s="73">
        <v>5617</v>
      </c>
      <c r="AM469" s="73">
        <v>4562</v>
      </c>
      <c r="AN469" s="73">
        <v>3515</v>
      </c>
      <c r="AO469" s="73">
        <v>2159</v>
      </c>
      <c r="AP469" s="73">
        <v>2061</v>
      </c>
      <c r="AQ469" s="73">
        <v>1605</v>
      </c>
      <c r="AR469" s="73">
        <v>854</v>
      </c>
      <c r="AS469" s="73">
        <v>706</v>
      </c>
      <c r="AT469" s="73">
        <v>294</v>
      </c>
      <c r="AU469" s="73">
        <v>50601</v>
      </c>
      <c r="AV469" s="73">
        <v>38900</v>
      </c>
      <c r="AW469" s="73">
        <v>32792</v>
      </c>
      <c r="AX469" s="73">
        <v>27970</v>
      </c>
      <c r="AY469" s="73">
        <v>21240</v>
      </c>
      <c r="AZ469" s="73">
        <v>18177</v>
      </c>
      <c r="BA469" s="73">
        <v>16016</v>
      </c>
      <c r="BB469" s="73">
        <v>13658</v>
      </c>
      <c r="BC469" s="73">
        <v>11069</v>
      </c>
      <c r="BD469" s="73">
        <v>8675</v>
      </c>
      <c r="BE469" s="73">
        <v>6772</v>
      </c>
      <c r="BF469" s="73">
        <v>4545</v>
      </c>
      <c r="BG469" s="73">
        <v>4182</v>
      </c>
      <c r="BH469" s="73">
        <v>3500</v>
      </c>
      <c r="BI469" s="73">
        <v>1728</v>
      </c>
      <c r="BJ469" s="73">
        <v>1319</v>
      </c>
      <c r="BK469" s="73">
        <v>697</v>
      </c>
    </row>
    <row r="470" spans="1:63" hidden="1" x14ac:dyDescent="0.3">
      <c r="A470" t="s">
        <v>751</v>
      </c>
      <c r="B470" t="s">
        <v>2</v>
      </c>
      <c r="D470" t="s">
        <v>450</v>
      </c>
      <c r="E470" t="str">
        <f>VLOOKUP(D470,Admin1!A:B,2,0)</f>
        <v>NG023</v>
      </c>
      <c r="F470" t="s">
        <v>452</v>
      </c>
      <c r="G470" t="str">
        <f>VLOOKUP(F470,Admin2!A:B,2,0)</f>
        <v>NG023002</v>
      </c>
      <c r="H470">
        <f t="shared" si="14"/>
        <v>1</v>
      </c>
      <c r="I470" t="b">
        <f t="shared" si="15"/>
        <v>1</v>
      </c>
      <c r="J470" s="73">
        <v>64426</v>
      </c>
      <c r="K470" s="73">
        <v>69080</v>
      </c>
      <c r="L470" s="73">
        <v>133506</v>
      </c>
      <c r="M470" s="73">
        <v>11287</v>
      </c>
      <c r="N470" s="73">
        <v>9478</v>
      </c>
      <c r="O470" s="73">
        <v>8276</v>
      </c>
      <c r="P470" s="73">
        <v>7017</v>
      </c>
      <c r="Q470" s="73">
        <v>5514</v>
      </c>
      <c r="R470" s="73">
        <v>4934</v>
      </c>
      <c r="S470" s="73">
        <v>4204</v>
      </c>
      <c r="T470" s="73">
        <v>3770</v>
      </c>
      <c r="U470" s="73">
        <v>2934</v>
      </c>
      <c r="V470" s="73">
        <v>2131</v>
      </c>
      <c r="W470" s="73">
        <v>1535</v>
      </c>
      <c r="X470" s="73">
        <v>1126</v>
      </c>
      <c r="Y470" s="73">
        <v>895</v>
      </c>
      <c r="Z470" s="73">
        <v>594</v>
      </c>
      <c r="AA470" s="73">
        <v>359</v>
      </c>
      <c r="AB470" s="73">
        <v>221</v>
      </c>
      <c r="AC470" s="73">
        <v>151</v>
      </c>
      <c r="AD470" s="73">
        <v>12176</v>
      </c>
      <c r="AE470" s="73">
        <v>9902</v>
      </c>
      <c r="AF470" s="73">
        <v>8768</v>
      </c>
      <c r="AG470" s="73">
        <v>7574</v>
      </c>
      <c r="AH470" s="73">
        <v>5654</v>
      </c>
      <c r="AI470" s="73">
        <v>4770</v>
      </c>
      <c r="AJ470" s="73">
        <v>4260</v>
      </c>
      <c r="AK470" s="73">
        <v>3855</v>
      </c>
      <c r="AL470" s="73">
        <v>3428</v>
      </c>
      <c r="AM470" s="73">
        <v>2904</v>
      </c>
      <c r="AN470" s="73">
        <v>1920</v>
      </c>
      <c r="AO470" s="73">
        <v>1451</v>
      </c>
      <c r="AP470" s="73">
        <v>983</v>
      </c>
      <c r="AQ470" s="73">
        <v>662</v>
      </c>
      <c r="AR470" s="73">
        <v>366</v>
      </c>
      <c r="AS470" s="73">
        <v>255</v>
      </c>
      <c r="AT470" s="73">
        <v>152</v>
      </c>
      <c r="AU470" s="73">
        <v>23463</v>
      </c>
      <c r="AV470" s="73">
        <v>19380</v>
      </c>
      <c r="AW470" s="73">
        <v>17044</v>
      </c>
      <c r="AX470" s="73">
        <v>14591</v>
      </c>
      <c r="AY470" s="73">
        <v>11168</v>
      </c>
      <c r="AZ470" s="73">
        <v>9704</v>
      </c>
      <c r="BA470" s="73">
        <v>8464</v>
      </c>
      <c r="BB470" s="73">
        <v>7625</v>
      </c>
      <c r="BC470" s="73">
        <v>6362</v>
      </c>
      <c r="BD470" s="73">
        <v>5035</v>
      </c>
      <c r="BE470" s="73">
        <v>3455</v>
      </c>
      <c r="BF470" s="73">
        <v>2577</v>
      </c>
      <c r="BG470" s="73">
        <v>1878</v>
      </c>
      <c r="BH470" s="73">
        <v>1256</v>
      </c>
      <c r="BI470" s="73">
        <v>725</v>
      </c>
      <c r="BJ470" s="73">
        <v>476</v>
      </c>
      <c r="BK470" s="73">
        <v>303</v>
      </c>
    </row>
    <row r="471" spans="1:63" hidden="1" x14ac:dyDescent="0.3">
      <c r="A471" t="s">
        <v>751</v>
      </c>
      <c r="B471" t="s">
        <v>2</v>
      </c>
      <c r="D471" t="s">
        <v>450</v>
      </c>
      <c r="E471" t="str">
        <f>VLOOKUP(D471,Admin1!A:B,2,0)</f>
        <v>NG023</v>
      </c>
      <c r="F471" t="s">
        <v>453</v>
      </c>
      <c r="G471" t="str">
        <f>VLOOKUP(F471,Admin2!A:B,2,0)</f>
        <v>NG023003</v>
      </c>
      <c r="H471">
        <f t="shared" si="14"/>
        <v>1</v>
      </c>
      <c r="I471" t="b">
        <f t="shared" si="15"/>
        <v>1</v>
      </c>
      <c r="J471" s="73">
        <v>175324</v>
      </c>
      <c r="K471" s="73">
        <v>177591</v>
      </c>
      <c r="L471" s="73">
        <v>352915</v>
      </c>
      <c r="M471" s="73">
        <v>33015</v>
      </c>
      <c r="N471" s="73">
        <v>25509</v>
      </c>
      <c r="O471" s="73">
        <v>21273</v>
      </c>
      <c r="P471" s="73">
        <v>18783</v>
      </c>
      <c r="Q471" s="73">
        <v>14761</v>
      </c>
      <c r="R471" s="73">
        <v>13004</v>
      </c>
      <c r="S471" s="73">
        <v>10809</v>
      </c>
      <c r="T471" s="73">
        <v>9054</v>
      </c>
      <c r="U471" s="73">
        <v>7579</v>
      </c>
      <c r="V471" s="73">
        <v>5522</v>
      </c>
      <c r="W471" s="73">
        <v>4688</v>
      </c>
      <c r="X471" s="73">
        <v>3119</v>
      </c>
      <c r="Y471" s="73">
        <v>3283</v>
      </c>
      <c r="Z471" s="73">
        <v>2081</v>
      </c>
      <c r="AA471" s="73">
        <v>1345</v>
      </c>
      <c r="AB471" s="73">
        <v>865</v>
      </c>
      <c r="AC471" s="73">
        <v>634</v>
      </c>
      <c r="AD471" s="73">
        <v>34567</v>
      </c>
      <c r="AE471" s="73">
        <v>26727</v>
      </c>
      <c r="AF471" s="73">
        <v>22610</v>
      </c>
      <c r="AG471" s="73">
        <v>19220</v>
      </c>
      <c r="AH471" s="73">
        <v>14482</v>
      </c>
      <c r="AI471" s="73">
        <v>11952</v>
      </c>
      <c r="AJ471" s="73">
        <v>10646</v>
      </c>
      <c r="AK471" s="73">
        <v>9185</v>
      </c>
      <c r="AL471" s="73">
        <v>7576</v>
      </c>
      <c r="AM471" s="73">
        <v>5781</v>
      </c>
      <c r="AN471" s="73">
        <v>4790</v>
      </c>
      <c r="AO471" s="73">
        <v>2836</v>
      </c>
      <c r="AP471" s="73">
        <v>2822</v>
      </c>
      <c r="AQ471" s="73">
        <v>1709</v>
      </c>
      <c r="AR471" s="73">
        <v>1250</v>
      </c>
      <c r="AS471" s="73">
        <v>794</v>
      </c>
      <c r="AT471" s="73">
        <v>644</v>
      </c>
      <c r="AU471" s="73">
        <v>67582</v>
      </c>
      <c r="AV471" s="73">
        <v>52236</v>
      </c>
      <c r="AW471" s="73">
        <v>43883</v>
      </c>
      <c r="AX471" s="73">
        <v>38003</v>
      </c>
      <c r="AY471" s="73">
        <v>29243</v>
      </c>
      <c r="AZ471" s="73">
        <v>24956</v>
      </c>
      <c r="BA471" s="73">
        <v>21455</v>
      </c>
      <c r="BB471" s="73">
        <v>18239</v>
      </c>
      <c r="BC471" s="73">
        <v>15155</v>
      </c>
      <c r="BD471" s="73">
        <v>11303</v>
      </c>
      <c r="BE471" s="73">
        <v>9478</v>
      </c>
      <c r="BF471" s="73">
        <v>5955</v>
      </c>
      <c r="BG471" s="73">
        <v>6105</v>
      </c>
      <c r="BH471" s="73">
        <v>3790</v>
      </c>
      <c r="BI471" s="73">
        <v>2595</v>
      </c>
      <c r="BJ471" s="73">
        <v>1659</v>
      </c>
      <c r="BK471" s="73">
        <v>1278</v>
      </c>
    </row>
    <row r="472" spans="1:63" hidden="1" x14ac:dyDescent="0.3">
      <c r="A472" t="s">
        <v>751</v>
      </c>
      <c r="B472" t="s">
        <v>2</v>
      </c>
      <c r="D472" t="s">
        <v>450</v>
      </c>
      <c r="E472" t="str">
        <f>VLOOKUP(D472,Admin1!A:B,2,0)</f>
        <v>NG023</v>
      </c>
      <c r="F472" t="s">
        <v>454</v>
      </c>
      <c r="G472" t="str">
        <f>VLOOKUP(F472,Admin2!A:B,2,0)</f>
        <v>NG023004</v>
      </c>
      <c r="H472">
        <f t="shared" si="14"/>
        <v>1</v>
      </c>
      <c r="I472" t="b">
        <f t="shared" si="15"/>
        <v>1</v>
      </c>
      <c r="J472" s="73">
        <v>95506</v>
      </c>
      <c r="K472" s="73">
        <v>96636</v>
      </c>
      <c r="L472" s="73">
        <v>192142</v>
      </c>
      <c r="M472" s="73">
        <v>17547</v>
      </c>
      <c r="N472" s="73">
        <v>13772</v>
      </c>
      <c r="O472" s="73">
        <v>11419</v>
      </c>
      <c r="P472" s="73">
        <v>9980</v>
      </c>
      <c r="Q472" s="73">
        <v>8042</v>
      </c>
      <c r="R472" s="73">
        <v>7011</v>
      </c>
      <c r="S472" s="73">
        <v>5919</v>
      </c>
      <c r="T472" s="73">
        <v>4932</v>
      </c>
      <c r="U472" s="73">
        <v>4128</v>
      </c>
      <c r="V472" s="73">
        <v>3136</v>
      </c>
      <c r="W472" s="73">
        <v>2581</v>
      </c>
      <c r="X472" s="73">
        <v>2016</v>
      </c>
      <c r="Y472" s="73">
        <v>1651</v>
      </c>
      <c r="Z472" s="73">
        <v>1604</v>
      </c>
      <c r="AA472" s="73">
        <v>826</v>
      </c>
      <c r="AB472" s="73">
        <v>616</v>
      </c>
      <c r="AC472" s="73">
        <v>326</v>
      </c>
      <c r="AD472" s="73">
        <v>18244</v>
      </c>
      <c r="AE472" s="73">
        <v>14389</v>
      </c>
      <c r="AF472" s="73">
        <v>12185</v>
      </c>
      <c r="AG472" s="73">
        <v>10304</v>
      </c>
      <c r="AH472" s="73">
        <v>7687</v>
      </c>
      <c r="AI472" s="73">
        <v>6517</v>
      </c>
      <c r="AJ472" s="73">
        <v>5863</v>
      </c>
      <c r="AK472" s="73">
        <v>5085</v>
      </c>
      <c r="AL472" s="73">
        <v>4213</v>
      </c>
      <c r="AM472" s="73">
        <v>3311</v>
      </c>
      <c r="AN472" s="73">
        <v>2701</v>
      </c>
      <c r="AO472" s="73">
        <v>1763</v>
      </c>
      <c r="AP472" s="73">
        <v>1571</v>
      </c>
      <c r="AQ472" s="73">
        <v>1061</v>
      </c>
      <c r="AR472" s="73">
        <v>826</v>
      </c>
      <c r="AS472" s="73">
        <v>547</v>
      </c>
      <c r="AT472" s="73">
        <v>369</v>
      </c>
      <c r="AU472" s="73">
        <v>35791</v>
      </c>
      <c r="AV472" s="73">
        <v>28161</v>
      </c>
      <c r="AW472" s="73">
        <v>23604</v>
      </c>
      <c r="AX472" s="73">
        <v>20284</v>
      </c>
      <c r="AY472" s="73">
        <v>15729</v>
      </c>
      <c r="AZ472" s="73">
        <v>13528</v>
      </c>
      <c r="BA472" s="73">
        <v>11782</v>
      </c>
      <c r="BB472" s="73">
        <v>10017</v>
      </c>
      <c r="BC472" s="73">
        <v>8341</v>
      </c>
      <c r="BD472" s="73">
        <v>6447</v>
      </c>
      <c r="BE472" s="73">
        <v>5282</v>
      </c>
      <c r="BF472" s="73">
        <v>3779</v>
      </c>
      <c r="BG472" s="73">
        <v>3222</v>
      </c>
      <c r="BH472" s="73">
        <v>2665</v>
      </c>
      <c r="BI472" s="73">
        <v>1652</v>
      </c>
      <c r="BJ472" s="73">
        <v>1163</v>
      </c>
      <c r="BK472" s="73">
        <v>695</v>
      </c>
    </row>
    <row r="473" spans="1:63" hidden="1" x14ac:dyDescent="0.3">
      <c r="A473" t="s">
        <v>751</v>
      </c>
      <c r="B473" t="s">
        <v>2</v>
      </c>
      <c r="D473" t="s">
        <v>450</v>
      </c>
      <c r="E473" t="str">
        <f>VLOOKUP(D473,Admin1!A:B,2,0)</f>
        <v>NG023</v>
      </c>
      <c r="F473" t="s">
        <v>455</v>
      </c>
      <c r="G473" t="str">
        <f>VLOOKUP(F473,Admin2!A:B,2,0)</f>
        <v>NG023005</v>
      </c>
      <c r="H473">
        <f t="shared" si="14"/>
        <v>1</v>
      </c>
      <c r="I473" t="b">
        <f t="shared" si="15"/>
        <v>1</v>
      </c>
      <c r="J473" s="73">
        <v>166024</v>
      </c>
      <c r="K473" s="73">
        <v>168377</v>
      </c>
      <c r="L473" s="73">
        <v>334401</v>
      </c>
      <c r="M473" s="73">
        <v>29804</v>
      </c>
      <c r="N473" s="73">
        <v>24077</v>
      </c>
      <c r="O473" s="73">
        <v>20540</v>
      </c>
      <c r="P473" s="73">
        <v>17631</v>
      </c>
      <c r="Q473" s="73">
        <v>14453</v>
      </c>
      <c r="R473" s="73">
        <v>12017</v>
      </c>
      <c r="S473" s="73">
        <v>10213</v>
      </c>
      <c r="T473" s="73">
        <v>8241</v>
      </c>
      <c r="U473" s="73">
        <v>7407</v>
      </c>
      <c r="V473" s="73">
        <v>5338</v>
      </c>
      <c r="W473" s="73">
        <v>4993</v>
      </c>
      <c r="X473" s="73">
        <v>2718</v>
      </c>
      <c r="Y473" s="73">
        <v>3042</v>
      </c>
      <c r="Z473" s="73">
        <v>1965</v>
      </c>
      <c r="AA473" s="73">
        <v>1873</v>
      </c>
      <c r="AB473" s="73">
        <v>875</v>
      </c>
      <c r="AC473" s="73">
        <v>837</v>
      </c>
      <c r="AD473" s="73">
        <v>31348</v>
      </c>
      <c r="AE473" s="73">
        <v>25458</v>
      </c>
      <c r="AF473" s="73">
        <v>21795</v>
      </c>
      <c r="AG473" s="73">
        <v>18704</v>
      </c>
      <c r="AH473" s="73">
        <v>14156</v>
      </c>
      <c r="AI473" s="73">
        <v>11699</v>
      </c>
      <c r="AJ473" s="73">
        <v>10151</v>
      </c>
      <c r="AK473" s="73">
        <v>8618</v>
      </c>
      <c r="AL473" s="73">
        <v>7063</v>
      </c>
      <c r="AM473" s="73">
        <v>5313</v>
      </c>
      <c r="AN473" s="73">
        <v>4743</v>
      </c>
      <c r="AO473" s="73">
        <v>2368</v>
      </c>
      <c r="AP473" s="73">
        <v>2627</v>
      </c>
      <c r="AQ473" s="73">
        <v>1406</v>
      </c>
      <c r="AR473" s="73">
        <v>1435</v>
      </c>
      <c r="AS473" s="73">
        <v>655</v>
      </c>
      <c r="AT473" s="73">
        <v>838</v>
      </c>
      <c r="AU473" s="73">
        <v>61152</v>
      </c>
      <c r="AV473" s="73">
        <v>49535</v>
      </c>
      <c r="AW473" s="73">
        <v>42335</v>
      </c>
      <c r="AX473" s="73">
        <v>36335</v>
      </c>
      <c r="AY473" s="73">
        <v>28609</v>
      </c>
      <c r="AZ473" s="73">
        <v>23716</v>
      </c>
      <c r="BA473" s="73">
        <v>20364</v>
      </c>
      <c r="BB473" s="73">
        <v>16859</v>
      </c>
      <c r="BC473" s="73">
        <v>14470</v>
      </c>
      <c r="BD473" s="73">
        <v>10651</v>
      </c>
      <c r="BE473" s="73">
        <v>9736</v>
      </c>
      <c r="BF473" s="73">
        <v>5086</v>
      </c>
      <c r="BG473" s="73">
        <v>5669</v>
      </c>
      <c r="BH473" s="73">
        <v>3371</v>
      </c>
      <c r="BI473" s="73">
        <v>3308</v>
      </c>
      <c r="BJ473" s="73">
        <v>1530</v>
      </c>
      <c r="BK473" s="73">
        <v>1675</v>
      </c>
    </row>
    <row r="474" spans="1:63" hidden="1" x14ac:dyDescent="0.3">
      <c r="A474" t="s">
        <v>751</v>
      </c>
      <c r="B474" t="s">
        <v>2</v>
      </c>
      <c r="D474" t="s">
        <v>450</v>
      </c>
      <c r="E474" t="str">
        <f>VLOOKUP(D474,Admin1!A:B,2,0)</f>
        <v>NG023</v>
      </c>
      <c r="F474" t="s">
        <v>456</v>
      </c>
      <c r="G474" t="str">
        <f>VLOOKUP(F474,Admin2!A:B,2,0)</f>
        <v>NG023006</v>
      </c>
      <c r="H474">
        <f t="shared" si="14"/>
        <v>1</v>
      </c>
      <c r="I474" t="b">
        <f t="shared" si="15"/>
        <v>1</v>
      </c>
      <c r="J474" s="73">
        <v>86598</v>
      </c>
      <c r="K474" s="73">
        <v>88735</v>
      </c>
      <c r="L474" s="73">
        <v>175333</v>
      </c>
      <c r="M474" s="73">
        <v>16481</v>
      </c>
      <c r="N474" s="73">
        <v>12897</v>
      </c>
      <c r="O474" s="73">
        <v>10731</v>
      </c>
      <c r="P474" s="73">
        <v>8930</v>
      </c>
      <c r="Q474" s="73">
        <v>7040</v>
      </c>
      <c r="R474" s="73">
        <v>6285</v>
      </c>
      <c r="S474" s="73">
        <v>5404</v>
      </c>
      <c r="T474" s="73">
        <v>4444</v>
      </c>
      <c r="U474" s="73">
        <v>3678</v>
      </c>
      <c r="V474" s="73">
        <v>2730</v>
      </c>
      <c r="W474" s="73">
        <v>2364</v>
      </c>
      <c r="X474" s="73">
        <v>1503</v>
      </c>
      <c r="Y474" s="73">
        <v>1694</v>
      </c>
      <c r="Z474" s="73">
        <v>1005</v>
      </c>
      <c r="AA474" s="73">
        <v>785</v>
      </c>
      <c r="AB474" s="73">
        <v>446</v>
      </c>
      <c r="AC474" s="73">
        <v>181</v>
      </c>
      <c r="AD474" s="73">
        <v>17339</v>
      </c>
      <c r="AE474" s="73">
        <v>13592</v>
      </c>
      <c r="AF474" s="73">
        <v>11267</v>
      </c>
      <c r="AG474" s="73">
        <v>9338</v>
      </c>
      <c r="AH474" s="73">
        <v>6926</v>
      </c>
      <c r="AI474" s="73">
        <v>5875</v>
      </c>
      <c r="AJ474" s="73">
        <v>5282</v>
      </c>
      <c r="AK474" s="73">
        <v>4475</v>
      </c>
      <c r="AL474" s="73">
        <v>3986</v>
      </c>
      <c r="AM474" s="73">
        <v>2846</v>
      </c>
      <c r="AN474" s="73">
        <v>2518</v>
      </c>
      <c r="AO474" s="73">
        <v>1350</v>
      </c>
      <c r="AP474" s="73">
        <v>1644</v>
      </c>
      <c r="AQ474" s="73">
        <v>1013</v>
      </c>
      <c r="AR474" s="73">
        <v>554</v>
      </c>
      <c r="AS474" s="73">
        <v>557</v>
      </c>
      <c r="AT474" s="73">
        <v>173</v>
      </c>
      <c r="AU474" s="73">
        <v>33820</v>
      </c>
      <c r="AV474" s="73">
        <v>26489</v>
      </c>
      <c r="AW474" s="73">
        <v>21998</v>
      </c>
      <c r="AX474" s="73">
        <v>18268</v>
      </c>
      <c r="AY474" s="73">
        <v>13966</v>
      </c>
      <c r="AZ474" s="73">
        <v>12160</v>
      </c>
      <c r="BA474" s="73">
        <v>10686</v>
      </c>
      <c r="BB474" s="73">
        <v>8919</v>
      </c>
      <c r="BC474" s="73">
        <v>7664</v>
      </c>
      <c r="BD474" s="73">
        <v>5576</v>
      </c>
      <c r="BE474" s="73">
        <v>4882</v>
      </c>
      <c r="BF474" s="73">
        <v>2853</v>
      </c>
      <c r="BG474" s="73">
        <v>3338</v>
      </c>
      <c r="BH474" s="73">
        <v>2018</v>
      </c>
      <c r="BI474" s="73">
        <v>1339</v>
      </c>
      <c r="BJ474" s="73">
        <v>1003</v>
      </c>
      <c r="BK474" s="73">
        <v>354</v>
      </c>
    </row>
    <row r="475" spans="1:63" hidden="1" x14ac:dyDescent="0.3">
      <c r="A475" t="s">
        <v>751</v>
      </c>
      <c r="B475" t="s">
        <v>2</v>
      </c>
      <c r="D475" t="s">
        <v>450</v>
      </c>
      <c r="E475" t="str">
        <f>VLOOKUP(D475,Admin1!A:B,2,0)</f>
        <v>NG023</v>
      </c>
      <c r="F475" t="s">
        <v>457</v>
      </c>
      <c r="G475" t="str">
        <f>VLOOKUP(F475,Admin2!A:B,2,0)</f>
        <v>NG023007</v>
      </c>
      <c r="H475">
        <f t="shared" si="14"/>
        <v>1</v>
      </c>
      <c r="I475" t="b">
        <f t="shared" si="15"/>
        <v>1</v>
      </c>
      <c r="J475" s="73">
        <v>54299</v>
      </c>
      <c r="K475" s="73">
        <v>55310</v>
      </c>
      <c r="L475" s="73">
        <v>109609</v>
      </c>
      <c r="M475" s="73">
        <v>9095</v>
      </c>
      <c r="N475" s="73">
        <v>7751</v>
      </c>
      <c r="O475" s="73">
        <v>6884</v>
      </c>
      <c r="P475" s="73">
        <v>6147</v>
      </c>
      <c r="Q475" s="73">
        <v>5018</v>
      </c>
      <c r="R475" s="73">
        <v>4015</v>
      </c>
      <c r="S475" s="73">
        <v>3338</v>
      </c>
      <c r="T475" s="73">
        <v>2685</v>
      </c>
      <c r="U475" s="73">
        <v>2375</v>
      </c>
      <c r="V475" s="73">
        <v>1806</v>
      </c>
      <c r="W475" s="73">
        <v>1432</v>
      </c>
      <c r="X475" s="73">
        <v>1057</v>
      </c>
      <c r="Y475" s="73">
        <v>800</v>
      </c>
      <c r="Z475" s="73">
        <v>755</v>
      </c>
      <c r="AA475" s="73">
        <v>543</v>
      </c>
      <c r="AB475" s="73">
        <v>344</v>
      </c>
      <c r="AC475" s="73">
        <v>254</v>
      </c>
      <c r="AD475" s="73">
        <v>9592</v>
      </c>
      <c r="AE475" s="73">
        <v>8073</v>
      </c>
      <c r="AF475" s="73">
        <v>6965</v>
      </c>
      <c r="AG475" s="73">
        <v>6448</v>
      </c>
      <c r="AH475" s="73">
        <v>4897</v>
      </c>
      <c r="AI475" s="73">
        <v>4175</v>
      </c>
      <c r="AJ475" s="73">
        <v>3380</v>
      </c>
      <c r="AK475" s="73">
        <v>2927</v>
      </c>
      <c r="AL475" s="73">
        <v>2349</v>
      </c>
      <c r="AM475" s="73">
        <v>1893</v>
      </c>
      <c r="AN475" s="73">
        <v>1386</v>
      </c>
      <c r="AO475" s="73">
        <v>979</v>
      </c>
      <c r="AP475" s="73">
        <v>774</v>
      </c>
      <c r="AQ475" s="73">
        <v>602</v>
      </c>
      <c r="AR475" s="73">
        <v>427</v>
      </c>
      <c r="AS475" s="73">
        <v>248</v>
      </c>
      <c r="AT475" s="73">
        <v>195</v>
      </c>
      <c r="AU475" s="73">
        <v>18687</v>
      </c>
      <c r="AV475" s="73">
        <v>15824</v>
      </c>
      <c r="AW475" s="73">
        <v>13849</v>
      </c>
      <c r="AX475" s="73">
        <v>12595</v>
      </c>
      <c r="AY475" s="73">
        <v>9915</v>
      </c>
      <c r="AZ475" s="73">
        <v>8190</v>
      </c>
      <c r="BA475" s="73">
        <v>6718</v>
      </c>
      <c r="BB475" s="73">
        <v>5612</v>
      </c>
      <c r="BC475" s="73">
        <v>4724</v>
      </c>
      <c r="BD475" s="73">
        <v>3699</v>
      </c>
      <c r="BE475" s="73">
        <v>2818</v>
      </c>
      <c r="BF475" s="73">
        <v>2036</v>
      </c>
      <c r="BG475" s="73">
        <v>1574</v>
      </c>
      <c r="BH475" s="73">
        <v>1357</v>
      </c>
      <c r="BI475" s="73">
        <v>970</v>
      </c>
      <c r="BJ475" s="73">
        <v>592</v>
      </c>
      <c r="BK475" s="73">
        <v>449</v>
      </c>
    </row>
    <row r="476" spans="1:63" hidden="1" x14ac:dyDescent="0.3">
      <c r="A476" t="s">
        <v>751</v>
      </c>
      <c r="B476" t="s">
        <v>2</v>
      </c>
      <c r="D476" t="s">
        <v>450</v>
      </c>
      <c r="E476" t="str">
        <f>VLOOKUP(D476,Admin1!A:B,2,0)</f>
        <v>NG023</v>
      </c>
      <c r="F476" s="70" t="s">
        <v>1890</v>
      </c>
      <c r="G476" t="str">
        <f>VLOOKUP(F476,Admin2!A:B,2,0)</f>
        <v>NG023008</v>
      </c>
      <c r="H476">
        <f t="shared" si="14"/>
        <v>1</v>
      </c>
      <c r="I476" t="b">
        <f t="shared" si="15"/>
        <v>1</v>
      </c>
      <c r="J476" s="73">
        <v>99421</v>
      </c>
      <c r="K476" s="73">
        <v>102681</v>
      </c>
      <c r="L476" s="73">
        <v>202102</v>
      </c>
      <c r="M476" s="73">
        <v>16973</v>
      </c>
      <c r="N476" s="73">
        <v>13682</v>
      </c>
      <c r="O476" s="73">
        <v>12289</v>
      </c>
      <c r="P476" s="73">
        <v>11100</v>
      </c>
      <c r="Q476" s="73">
        <v>9264</v>
      </c>
      <c r="R476" s="73">
        <v>7495</v>
      </c>
      <c r="S476" s="73">
        <v>6186</v>
      </c>
      <c r="T476" s="73">
        <v>5211</v>
      </c>
      <c r="U476" s="73">
        <v>4546</v>
      </c>
      <c r="V476" s="73">
        <v>3269</v>
      </c>
      <c r="W476" s="73">
        <v>2848</v>
      </c>
      <c r="X476" s="73">
        <v>1882</v>
      </c>
      <c r="Y476" s="73">
        <v>1851</v>
      </c>
      <c r="Z476" s="73">
        <v>1199</v>
      </c>
      <c r="AA476" s="73">
        <v>836</v>
      </c>
      <c r="AB476" s="73">
        <v>444</v>
      </c>
      <c r="AC476" s="73">
        <v>346</v>
      </c>
      <c r="AD476" s="73">
        <v>17823</v>
      </c>
      <c r="AE476" s="73">
        <v>14415</v>
      </c>
      <c r="AF476" s="73">
        <v>13242</v>
      </c>
      <c r="AG476" s="73">
        <v>11817</v>
      </c>
      <c r="AH476" s="73">
        <v>9298</v>
      </c>
      <c r="AI476" s="73">
        <v>7353</v>
      </c>
      <c r="AJ476" s="73">
        <v>6305</v>
      </c>
      <c r="AK476" s="73">
        <v>5192</v>
      </c>
      <c r="AL476" s="73">
        <v>4504</v>
      </c>
      <c r="AM476" s="73">
        <v>3460</v>
      </c>
      <c r="AN476" s="73">
        <v>2838</v>
      </c>
      <c r="AO476" s="73">
        <v>1885</v>
      </c>
      <c r="AP476" s="73">
        <v>1642</v>
      </c>
      <c r="AQ476" s="73">
        <v>1175</v>
      </c>
      <c r="AR476" s="73">
        <v>922</v>
      </c>
      <c r="AS476" s="73">
        <v>459</v>
      </c>
      <c r="AT476" s="73">
        <v>351</v>
      </c>
      <c r="AU476" s="73">
        <v>34796</v>
      </c>
      <c r="AV476" s="73">
        <v>28097</v>
      </c>
      <c r="AW476" s="73">
        <v>25531</v>
      </c>
      <c r="AX476" s="73">
        <v>22917</v>
      </c>
      <c r="AY476" s="73">
        <v>18562</v>
      </c>
      <c r="AZ476" s="73">
        <v>14848</v>
      </c>
      <c r="BA476" s="73">
        <v>12491</v>
      </c>
      <c r="BB476" s="73">
        <v>10403</v>
      </c>
      <c r="BC476" s="73">
        <v>9050</v>
      </c>
      <c r="BD476" s="73">
        <v>6729</v>
      </c>
      <c r="BE476" s="73">
        <v>5686</v>
      </c>
      <c r="BF476" s="73">
        <v>3767</v>
      </c>
      <c r="BG476" s="73">
        <v>3493</v>
      </c>
      <c r="BH476" s="73">
        <v>2374</v>
      </c>
      <c r="BI476" s="73">
        <v>1758</v>
      </c>
      <c r="BJ476" s="73">
        <v>903</v>
      </c>
      <c r="BK476" s="73">
        <v>697</v>
      </c>
    </row>
    <row r="477" spans="1:63" hidden="1" x14ac:dyDescent="0.3">
      <c r="A477" t="s">
        <v>751</v>
      </c>
      <c r="B477" t="s">
        <v>2</v>
      </c>
      <c r="D477" t="s">
        <v>450</v>
      </c>
      <c r="E477" t="str">
        <f>VLOOKUP(D477,Admin1!A:B,2,0)</f>
        <v>NG023</v>
      </c>
      <c r="F477" t="s">
        <v>458</v>
      </c>
      <c r="G477" t="str">
        <f>VLOOKUP(F477,Admin2!A:B,2,0)</f>
        <v>NG023009</v>
      </c>
      <c r="H477">
        <f t="shared" si="14"/>
        <v>1</v>
      </c>
      <c r="I477" t="b">
        <f t="shared" si="15"/>
        <v>1</v>
      </c>
      <c r="J477" s="73">
        <v>91306</v>
      </c>
      <c r="K477" s="73">
        <v>92645</v>
      </c>
      <c r="L477" s="73">
        <v>183951</v>
      </c>
      <c r="M477" s="73">
        <v>17274</v>
      </c>
      <c r="N477" s="73">
        <v>13071</v>
      </c>
      <c r="O477" s="73">
        <v>10995</v>
      </c>
      <c r="P477" s="73">
        <v>9558</v>
      </c>
      <c r="Q477" s="73">
        <v>7637</v>
      </c>
      <c r="R477" s="73">
        <v>6721</v>
      </c>
      <c r="S477" s="73">
        <v>5582</v>
      </c>
      <c r="T477" s="73">
        <v>4577</v>
      </c>
      <c r="U477" s="73">
        <v>3803</v>
      </c>
      <c r="V477" s="73">
        <v>2968</v>
      </c>
      <c r="W477" s="73">
        <v>2381</v>
      </c>
      <c r="X477" s="73">
        <v>2170</v>
      </c>
      <c r="Y477" s="73">
        <v>1456</v>
      </c>
      <c r="Z477" s="73">
        <v>1317</v>
      </c>
      <c r="AA477" s="73">
        <v>832</v>
      </c>
      <c r="AB477" s="73">
        <v>594</v>
      </c>
      <c r="AC477" s="73">
        <v>370</v>
      </c>
      <c r="AD477" s="73">
        <v>17821</v>
      </c>
      <c r="AE477" s="73">
        <v>13673</v>
      </c>
      <c r="AF477" s="73">
        <v>11506</v>
      </c>
      <c r="AG477" s="73">
        <v>9964</v>
      </c>
      <c r="AH477" s="73">
        <v>7626</v>
      </c>
      <c r="AI477" s="73">
        <v>6354</v>
      </c>
      <c r="AJ477" s="73">
        <v>5097</v>
      </c>
      <c r="AK477" s="73">
        <v>4883</v>
      </c>
      <c r="AL477" s="73">
        <v>3952</v>
      </c>
      <c r="AM477" s="73">
        <v>3122</v>
      </c>
      <c r="AN477" s="73">
        <v>2436</v>
      </c>
      <c r="AO477" s="73">
        <v>1888</v>
      </c>
      <c r="AP477" s="73">
        <v>1592</v>
      </c>
      <c r="AQ477" s="73">
        <v>1337</v>
      </c>
      <c r="AR477" s="73">
        <v>694</v>
      </c>
      <c r="AS477" s="73">
        <v>474</v>
      </c>
      <c r="AT477" s="73">
        <v>226</v>
      </c>
      <c r="AU477" s="73">
        <v>35095</v>
      </c>
      <c r="AV477" s="73">
        <v>26744</v>
      </c>
      <c r="AW477" s="73">
        <v>22501</v>
      </c>
      <c r="AX477" s="73">
        <v>19522</v>
      </c>
      <c r="AY477" s="73">
        <v>15263</v>
      </c>
      <c r="AZ477" s="73">
        <v>13075</v>
      </c>
      <c r="BA477" s="73">
        <v>10679</v>
      </c>
      <c r="BB477" s="73">
        <v>9460</v>
      </c>
      <c r="BC477" s="73">
        <v>7755</v>
      </c>
      <c r="BD477" s="73">
        <v>6090</v>
      </c>
      <c r="BE477" s="73">
        <v>4817</v>
      </c>
      <c r="BF477" s="73">
        <v>4058</v>
      </c>
      <c r="BG477" s="73">
        <v>3048</v>
      </c>
      <c r="BH477" s="73">
        <v>2654</v>
      </c>
      <c r="BI477" s="73">
        <v>1526</v>
      </c>
      <c r="BJ477" s="73">
        <v>1068</v>
      </c>
      <c r="BK477" s="73">
        <v>596</v>
      </c>
    </row>
    <row r="478" spans="1:63" hidden="1" x14ac:dyDescent="0.3">
      <c r="A478" t="s">
        <v>751</v>
      </c>
      <c r="B478" t="s">
        <v>2</v>
      </c>
      <c r="D478" t="s">
        <v>450</v>
      </c>
      <c r="E478" t="str">
        <f>VLOOKUP(D478,Admin1!A:B,2,0)</f>
        <v>NG023</v>
      </c>
      <c r="F478" s="70" t="s">
        <v>2072</v>
      </c>
      <c r="G478" t="str">
        <f>VLOOKUP(F478,Admin2!A:B,2,0)</f>
        <v>NG023010</v>
      </c>
      <c r="H478">
        <f t="shared" si="14"/>
        <v>1</v>
      </c>
      <c r="I478" t="b">
        <f t="shared" si="15"/>
        <v>1</v>
      </c>
      <c r="J478" s="73">
        <v>113691</v>
      </c>
      <c r="K478" s="73">
        <v>115097</v>
      </c>
      <c r="L478" s="73">
        <v>228788</v>
      </c>
      <c r="M478" s="73">
        <v>20437</v>
      </c>
      <c r="N478" s="73">
        <v>16151</v>
      </c>
      <c r="O478" s="73">
        <v>14851</v>
      </c>
      <c r="P478" s="73">
        <v>12580</v>
      </c>
      <c r="Q478" s="73">
        <v>9379</v>
      </c>
      <c r="R478" s="73">
        <v>8252</v>
      </c>
      <c r="S478" s="73">
        <v>6928</v>
      </c>
      <c r="T478" s="73">
        <v>5785</v>
      </c>
      <c r="U478" s="73">
        <v>4718</v>
      </c>
      <c r="V478" s="73">
        <v>3729</v>
      </c>
      <c r="W478" s="73">
        <v>2992</v>
      </c>
      <c r="X478" s="73">
        <v>2381</v>
      </c>
      <c r="Y478" s="73">
        <v>1840</v>
      </c>
      <c r="Z478" s="73">
        <v>1632</v>
      </c>
      <c r="AA478" s="73">
        <v>1045</v>
      </c>
      <c r="AB478" s="73">
        <v>643</v>
      </c>
      <c r="AC478" s="73">
        <v>348</v>
      </c>
      <c r="AD478" s="73">
        <v>21283</v>
      </c>
      <c r="AE478" s="73">
        <v>16620</v>
      </c>
      <c r="AF478" s="73">
        <v>14412</v>
      </c>
      <c r="AG478" s="73">
        <v>12480</v>
      </c>
      <c r="AH478" s="73">
        <v>9482</v>
      </c>
      <c r="AI478" s="73">
        <v>8216</v>
      </c>
      <c r="AJ478" s="73">
        <v>7121</v>
      </c>
      <c r="AK478" s="73">
        <v>6075</v>
      </c>
      <c r="AL478" s="73">
        <v>5003</v>
      </c>
      <c r="AM478" s="73">
        <v>4087</v>
      </c>
      <c r="AN478" s="73">
        <v>3044</v>
      </c>
      <c r="AO478" s="73">
        <v>2295</v>
      </c>
      <c r="AP478" s="73">
        <v>1877</v>
      </c>
      <c r="AQ478" s="73">
        <v>1403</v>
      </c>
      <c r="AR478" s="73">
        <v>949</v>
      </c>
      <c r="AS478" s="73">
        <v>454</v>
      </c>
      <c r="AT478" s="73">
        <v>296</v>
      </c>
      <c r="AU478" s="73">
        <v>41720</v>
      </c>
      <c r="AV478" s="73">
        <v>32771</v>
      </c>
      <c r="AW478" s="73">
        <v>29263</v>
      </c>
      <c r="AX478" s="73">
        <v>25060</v>
      </c>
      <c r="AY478" s="73">
        <v>18861</v>
      </c>
      <c r="AZ478" s="73">
        <v>16468</v>
      </c>
      <c r="BA478" s="73">
        <v>14049</v>
      </c>
      <c r="BB478" s="73">
        <v>11860</v>
      </c>
      <c r="BC478" s="73">
        <v>9721</v>
      </c>
      <c r="BD478" s="73">
        <v>7816</v>
      </c>
      <c r="BE478" s="73">
        <v>6036</v>
      </c>
      <c r="BF478" s="73">
        <v>4676</v>
      </c>
      <c r="BG478" s="73">
        <v>3717</v>
      </c>
      <c r="BH478" s="73">
        <v>3035</v>
      </c>
      <c r="BI478" s="73">
        <v>1994</v>
      </c>
      <c r="BJ478" s="73">
        <v>1097</v>
      </c>
      <c r="BK478" s="73">
        <v>644</v>
      </c>
    </row>
    <row r="479" spans="1:63" hidden="1" x14ac:dyDescent="0.3">
      <c r="A479" t="s">
        <v>751</v>
      </c>
      <c r="B479" t="s">
        <v>2</v>
      </c>
      <c r="D479" t="s">
        <v>450</v>
      </c>
      <c r="E479" t="str">
        <f>VLOOKUP(D479,Admin1!A:B,2,0)</f>
        <v>NG023</v>
      </c>
      <c r="F479" t="s">
        <v>450</v>
      </c>
      <c r="G479" t="str">
        <f>VLOOKUP(F479,Admin2!A:B,2,0)</f>
        <v>NG023011</v>
      </c>
      <c r="H479">
        <f t="shared" si="14"/>
        <v>1</v>
      </c>
      <c r="I479" t="b">
        <f t="shared" si="15"/>
        <v>1</v>
      </c>
      <c r="J479" s="73">
        <v>68165</v>
      </c>
      <c r="K479" s="73">
        <v>71849</v>
      </c>
      <c r="L479" s="73">
        <v>140014</v>
      </c>
      <c r="M479" s="73">
        <v>13039</v>
      </c>
      <c r="N479" s="73">
        <v>10039</v>
      </c>
      <c r="O479" s="73">
        <v>8235</v>
      </c>
      <c r="P479" s="73">
        <v>7018</v>
      </c>
      <c r="Q479" s="73">
        <v>5846</v>
      </c>
      <c r="R479" s="73">
        <v>5128</v>
      </c>
      <c r="S479" s="73">
        <v>4385</v>
      </c>
      <c r="T479" s="73">
        <v>3533</v>
      </c>
      <c r="U479" s="73">
        <v>2894</v>
      </c>
      <c r="V479" s="73">
        <v>2051</v>
      </c>
      <c r="W479" s="73">
        <v>1699</v>
      </c>
      <c r="X479" s="73">
        <v>1307</v>
      </c>
      <c r="Y479" s="73">
        <v>1211</v>
      </c>
      <c r="Z479" s="73">
        <v>634</v>
      </c>
      <c r="AA479" s="73">
        <v>504</v>
      </c>
      <c r="AB479" s="73">
        <v>406</v>
      </c>
      <c r="AC479" s="73">
        <v>236</v>
      </c>
      <c r="AD479" s="73">
        <v>13898</v>
      </c>
      <c r="AE479" s="73">
        <v>10869</v>
      </c>
      <c r="AF479" s="73">
        <v>9090</v>
      </c>
      <c r="AG479" s="73">
        <v>7691</v>
      </c>
      <c r="AH479" s="73">
        <v>5655</v>
      </c>
      <c r="AI479" s="73">
        <v>4859</v>
      </c>
      <c r="AJ479" s="73">
        <v>4430</v>
      </c>
      <c r="AK479" s="73">
        <v>3733</v>
      </c>
      <c r="AL479" s="73">
        <v>3156</v>
      </c>
      <c r="AM479" s="73">
        <v>2418</v>
      </c>
      <c r="AN479" s="73">
        <v>1975</v>
      </c>
      <c r="AO479" s="73">
        <v>1095</v>
      </c>
      <c r="AP479" s="73">
        <v>1016</v>
      </c>
      <c r="AQ479" s="73">
        <v>767</v>
      </c>
      <c r="AR479" s="73">
        <v>550</v>
      </c>
      <c r="AS479" s="73">
        <v>430</v>
      </c>
      <c r="AT479" s="73">
        <v>217</v>
      </c>
      <c r="AU479" s="73">
        <v>26937</v>
      </c>
      <c r="AV479" s="73">
        <v>20908</v>
      </c>
      <c r="AW479" s="73">
        <v>17325</v>
      </c>
      <c r="AX479" s="73">
        <v>14709</v>
      </c>
      <c r="AY479" s="73">
        <v>11501</v>
      </c>
      <c r="AZ479" s="73">
        <v>9987</v>
      </c>
      <c r="BA479" s="73">
        <v>8815</v>
      </c>
      <c r="BB479" s="73">
        <v>7266</v>
      </c>
      <c r="BC479" s="73">
        <v>6050</v>
      </c>
      <c r="BD479" s="73">
        <v>4469</v>
      </c>
      <c r="BE479" s="73">
        <v>3674</v>
      </c>
      <c r="BF479" s="73">
        <v>2402</v>
      </c>
      <c r="BG479" s="73">
        <v>2227</v>
      </c>
      <c r="BH479" s="73">
        <v>1401</v>
      </c>
      <c r="BI479" s="73">
        <v>1054</v>
      </c>
      <c r="BJ479" s="73">
        <v>836</v>
      </c>
      <c r="BK479" s="73">
        <v>453</v>
      </c>
    </row>
    <row r="480" spans="1:63" hidden="1" x14ac:dyDescent="0.3">
      <c r="A480" t="s">
        <v>751</v>
      </c>
      <c r="B480" t="s">
        <v>2</v>
      </c>
      <c r="D480" t="s">
        <v>450</v>
      </c>
      <c r="E480" t="str">
        <f>VLOOKUP(D480,Admin1!A:B,2,0)</f>
        <v>NG023</v>
      </c>
      <c r="F480" t="s">
        <v>459</v>
      </c>
      <c r="G480" t="str">
        <f>VLOOKUP(F480,Admin2!A:B,2,0)</f>
        <v>NG023012</v>
      </c>
      <c r="H480">
        <f t="shared" si="14"/>
        <v>1</v>
      </c>
      <c r="I480" t="b">
        <f t="shared" si="15"/>
        <v>1</v>
      </c>
      <c r="J480" s="73">
        <v>320601</v>
      </c>
      <c r="K480" s="73">
        <v>344378</v>
      </c>
      <c r="L480" s="73">
        <v>664979</v>
      </c>
      <c r="M480" s="73">
        <v>51613</v>
      </c>
      <c r="N480" s="73">
        <v>43603</v>
      </c>
      <c r="O480" s="73">
        <v>39255</v>
      </c>
      <c r="P480" s="73">
        <v>35845</v>
      </c>
      <c r="Q480" s="73">
        <v>30732</v>
      </c>
      <c r="R480" s="73">
        <v>26707</v>
      </c>
      <c r="S480" s="73">
        <v>21293</v>
      </c>
      <c r="T480" s="73">
        <v>18111</v>
      </c>
      <c r="U480" s="73">
        <v>14235</v>
      </c>
      <c r="V480" s="73">
        <v>11323</v>
      </c>
      <c r="W480" s="73">
        <v>7843</v>
      </c>
      <c r="X480" s="73">
        <v>6879</v>
      </c>
      <c r="Y480" s="73">
        <v>4913</v>
      </c>
      <c r="Z480" s="73">
        <v>3463</v>
      </c>
      <c r="AA480" s="73">
        <v>2262</v>
      </c>
      <c r="AB480" s="73">
        <v>1439</v>
      </c>
      <c r="AC480" s="73">
        <v>1085</v>
      </c>
      <c r="AD480" s="73">
        <v>54762</v>
      </c>
      <c r="AE480" s="73">
        <v>45345</v>
      </c>
      <c r="AF480" s="73">
        <v>40198</v>
      </c>
      <c r="AG480" s="73">
        <v>36902</v>
      </c>
      <c r="AH480" s="73">
        <v>33819</v>
      </c>
      <c r="AI480" s="73">
        <v>29573</v>
      </c>
      <c r="AJ480" s="73">
        <v>24341</v>
      </c>
      <c r="AK480" s="73">
        <v>20523</v>
      </c>
      <c r="AL480" s="73">
        <v>15972</v>
      </c>
      <c r="AM480" s="73">
        <v>13628</v>
      </c>
      <c r="AN480" s="73">
        <v>9272</v>
      </c>
      <c r="AO480" s="73">
        <v>7220</v>
      </c>
      <c r="AP480" s="73">
        <v>4590</v>
      </c>
      <c r="AQ480" s="73">
        <v>3809</v>
      </c>
      <c r="AR480" s="73">
        <v>2247</v>
      </c>
      <c r="AS480" s="73">
        <v>1386</v>
      </c>
      <c r="AT480" s="73">
        <v>791</v>
      </c>
      <c r="AU480" s="73">
        <v>106375</v>
      </c>
      <c r="AV480" s="73">
        <v>88948</v>
      </c>
      <c r="AW480" s="73">
        <v>79453</v>
      </c>
      <c r="AX480" s="73">
        <v>72747</v>
      </c>
      <c r="AY480" s="73">
        <v>64551</v>
      </c>
      <c r="AZ480" s="73">
        <v>56280</v>
      </c>
      <c r="BA480" s="73">
        <v>45634</v>
      </c>
      <c r="BB480" s="73">
        <v>38634</v>
      </c>
      <c r="BC480" s="73">
        <v>30207</v>
      </c>
      <c r="BD480" s="73">
        <v>24951</v>
      </c>
      <c r="BE480" s="73">
        <v>17115</v>
      </c>
      <c r="BF480" s="73">
        <v>14099</v>
      </c>
      <c r="BG480" s="73">
        <v>9503</v>
      </c>
      <c r="BH480" s="73">
        <v>7272</v>
      </c>
      <c r="BI480" s="73">
        <v>4509</v>
      </c>
      <c r="BJ480" s="73">
        <v>2825</v>
      </c>
      <c r="BK480" s="73">
        <v>1876</v>
      </c>
    </row>
    <row r="481" spans="1:63" hidden="1" x14ac:dyDescent="0.3">
      <c r="A481" t="s">
        <v>751</v>
      </c>
      <c r="B481" t="s">
        <v>2</v>
      </c>
      <c r="D481" t="s">
        <v>450</v>
      </c>
      <c r="E481" t="str">
        <f>VLOOKUP(D481,Admin1!A:B,2,0)</f>
        <v>NG023</v>
      </c>
      <c r="F481" t="s">
        <v>460</v>
      </c>
      <c r="G481" t="str">
        <f>VLOOKUP(F481,Admin2!A:B,2,0)</f>
        <v>NG023013</v>
      </c>
      <c r="H481">
        <f t="shared" si="14"/>
        <v>1</v>
      </c>
      <c r="I481" t="b">
        <f t="shared" si="15"/>
        <v>1</v>
      </c>
      <c r="J481" s="73">
        <v>40212</v>
      </c>
      <c r="K481" s="73">
        <v>41925</v>
      </c>
      <c r="L481" s="73">
        <v>82137</v>
      </c>
      <c r="M481" s="73">
        <v>6443</v>
      </c>
      <c r="N481" s="73">
        <v>5606</v>
      </c>
      <c r="O481" s="73">
        <v>5366</v>
      </c>
      <c r="P481" s="73">
        <v>4391</v>
      </c>
      <c r="Q481" s="73">
        <v>3192</v>
      </c>
      <c r="R481" s="73">
        <v>3002</v>
      </c>
      <c r="S481" s="73">
        <v>2513</v>
      </c>
      <c r="T481" s="73">
        <v>2315</v>
      </c>
      <c r="U481" s="73">
        <v>1956</v>
      </c>
      <c r="V481" s="73">
        <v>1549</v>
      </c>
      <c r="W481" s="73">
        <v>1033</v>
      </c>
      <c r="X481" s="73">
        <v>895</v>
      </c>
      <c r="Y481" s="73">
        <v>703</v>
      </c>
      <c r="Z481" s="73">
        <v>642</v>
      </c>
      <c r="AA481" s="73">
        <v>393</v>
      </c>
      <c r="AB481" s="73">
        <v>132</v>
      </c>
      <c r="AC481" s="73">
        <v>81</v>
      </c>
      <c r="AD481" s="73">
        <v>6709</v>
      </c>
      <c r="AE481" s="73">
        <v>5923</v>
      </c>
      <c r="AF481" s="73">
        <v>5604</v>
      </c>
      <c r="AG481" s="73">
        <v>5057</v>
      </c>
      <c r="AH481" s="73">
        <v>3386</v>
      </c>
      <c r="AI481" s="73">
        <v>2906</v>
      </c>
      <c r="AJ481" s="73">
        <v>2584</v>
      </c>
      <c r="AK481" s="73">
        <v>2257</v>
      </c>
      <c r="AL481" s="73">
        <v>1946</v>
      </c>
      <c r="AM481" s="73">
        <v>1617</v>
      </c>
      <c r="AN481" s="73">
        <v>1135</v>
      </c>
      <c r="AO481" s="73">
        <v>879</v>
      </c>
      <c r="AP481" s="73">
        <v>750</v>
      </c>
      <c r="AQ481" s="73">
        <v>544</v>
      </c>
      <c r="AR481" s="73">
        <v>372</v>
      </c>
      <c r="AS481" s="73">
        <v>179</v>
      </c>
      <c r="AT481" s="73">
        <v>77</v>
      </c>
      <c r="AU481" s="73">
        <v>13152</v>
      </c>
      <c r="AV481" s="73">
        <v>11529</v>
      </c>
      <c r="AW481" s="73">
        <v>10970</v>
      </c>
      <c r="AX481" s="73">
        <v>9448</v>
      </c>
      <c r="AY481" s="73">
        <v>6578</v>
      </c>
      <c r="AZ481" s="73">
        <v>5908</v>
      </c>
      <c r="BA481" s="73">
        <v>5097</v>
      </c>
      <c r="BB481" s="73">
        <v>4572</v>
      </c>
      <c r="BC481" s="73">
        <v>3902</v>
      </c>
      <c r="BD481" s="73">
        <v>3166</v>
      </c>
      <c r="BE481" s="73">
        <v>2168</v>
      </c>
      <c r="BF481" s="73">
        <v>1774</v>
      </c>
      <c r="BG481" s="73">
        <v>1453</v>
      </c>
      <c r="BH481" s="73">
        <v>1186</v>
      </c>
      <c r="BI481" s="73">
        <v>765</v>
      </c>
      <c r="BJ481" s="73">
        <v>311</v>
      </c>
      <c r="BK481" s="73">
        <v>158</v>
      </c>
    </row>
    <row r="482" spans="1:63" hidden="1" x14ac:dyDescent="0.3">
      <c r="A482" t="s">
        <v>751</v>
      </c>
      <c r="B482" t="s">
        <v>2</v>
      </c>
      <c r="D482" t="s">
        <v>450</v>
      </c>
      <c r="E482" t="str">
        <f>VLOOKUP(D482,Admin1!A:B,2,0)</f>
        <v>NG023</v>
      </c>
      <c r="F482" t="s">
        <v>461</v>
      </c>
      <c r="G482" t="str">
        <f>VLOOKUP(F482,Admin2!A:B,2,0)</f>
        <v>NG023014</v>
      </c>
      <c r="H482">
        <f t="shared" si="14"/>
        <v>1</v>
      </c>
      <c r="I482" t="b">
        <f t="shared" si="15"/>
        <v>1</v>
      </c>
      <c r="J482" s="73">
        <v>146179</v>
      </c>
      <c r="K482" s="73">
        <v>149293</v>
      </c>
      <c r="L482" s="73">
        <v>295472</v>
      </c>
      <c r="M482" s="73">
        <v>27052</v>
      </c>
      <c r="N482" s="73">
        <v>21539</v>
      </c>
      <c r="O482" s="73">
        <v>17946</v>
      </c>
      <c r="P482" s="73">
        <v>15360</v>
      </c>
      <c r="Q482" s="73">
        <v>12153</v>
      </c>
      <c r="R482" s="73">
        <v>10678</v>
      </c>
      <c r="S482" s="73">
        <v>9061</v>
      </c>
      <c r="T482" s="73">
        <v>7631</v>
      </c>
      <c r="U482" s="73">
        <v>6388</v>
      </c>
      <c r="V482" s="73">
        <v>4623</v>
      </c>
      <c r="W482" s="73">
        <v>4019</v>
      </c>
      <c r="X482" s="73">
        <v>2622</v>
      </c>
      <c r="Y482" s="73">
        <v>2682</v>
      </c>
      <c r="Z482" s="73">
        <v>1790</v>
      </c>
      <c r="AA482" s="73">
        <v>1344</v>
      </c>
      <c r="AB482" s="73">
        <v>727</v>
      </c>
      <c r="AC482" s="73">
        <v>564</v>
      </c>
      <c r="AD482" s="73">
        <v>28693</v>
      </c>
      <c r="AE482" s="73">
        <v>22636</v>
      </c>
      <c r="AF482" s="73">
        <v>19341</v>
      </c>
      <c r="AG482" s="73">
        <v>16333</v>
      </c>
      <c r="AH482" s="73">
        <v>11619</v>
      </c>
      <c r="AI482" s="73">
        <v>9942</v>
      </c>
      <c r="AJ482" s="73">
        <v>8960</v>
      </c>
      <c r="AK482" s="73">
        <v>7756</v>
      </c>
      <c r="AL482" s="73">
        <v>6555</v>
      </c>
      <c r="AM482" s="73">
        <v>4904</v>
      </c>
      <c r="AN482" s="73">
        <v>4078</v>
      </c>
      <c r="AO482" s="73">
        <v>2264</v>
      </c>
      <c r="AP482" s="73">
        <v>2428</v>
      </c>
      <c r="AQ482" s="73">
        <v>1474</v>
      </c>
      <c r="AR482" s="73">
        <v>1113</v>
      </c>
      <c r="AS482" s="73">
        <v>611</v>
      </c>
      <c r="AT482" s="73">
        <v>586</v>
      </c>
      <c r="AU482" s="73">
        <v>55745</v>
      </c>
      <c r="AV482" s="73">
        <v>44175</v>
      </c>
      <c r="AW482" s="73">
        <v>37287</v>
      </c>
      <c r="AX482" s="73">
        <v>31693</v>
      </c>
      <c r="AY482" s="73">
        <v>23772</v>
      </c>
      <c r="AZ482" s="73">
        <v>20620</v>
      </c>
      <c r="BA482" s="73">
        <v>18021</v>
      </c>
      <c r="BB482" s="73">
        <v>15387</v>
      </c>
      <c r="BC482" s="73">
        <v>12943</v>
      </c>
      <c r="BD482" s="73">
        <v>9527</v>
      </c>
      <c r="BE482" s="73">
        <v>8097</v>
      </c>
      <c r="BF482" s="73">
        <v>4886</v>
      </c>
      <c r="BG482" s="73">
        <v>5110</v>
      </c>
      <c r="BH482" s="73">
        <v>3264</v>
      </c>
      <c r="BI482" s="73">
        <v>2457</v>
      </c>
      <c r="BJ482" s="73">
        <v>1338</v>
      </c>
      <c r="BK482" s="73">
        <v>1150</v>
      </c>
    </row>
    <row r="483" spans="1:63" hidden="1" x14ac:dyDescent="0.3">
      <c r="A483" t="s">
        <v>751</v>
      </c>
      <c r="B483" t="s">
        <v>2</v>
      </c>
      <c r="D483" t="s">
        <v>450</v>
      </c>
      <c r="E483" t="str">
        <f>VLOOKUP(D483,Admin1!A:B,2,0)</f>
        <v>NG023</v>
      </c>
      <c r="F483" t="s">
        <v>462</v>
      </c>
      <c r="G483" t="str">
        <f>VLOOKUP(F483,Admin2!A:B,2,0)</f>
        <v>NG023015</v>
      </c>
      <c r="H483">
        <f t="shared" si="14"/>
        <v>1</v>
      </c>
      <c r="I483" t="b">
        <f t="shared" si="15"/>
        <v>1</v>
      </c>
      <c r="J483" s="73">
        <v>17881</v>
      </c>
      <c r="K483" s="73">
        <v>18153</v>
      </c>
      <c r="L483" s="73">
        <v>36034</v>
      </c>
      <c r="M483" s="73">
        <v>3159</v>
      </c>
      <c r="N483" s="73">
        <v>2508</v>
      </c>
      <c r="O483" s="73">
        <v>2181</v>
      </c>
      <c r="P483" s="73">
        <v>1916</v>
      </c>
      <c r="Q483" s="73">
        <v>1570</v>
      </c>
      <c r="R483" s="73">
        <v>1337</v>
      </c>
      <c r="S483" s="73">
        <v>1126</v>
      </c>
      <c r="T483" s="73">
        <v>943</v>
      </c>
      <c r="U483" s="73">
        <v>776</v>
      </c>
      <c r="V483" s="73">
        <v>554</v>
      </c>
      <c r="W483" s="73">
        <v>422</v>
      </c>
      <c r="X483" s="73">
        <v>480</v>
      </c>
      <c r="Y483" s="73">
        <v>340</v>
      </c>
      <c r="Z483" s="73">
        <v>295</v>
      </c>
      <c r="AA483" s="73">
        <v>106</v>
      </c>
      <c r="AB483" s="73">
        <v>122</v>
      </c>
      <c r="AC483" s="73">
        <v>46</v>
      </c>
      <c r="AD483" s="73">
        <v>3302</v>
      </c>
      <c r="AE483" s="73">
        <v>2657</v>
      </c>
      <c r="AF483" s="73">
        <v>2231</v>
      </c>
      <c r="AG483" s="73">
        <v>2025</v>
      </c>
      <c r="AH483" s="73">
        <v>1560</v>
      </c>
      <c r="AI483" s="73">
        <v>1326</v>
      </c>
      <c r="AJ483" s="73">
        <v>1090</v>
      </c>
      <c r="AK483" s="73">
        <v>966</v>
      </c>
      <c r="AL483" s="73">
        <v>811</v>
      </c>
      <c r="AM483" s="73">
        <v>576</v>
      </c>
      <c r="AN483" s="73">
        <v>478</v>
      </c>
      <c r="AO483" s="73">
        <v>351</v>
      </c>
      <c r="AP483" s="73">
        <v>274</v>
      </c>
      <c r="AQ483" s="73">
        <v>233</v>
      </c>
      <c r="AR483" s="73">
        <v>126</v>
      </c>
      <c r="AS483" s="73">
        <v>90</v>
      </c>
      <c r="AT483" s="73">
        <v>57</v>
      </c>
      <c r="AU483" s="73">
        <v>6461</v>
      </c>
      <c r="AV483" s="73">
        <v>5165</v>
      </c>
      <c r="AW483" s="73">
        <v>4412</v>
      </c>
      <c r="AX483" s="73">
        <v>3941</v>
      </c>
      <c r="AY483" s="73">
        <v>3130</v>
      </c>
      <c r="AZ483" s="73">
        <v>2663</v>
      </c>
      <c r="BA483" s="73">
        <v>2216</v>
      </c>
      <c r="BB483" s="73">
        <v>1909</v>
      </c>
      <c r="BC483" s="73">
        <v>1587</v>
      </c>
      <c r="BD483" s="73">
        <v>1130</v>
      </c>
      <c r="BE483" s="73">
        <v>900</v>
      </c>
      <c r="BF483" s="73">
        <v>831</v>
      </c>
      <c r="BG483" s="73">
        <v>614</v>
      </c>
      <c r="BH483" s="73">
        <v>528</v>
      </c>
      <c r="BI483" s="73">
        <v>232</v>
      </c>
      <c r="BJ483" s="73">
        <v>212</v>
      </c>
      <c r="BK483" s="73">
        <v>103</v>
      </c>
    </row>
    <row r="484" spans="1:63" hidden="1" x14ac:dyDescent="0.3">
      <c r="A484" t="s">
        <v>751</v>
      </c>
      <c r="B484" t="s">
        <v>2</v>
      </c>
      <c r="D484" t="s">
        <v>450</v>
      </c>
      <c r="E484" t="str">
        <f>VLOOKUP(D484,Admin1!A:B,2,0)</f>
        <v>NG023</v>
      </c>
      <c r="F484" t="s">
        <v>463</v>
      </c>
      <c r="G484" t="str">
        <f>VLOOKUP(F484,Admin2!A:B,2,0)</f>
        <v>NG023016</v>
      </c>
      <c r="H484">
        <f t="shared" si="14"/>
        <v>1</v>
      </c>
      <c r="I484" t="b">
        <f t="shared" si="15"/>
        <v>1</v>
      </c>
      <c r="J484" s="73">
        <v>147109</v>
      </c>
      <c r="K484" s="73">
        <v>150726</v>
      </c>
      <c r="L484" s="73">
        <v>297835</v>
      </c>
      <c r="M484" s="73">
        <v>28254</v>
      </c>
      <c r="N484" s="73">
        <v>21561</v>
      </c>
      <c r="O484" s="73">
        <v>17907</v>
      </c>
      <c r="P484" s="73">
        <v>15075</v>
      </c>
      <c r="Q484" s="73">
        <v>12348</v>
      </c>
      <c r="R484" s="73">
        <v>10859</v>
      </c>
      <c r="S484" s="73">
        <v>9338</v>
      </c>
      <c r="T484" s="73">
        <v>8004</v>
      </c>
      <c r="U484" s="73">
        <v>6511</v>
      </c>
      <c r="V484" s="73">
        <v>4935</v>
      </c>
      <c r="W484" s="73">
        <v>3491</v>
      </c>
      <c r="X484" s="73">
        <v>3220</v>
      </c>
      <c r="Y484" s="73">
        <v>2191</v>
      </c>
      <c r="Z484" s="73">
        <v>1717</v>
      </c>
      <c r="AA484" s="73">
        <v>866</v>
      </c>
      <c r="AB484" s="73">
        <v>520</v>
      </c>
      <c r="AC484" s="73">
        <v>312</v>
      </c>
      <c r="AD484" s="73">
        <v>29285</v>
      </c>
      <c r="AE484" s="73">
        <v>22652</v>
      </c>
      <c r="AF484" s="73">
        <v>19020</v>
      </c>
      <c r="AG484" s="73">
        <v>15956</v>
      </c>
      <c r="AH484" s="73">
        <v>11928</v>
      </c>
      <c r="AI484" s="73">
        <v>9914</v>
      </c>
      <c r="AJ484" s="73">
        <v>8766</v>
      </c>
      <c r="AK484" s="73">
        <v>8014</v>
      </c>
      <c r="AL484" s="73">
        <v>6909</v>
      </c>
      <c r="AM484" s="73">
        <v>5318</v>
      </c>
      <c r="AN484" s="73">
        <v>4052</v>
      </c>
      <c r="AO484" s="73">
        <v>2829</v>
      </c>
      <c r="AP484" s="73">
        <v>2510</v>
      </c>
      <c r="AQ484" s="73">
        <v>1612</v>
      </c>
      <c r="AR484" s="73">
        <v>1127</v>
      </c>
      <c r="AS484" s="73">
        <v>458</v>
      </c>
      <c r="AT484" s="73">
        <v>376</v>
      </c>
      <c r="AU484" s="73">
        <v>57539</v>
      </c>
      <c r="AV484" s="73">
        <v>44213</v>
      </c>
      <c r="AW484" s="73">
        <v>36927</v>
      </c>
      <c r="AX484" s="73">
        <v>31031</v>
      </c>
      <c r="AY484" s="73">
        <v>24276</v>
      </c>
      <c r="AZ484" s="73">
        <v>20773</v>
      </c>
      <c r="BA484" s="73">
        <v>18104</v>
      </c>
      <c r="BB484" s="73">
        <v>16018</v>
      </c>
      <c r="BC484" s="73">
        <v>13420</v>
      </c>
      <c r="BD484" s="73">
        <v>10253</v>
      </c>
      <c r="BE484" s="73">
        <v>7543</v>
      </c>
      <c r="BF484" s="73">
        <v>6049</v>
      </c>
      <c r="BG484" s="73">
        <v>4701</v>
      </c>
      <c r="BH484" s="73">
        <v>3329</v>
      </c>
      <c r="BI484" s="73">
        <v>1993</v>
      </c>
      <c r="BJ484" s="73">
        <v>978</v>
      </c>
      <c r="BK484" s="73">
        <v>688</v>
      </c>
    </row>
    <row r="485" spans="1:63" hidden="1" x14ac:dyDescent="0.3">
      <c r="A485" t="s">
        <v>751</v>
      </c>
      <c r="B485" t="s">
        <v>2</v>
      </c>
      <c r="D485" t="s">
        <v>450</v>
      </c>
      <c r="E485" t="str">
        <f>VLOOKUP(D485,Admin1!A:B,2,0)</f>
        <v>NG023</v>
      </c>
      <c r="F485" t="s">
        <v>464</v>
      </c>
      <c r="G485" t="str">
        <f>VLOOKUP(F485,Admin2!A:B,2,0)</f>
        <v>NG023017</v>
      </c>
      <c r="H485">
        <f t="shared" si="14"/>
        <v>1</v>
      </c>
      <c r="I485" t="b">
        <f t="shared" si="15"/>
        <v>1</v>
      </c>
      <c r="J485" s="73">
        <v>145964</v>
      </c>
      <c r="K485" s="73">
        <v>148693</v>
      </c>
      <c r="L485" s="73">
        <v>294657</v>
      </c>
      <c r="M485" s="73">
        <v>27861</v>
      </c>
      <c r="N485" s="73">
        <v>21022</v>
      </c>
      <c r="O485" s="73">
        <v>17511</v>
      </c>
      <c r="P485" s="73">
        <v>15455</v>
      </c>
      <c r="Q485" s="73">
        <v>12315</v>
      </c>
      <c r="R485" s="73">
        <v>10780</v>
      </c>
      <c r="S485" s="73">
        <v>8890</v>
      </c>
      <c r="T485" s="73">
        <v>7526</v>
      </c>
      <c r="U485" s="73">
        <v>6218</v>
      </c>
      <c r="V485" s="73">
        <v>4599</v>
      </c>
      <c r="W485" s="73">
        <v>3532</v>
      </c>
      <c r="X485" s="73">
        <v>3255</v>
      </c>
      <c r="Y485" s="73">
        <v>2627</v>
      </c>
      <c r="Z485" s="73">
        <v>2176</v>
      </c>
      <c r="AA485" s="73">
        <v>1036</v>
      </c>
      <c r="AB485" s="73">
        <v>748</v>
      </c>
      <c r="AC485" s="73">
        <v>413</v>
      </c>
      <c r="AD485" s="73">
        <v>29453</v>
      </c>
      <c r="AE485" s="73">
        <v>21917</v>
      </c>
      <c r="AF485" s="73">
        <v>18449</v>
      </c>
      <c r="AG485" s="73">
        <v>16001</v>
      </c>
      <c r="AH485" s="73">
        <v>12116</v>
      </c>
      <c r="AI485" s="73">
        <v>10197</v>
      </c>
      <c r="AJ485" s="73">
        <v>8883</v>
      </c>
      <c r="AK485" s="73">
        <v>7625</v>
      </c>
      <c r="AL485" s="73">
        <v>6343</v>
      </c>
      <c r="AM485" s="73">
        <v>4987</v>
      </c>
      <c r="AN485" s="73">
        <v>3783</v>
      </c>
      <c r="AO485" s="73">
        <v>2666</v>
      </c>
      <c r="AP485" s="73">
        <v>2415</v>
      </c>
      <c r="AQ485" s="73">
        <v>1813</v>
      </c>
      <c r="AR485" s="73">
        <v>998</v>
      </c>
      <c r="AS485" s="73">
        <v>737</v>
      </c>
      <c r="AT485" s="73">
        <v>310</v>
      </c>
      <c r="AU485" s="73">
        <v>57314</v>
      </c>
      <c r="AV485" s="73">
        <v>42939</v>
      </c>
      <c r="AW485" s="73">
        <v>35960</v>
      </c>
      <c r="AX485" s="73">
        <v>31456</v>
      </c>
      <c r="AY485" s="73">
        <v>24431</v>
      </c>
      <c r="AZ485" s="73">
        <v>20977</v>
      </c>
      <c r="BA485" s="73">
        <v>17773</v>
      </c>
      <c r="BB485" s="73">
        <v>15151</v>
      </c>
      <c r="BC485" s="73">
        <v>12561</v>
      </c>
      <c r="BD485" s="73">
        <v>9586</v>
      </c>
      <c r="BE485" s="73">
        <v>7315</v>
      </c>
      <c r="BF485" s="73">
        <v>5921</v>
      </c>
      <c r="BG485" s="73">
        <v>5042</v>
      </c>
      <c r="BH485" s="73">
        <v>3989</v>
      </c>
      <c r="BI485" s="73">
        <v>2034</v>
      </c>
      <c r="BJ485" s="73">
        <v>1485</v>
      </c>
      <c r="BK485" s="73">
        <v>723</v>
      </c>
    </row>
    <row r="486" spans="1:63" hidden="1" x14ac:dyDescent="0.3">
      <c r="A486" t="s">
        <v>751</v>
      </c>
      <c r="B486" t="s">
        <v>2</v>
      </c>
      <c r="D486" t="s">
        <v>450</v>
      </c>
      <c r="E486" t="str">
        <f>VLOOKUP(D486,Admin1!A:B,2,0)</f>
        <v>NG023</v>
      </c>
      <c r="F486" s="70" t="s">
        <v>2474</v>
      </c>
      <c r="G486" t="str">
        <f>VLOOKUP(F486,Admin2!A:B,2,0)</f>
        <v>NG023018</v>
      </c>
      <c r="H486">
        <f t="shared" si="14"/>
        <v>1</v>
      </c>
      <c r="I486" t="b">
        <f t="shared" si="15"/>
        <v>1</v>
      </c>
      <c r="J486" s="73">
        <v>105613</v>
      </c>
      <c r="K486" s="73">
        <v>103469</v>
      </c>
      <c r="L486" s="73">
        <v>209082</v>
      </c>
      <c r="M486" s="73">
        <v>18487</v>
      </c>
      <c r="N486" s="73">
        <v>14645</v>
      </c>
      <c r="O486" s="73">
        <v>12900</v>
      </c>
      <c r="P486" s="73">
        <v>11573</v>
      </c>
      <c r="Q486" s="73">
        <v>8751</v>
      </c>
      <c r="R486" s="73">
        <v>7608</v>
      </c>
      <c r="S486" s="73">
        <v>6599</v>
      </c>
      <c r="T486" s="73">
        <v>5456</v>
      </c>
      <c r="U486" s="73">
        <v>4960</v>
      </c>
      <c r="V486" s="73">
        <v>3851</v>
      </c>
      <c r="W486" s="73">
        <v>2956</v>
      </c>
      <c r="X486" s="73">
        <v>2184</v>
      </c>
      <c r="Y486" s="73">
        <v>2288</v>
      </c>
      <c r="Z486" s="73">
        <v>1652</v>
      </c>
      <c r="AA486" s="73">
        <v>894</v>
      </c>
      <c r="AB486" s="73">
        <v>476</v>
      </c>
      <c r="AC486" s="73">
        <v>333</v>
      </c>
      <c r="AD486" s="73">
        <v>19193</v>
      </c>
      <c r="AE486" s="73">
        <v>15527</v>
      </c>
      <c r="AF486" s="73">
        <v>13197</v>
      </c>
      <c r="AG486" s="73">
        <v>11403</v>
      </c>
      <c r="AH486" s="73">
        <v>8235</v>
      </c>
      <c r="AI486" s="73">
        <v>6823</v>
      </c>
      <c r="AJ486" s="73">
        <v>6055</v>
      </c>
      <c r="AK486" s="73">
        <v>5239</v>
      </c>
      <c r="AL486" s="73">
        <v>4440</v>
      </c>
      <c r="AM486" s="73">
        <v>3531</v>
      </c>
      <c r="AN486" s="73">
        <v>2822</v>
      </c>
      <c r="AO486" s="73">
        <v>1969</v>
      </c>
      <c r="AP486" s="73">
        <v>1880</v>
      </c>
      <c r="AQ486" s="73">
        <v>1459</v>
      </c>
      <c r="AR486" s="73">
        <v>826</v>
      </c>
      <c r="AS486" s="73">
        <v>535</v>
      </c>
      <c r="AT486" s="73">
        <v>335</v>
      </c>
      <c r="AU486" s="73">
        <v>37680</v>
      </c>
      <c r="AV486" s="73">
        <v>30172</v>
      </c>
      <c r="AW486" s="73">
        <v>26097</v>
      </c>
      <c r="AX486" s="73">
        <v>22976</v>
      </c>
      <c r="AY486" s="73">
        <v>16986</v>
      </c>
      <c r="AZ486" s="73">
        <v>14431</v>
      </c>
      <c r="BA486" s="73">
        <v>12654</v>
      </c>
      <c r="BB486" s="73">
        <v>10695</v>
      </c>
      <c r="BC486" s="73">
        <v>9400</v>
      </c>
      <c r="BD486" s="73">
        <v>7382</v>
      </c>
      <c r="BE486" s="73">
        <v>5778</v>
      </c>
      <c r="BF486" s="73">
        <v>4153</v>
      </c>
      <c r="BG486" s="73">
        <v>4168</v>
      </c>
      <c r="BH486" s="73">
        <v>3111</v>
      </c>
      <c r="BI486" s="73">
        <v>1720</v>
      </c>
      <c r="BJ486" s="73">
        <v>1011</v>
      </c>
      <c r="BK486" s="73">
        <v>668</v>
      </c>
    </row>
    <row r="487" spans="1:63" hidden="1" x14ac:dyDescent="0.3">
      <c r="A487" t="s">
        <v>751</v>
      </c>
      <c r="B487" t="s">
        <v>2</v>
      </c>
      <c r="D487" t="s">
        <v>450</v>
      </c>
      <c r="E487" t="str">
        <f>VLOOKUP(D487,Admin1!A:B,2,0)</f>
        <v>NG023</v>
      </c>
      <c r="F487" t="s">
        <v>465</v>
      </c>
      <c r="G487" t="str">
        <f>VLOOKUP(F487,Admin2!A:B,2,0)</f>
        <v>NG023019</v>
      </c>
      <c r="H487">
        <f t="shared" si="14"/>
        <v>1</v>
      </c>
      <c r="I487" t="b">
        <f t="shared" si="15"/>
        <v>1</v>
      </c>
      <c r="J487" s="73">
        <v>70959</v>
      </c>
      <c r="K487" s="73">
        <v>72192</v>
      </c>
      <c r="L487" s="73">
        <v>143151</v>
      </c>
      <c r="M487" s="73">
        <v>13665</v>
      </c>
      <c r="N487" s="73">
        <v>10418</v>
      </c>
      <c r="O487" s="73">
        <v>8601</v>
      </c>
      <c r="P487" s="73">
        <v>7402</v>
      </c>
      <c r="Q487" s="73">
        <v>5905</v>
      </c>
      <c r="R487" s="73">
        <v>5168</v>
      </c>
      <c r="S487" s="73">
        <v>4411</v>
      </c>
      <c r="T487" s="73">
        <v>3673</v>
      </c>
      <c r="U487" s="73">
        <v>3007</v>
      </c>
      <c r="V487" s="73">
        <v>2220</v>
      </c>
      <c r="W487" s="73">
        <v>1931</v>
      </c>
      <c r="X487" s="73">
        <v>1215</v>
      </c>
      <c r="Y487" s="73">
        <v>1277</v>
      </c>
      <c r="Z487" s="73">
        <v>826</v>
      </c>
      <c r="AA487" s="73">
        <v>763</v>
      </c>
      <c r="AB487" s="73">
        <v>267</v>
      </c>
      <c r="AC487" s="73">
        <v>210</v>
      </c>
      <c r="AD487" s="73">
        <v>14066</v>
      </c>
      <c r="AE487" s="73">
        <v>10904</v>
      </c>
      <c r="AF487" s="73">
        <v>9137</v>
      </c>
      <c r="AG487" s="73">
        <v>7788</v>
      </c>
      <c r="AH487" s="73">
        <v>5751</v>
      </c>
      <c r="AI487" s="73">
        <v>4829</v>
      </c>
      <c r="AJ487" s="73">
        <v>4290</v>
      </c>
      <c r="AK487" s="73">
        <v>3764</v>
      </c>
      <c r="AL487" s="73">
        <v>3125</v>
      </c>
      <c r="AM487" s="73">
        <v>2461</v>
      </c>
      <c r="AN487" s="73">
        <v>1907</v>
      </c>
      <c r="AO487" s="73">
        <v>1166</v>
      </c>
      <c r="AP487" s="73">
        <v>1117</v>
      </c>
      <c r="AQ487" s="73">
        <v>709</v>
      </c>
      <c r="AR487" s="73">
        <v>618</v>
      </c>
      <c r="AS487" s="73">
        <v>308</v>
      </c>
      <c r="AT487" s="73">
        <v>252</v>
      </c>
      <c r="AU487" s="73">
        <v>27731</v>
      </c>
      <c r="AV487" s="73">
        <v>21322</v>
      </c>
      <c r="AW487" s="73">
        <v>17738</v>
      </c>
      <c r="AX487" s="73">
        <v>15190</v>
      </c>
      <c r="AY487" s="73">
        <v>11656</v>
      </c>
      <c r="AZ487" s="73">
        <v>9997</v>
      </c>
      <c r="BA487" s="73">
        <v>8701</v>
      </c>
      <c r="BB487" s="73">
        <v>7437</v>
      </c>
      <c r="BC487" s="73">
        <v>6132</v>
      </c>
      <c r="BD487" s="73">
        <v>4681</v>
      </c>
      <c r="BE487" s="73">
        <v>3838</v>
      </c>
      <c r="BF487" s="73">
        <v>2381</v>
      </c>
      <c r="BG487" s="73">
        <v>2394</v>
      </c>
      <c r="BH487" s="73">
        <v>1535</v>
      </c>
      <c r="BI487" s="73">
        <v>1381</v>
      </c>
      <c r="BJ487" s="73">
        <v>575</v>
      </c>
      <c r="BK487" s="73">
        <v>462</v>
      </c>
    </row>
    <row r="488" spans="1:63" hidden="1" x14ac:dyDescent="0.3">
      <c r="A488" t="s">
        <v>751</v>
      </c>
      <c r="B488" t="s">
        <v>2</v>
      </c>
      <c r="D488" t="s">
        <v>450</v>
      </c>
      <c r="E488" t="str">
        <f>VLOOKUP(D488,Admin1!A:B,2,0)</f>
        <v>NG023</v>
      </c>
      <c r="F488" t="s">
        <v>466</v>
      </c>
      <c r="G488" t="str">
        <f>VLOOKUP(F488,Admin2!A:B,2,0)</f>
        <v>NG023020</v>
      </c>
      <c r="H488">
        <f t="shared" si="14"/>
        <v>1</v>
      </c>
      <c r="I488" t="b">
        <f t="shared" si="15"/>
        <v>1</v>
      </c>
      <c r="J488" s="73">
        <v>137035</v>
      </c>
      <c r="K488" s="73">
        <v>140064</v>
      </c>
      <c r="L488" s="73">
        <v>277099</v>
      </c>
      <c r="M488" s="73">
        <v>23550</v>
      </c>
      <c r="N488" s="73">
        <v>18810</v>
      </c>
      <c r="O488" s="73">
        <v>17359</v>
      </c>
      <c r="P488" s="73">
        <v>15118</v>
      </c>
      <c r="Q488" s="73">
        <v>11699</v>
      </c>
      <c r="R488" s="73">
        <v>9899</v>
      </c>
      <c r="S488" s="73">
        <v>8061</v>
      </c>
      <c r="T488" s="73">
        <v>7221</v>
      </c>
      <c r="U488" s="73">
        <v>6248</v>
      </c>
      <c r="V488" s="73">
        <v>5032</v>
      </c>
      <c r="W488" s="73">
        <v>3489</v>
      </c>
      <c r="X488" s="73">
        <v>3767</v>
      </c>
      <c r="Y488" s="73">
        <v>2044</v>
      </c>
      <c r="Z488" s="73">
        <v>2472</v>
      </c>
      <c r="AA488" s="73">
        <v>1077</v>
      </c>
      <c r="AB488" s="73">
        <v>641</v>
      </c>
      <c r="AC488" s="73">
        <v>548</v>
      </c>
      <c r="AD488" s="73">
        <v>24719</v>
      </c>
      <c r="AE488" s="73">
        <v>19857</v>
      </c>
      <c r="AF488" s="73">
        <v>17683</v>
      </c>
      <c r="AG488" s="73">
        <v>15615</v>
      </c>
      <c r="AH488" s="73">
        <v>11857</v>
      </c>
      <c r="AI488" s="73">
        <v>9616</v>
      </c>
      <c r="AJ488" s="73">
        <v>8451</v>
      </c>
      <c r="AK488" s="73">
        <v>7244</v>
      </c>
      <c r="AL488" s="73">
        <v>6149</v>
      </c>
      <c r="AM488" s="73">
        <v>5230</v>
      </c>
      <c r="AN488" s="73">
        <v>4048</v>
      </c>
      <c r="AO488" s="73">
        <v>3032</v>
      </c>
      <c r="AP488" s="73">
        <v>2623</v>
      </c>
      <c r="AQ488" s="73">
        <v>1917</v>
      </c>
      <c r="AR488" s="73">
        <v>1046</v>
      </c>
      <c r="AS488" s="73">
        <v>616</v>
      </c>
      <c r="AT488" s="73">
        <v>361</v>
      </c>
      <c r="AU488" s="73">
        <v>48269</v>
      </c>
      <c r="AV488" s="73">
        <v>38667</v>
      </c>
      <c r="AW488" s="73">
        <v>35042</v>
      </c>
      <c r="AX488" s="73">
        <v>30733</v>
      </c>
      <c r="AY488" s="73">
        <v>23556</v>
      </c>
      <c r="AZ488" s="73">
        <v>19515</v>
      </c>
      <c r="BA488" s="73">
        <v>16512</v>
      </c>
      <c r="BB488" s="73">
        <v>14465</v>
      </c>
      <c r="BC488" s="73">
        <v>12397</v>
      </c>
      <c r="BD488" s="73">
        <v>10262</v>
      </c>
      <c r="BE488" s="73">
        <v>7537</v>
      </c>
      <c r="BF488" s="73">
        <v>6799</v>
      </c>
      <c r="BG488" s="73">
        <v>4667</v>
      </c>
      <c r="BH488" s="73">
        <v>4389</v>
      </c>
      <c r="BI488" s="73">
        <v>2123</v>
      </c>
      <c r="BJ488" s="73">
        <v>1257</v>
      </c>
      <c r="BK488" s="73">
        <v>909</v>
      </c>
    </row>
    <row r="489" spans="1:63" hidden="1" x14ac:dyDescent="0.3">
      <c r="A489" t="s">
        <v>751</v>
      </c>
      <c r="B489" t="s">
        <v>2</v>
      </c>
      <c r="D489" t="s">
        <v>450</v>
      </c>
      <c r="E489" t="str">
        <f>VLOOKUP(D489,Admin1!A:B,2,0)</f>
        <v>NG023</v>
      </c>
      <c r="F489" t="s">
        <v>467</v>
      </c>
      <c r="G489" t="str">
        <f>VLOOKUP(F489,Admin2!A:B,2,0)</f>
        <v>NG023021</v>
      </c>
      <c r="H489">
        <f t="shared" si="14"/>
        <v>1</v>
      </c>
      <c r="I489" t="b">
        <f t="shared" si="15"/>
        <v>1</v>
      </c>
      <c r="J489" s="73">
        <v>108956</v>
      </c>
      <c r="K489" s="73">
        <v>112720</v>
      </c>
      <c r="L489" s="73">
        <v>221676</v>
      </c>
      <c r="M489" s="73">
        <v>17954</v>
      </c>
      <c r="N489" s="73">
        <v>15873</v>
      </c>
      <c r="O489" s="73">
        <v>13445</v>
      </c>
      <c r="P489" s="73">
        <v>11883</v>
      </c>
      <c r="Q489" s="73">
        <v>9609</v>
      </c>
      <c r="R489" s="73">
        <v>8344</v>
      </c>
      <c r="S489" s="73">
        <v>6584</v>
      </c>
      <c r="T489" s="73">
        <v>5585</v>
      </c>
      <c r="U489" s="73">
        <v>4638</v>
      </c>
      <c r="V489" s="73">
        <v>3979</v>
      </c>
      <c r="W489" s="73">
        <v>2714</v>
      </c>
      <c r="X489" s="73">
        <v>3171</v>
      </c>
      <c r="Y489" s="73">
        <v>1508</v>
      </c>
      <c r="Z489" s="73">
        <v>1824</v>
      </c>
      <c r="AA489" s="73">
        <v>838</v>
      </c>
      <c r="AB489" s="73">
        <v>637</v>
      </c>
      <c r="AC489" s="73">
        <v>370</v>
      </c>
      <c r="AD489" s="73">
        <v>20161</v>
      </c>
      <c r="AE489" s="73">
        <v>16657</v>
      </c>
      <c r="AF489" s="73">
        <v>14170</v>
      </c>
      <c r="AG489" s="73">
        <v>12356</v>
      </c>
      <c r="AH489" s="73">
        <v>9304</v>
      </c>
      <c r="AI489" s="73">
        <v>7819</v>
      </c>
      <c r="AJ489" s="73">
        <v>7064</v>
      </c>
      <c r="AK489" s="73">
        <v>5574</v>
      </c>
      <c r="AL489" s="73">
        <v>4992</v>
      </c>
      <c r="AM489" s="73">
        <v>3933</v>
      </c>
      <c r="AN489" s="73">
        <v>3064</v>
      </c>
      <c r="AO489" s="73">
        <v>2453</v>
      </c>
      <c r="AP489" s="73">
        <v>2072</v>
      </c>
      <c r="AQ489" s="73">
        <v>1683</v>
      </c>
      <c r="AR489" s="73">
        <v>724</v>
      </c>
      <c r="AS489" s="73">
        <v>439</v>
      </c>
      <c r="AT489" s="73">
        <v>255</v>
      </c>
      <c r="AU489" s="73">
        <v>38115</v>
      </c>
      <c r="AV489" s="73">
        <v>32530</v>
      </c>
      <c r="AW489" s="73">
        <v>27615</v>
      </c>
      <c r="AX489" s="73">
        <v>24239</v>
      </c>
      <c r="AY489" s="73">
        <v>18913</v>
      </c>
      <c r="AZ489" s="73">
        <v>16163</v>
      </c>
      <c r="BA489" s="73">
        <v>13648</v>
      </c>
      <c r="BB489" s="73">
        <v>11159</v>
      </c>
      <c r="BC489" s="73">
        <v>9630</v>
      </c>
      <c r="BD489" s="73">
        <v>7912</v>
      </c>
      <c r="BE489" s="73">
        <v>5778</v>
      </c>
      <c r="BF489" s="73">
        <v>5624</v>
      </c>
      <c r="BG489" s="73">
        <v>3580</v>
      </c>
      <c r="BH489" s="73">
        <v>3507</v>
      </c>
      <c r="BI489" s="73">
        <v>1562</v>
      </c>
      <c r="BJ489" s="73">
        <v>1076</v>
      </c>
      <c r="BK489" s="73">
        <v>625</v>
      </c>
    </row>
    <row r="490" spans="1:63" hidden="1" x14ac:dyDescent="0.3">
      <c r="A490" t="s">
        <v>751</v>
      </c>
      <c r="B490" t="s">
        <v>2</v>
      </c>
      <c r="D490" t="s">
        <v>468</v>
      </c>
      <c r="E490" t="str">
        <f>VLOOKUP(D490,Admin1!A:B,2,0)</f>
        <v>NG024</v>
      </c>
      <c r="F490" t="s">
        <v>469</v>
      </c>
      <c r="G490" t="str">
        <f>VLOOKUP(F490,Admin2!A:B,2,0)</f>
        <v>NG024001</v>
      </c>
      <c r="H490">
        <f t="shared" si="14"/>
        <v>1</v>
      </c>
      <c r="I490" t="b">
        <f t="shared" si="15"/>
        <v>1</v>
      </c>
      <c r="J490" s="73">
        <v>85637</v>
      </c>
      <c r="K490" s="73">
        <v>86406</v>
      </c>
      <c r="L490" s="73">
        <v>172043</v>
      </c>
      <c r="M490" s="73">
        <v>15589</v>
      </c>
      <c r="N490" s="73">
        <v>12835</v>
      </c>
      <c r="O490" s="73">
        <v>10347</v>
      </c>
      <c r="P490" s="73">
        <v>8176</v>
      </c>
      <c r="Q490" s="73">
        <v>6763</v>
      </c>
      <c r="R490" s="73">
        <v>6156</v>
      </c>
      <c r="S490" s="73">
        <v>5089</v>
      </c>
      <c r="T490" s="73">
        <v>4219</v>
      </c>
      <c r="U490" s="73">
        <v>3741</v>
      </c>
      <c r="V490" s="73">
        <v>2910</v>
      </c>
      <c r="W490" s="73">
        <v>2543</v>
      </c>
      <c r="X490" s="73">
        <v>2225</v>
      </c>
      <c r="Y490" s="73">
        <v>1724</v>
      </c>
      <c r="Z490" s="73">
        <v>1342</v>
      </c>
      <c r="AA490" s="73">
        <v>918</v>
      </c>
      <c r="AB490" s="73">
        <v>627</v>
      </c>
      <c r="AC490" s="73">
        <v>433</v>
      </c>
      <c r="AD490" s="73">
        <v>16265</v>
      </c>
      <c r="AE490" s="73">
        <v>13276</v>
      </c>
      <c r="AF490" s="73">
        <v>11207</v>
      </c>
      <c r="AG490" s="73">
        <v>8966</v>
      </c>
      <c r="AH490" s="73">
        <v>6700</v>
      </c>
      <c r="AI490" s="73">
        <v>5716</v>
      </c>
      <c r="AJ490" s="73">
        <v>5038</v>
      </c>
      <c r="AK490" s="73">
        <v>4293</v>
      </c>
      <c r="AL490" s="73">
        <v>3686</v>
      </c>
      <c r="AM490" s="73">
        <v>2828</v>
      </c>
      <c r="AN490" s="73">
        <v>2390</v>
      </c>
      <c r="AO490" s="73">
        <v>1572</v>
      </c>
      <c r="AP490" s="73">
        <v>1498</v>
      </c>
      <c r="AQ490" s="73">
        <v>1171</v>
      </c>
      <c r="AR490" s="73">
        <v>910</v>
      </c>
      <c r="AS490" s="73">
        <v>546</v>
      </c>
      <c r="AT490" s="73">
        <v>344</v>
      </c>
      <c r="AU490" s="73">
        <v>31854</v>
      </c>
      <c r="AV490" s="73">
        <v>26111</v>
      </c>
      <c r="AW490" s="73">
        <v>21554</v>
      </c>
      <c r="AX490" s="73">
        <v>17142</v>
      </c>
      <c r="AY490" s="73">
        <v>13463</v>
      </c>
      <c r="AZ490" s="73">
        <v>11872</v>
      </c>
      <c r="BA490" s="73">
        <v>10127</v>
      </c>
      <c r="BB490" s="73">
        <v>8512</v>
      </c>
      <c r="BC490" s="73">
        <v>7427</v>
      </c>
      <c r="BD490" s="73">
        <v>5738</v>
      </c>
      <c r="BE490" s="73">
        <v>4933</v>
      </c>
      <c r="BF490" s="73">
        <v>3797</v>
      </c>
      <c r="BG490" s="73">
        <v>3222</v>
      </c>
      <c r="BH490" s="73">
        <v>2513</v>
      </c>
      <c r="BI490" s="73">
        <v>1828</v>
      </c>
      <c r="BJ490" s="73">
        <v>1173</v>
      </c>
      <c r="BK490" s="73">
        <v>777</v>
      </c>
    </row>
    <row r="491" spans="1:63" hidden="1" x14ac:dyDescent="0.3">
      <c r="A491" t="s">
        <v>751</v>
      </c>
      <c r="B491" t="s">
        <v>2</v>
      </c>
      <c r="D491" t="s">
        <v>468</v>
      </c>
      <c r="E491" t="str">
        <f>VLOOKUP(D491,Admin1!A:B,2,0)</f>
        <v>NG024</v>
      </c>
      <c r="F491" t="s">
        <v>470</v>
      </c>
      <c r="G491" t="str">
        <f>VLOOKUP(F491,Admin2!A:B,2,0)</f>
        <v>NG024002</v>
      </c>
      <c r="H491">
        <f t="shared" si="14"/>
        <v>1</v>
      </c>
      <c r="I491" t="b">
        <f t="shared" si="15"/>
        <v>1</v>
      </c>
      <c r="J491" s="73">
        <v>165572</v>
      </c>
      <c r="K491" s="73">
        <v>170887</v>
      </c>
      <c r="L491" s="73">
        <v>336459</v>
      </c>
      <c r="M491" s="73">
        <v>33451</v>
      </c>
      <c r="N491" s="73">
        <v>24685</v>
      </c>
      <c r="O491" s="73">
        <v>19493</v>
      </c>
      <c r="P491" s="73">
        <v>16575</v>
      </c>
      <c r="Q491" s="73">
        <v>13995</v>
      </c>
      <c r="R491" s="73">
        <v>12373</v>
      </c>
      <c r="S491" s="73">
        <v>10164</v>
      </c>
      <c r="T491" s="73">
        <v>8263</v>
      </c>
      <c r="U491" s="73">
        <v>6893</v>
      </c>
      <c r="V491" s="73">
        <v>4999</v>
      </c>
      <c r="W491" s="73">
        <v>4318</v>
      </c>
      <c r="X491" s="73">
        <v>2888</v>
      </c>
      <c r="Y491" s="73">
        <v>2822</v>
      </c>
      <c r="Z491" s="73">
        <v>1903</v>
      </c>
      <c r="AA491" s="73">
        <v>1301</v>
      </c>
      <c r="AB491" s="73">
        <v>873</v>
      </c>
      <c r="AC491" s="73">
        <v>576</v>
      </c>
      <c r="AD491" s="73">
        <v>34369</v>
      </c>
      <c r="AE491" s="73">
        <v>25907</v>
      </c>
      <c r="AF491" s="73">
        <v>20837</v>
      </c>
      <c r="AG491" s="73">
        <v>17440</v>
      </c>
      <c r="AH491" s="73">
        <v>13601</v>
      </c>
      <c r="AI491" s="73">
        <v>11734</v>
      </c>
      <c r="AJ491" s="73">
        <v>10584</v>
      </c>
      <c r="AK491" s="73">
        <v>9032</v>
      </c>
      <c r="AL491" s="73">
        <v>7495</v>
      </c>
      <c r="AM491" s="73">
        <v>5806</v>
      </c>
      <c r="AN491" s="73">
        <v>4709</v>
      </c>
      <c r="AO491" s="73">
        <v>2657</v>
      </c>
      <c r="AP491" s="73">
        <v>2782</v>
      </c>
      <c r="AQ491" s="73">
        <v>1582</v>
      </c>
      <c r="AR491" s="73">
        <v>1196</v>
      </c>
      <c r="AS491" s="73">
        <v>573</v>
      </c>
      <c r="AT491" s="73">
        <v>583</v>
      </c>
      <c r="AU491" s="73">
        <v>67820</v>
      </c>
      <c r="AV491" s="73">
        <v>50592</v>
      </c>
      <c r="AW491" s="73">
        <v>40330</v>
      </c>
      <c r="AX491" s="73">
        <v>34015</v>
      </c>
      <c r="AY491" s="73">
        <v>27596</v>
      </c>
      <c r="AZ491" s="73">
        <v>24107</v>
      </c>
      <c r="BA491" s="73">
        <v>20748</v>
      </c>
      <c r="BB491" s="73">
        <v>17295</v>
      </c>
      <c r="BC491" s="73">
        <v>14388</v>
      </c>
      <c r="BD491" s="73">
        <v>10805</v>
      </c>
      <c r="BE491" s="73">
        <v>9027</v>
      </c>
      <c r="BF491" s="73">
        <v>5545</v>
      </c>
      <c r="BG491" s="73">
        <v>5604</v>
      </c>
      <c r="BH491" s="73">
        <v>3485</v>
      </c>
      <c r="BI491" s="73">
        <v>2497</v>
      </c>
      <c r="BJ491" s="73">
        <v>1446</v>
      </c>
      <c r="BK491" s="73">
        <v>1159</v>
      </c>
    </row>
    <row r="492" spans="1:63" hidden="1" x14ac:dyDescent="0.3">
      <c r="A492" t="s">
        <v>751</v>
      </c>
      <c r="B492" t="s">
        <v>2</v>
      </c>
      <c r="D492" t="s">
        <v>468</v>
      </c>
      <c r="E492" t="str">
        <f>VLOOKUP(D492,Admin1!A:B,2,0)</f>
        <v>NG024</v>
      </c>
      <c r="F492" t="s">
        <v>471</v>
      </c>
      <c r="G492" t="str">
        <f>VLOOKUP(F492,Admin2!A:B,2,0)</f>
        <v>NG024003</v>
      </c>
      <c r="H492">
        <f t="shared" si="14"/>
        <v>1</v>
      </c>
      <c r="I492" t="b">
        <f t="shared" si="15"/>
        <v>1</v>
      </c>
      <c r="J492" s="73">
        <v>190591</v>
      </c>
      <c r="K492" s="73">
        <v>204719</v>
      </c>
      <c r="L492" s="73">
        <v>395310</v>
      </c>
      <c r="M492" s="73">
        <v>33537</v>
      </c>
      <c r="N492" s="73">
        <v>28824</v>
      </c>
      <c r="O492" s="73">
        <v>23718</v>
      </c>
      <c r="P492" s="73">
        <v>20054</v>
      </c>
      <c r="Q492" s="73">
        <v>16518</v>
      </c>
      <c r="R492" s="73">
        <v>14708</v>
      </c>
      <c r="S492" s="73">
        <v>12475</v>
      </c>
      <c r="T492" s="73">
        <v>10062</v>
      </c>
      <c r="U492" s="73">
        <v>8633</v>
      </c>
      <c r="V492" s="73">
        <v>5895</v>
      </c>
      <c r="W492" s="73">
        <v>5016</v>
      </c>
      <c r="X492" s="73">
        <v>3264</v>
      </c>
      <c r="Y492" s="73">
        <v>3033</v>
      </c>
      <c r="Z492" s="73">
        <v>1891</v>
      </c>
      <c r="AA492" s="73">
        <v>1525</v>
      </c>
      <c r="AB492" s="73">
        <v>860</v>
      </c>
      <c r="AC492" s="73">
        <v>578</v>
      </c>
      <c r="AD492" s="73">
        <v>35960</v>
      </c>
      <c r="AE492" s="73">
        <v>32087</v>
      </c>
      <c r="AF492" s="73">
        <v>27117</v>
      </c>
      <c r="AG492" s="73">
        <v>22442</v>
      </c>
      <c r="AH492" s="73">
        <v>16408</v>
      </c>
      <c r="AI492" s="73">
        <v>13922</v>
      </c>
      <c r="AJ492" s="73">
        <v>12698</v>
      </c>
      <c r="AK492" s="73">
        <v>10807</v>
      </c>
      <c r="AL492" s="73">
        <v>9431</v>
      </c>
      <c r="AM492" s="73">
        <v>6734</v>
      </c>
      <c r="AN492" s="73">
        <v>5686</v>
      </c>
      <c r="AO492" s="73">
        <v>3071</v>
      </c>
      <c r="AP492" s="73">
        <v>3463</v>
      </c>
      <c r="AQ492" s="73">
        <v>1990</v>
      </c>
      <c r="AR492" s="73">
        <v>1557</v>
      </c>
      <c r="AS492" s="73">
        <v>774</v>
      </c>
      <c r="AT492" s="73">
        <v>572</v>
      </c>
      <c r="AU492" s="73">
        <v>69497</v>
      </c>
      <c r="AV492" s="73">
        <v>60911</v>
      </c>
      <c r="AW492" s="73">
        <v>50835</v>
      </c>
      <c r="AX492" s="73">
        <v>42496</v>
      </c>
      <c r="AY492" s="73">
        <v>32926</v>
      </c>
      <c r="AZ492" s="73">
        <v>28630</v>
      </c>
      <c r="BA492" s="73">
        <v>25173</v>
      </c>
      <c r="BB492" s="73">
        <v>20869</v>
      </c>
      <c r="BC492" s="73">
        <v>18064</v>
      </c>
      <c r="BD492" s="73">
        <v>12629</v>
      </c>
      <c r="BE492" s="73">
        <v>10702</v>
      </c>
      <c r="BF492" s="73">
        <v>6335</v>
      </c>
      <c r="BG492" s="73">
        <v>6496</v>
      </c>
      <c r="BH492" s="73">
        <v>3881</v>
      </c>
      <c r="BI492" s="73">
        <v>3082</v>
      </c>
      <c r="BJ492" s="73">
        <v>1634</v>
      </c>
      <c r="BK492" s="73">
        <v>1150</v>
      </c>
    </row>
    <row r="493" spans="1:63" hidden="1" x14ac:dyDescent="0.3">
      <c r="A493" t="s">
        <v>751</v>
      </c>
      <c r="B493" t="s">
        <v>2</v>
      </c>
      <c r="D493" t="s">
        <v>468</v>
      </c>
      <c r="E493" t="str">
        <f>VLOOKUP(D493,Admin1!A:B,2,0)</f>
        <v>NG024</v>
      </c>
      <c r="F493" t="s">
        <v>240</v>
      </c>
      <c r="G493" t="str">
        <f>VLOOKUP(F493,Admin2!A:B,2,0)</f>
        <v>NG024004</v>
      </c>
      <c r="H493">
        <f t="shared" si="14"/>
        <v>1</v>
      </c>
      <c r="I493" t="b">
        <f t="shared" si="15"/>
        <v>1</v>
      </c>
      <c r="J493" s="73">
        <v>34141</v>
      </c>
      <c r="K493" s="73">
        <v>35044</v>
      </c>
      <c r="L493" s="73">
        <v>69185</v>
      </c>
      <c r="M493" s="73">
        <v>5644</v>
      </c>
      <c r="N493" s="73">
        <v>4631</v>
      </c>
      <c r="O493" s="73">
        <v>4233</v>
      </c>
      <c r="P493" s="73">
        <v>3698</v>
      </c>
      <c r="Q493" s="73">
        <v>2867</v>
      </c>
      <c r="R493" s="73">
        <v>2447</v>
      </c>
      <c r="S493" s="73">
        <v>1993</v>
      </c>
      <c r="T493" s="73">
        <v>1872</v>
      </c>
      <c r="U493" s="73">
        <v>1493</v>
      </c>
      <c r="V493" s="73">
        <v>1301</v>
      </c>
      <c r="W493" s="73">
        <v>865</v>
      </c>
      <c r="X493" s="73">
        <v>1044</v>
      </c>
      <c r="Y493" s="73">
        <v>619</v>
      </c>
      <c r="Z493" s="73">
        <v>652</v>
      </c>
      <c r="AA493" s="73">
        <v>423</v>
      </c>
      <c r="AB493" s="73">
        <v>205</v>
      </c>
      <c r="AC493" s="73">
        <v>154</v>
      </c>
      <c r="AD493" s="73">
        <v>5675</v>
      </c>
      <c r="AE493" s="73">
        <v>4944</v>
      </c>
      <c r="AF493" s="73">
        <v>4457</v>
      </c>
      <c r="AG493" s="73">
        <v>3931</v>
      </c>
      <c r="AH493" s="73">
        <v>3056</v>
      </c>
      <c r="AI493" s="73">
        <v>2420</v>
      </c>
      <c r="AJ493" s="73">
        <v>2132</v>
      </c>
      <c r="AK493" s="73">
        <v>1873</v>
      </c>
      <c r="AL493" s="73">
        <v>1606</v>
      </c>
      <c r="AM493" s="73">
        <v>1250</v>
      </c>
      <c r="AN493" s="73">
        <v>965</v>
      </c>
      <c r="AO493" s="73">
        <v>907</v>
      </c>
      <c r="AP493" s="73">
        <v>511</v>
      </c>
      <c r="AQ493" s="73">
        <v>589</v>
      </c>
      <c r="AR493" s="73">
        <v>375</v>
      </c>
      <c r="AS493" s="73">
        <v>216</v>
      </c>
      <c r="AT493" s="73">
        <v>137</v>
      </c>
      <c r="AU493" s="73">
        <v>11319</v>
      </c>
      <c r="AV493" s="73">
        <v>9575</v>
      </c>
      <c r="AW493" s="73">
        <v>8690</v>
      </c>
      <c r="AX493" s="73">
        <v>7629</v>
      </c>
      <c r="AY493" s="73">
        <v>5923</v>
      </c>
      <c r="AZ493" s="73">
        <v>4867</v>
      </c>
      <c r="BA493" s="73">
        <v>4125</v>
      </c>
      <c r="BB493" s="73">
        <v>3745</v>
      </c>
      <c r="BC493" s="73">
        <v>3099</v>
      </c>
      <c r="BD493" s="73">
        <v>2551</v>
      </c>
      <c r="BE493" s="73">
        <v>1830</v>
      </c>
      <c r="BF493" s="73">
        <v>1951</v>
      </c>
      <c r="BG493" s="73">
        <v>1130</v>
      </c>
      <c r="BH493" s="73">
        <v>1241</v>
      </c>
      <c r="BI493" s="73">
        <v>798</v>
      </c>
      <c r="BJ493" s="73">
        <v>421</v>
      </c>
      <c r="BK493" s="73">
        <v>291</v>
      </c>
    </row>
    <row r="494" spans="1:63" hidden="1" x14ac:dyDescent="0.3">
      <c r="A494" t="s">
        <v>751</v>
      </c>
      <c r="B494" t="s">
        <v>2</v>
      </c>
      <c r="D494" t="s">
        <v>468</v>
      </c>
      <c r="E494" t="str">
        <f>VLOOKUP(D494,Admin1!A:B,2,0)</f>
        <v>NG024</v>
      </c>
      <c r="F494" t="s">
        <v>472</v>
      </c>
      <c r="G494" t="str">
        <f>VLOOKUP(F494,Admin2!A:B,2,0)</f>
        <v>NG024005</v>
      </c>
      <c r="H494">
        <f t="shared" si="14"/>
        <v>1</v>
      </c>
      <c r="I494" t="b">
        <f t="shared" si="15"/>
        <v>1</v>
      </c>
      <c r="J494" s="73">
        <v>116454</v>
      </c>
      <c r="K494" s="73">
        <v>119036</v>
      </c>
      <c r="L494" s="73">
        <v>235490</v>
      </c>
      <c r="M494" s="73">
        <v>21154</v>
      </c>
      <c r="N494" s="73">
        <v>16503</v>
      </c>
      <c r="O494" s="73">
        <v>14210</v>
      </c>
      <c r="P494" s="73">
        <v>12478</v>
      </c>
      <c r="Q494" s="73">
        <v>9578</v>
      </c>
      <c r="R494" s="73">
        <v>8293</v>
      </c>
      <c r="S494" s="73">
        <v>6941</v>
      </c>
      <c r="T494" s="73">
        <v>6006</v>
      </c>
      <c r="U494" s="73">
        <v>5049</v>
      </c>
      <c r="V494" s="73">
        <v>3922</v>
      </c>
      <c r="W494" s="73">
        <v>2899</v>
      </c>
      <c r="X494" s="73">
        <v>3242</v>
      </c>
      <c r="Y494" s="73">
        <v>1814</v>
      </c>
      <c r="Z494" s="73">
        <v>2025</v>
      </c>
      <c r="AA494" s="73">
        <v>1086</v>
      </c>
      <c r="AB494" s="73">
        <v>813</v>
      </c>
      <c r="AC494" s="73">
        <v>441</v>
      </c>
      <c r="AD494" s="73">
        <v>22005</v>
      </c>
      <c r="AE494" s="73">
        <v>17184</v>
      </c>
      <c r="AF494" s="73">
        <v>15131</v>
      </c>
      <c r="AG494" s="73">
        <v>13087</v>
      </c>
      <c r="AH494" s="73">
        <v>9149</v>
      </c>
      <c r="AI494" s="73">
        <v>8240</v>
      </c>
      <c r="AJ494" s="73">
        <v>7196</v>
      </c>
      <c r="AK494" s="73">
        <v>6146</v>
      </c>
      <c r="AL494" s="73">
        <v>5222</v>
      </c>
      <c r="AM494" s="73">
        <v>4087</v>
      </c>
      <c r="AN494" s="73">
        <v>3295</v>
      </c>
      <c r="AO494" s="73">
        <v>2428</v>
      </c>
      <c r="AP494" s="73">
        <v>1981</v>
      </c>
      <c r="AQ494" s="73">
        <v>1855</v>
      </c>
      <c r="AR494" s="73">
        <v>1057</v>
      </c>
      <c r="AS494" s="73">
        <v>657</v>
      </c>
      <c r="AT494" s="73">
        <v>316</v>
      </c>
      <c r="AU494" s="73">
        <v>43159</v>
      </c>
      <c r="AV494" s="73">
        <v>33687</v>
      </c>
      <c r="AW494" s="73">
        <v>29341</v>
      </c>
      <c r="AX494" s="73">
        <v>25565</v>
      </c>
      <c r="AY494" s="73">
        <v>18727</v>
      </c>
      <c r="AZ494" s="73">
        <v>16533</v>
      </c>
      <c r="BA494" s="73">
        <v>14137</v>
      </c>
      <c r="BB494" s="73">
        <v>12152</v>
      </c>
      <c r="BC494" s="73">
        <v>10271</v>
      </c>
      <c r="BD494" s="73">
        <v>8009</v>
      </c>
      <c r="BE494" s="73">
        <v>6194</v>
      </c>
      <c r="BF494" s="73">
        <v>5670</v>
      </c>
      <c r="BG494" s="73">
        <v>3795</v>
      </c>
      <c r="BH494" s="73">
        <v>3880</v>
      </c>
      <c r="BI494" s="73">
        <v>2143</v>
      </c>
      <c r="BJ494" s="73">
        <v>1470</v>
      </c>
      <c r="BK494" s="73">
        <v>757</v>
      </c>
    </row>
    <row r="495" spans="1:63" hidden="1" x14ac:dyDescent="0.3">
      <c r="A495" t="s">
        <v>751</v>
      </c>
      <c r="B495" t="s">
        <v>2</v>
      </c>
      <c r="D495" t="s">
        <v>468</v>
      </c>
      <c r="E495" t="str">
        <f>VLOOKUP(D495,Admin1!A:B,2,0)</f>
        <v>NG024</v>
      </c>
      <c r="F495" t="s">
        <v>473</v>
      </c>
      <c r="G495" t="str">
        <f>VLOOKUP(F495,Admin2!A:B,2,0)</f>
        <v>NG024006</v>
      </c>
      <c r="H495">
        <f t="shared" si="14"/>
        <v>1</v>
      </c>
      <c r="I495" t="b">
        <f t="shared" si="15"/>
        <v>1</v>
      </c>
      <c r="J495" s="73">
        <v>100613</v>
      </c>
      <c r="K495" s="73">
        <v>102696</v>
      </c>
      <c r="L495" s="73">
        <v>203309</v>
      </c>
      <c r="M495" s="73">
        <v>15528</v>
      </c>
      <c r="N495" s="73">
        <v>13404</v>
      </c>
      <c r="O495" s="73">
        <v>12131</v>
      </c>
      <c r="P495" s="73">
        <v>10650</v>
      </c>
      <c r="Q495" s="73">
        <v>8737</v>
      </c>
      <c r="R495" s="73">
        <v>7517</v>
      </c>
      <c r="S495" s="73">
        <v>6167</v>
      </c>
      <c r="T495" s="73">
        <v>5463</v>
      </c>
      <c r="U495" s="73">
        <v>4875</v>
      </c>
      <c r="V495" s="73">
        <v>3766</v>
      </c>
      <c r="W495" s="73">
        <v>3064</v>
      </c>
      <c r="X495" s="73">
        <v>2829</v>
      </c>
      <c r="Y495" s="73">
        <v>2201</v>
      </c>
      <c r="Z495" s="73">
        <v>1758</v>
      </c>
      <c r="AA495" s="73">
        <v>1196</v>
      </c>
      <c r="AB495" s="73">
        <v>846</v>
      </c>
      <c r="AC495" s="73">
        <v>481</v>
      </c>
      <c r="AD495" s="73">
        <v>15962</v>
      </c>
      <c r="AE495" s="73">
        <v>13704</v>
      </c>
      <c r="AF495" s="73">
        <v>12340</v>
      </c>
      <c r="AG495" s="73">
        <v>11098</v>
      </c>
      <c r="AH495" s="73">
        <v>9883</v>
      </c>
      <c r="AI495" s="73">
        <v>8526</v>
      </c>
      <c r="AJ495" s="73">
        <v>6643</v>
      </c>
      <c r="AK495" s="73">
        <v>5691</v>
      </c>
      <c r="AL495" s="73">
        <v>4744</v>
      </c>
      <c r="AM495" s="73">
        <v>3843</v>
      </c>
      <c r="AN495" s="73">
        <v>2955</v>
      </c>
      <c r="AO495" s="73">
        <v>2415</v>
      </c>
      <c r="AP495" s="73">
        <v>1747</v>
      </c>
      <c r="AQ495" s="73">
        <v>1460</v>
      </c>
      <c r="AR495" s="73">
        <v>834</v>
      </c>
      <c r="AS495" s="73">
        <v>557</v>
      </c>
      <c r="AT495" s="73">
        <v>294</v>
      </c>
      <c r="AU495" s="73">
        <v>31490</v>
      </c>
      <c r="AV495" s="73">
        <v>27108</v>
      </c>
      <c r="AW495" s="73">
        <v>24471</v>
      </c>
      <c r="AX495" s="73">
        <v>21748</v>
      </c>
      <c r="AY495" s="73">
        <v>18620</v>
      </c>
      <c r="AZ495" s="73">
        <v>16043</v>
      </c>
      <c r="BA495" s="73">
        <v>12810</v>
      </c>
      <c r="BB495" s="73">
        <v>11154</v>
      </c>
      <c r="BC495" s="73">
        <v>9619</v>
      </c>
      <c r="BD495" s="73">
        <v>7609</v>
      </c>
      <c r="BE495" s="73">
        <v>6019</v>
      </c>
      <c r="BF495" s="73">
        <v>5244</v>
      </c>
      <c r="BG495" s="73">
        <v>3948</v>
      </c>
      <c r="BH495" s="73">
        <v>3218</v>
      </c>
      <c r="BI495" s="73">
        <v>2030</v>
      </c>
      <c r="BJ495" s="73">
        <v>1403</v>
      </c>
      <c r="BK495" s="73">
        <v>775</v>
      </c>
    </row>
    <row r="496" spans="1:63" hidden="1" x14ac:dyDescent="0.3">
      <c r="A496" t="s">
        <v>751</v>
      </c>
      <c r="B496" t="s">
        <v>2</v>
      </c>
      <c r="D496" t="s">
        <v>468</v>
      </c>
      <c r="E496" t="str">
        <f>VLOOKUP(D496,Admin1!A:B,2,0)</f>
        <v>NG024</v>
      </c>
      <c r="F496" t="s">
        <v>474</v>
      </c>
      <c r="G496" t="str">
        <f>VLOOKUP(F496,Admin2!A:B,2,0)</f>
        <v>NG024007</v>
      </c>
      <c r="H496">
        <f t="shared" si="14"/>
        <v>1</v>
      </c>
      <c r="I496" t="b">
        <f t="shared" si="15"/>
        <v>1</v>
      </c>
      <c r="J496" s="73">
        <v>103252</v>
      </c>
      <c r="K496" s="73">
        <v>101808</v>
      </c>
      <c r="L496" s="73">
        <v>205060</v>
      </c>
      <c r="M496" s="73">
        <v>13481</v>
      </c>
      <c r="N496" s="73">
        <v>12710</v>
      </c>
      <c r="O496" s="73">
        <v>13022</v>
      </c>
      <c r="P496" s="73">
        <v>11634</v>
      </c>
      <c r="Q496" s="73">
        <v>10064</v>
      </c>
      <c r="R496" s="73">
        <v>7782</v>
      </c>
      <c r="S496" s="73">
        <v>6486</v>
      </c>
      <c r="T496" s="73">
        <v>6133</v>
      </c>
      <c r="U496" s="73">
        <v>5425</v>
      </c>
      <c r="V496" s="73">
        <v>4520</v>
      </c>
      <c r="W496" s="73">
        <v>3326</v>
      </c>
      <c r="X496" s="73">
        <v>3036</v>
      </c>
      <c r="Y496" s="73">
        <v>1840</v>
      </c>
      <c r="Z496" s="73">
        <v>1683</v>
      </c>
      <c r="AA496" s="73">
        <v>978</v>
      </c>
      <c r="AB496" s="73">
        <v>686</v>
      </c>
      <c r="AC496" s="73">
        <v>446</v>
      </c>
      <c r="AD496" s="73">
        <v>14029</v>
      </c>
      <c r="AE496" s="73">
        <v>12817</v>
      </c>
      <c r="AF496" s="73">
        <v>12480</v>
      </c>
      <c r="AG496" s="73">
        <v>11977</v>
      </c>
      <c r="AH496" s="73">
        <v>11931</v>
      </c>
      <c r="AI496" s="73">
        <v>8397</v>
      </c>
      <c r="AJ496" s="73">
        <v>5963</v>
      </c>
      <c r="AK496" s="73">
        <v>5347</v>
      </c>
      <c r="AL496" s="73">
        <v>4669</v>
      </c>
      <c r="AM496" s="73">
        <v>4275</v>
      </c>
      <c r="AN496" s="73">
        <v>3052</v>
      </c>
      <c r="AO496" s="73">
        <v>2911</v>
      </c>
      <c r="AP496" s="73">
        <v>1586</v>
      </c>
      <c r="AQ496" s="73">
        <v>1273</v>
      </c>
      <c r="AR496" s="73">
        <v>579</v>
      </c>
      <c r="AS496" s="73">
        <v>328</v>
      </c>
      <c r="AT496" s="73">
        <v>194</v>
      </c>
      <c r="AU496" s="73">
        <v>27510</v>
      </c>
      <c r="AV496" s="73">
        <v>25527</v>
      </c>
      <c r="AW496" s="73">
        <v>25502</v>
      </c>
      <c r="AX496" s="73">
        <v>23611</v>
      </c>
      <c r="AY496" s="73">
        <v>21995</v>
      </c>
      <c r="AZ496" s="73">
        <v>16179</v>
      </c>
      <c r="BA496" s="73">
        <v>12449</v>
      </c>
      <c r="BB496" s="73">
        <v>11480</v>
      </c>
      <c r="BC496" s="73">
        <v>10094</v>
      </c>
      <c r="BD496" s="73">
        <v>8795</v>
      </c>
      <c r="BE496" s="73">
        <v>6378</v>
      </c>
      <c r="BF496" s="73">
        <v>5947</v>
      </c>
      <c r="BG496" s="73">
        <v>3426</v>
      </c>
      <c r="BH496" s="73">
        <v>2956</v>
      </c>
      <c r="BI496" s="73">
        <v>1557</v>
      </c>
      <c r="BJ496" s="73">
        <v>1014</v>
      </c>
      <c r="BK496" s="73">
        <v>640</v>
      </c>
    </row>
    <row r="497" spans="1:63" hidden="1" x14ac:dyDescent="0.3">
      <c r="A497" t="s">
        <v>751</v>
      </c>
      <c r="B497" t="s">
        <v>2</v>
      </c>
      <c r="D497" t="s">
        <v>468</v>
      </c>
      <c r="E497" t="str">
        <f>VLOOKUP(D497,Admin1!A:B,2,0)</f>
        <v>NG024</v>
      </c>
      <c r="F497" t="s">
        <v>475</v>
      </c>
      <c r="G497" t="str">
        <f>VLOOKUP(F497,Admin2!A:B,2,0)</f>
        <v>NG024008</v>
      </c>
      <c r="H497">
        <f t="shared" si="14"/>
        <v>1</v>
      </c>
      <c r="I497" t="b">
        <f t="shared" si="15"/>
        <v>1</v>
      </c>
      <c r="J497" s="73">
        <v>286382</v>
      </c>
      <c r="K497" s="73">
        <v>278851</v>
      </c>
      <c r="L497" s="73">
        <v>565233</v>
      </c>
      <c r="M497" s="73">
        <v>40982</v>
      </c>
      <c r="N497" s="73">
        <v>35796</v>
      </c>
      <c r="O497" s="73">
        <v>34862</v>
      </c>
      <c r="P497" s="73">
        <v>28611</v>
      </c>
      <c r="Q497" s="73">
        <v>24563</v>
      </c>
      <c r="R497" s="73">
        <v>21539</v>
      </c>
      <c r="S497" s="73">
        <v>18535</v>
      </c>
      <c r="T497" s="73">
        <v>16664</v>
      </c>
      <c r="U497" s="73">
        <v>14967</v>
      </c>
      <c r="V497" s="73">
        <v>11501</v>
      </c>
      <c r="W497" s="73">
        <v>9979</v>
      </c>
      <c r="X497" s="73">
        <v>8124</v>
      </c>
      <c r="Y497" s="73">
        <v>6667</v>
      </c>
      <c r="Z497" s="73">
        <v>5277</v>
      </c>
      <c r="AA497" s="73">
        <v>4040</v>
      </c>
      <c r="AB497" s="73">
        <v>2655</v>
      </c>
      <c r="AC497" s="73">
        <v>1620</v>
      </c>
      <c r="AD497" s="73">
        <v>42026</v>
      </c>
      <c r="AE497" s="73">
        <v>36716</v>
      </c>
      <c r="AF497" s="73">
        <v>33925</v>
      </c>
      <c r="AG497" s="73">
        <v>30188</v>
      </c>
      <c r="AH497" s="73">
        <v>27793</v>
      </c>
      <c r="AI497" s="73">
        <v>22318</v>
      </c>
      <c r="AJ497" s="73">
        <v>17206</v>
      </c>
      <c r="AK497" s="73">
        <v>15398</v>
      </c>
      <c r="AL497" s="73">
        <v>12938</v>
      </c>
      <c r="AM497" s="73">
        <v>11306</v>
      </c>
      <c r="AN497" s="73">
        <v>8543</v>
      </c>
      <c r="AO497" s="73">
        <v>7121</v>
      </c>
      <c r="AP497" s="73">
        <v>4770</v>
      </c>
      <c r="AQ497" s="73">
        <v>3830</v>
      </c>
      <c r="AR497" s="73">
        <v>2443</v>
      </c>
      <c r="AS497" s="73">
        <v>1422</v>
      </c>
      <c r="AT497" s="73">
        <v>908</v>
      </c>
      <c r="AU497" s="73">
        <v>83008</v>
      </c>
      <c r="AV497" s="73">
        <v>72512</v>
      </c>
      <c r="AW497" s="73">
        <v>68787</v>
      </c>
      <c r="AX497" s="73">
        <v>58799</v>
      </c>
      <c r="AY497" s="73">
        <v>52356</v>
      </c>
      <c r="AZ497" s="73">
        <v>43857</v>
      </c>
      <c r="BA497" s="73">
        <v>35741</v>
      </c>
      <c r="BB497" s="73">
        <v>32062</v>
      </c>
      <c r="BC497" s="73">
        <v>27905</v>
      </c>
      <c r="BD497" s="73">
        <v>22807</v>
      </c>
      <c r="BE497" s="73">
        <v>18522</v>
      </c>
      <c r="BF497" s="73">
        <v>15245</v>
      </c>
      <c r="BG497" s="73">
        <v>11437</v>
      </c>
      <c r="BH497" s="73">
        <v>9107</v>
      </c>
      <c r="BI497" s="73">
        <v>6483</v>
      </c>
      <c r="BJ497" s="73">
        <v>4077</v>
      </c>
      <c r="BK497" s="73">
        <v>2528</v>
      </c>
    </row>
    <row r="498" spans="1:63" hidden="1" x14ac:dyDescent="0.3">
      <c r="A498" t="s">
        <v>751</v>
      </c>
      <c r="B498" t="s">
        <v>2</v>
      </c>
      <c r="D498" t="s">
        <v>468</v>
      </c>
      <c r="E498" t="str">
        <f>VLOOKUP(D498,Admin1!A:B,2,0)</f>
        <v>NG024</v>
      </c>
      <c r="F498" t="s">
        <v>476</v>
      </c>
      <c r="G498" t="str">
        <f>VLOOKUP(F498,Admin2!A:B,2,0)</f>
        <v>NG024009</v>
      </c>
      <c r="H498">
        <f t="shared" si="14"/>
        <v>1</v>
      </c>
      <c r="I498" t="b">
        <f t="shared" si="15"/>
        <v>1</v>
      </c>
      <c r="J498" s="73">
        <v>88587</v>
      </c>
      <c r="K498" s="73">
        <v>87814</v>
      </c>
      <c r="L498" s="73">
        <v>176401</v>
      </c>
      <c r="M498" s="73">
        <v>14425</v>
      </c>
      <c r="N498" s="73">
        <v>11998</v>
      </c>
      <c r="O498" s="73">
        <v>11703</v>
      </c>
      <c r="P498" s="73">
        <v>10120</v>
      </c>
      <c r="Q498" s="73">
        <v>7934</v>
      </c>
      <c r="R498" s="73">
        <v>6139</v>
      </c>
      <c r="S498" s="73">
        <v>5064</v>
      </c>
      <c r="T498" s="73">
        <v>4358</v>
      </c>
      <c r="U498" s="73">
        <v>3783</v>
      </c>
      <c r="V498" s="73">
        <v>3166</v>
      </c>
      <c r="W498" s="73">
        <v>2245</v>
      </c>
      <c r="X498" s="73">
        <v>2545</v>
      </c>
      <c r="Y498" s="73">
        <v>1532</v>
      </c>
      <c r="Z498" s="73">
        <v>1583</v>
      </c>
      <c r="AA498" s="73">
        <v>895</v>
      </c>
      <c r="AB498" s="73">
        <v>679</v>
      </c>
      <c r="AC498" s="73">
        <v>418</v>
      </c>
      <c r="AD498" s="73">
        <v>14979</v>
      </c>
      <c r="AE498" s="73">
        <v>12452</v>
      </c>
      <c r="AF498" s="73">
        <v>11241</v>
      </c>
      <c r="AG498" s="73">
        <v>10059</v>
      </c>
      <c r="AH498" s="73">
        <v>8068</v>
      </c>
      <c r="AI498" s="73">
        <v>5987</v>
      </c>
      <c r="AJ498" s="73">
        <v>5059</v>
      </c>
      <c r="AK498" s="73">
        <v>4381</v>
      </c>
      <c r="AL498" s="73">
        <v>3790</v>
      </c>
      <c r="AM498" s="73">
        <v>3144</v>
      </c>
      <c r="AN498" s="73">
        <v>2247</v>
      </c>
      <c r="AO498" s="73">
        <v>2129</v>
      </c>
      <c r="AP498" s="73">
        <v>1459</v>
      </c>
      <c r="AQ498" s="73">
        <v>1272</v>
      </c>
      <c r="AR498" s="73">
        <v>723</v>
      </c>
      <c r="AS498" s="73">
        <v>525</v>
      </c>
      <c r="AT498" s="73">
        <v>299</v>
      </c>
      <c r="AU498" s="73">
        <v>29404</v>
      </c>
      <c r="AV498" s="73">
        <v>24450</v>
      </c>
      <c r="AW498" s="73">
        <v>22944</v>
      </c>
      <c r="AX498" s="73">
        <v>20179</v>
      </c>
      <c r="AY498" s="73">
        <v>16002</v>
      </c>
      <c r="AZ498" s="73">
        <v>12126</v>
      </c>
      <c r="BA498" s="73">
        <v>10123</v>
      </c>
      <c r="BB498" s="73">
        <v>8739</v>
      </c>
      <c r="BC498" s="73">
        <v>7573</v>
      </c>
      <c r="BD498" s="73">
        <v>6310</v>
      </c>
      <c r="BE498" s="73">
        <v>4492</v>
      </c>
      <c r="BF498" s="73">
        <v>4674</v>
      </c>
      <c r="BG498" s="73">
        <v>2991</v>
      </c>
      <c r="BH498" s="73">
        <v>2855</v>
      </c>
      <c r="BI498" s="73">
        <v>1618</v>
      </c>
      <c r="BJ498" s="73">
        <v>1204</v>
      </c>
      <c r="BK498" s="73">
        <v>717</v>
      </c>
    </row>
    <row r="499" spans="1:63" hidden="1" x14ac:dyDescent="0.3">
      <c r="A499" t="s">
        <v>751</v>
      </c>
      <c r="B499" t="s">
        <v>2</v>
      </c>
      <c r="D499" t="s">
        <v>468</v>
      </c>
      <c r="E499" t="str">
        <f>VLOOKUP(D499,Admin1!A:B,2,0)</f>
        <v>NG024</v>
      </c>
      <c r="F499" t="s">
        <v>477</v>
      </c>
      <c r="G499" t="str">
        <f>VLOOKUP(F499,Admin2!A:B,2,0)</f>
        <v>NG024010</v>
      </c>
      <c r="H499">
        <f t="shared" si="14"/>
        <v>1</v>
      </c>
      <c r="I499" t="b">
        <f t="shared" si="15"/>
        <v>1</v>
      </c>
      <c r="J499" s="73">
        <v>35212</v>
      </c>
      <c r="K499" s="73">
        <v>35877</v>
      </c>
      <c r="L499" s="73">
        <v>71089</v>
      </c>
      <c r="M499" s="73">
        <v>6240</v>
      </c>
      <c r="N499" s="73">
        <v>4897</v>
      </c>
      <c r="O499" s="73">
        <v>4413</v>
      </c>
      <c r="P499" s="73">
        <v>3738</v>
      </c>
      <c r="Q499" s="73">
        <v>2843</v>
      </c>
      <c r="R499" s="73">
        <v>2539</v>
      </c>
      <c r="S499" s="73">
        <v>2082</v>
      </c>
      <c r="T499" s="73">
        <v>1833</v>
      </c>
      <c r="U499" s="73">
        <v>1463</v>
      </c>
      <c r="V499" s="73">
        <v>1244</v>
      </c>
      <c r="W499" s="73">
        <v>818</v>
      </c>
      <c r="X499" s="73">
        <v>1110</v>
      </c>
      <c r="Y499" s="73">
        <v>651</v>
      </c>
      <c r="Z499" s="73">
        <v>660</v>
      </c>
      <c r="AA499" s="73">
        <v>311</v>
      </c>
      <c r="AB499" s="73">
        <v>253</v>
      </c>
      <c r="AC499" s="73">
        <v>117</v>
      </c>
      <c r="AD499" s="73">
        <v>6109</v>
      </c>
      <c r="AE499" s="73">
        <v>5389</v>
      </c>
      <c r="AF499" s="73">
        <v>4629</v>
      </c>
      <c r="AG499" s="73">
        <v>3960</v>
      </c>
      <c r="AH499" s="73">
        <v>3011</v>
      </c>
      <c r="AI499" s="73">
        <v>2430</v>
      </c>
      <c r="AJ499" s="73">
        <v>2058</v>
      </c>
      <c r="AK499" s="73">
        <v>1891</v>
      </c>
      <c r="AL499" s="73">
        <v>1561</v>
      </c>
      <c r="AM499" s="73">
        <v>1274</v>
      </c>
      <c r="AN499" s="73">
        <v>965</v>
      </c>
      <c r="AO499" s="73">
        <v>816</v>
      </c>
      <c r="AP499" s="73">
        <v>567</v>
      </c>
      <c r="AQ499" s="73">
        <v>627</v>
      </c>
      <c r="AR499" s="73">
        <v>278</v>
      </c>
      <c r="AS499" s="73">
        <v>190</v>
      </c>
      <c r="AT499" s="73">
        <v>122</v>
      </c>
      <c r="AU499" s="73">
        <v>12349</v>
      </c>
      <c r="AV499" s="73">
        <v>10286</v>
      </c>
      <c r="AW499" s="73">
        <v>9042</v>
      </c>
      <c r="AX499" s="73">
        <v>7698</v>
      </c>
      <c r="AY499" s="73">
        <v>5854</v>
      </c>
      <c r="AZ499" s="73">
        <v>4969</v>
      </c>
      <c r="BA499" s="73">
        <v>4140</v>
      </c>
      <c r="BB499" s="73">
        <v>3724</v>
      </c>
      <c r="BC499" s="73">
        <v>3024</v>
      </c>
      <c r="BD499" s="73">
        <v>2518</v>
      </c>
      <c r="BE499" s="73">
        <v>1783</v>
      </c>
      <c r="BF499" s="73">
        <v>1926</v>
      </c>
      <c r="BG499" s="73">
        <v>1218</v>
      </c>
      <c r="BH499" s="73">
        <v>1287</v>
      </c>
      <c r="BI499" s="73">
        <v>589</v>
      </c>
      <c r="BJ499" s="73">
        <v>443</v>
      </c>
      <c r="BK499" s="73">
        <v>239</v>
      </c>
    </row>
    <row r="500" spans="1:63" hidden="1" x14ac:dyDescent="0.3">
      <c r="A500" t="s">
        <v>751</v>
      </c>
      <c r="B500" t="s">
        <v>2</v>
      </c>
      <c r="D500" t="s">
        <v>468</v>
      </c>
      <c r="E500" t="str">
        <f>VLOOKUP(D500,Admin1!A:B,2,0)</f>
        <v>NG024</v>
      </c>
      <c r="F500" t="s">
        <v>478</v>
      </c>
      <c r="G500" t="str">
        <f>VLOOKUP(F500,Admin2!A:B,2,0)</f>
        <v>NG024011</v>
      </c>
      <c r="H500">
        <f t="shared" si="14"/>
        <v>1</v>
      </c>
      <c r="I500" t="b">
        <f t="shared" si="15"/>
        <v>1</v>
      </c>
      <c r="J500" s="73">
        <v>146438</v>
      </c>
      <c r="K500" s="73">
        <v>163409</v>
      </c>
      <c r="L500" s="73">
        <v>309847</v>
      </c>
      <c r="M500" s="73">
        <v>28738</v>
      </c>
      <c r="N500" s="73">
        <v>22925</v>
      </c>
      <c r="O500" s="73">
        <v>17348</v>
      </c>
      <c r="P500" s="73">
        <v>15069</v>
      </c>
      <c r="Q500" s="73">
        <v>13501</v>
      </c>
      <c r="R500" s="73">
        <v>11992</v>
      </c>
      <c r="S500" s="73">
        <v>9852</v>
      </c>
      <c r="T500" s="73">
        <v>7186</v>
      </c>
      <c r="U500" s="73">
        <v>6007</v>
      </c>
      <c r="V500" s="73">
        <v>4203</v>
      </c>
      <c r="W500" s="73">
        <v>3268</v>
      </c>
      <c r="X500" s="73">
        <v>2222</v>
      </c>
      <c r="Y500" s="73">
        <v>1733</v>
      </c>
      <c r="Z500" s="73">
        <v>950</v>
      </c>
      <c r="AA500" s="73">
        <v>740</v>
      </c>
      <c r="AB500" s="73">
        <v>446</v>
      </c>
      <c r="AC500" s="73">
        <v>258</v>
      </c>
      <c r="AD500" s="73">
        <v>31002</v>
      </c>
      <c r="AE500" s="73">
        <v>24795</v>
      </c>
      <c r="AF500" s="73">
        <v>19621</v>
      </c>
      <c r="AG500" s="73">
        <v>16748</v>
      </c>
      <c r="AH500" s="73">
        <v>12760</v>
      </c>
      <c r="AI500" s="73">
        <v>11513</v>
      </c>
      <c r="AJ500" s="73">
        <v>11322</v>
      </c>
      <c r="AK500" s="73">
        <v>8946</v>
      </c>
      <c r="AL500" s="73">
        <v>8030</v>
      </c>
      <c r="AM500" s="73">
        <v>5431</v>
      </c>
      <c r="AN500" s="73">
        <v>4328</v>
      </c>
      <c r="AO500" s="73">
        <v>2445</v>
      </c>
      <c r="AP500" s="73">
        <v>2978</v>
      </c>
      <c r="AQ500" s="73">
        <v>1721</v>
      </c>
      <c r="AR500" s="73">
        <v>921</v>
      </c>
      <c r="AS500" s="73">
        <v>496</v>
      </c>
      <c r="AT500" s="73">
        <v>352</v>
      </c>
      <c r="AU500" s="73">
        <v>59740</v>
      </c>
      <c r="AV500" s="73">
        <v>47720</v>
      </c>
      <c r="AW500" s="73">
        <v>36969</v>
      </c>
      <c r="AX500" s="73">
        <v>31817</v>
      </c>
      <c r="AY500" s="73">
        <v>26261</v>
      </c>
      <c r="AZ500" s="73">
        <v>23505</v>
      </c>
      <c r="BA500" s="73">
        <v>21174</v>
      </c>
      <c r="BB500" s="73">
        <v>16132</v>
      </c>
      <c r="BC500" s="73">
        <v>14037</v>
      </c>
      <c r="BD500" s="73">
        <v>9634</v>
      </c>
      <c r="BE500" s="73">
        <v>7596</v>
      </c>
      <c r="BF500" s="73">
        <v>4667</v>
      </c>
      <c r="BG500" s="73">
        <v>4711</v>
      </c>
      <c r="BH500" s="73">
        <v>2671</v>
      </c>
      <c r="BI500" s="73">
        <v>1661</v>
      </c>
      <c r="BJ500" s="73">
        <v>942</v>
      </c>
      <c r="BK500" s="73">
        <v>610</v>
      </c>
    </row>
    <row r="501" spans="1:63" hidden="1" x14ac:dyDescent="0.3">
      <c r="A501" t="s">
        <v>751</v>
      </c>
      <c r="B501" t="s">
        <v>2</v>
      </c>
      <c r="D501" t="s">
        <v>468</v>
      </c>
      <c r="E501" t="str">
        <f>VLOOKUP(D501,Admin1!A:B,2,0)</f>
        <v>NG024</v>
      </c>
      <c r="F501" t="s">
        <v>479</v>
      </c>
      <c r="G501" t="str">
        <f>VLOOKUP(F501,Admin2!A:B,2,0)</f>
        <v>NG024012</v>
      </c>
      <c r="H501">
        <f t="shared" si="14"/>
        <v>1</v>
      </c>
      <c r="I501" t="b">
        <f t="shared" si="15"/>
        <v>1</v>
      </c>
      <c r="J501" s="73">
        <v>58791</v>
      </c>
      <c r="K501" s="73">
        <v>59751</v>
      </c>
      <c r="L501" s="73">
        <v>118542</v>
      </c>
      <c r="M501" s="73">
        <v>10006</v>
      </c>
      <c r="N501" s="73">
        <v>8632</v>
      </c>
      <c r="O501" s="73">
        <v>6940</v>
      </c>
      <c r="P501" s="73">
        <v>5639</v>
      </c>
      <c r="Q501" s="73">
        <v>4979</v>
      </c>
      <c r="R501" s="73">
        <v>4328</v>
      </c>
      <c r="S501" s="73">
        <v>3676</v>
      </c>
      <c r="T501" s="73">
        <v>2969</v>
      </c>
      <c r="U501" s="73">
        <v>2683</v>
      </c>
      <c r="V501" s="73">
        <v>2042</v>
      </c>
      <c r="W501" s="73">
        <v>1745</v>
      </c>
      <c r="X501" s="73">
        <v>1502</v>
      </c>
      <c r="Y501" s="73">
        <v>1218</v>
      </c>
      <c r="Z501" s="73">
        <v>1033</v>
      </c>
      <c r="AA501" s="73">
        <v>663</v>
      </c>
      <c r="AB501" s="73">
        <v>427</v>
      </c>
      <c r="AC501" s="73">
        <v>309</v>
      </c>
      <c r="AD501" s="73">
        <v>10355</v>
      </c>
      <c r="AE501" s="73">
        <v>9115</v>
      </c>
      <c r="AF501" s="73">
        <v>7447</v>
      </c>
      <c r="AG501" s="73">
        <v>6076</v>
      </c>
      <c r="AH501" s="73">
        <v>4860</v>
      </c>
      <c r="AI501" s="73">
        <v>3996</v>
      </c>
      <c r="AJ501" s="73">
        <v>3553</v>
      </c>
      <c r="AK501" s="73">
        <v>3145</v>
      </c>
      <c r="AL501" s="73">
        <v>2856</v>
      </c>
      <c r="AM501" s="73">
        <v>2126</v>
      </c>
      <c r="AN501" s="73">
        <v>1838</v>
      </c>
      <c r="AO501" s="73">
        <v>1181</v>
      </c>
      <c r="AP501" s="73">
        <v>1162</v>
      </c>
      <c r="AQ501" s="73">
        <v>854</v>
      </c>
      <c r="AR501" s="73">
        <v>626</v>
      </c>
      <c r="AS501" s="73">
        <v>347</v>
      </c>
      <c r="AT501" s="73">
        <v>214</v>
      </c>
      <c r="AU501" s="73">
        <v>20361</v>
      </c>
      <c r="AV501" s="73">
        <v>17747</v>
      </c>
      <c r="AW501" s="73">
        <v>14387</v>
      </c>
      <c r="AX501" s="73">
        <v>11715</v>
      </c>
      <c r="AY501" s="73">
        <v>9839</v>
      </c>
      <c r="AZ501" s="73">
        <v>8324</v>
      </c>
      <c r="BA501" s="73">
        <v>7229</v>
      </c>
      <c r="BB501" s="73">
        <v>6114</v>
      </c>
      <c r="BC501" s="73">
        <v>5539</v>
      </c>
      <c r="BD501" s="73">
        <v>4168</v>
      </c>
      <c r="BE501" s="73">
        <v>3583</v>
      </c>
      <c r="BF501" s="73">
        <v>2683</v>
      </c>
      <c r="BG501" s="73">
        <v>2380</v>
      </c>
      <c r="BH501" s="73">
        <v>1887</v>
      </c>
      <c r="BI501" s="73">
        <v>1289</v>
      </c>
      <c r="BJ501" s="73">
        <v>774</v>
      </c>
      <c r="BK501" s="73">
        <v>523</v>
      </c>
    </row>
    <row r="502" spans="1:63" hidden="1" x14ac:dyDescent="0.3">
      <c r="A502" t="s">
        <v>751</v>
      </c>
      <c r="B502" t="s">
        <v>2</v>
      </c>
      <c r="D502" t="s">
        <v>468</v>
      </c>
      <c r="E502" t="str">
        <f>VLOOKUP(D502,Admin1!A:B,2,0)</f>
        <v>NG024</v>
      </c>
      <c r="F502" t="s">
        <v>480</v>
      </c>
      <c r="G502" t="str">
        <f>VLOOKUP(F502,Admin2!A:B,2,0)</f>
        <v>NG024013</v>
      </c>
      <c r="H502">
        <f t="shared" si="14"/>
        <v>1</v>
      </c>
      <c r="I502" t="b">
        <f t="shared" si="15"/>
        <v>1</v>
      </c>
      <c r="J502" s="73">
        <v>45563</v>
      </c>
      <c r="K502" s="73">
        <v>46587</v>
      </c>
      <c r="L502" s="73">
        <v>92150</v>
      </c>
      <c r="M502" s="73">
        <v>8410</v>
      </c>
      <c r="N502" s="73">
        <v>6386</v>
      </c>
      <c r="O502" s="73">
        <v>5485</v>
      </c>
      <c r="P502" s="73">
        <v>4820</v>
      </c>
      <c r="Q502" s="73">
        <v>4025</v>
      </c>
      <c r="R502" s="73">
        <v>3440</v>
      </c>
      <c r="S502" s="73">
        <v>2697</v>
      </c>
      <c r="T502" s="73">
        <v>2238</v>
      </c>
      <c r="U502" s="73">
        <v>1962</v>
      </c>
      <c r="V502" s="73">
        <v>1437</v>
      </c>
      <c r="W502" s="73">
        <v>1184</v>
      </c>
      <c r="X502" s="73">
        <v>1033</v>
      </c>
      <c r="Y502" s="73">
        <v>758</v>
      </c>
      <c r="Z502" s="73">
        <v>655</v>
      </c>
      <c r="AA502" s="73">
        <v>470</v>
      </c>
      <c r="AB502" s="73">
        <v>341</v>
      </c>
      <c r="AC502" s="73">
        <v>222</v>
      </c>
      <c r="AD502" s="73">
        <v>8823</v>
      </c>
      <c r="AE502" s="73">
        <v>6610</v>
      </c>
      <c r="AF502" s="73">
        <v>5732</v>
      </c>
      <c r="AG502" s="73">
        <v>4925</v>
      </c>
      <c r="AH502" s="73">
        <v>4173</v>
      </c>
      <c r="AI502" s="73">
        <v>3367</v>
      </c>
      <c r="AJ502" s="73">
        <v>2817</v>
      </c>
      <c r="AK502" s="73">
        <v>2429</v>
      </c>
      <c r="AL502" s="73">
        <v>1976</v>
      </c>
      <c r="AM502" s="73">
        <v>1559</v>
      </c>
      <c r="AN502" s="73">
        <v>1140</v>
      </c>
      <c r="AO502" s="73">
        <v>1004</v>
      </c>
      <c r="AP502" s="73">
        <v>625</v>
      </c>
      <c r="AQ502" s="73">
        <v>673</v>
      </c>
      <c r="AR502" s="73">
        <v>359</v>
      </c>
      <c r="AS502" s="73">
        <v>248</v>
      </c>
      <c r="AT502" s="73">
        <v>127</v>
      </c>
      <c r="AU502" s="73">
        <v>17233</v>
      </c>
      <c r="AV502" s="73">
        <v>12996</v>
      </c>
      <c r="AW502" s="73">
        <v>11217</v>
      </c>
      <c r="AX502" s="73">
        <v>9745</v>
      </c>
      <c r="AY502" s="73">
        <v>8198</v>
      </c>
      <c r="AZ502" s="73">
        <v>6807</v>
      </c>
      <c r="BA502" s="73">
        <v>5514</v>
      </c>
      <c r="BB502" s="73">
        <v>4667</v>
      </c>
      <c r="BC502" s="73">
        <v>3938</v>
      </c>
      <c r="BD502" s="73">
        <v>2996</v>
      </c>
      <c r="BE502" s="73">
        <v>2324</v>
      </c>
      <c r="BF502" s="73">
        <v>2037</v>
      </c>
      <c r="BG502" s="73">
        <v>1383</v>
      </c>
      <c r="BH502" s="73">
        <v>1328</v>
      </c>
      <c r="BI502" s="73">
        <v>829</v>
      </c>
      <c r="BJ502" s="73">
        <v>589</v>
      </c>
      <c r="BK502" s="73">
        <v>349</v>
      </c>
    </row>
    <row r="503" spans="1:63" hidden="1" x14ac:dyDescent="0.3">
      <c r="A503" t="s">
        <v>751</v>
      </c>
      <c r="B503" t="s">
        <v>2</v>
      </c>
      <c r="D503" t="s">
        <v>468</v>
      </c>
      <c r="E503" t="str">
        <f>VLOOKUP(D503,Admin1!A:B,2,0)</f>
        <v>NG024</v>
      </c>
      <c r="F503" t="s">
        <v>481</v>
      </c>
      <c r="G503" t="str">
        <f>VLOOKUP(F503,Admin2!A:B,2,0)</f>
        <v>NG024014</v>
      </c>
      <c r="H503">
        <f t="shared" si="14"/>
        <v>1</v>
      </c>
      <c r="I503" t="b">
        <f t="shared" si="15"/>
        <v>1</v>
      </c>
      <c r="J503" s="73">
        <v>36360</v>
      </c>
      <c r="K503" s="73">
        <v>36101</v>
      </c>
      <c r="L503" s="73">
        <v>72461</v>
      </c>
      <c r="M503" s="73">
        <v>6972</v>
      </c>
      <c r="N503" s="73">
        <v>5249</v>
      </c>
      <c r="O503" s="73">
        <v>4352</v>
      </c>
      <c r="P503" s="73">
        <v>3748</v>
      </c>
      <c r="Q503" s="73">
        <v>2763</v>
      </c>
      <c r="R503" s="73">
        <v>2626</v>
      </c>
      <c r="S503" s="73">
        <v>2329</v>
      </c>
      <c r="T503" s="73">
        <v>1769</v>
      </c>
      <c r="U503" s="73">
        <v>1449</v>
      </c>
      <c r="V503" s="73">
        <v>1068</v>
      </c>
      <c r="W503" s="73">
        <v>919</v>
      </c>
      <c r="X503" s="73">
        <v>754</v>
      </c>
      <c r="Y503" s="73">
        <v>1268</v>
      </c>
      <c r="Z503" s="73">
        <v>549</v>
      </c>
      <c r="AA503" s="73">
        <v>218</v>
      </c>
      <c r="AB503" s="73">
        <v>199</v>
      </c>
      <c r="AC503" s="73">
        <v>128</v>
      </c>
      <c r="AD503" s="73">
        <v>7231</v>
      </c>
      <c r="AE503" s="73">
        <v>5517</v>
      </c>
      <c r="AF503" s="73">
        <v>4546</v>
      </c>
      <c r="AG503" s="73">
        <v>4048</v>
      </c>
      <c r="AH503" s="73">
        <v>2508</v>
      </c>
      <c r="AI503" s="73">
        <v>2307</v>
      </c>
      <c r="AJ503" s="73">
        <v>2034</v>
      </c>
      <c r="AK503" s="73">
        <v>1799</v>
      </c>
      <c r="AL503" s="73">
        <v>1856</v>
      </c>
      <c r="AM503" s="73">
        <v>1203</v>
      </c>
      <c r="AN503" s="73">
        <v>818</v>
      </c>
      <c r="AO503" s="73">
        <v>733</v>
      </c>
      <c r="AP503" s="73">
        <v>534</v>
      </c>
      <c r="AQ503" s="73">
        <v>435</v>
      </c>
      <c r="AR503" s="73">
        <v>262</v>
      </c>
      <c r="AS503" s="73">
        <v>175</v>
      </c>
      <c r="AT503" s="73">
        <v>95</v>
      </c>
      <c r="AU503" s="73">
        <v>14203</v>
      </c>
      <c r="AV503" s="73">
        <v>10766</v>
      </c>
      <c r="AW503" s="73">
        <v>8898</v>
      </c>
      <c r="AX503" s="73">
        <v>7796</v>
      </c>
      <c r="AY503" s="73">
        <v>5271</v>
      </c>
      <c r="AZ503" s="73">
        <v>4933</v>
      </c>
      <c r="BA503" s="73">
        <v>4363</v>
      </c>
      <c r="BB503" s="73">
        <v>3568</v>
      </c>
      <c r="BC503" s="73">
        <v>3305</v>
      </c>
      <c r="BD503" s="73">
        <v>2271</v>
      </c>
      <c r="BE503" s="73">
        <v>1737</v>
      </c>
      <c r="BF503" s="73">
        <v>1487</v>
      </c>
      <c r="BG503" s="73">
        <v>1802</v>
      </c>
      <c r="BH503" s="73">
        <v>984</v>
      </c>
      <c r="BI503" s="73">
        <v>480</v>
      </c>
      <c r="BJ503" s="73">
        <v>374</v>
      </c>
      <c r="BK503" s="73">
        <v>223</v>
      </c>
    </row>
    <row r="504" spans="1:63" hidden="1" x14ac:dyDescent="0.3">
      <c r="A504" t="s">
        <v>751</v>
      </c>
      <c r="B504" t="s">
        <v>2</v>
      </c>
      <c r="D504" t="s">
        <v>468</v>
      </c>
      <c r="E504" t="str">
        <f>VLOOKUP(D504,Admin1!A:B,2,0)</f>
        <v>NG024</v>
      </c>
      <c r="F504" t="s">
        <v>482</v>
      </c>
      <c r="G504" t="str">
        <f>VLOOKUP(F504,Admin2!A:B,2,0)</f>
        <v>NG024015</v>
      </c>
      <c r="H504">
        <f t="shared" si="14"/>
        <v>1</v>
      </c>
      <c r="I504" t="b">
        <f t="shared" si="15"/>
        <v>1</v>
      </c>
      <c r="J504" s="73">
        <v>68493</v>
      </c>
      <c r="K504" s="73">
        <v>70296</v>
      </c>
      <c r="L504" s="73">
        <v>138789</v>
      </c>
      <c r="M504" s="73">
        <v>11207</v>
      </c>
      <c r="N504" s="73">
        <v>9452</v>
      </c>
      <c r="O504" s="73">
        <v>8404</v>
      </c>
      <c r="P504" s="73">
        <v>7368</v>
      </c>
      <c r="Q504" s="73">
        <v>5731</v>
      </c>
      <c r="R504" s="73">
        <v>5186</v>
      </c>
      <c r="S504" s="73">
        <v>4199</v>
      </c>
      <c r="T504" s="73">
        <v>3773</v>
      </c>
      <c r="U504" s="73">
        <v>3040</v>
      </c>
      <c r="V504" s="73">
        <v>2506</v>
      </c>
      <c r="W504" s="73">
        <v>1737</v>
      </c>
      <c r="X504" s="73">
        <v>2141</v>
      </c>
      <c r="Y504" s="73">
        <v>1071</v>
      </c>
      <c r="Z504" s="73">
        <v>1360</v>
      </c>
      <c r="AA504" s="73">
        <v>657</v>
      </c>
      <c r="AB504" s="73">
        <v>434</v>
      </c>
      <c r="AC504" s="73">
        <v>227</v>
      </c>
      <c r="AD504" s="73">
        <v>11843</v>
      </c>
      <c r="AE504" s="73">
        <v>9972</v>
      </c>
      <c r="AF504" s="73">
        <v>8740</v>
      </c>
      <c r="AG504" s="73">
        <v>7861</v>
      </c>
      <c r="AH504" s="73">
        <v>6050</v>
      </c>
      <c r="AI504" s="73">
        <v>4993</v>
      </c>
      <c r="AJ504" s="73">
        <v>4267</v>
      </c>
      <c r="AK504" s="73">
        <v>3705</v>
      </c>
      <c r="AL504" s="73">
        <v>3147</v>
      </c>
      <c r="AM504" s="73">
        <v>2562</v>
      </c>
      <c r="AN504" s="73">
        <v>1964</v>
      </c>
      <c r="AO504" s="73">
        <v>1598</v>
      </c>
      <c r="AP504" s="73">
        <v>1169</v>
      </c>
      <c r="AQ504" s="73">
        <v>1144</v>
      </c>
      <c r="AR504" s="73">
        <v>662</v>
      </c>
      <c r="AS504" s="73">
        <v>427</v>
      </c>
      <c r="AT504" s="73">
        <v>192</v>
      </c>
      <c r="AU504" s="73">
        <v>23050</v>
      </c>
      <c r="AV504" s="73">
        <v>19424</v>
      </c>
      <c r="AW504" s="73">
        <v>17144</v>
      </c>
      <c r="AX504" s="73">
        <v>15229</v>
      </c>
      <c r="AY504" s="73">
        <v>11781</v>
      </c>
      <c r="AZ504" s="73">
        <v>10179</v>
      </c>
      <c r="BA504" s="73">
        <v>8466</v>
      </c>
      <c r="BB504" s="73">
        <v>7478</v>
      </c>
      <c r="BC504" s="73">
        <v>6187</v>
      </c>
      <c r="BD504" s="73">
        <v>5068</v>
      </c>
      <c r="BE504" s="73">
        <v>3701</v>
      </c>
      <c r="BF504" s="73">
        <v>3739</v>
      </c>
      <c r="BG504" s="73">
        <v>2240</v>
      </c>
      <c r="BH504" s="73">
        <v>2504</v>
      </c>
      <c r="BI504" s="73">
        <v>1319</v>
      </c>
      <c r="BJ504" s="73">
        <v>861</v>
      </c>
      <c r="BK504" s="73">
        <v>419</v>
      </c>
    </row>
    <row r="505" spans="1:63" hidden="1" x14ac:dyDescent="0.3">
      <c r="A505" t="s">
        <v>751</v>
      </c>
      <c r="B505" t="s">
        <v>2</v>
      </c>
      <c r="D505" t="s">
        <v>468</v>
      </c>
      <c r="E505" t="str">
        <f>VLOOKUP(D505,Admin1!A:B,2,0)</f>
        <v>NG024</v>
      </c>
      <c r="F505" s="70" t="s">
        <v>2578</v>
      </c>
      <c r="G505" t="str">
        <f>VLOOKUP(F505,Admin2!A:B,2,0)</f>
        <v>NG024016</v>
      </c>
      <c r="H505">
        <f t="shared" si="14"/>
        <v>1</v>
      </c>
      <c r="I505" t="b">
        <f t="shared" si="15"/>
        <v>1</v>
      </c>
      <c r="J505" s="73">
        <v>103752</v>
      </c>
      <c r="K505" s="73">
        <v>113587</v>
      </c>
      <c r="L505" s="73">
        <v>217339</v>
      </c>
      <c r="M505" s="73">
        <v>18460</v>
      </c>
      <c r="N505" s="73">
        <v>15601</v>
      </c>
      <c r="O505" s="73">
        <v>12962</v>
      </c>
      <c r="P505" s="73">
        <v>10666</v>
      </c>
      <c r="Q505" s="73">
        <v>8583</v>
      </c>
      <c r="R505" s="73">
        <v>8103</v>
      </c>
      <c r="S505" s="73">
        <v>6936</v>
      </c>
      <c r="T505" s="73">
        <v>5823</v>
      </c>
      <c r="U505" s="73">
        <v>4670</v>
      </c>
      <c r="V505" s="73">
        <v>3369</v>
      </c>
      <c r="W505" s="73">
        <v>2566</v>
      </c>
      <c r="X505" s="73">
        <v>1814</v>
      </c>
      <c r="Y505" s="73">
        <v>1674</v>
      </c>
      <c r="Z505" s="73">
        <v>1195</v>
      </c>
      <c r="AA505" s="73">
        <v>672</v>
      </c>
      <c r="AB505" s="73">
        <v>428</v>
      </c>
      <c r="AC505" s="73">
        <v>230</v>
      </c>
      <c r="AD505" s="73">
        <v>20321</v>
      </c>
      <c r="AE505" s="73">
        <v>17787</v>
      </c>
      <c r="AF505" s="73">
        <v>15124</v>
      </c>
      <c r="AG505" s="73">
        <v>12775</v>
      </c>
      <c r="AH505" s="73">
        <v>8686</v>
      </c>
      <c r="AI505" s="73">
        <v>7305</v>
      </c>
      <c r="AJ505" s="73">
        <v>6938</v>
      </c>
      <c r="AK505" s="73">
        <v>5998</v>
      </c>
      <c r="AL505" s="73">
        <v>5317</v>
      </c>
      <c r="AM505" s="73">
        <v>3852</v>
      </c>
      <c r="AN505" s="73">
        <v>3022</v>
      </c>
      <c r="AO505" s="73">
        <v>1833</v>
      </c>
      <c r="AP505" s="73">
        <v>1934</v>
      </c>
      <c r="AQ505" s="73">
        <v>1170</v>
      </c>
      <c r="AR505" s="73">
        <v>872</v>
      </c>
      <c r="AS505" s="73">
        <v>363</v>
      </c>
      <c r="AT505" s="73">
        <v>290</v>
      </c>
      <c r="AU505" s="73">
        <v>38781</v>
      </c>
      <c r="AV505" s="73">
        <v>33388</v>
      </c>
      <c r="AW505" s="73">
        <v>28086</v>
      </c>
      <c r="AX505" s="73">
        <v>23441</v>
      </c>
      <c r="AY505" s="73">
        <v>17269</v>
      </c>
      <c r="AZ505" s="73">
        <v>15408</v>
      </c>
      <c r="BA505" s="73">
        <v>13874</v>
      </c>
      <c r="BB505" s="73">
        <v>11821</v>
      </c>
      <c r="BC505" s="73">
        <v>9987</v>
      </c>
      <c r="BD505" s="73">
        <v>7221</v>
      </c>
      <c r="BE505" s="73">
        <v>5588</v>
      </c>
      <c r="BF505" s="73">
        <v>3647</v>
      </c>
      <c r="BG505" s="73">
        <v>3608</v>
      </c>
      <c r="BH505" s="73">
        <v>2365</v>
      </c>
      <c r="BI505" s="73">
        <v>1544</v>
      </c>
      <c r="BJ505" s="73">
        <v>791</v>
      </c>
      <c r="BK505" s="73">
        <v>520</v>
      </c>
    </row>
    <row r="506" spans="1:63" hidden="1" x14ac:dyDescent="0.3">
      <c r="A506" t="s">
        <v>751</v>
      </c>
      <c r="B506" t="s">
        <v>2</v>
      </c>
      <c r="D506" t="s">
        <v>483</v>
      </c>
      <c r="E506" t="str">
        <f>VLOOKUP(D506,Admin1!A:B,2,0)</f>
        <v>NG025</v>
      </c>
      <c r="F506" t="s">
        <v>484</v>
      </c>
      <c r="G506" t="str">
        <f>VLOOKUP(F506,Admin2!A:B,2,0)</f>
        <v>NG025001</v>
      </c>
      <c r="H506">
        <f t="shared" si="14"/>
        <v>1</v>
      </c>
      <c r="I506" t="b">
        <f t="shared" si="15"/>
        <v>1</v>
      </c>
      <c r="J506" s="73">
        <v>262954</v>
      </c>
      <c r="K506" s="73">
        <v>286745</v>
      </c>
      <c r="L506" s="73">
        <v>549699</v>
      </c>
      <c r="M506" s="73">
        <v>34151</v>
      </c>
      <c r="N506" s="73">
        <v>29585</v>
      </c>
      <c r="O506" s="73">
        <v>29592</v>
      </c>
      <c r="P506" s="73">
        <v>27302</v>
      </c>
      <c r="Q506" s="73">
        <v>27766</v>
      </c>
      <c r="R506" s="73">
        <v>24851</v>
      </c>
      <c r="S506" s="73">
        <v>20160</v>
      </c>
      <c r="T506" s="73">
        <v>18124</v>
      </c>
      <c r="U506" s="73">
        <v>13209</v>
      </c>
      <c r="V506" s="73">
        <v>11010</v>
      </c>
      <c r="W506" s="73">
        <v>7530</v>
      </c>
      <c r="X506" s="73">
        <v>7142</v>
      </c>
      <c r="Y506" s="73">
        <v>4339</v>
      </c>
      <c r="Z506" s="73">
        <v>3634</v>
      </c>
      <c r="AA506" s="73">
        <v>2227</v>
      </c>
      <c r="AB506" s="73">
        <v>1455</v>
      </c>
      <c r="AC506" s="73">
        <v>877</v>
      </c>
      <c r="AD506" s="73">
        <v>34075</v>
      </c>
      <c r="AE506" s="73">
        <v>29000</v>
      </c>
      <c r="AF506" s="73">
        <v>26589</v>
      </c>
      <c r="AG506" s="73">
        <v>26766</v>
      </c>
      <c r="AH506" s="73">
        <v>34546</v>
      </c>
      <c r="AI506" s="73">
        <v>33314</v>
      </c>
      <c r="AJ506" s="73">
        <v>26922</v>
      </c>
      <c r="AK506" s="73">
        <v>22956</v>
      </c>
      <c r="AL506" s="73">
        <v>15024</v>
      </c>
      <c r="AM506" s="73">
        <v>12786</v>
      </c>
      <c r="AN506" s="73">
        <v>7320</v>
      </c>
      <c r="AO506" s="73">
        <v>7744</v>
      </c>
      <c r="AP506" s="73">
        <v>3463</v>
      </c>
      <c r="AQ506" s="73">
        <v>3473</v>
      </c>
      <c r="AR506" s="73">
        <v>1314</v>
      </c>
      <c r="AS506" s="73">
        <v>1025</v>
      </c>
      <c r="AT506" s="73">
        <v>428</v>
      </c>
      <c r="AU506" s="73">
        <v>68226</v>
      </c>
      <c r="AV506" s="73">
        <v>58585</v>
      </c>
      <c r="AW506" s="73">
        <v>56181</v>
      </c>
      <c r="AX506" s="73">
        <v>54068</v>
      </c>
      <c r="AY506" s="73">
        <v>62312</v>
      </c>
      <c r="AZ506" s="73">
        <v>58165</v>
      </c>
      <c r="BA506" s="73">
        <v>47082</v>
      </c>
      <c r="BB506" s="73">
        <v>41080</v>
      </c>
      <c r="BC506" s="73">
        <v>28233</v>
      </c>
      <c r="BD506" s="73">
        <v>23796</v>
      </c>
      <c r="BE506" s="73">
        <v>14850</v>
      </c>
      <c r="BF506" s="73">
        <v>14886</v>
      </c>
      <c r="BG506" s="73">
        <v>7802</v>
      </c>
      <c r="BH506" s="73">
        <v>7107</v>
      </c>
      <c r="BI506" s="73">
        <v>3541</v>
      </c>
      <c r="BJ506" s="73">
        <v>2480</v>
      </c>
      <c r="BK506" s="73">
        <v>1305</v>
      </c>
    </row>
    <row r="507" spans="1:63" hidden="1" x14ac:dyDescent="0.3">
      <c r="A507" t="s">
        <v>751</v>
      </c>
      <c r="B507" t="s">
        <v>2</v>
      </c>
      <c r="D507" t="s">
        <v>483</v>
      </c>
      <c r="E507" t="str">
        <f>VLOOKUP(D507,Admin1!A:B,2,0)</f>
        <v>NG025</v>
      </c>
      <c r="F507" t="s">
        <v>485</v>
      </c>
      <c r="G507" t="str">
        <f>VLOOKUP(F507,Admin2!A:B,2,0)</f>
        <v>NG025002</v>
      </c>
      <c r="H507">
        <f t="shared" si="14"/>
        <v>1</v>
      </c>
      <c r="I507" t="b">
        <f t="shared" si="15"/>
        <v>1</v>
      </c>
      <c r="J507" s="73">
        <v>690331</v>
      </c>
      <c r="K507" s="73">
        <v>741424</v>
      </c>
      <c r="L507" s="73">
        <v>1431755</v>
      </c>
      <c r="M507" s="73">
        <v>86985</v>
      </c>
      <c r="N507" s="73">
        <v>75709</v>
      </c>
      <c r="O507" s="73">
        <v>80676</v>
      </c>
      <c r="P507" s="73">
        <v>78762</v>
      </c>
      <c r="Q507" s="73">
        <v>77442</v>
      </c>
      <c r="R507" s="73">
        <v>64364</v>
      </c>
      <c r="S507" s="73">
        <v>50366</v>
      </c>
      <c r="T507" s="73">
        <v>43729</v>
      </c>
      <c r="U507" s="73">
        <v>34621</v>
      </c>
      <c r="V507" s="73">
        <v>30277</v>
      </c>
      <c r="W507" s="73">
        <v>20656</v>
      </c>
      <c r="X507" s="73">
        <v>18541</v>
      </c>
      <c r="Y507" s="73">
        <v>10698</v>
      </c>
      <c r="Z507" s="73">
        <v>8267</v>
      </c>
      <c r="AA507" s="73">
        <v>4333</v>
      </c>
      <c r="AB507" s="73">
        <v>2932</v>
      </c>
      <c r="AC507" s="73">
        <v>1973</v>
      </c>
      <c r="AD507" s="73">
        <v>90218</v>
      </c>
      <c r="AE507" s="73">
        <v>75292</v>
      </c>
      <c r="AF507" s="73">
        <v>74126</v>
      </c>
      <c r="AG507" s="73">
        <v>77147</v>
      </c>
      <c r="AH507" s="73">
        <v>87966</v>
      </c>
      <c r="AI507" s="73">
        <v>80268</v>
      </c>
      <c r="AJ507" s="73">
        <v>63495</v>
      </c>
      <c r="AK507" s="73">
        <v>52011</v>
      </c>
      <c r="AL507" s="73">
        <v>35451</v>
      </c>
      <c r="AM507" s="73">
        <v>34140</v>
      </c>
      <c r="AN507" s="73">
        <v>22258</v>
      </c>
      <c r="AO507" s="73">
        <v>22506</v>
      </c>
      <c r="AP507" s="73">
        <v>10187</v>
      </c>
      <c r="AQ507" s="73">
        <v>9006</v>
      </c>
      <c r="AR507" s="73">
        <v>3783</v>
      </c>
      <c r="AS507" s="73">
        <v>2435</v>
      </c>
      <c r="AT507" s="73">
        <v>1135</v>
      </c>
      <c r="AU507" s="73">
        <v>177203</v>
      </c>
      <c r="AV507" s="73">
        <v>151001</v>
      </c>
      <c r="AW507" s="73">
        <v>154802</v>
      </c>
      <c r="AX507" s="73">
        <v>155909</v>
      </c>
      <c r="AY507" s="73">
        <v>165408</v>
      </c>
      <c r="AZ507" s="73">
        <v>144632</v>
      </c>
      <c r="BA507" s="73">
        <v>113861</v>
      </c>
      <c r="BB507" s="73">
        <v>95740</v>
      </c>
      <c r="BC507" s="73">
        <v>70072</v>
      </c>
      <c r="BD507" s="73">
        <v>64417</v>
      </c>
      <c r="BE507" s="73">
        <v>42914</v>
      </c>
      <c r="BF507" s="73">
        <v>41047</v>
      </c>
      <c r="BG507" s="73">
        <v>20885</v>
      </c>
      <c r="BH507" s="73">
        <v>17273</v>
      </c>
      <c r="BI507" s="73">
        <v>8116</v>
      </c>
      <c r="BJ507" s="73">
        <v>5367</v>
      </c>
      <c r="BK507" s="73">
        <v>3108</v>
      </c>
    </row>
    <row r="508" spans="1:63" hidden="1" x14ac:dyDescent="0.3">
      <c r="A508" t="s">
        <v>751</v>
      </c>
      <c r="B508" t="s">
        <v>2</v>
      </c>
      <c r="D508" t="s">
        <v>483</v>
      </c>
      <c r="E508" t="str">
        <f>VLOOKUP(D508,Admin1!A:B,2,0)</f>
        <v>NG025</v>
      </c>
      <c r="F508" t="s">
        <v>486</v>
      </c>
      <c r="G508" t="str">
        <f>VLOOKUP(F508,Admin2!A:B,2,0)</f>
        <v>NG025003</v>
      </c>
      <c r="H508">
        <f t="shared" si="14"/>
        <v>1</v>
      </c>
      <c r="I508" t="b">
        <f t="shared" si="15"/>
        <v>1</v>
      </c>
      <c r="J508" s="73">
        <v>1713518</v>
      </c>
      <c r="K508" s="73">
        <v>1786291</v>
      </c>
      <c r="L508" s="73">
        <v>3499809</v>
      </c>
      <c r="M508" s="73">
        <v>244714</v>
      </c>
      <c r="N508" s="73">
        <v>199526</v>
      </c>
      <c r="O508" s="73">
        <v>192694</v>
      </c>
      <c r="P508" s="73">
        <v>168179</v>
      </c>
      <c r="Q508" s="73">
        <v>166374</v>
      </c>
      <c r="R508" s="73">
        <v>163619</v>
      </c>
      <c r="S508" s="73">
        <v>143016</v>
      </c>
      <c r="T508" s="73">
        <v>123750</v>
      </c>
      <c r="U508" s="73">
        <v>87222</v>
      </c>
      <c r="V508" s="73">
        <v>71082</v>
      </c>
      <c r="W508" s="73">
        <v>45092</v>
      </c>
      <c r="X508" s="73">
        <v>44444</v>
      </c>
      <c r="Y508" s="73">
        <v>21474</v>
      </c>
      <c r="Z508" s="73">
        <v>19540</v>
      </c>
      <c r="AA508" s="73">
        <v>9955</v>
      </c>
      <c r="AB508" s="73">
        <v>7683</v>
      </c>
      <c r="AC508" s="73">
        <v>5154</v>
      </c>
      <c r="AD508" s="73">
        <v>242599</v>
      </c>
      <c r="AE508" s="73">
        <v>196590</v>
      </c>
      <c r="AF508" s="73">
        <v>175867</v>
      </c>
      <c r="AG508" s="73">
        <v>166058</v>
      </c>
      <c r="AH508" s="73">
        <v>186837</v>
      </c>
      <c r="AI508" s="73">
        <v>181380</v>
      </c>
      <c r="AJ508" s="73">
        <v>160248</v>
      </c>
      <c r="AK508" s="73">
        <v>148728</v>
      </c>
      <c r="AL508" s="73">
        <v>99964</v>
      </c>
      <c r="AM508" s="73">
        <v>81320</v>
      </c>
      <c r="AN508" s="73">
        <v>46701</v>
      </c>
      <c r="AO508" s="73">
        <v>49143</v>
      </c>
      <c r="AP508" s="73">
        <v>20451</v>
      </c>
      <c r="AQ508" s="73">
        <v>18227</v>
      </c>
      <c r="AR508" s="73">
        <v>5992</v>
      </c>
      <c r="AS508" s="73">
        <v>3978</v>
      </c>
      <c r="AT508" s="73">
        <v>2208</v>
      </c>
      <c r="AU508" s="73">
        <v>487313</v>
      </c>
      <c r="AV508" s="73">
        <v>396116</v>
      </c>
      <c r="AW508" s="73">
        <v>368561</v>
      </c>
      <c r="AX508" s="73">
        <v>334237</v>
      </c>
      <c r="AY508" s="73">
        <v>353211</v>
      </c>
      <c r="AZ508" s="73">
        <v>344999</v>
      </c>
      <c r="BA508" s="73">
        <v>303264</v>
      </c>
      <c r="BB508" s="73">
        <v>272478</v>
      </c>
      <c r="BC508" s="73">
        <v>187186</v>
      </c>
      <c r="BD508" s="73">
        <v>152402</v>
      </c>
      <c r="BE508" s="73">
        <v>91793</v>
      </c>
      <c r="BF508" s="73">
        <v>93587</v>
      </c>
      <c r="BG508" s="73">
        <v>41925</v>
      </c>
      <c r="BH508" s="73">
        <v>37767</v>
      </c>
      <c r="BI508" s="73">
        <v>15947</v>
      </c>
      <c r="BJ508" s="73">
        <v>11661</v>
      </c>
      <c r="BK508" s="73">
        <v>7362</v>
      </c>
    </row>
    <row r="509" spans="1:63" hidden="1" x14ac:dyDescent="0.3">
      <c r="A509" t="s">
        <v>751</v>
      </c>
      <c r="B509" t="s">
        <v>2</v>
      </c>
      <c r="D509" t="s">
        <v>483</v>
      </c>
      <c r="E509" t="str">
        <f>VLOOKUP(D509,Admin1!A:B,2,0)</f>
        <v>NG025</v>
      </c>
      <c r="F509" t="s">
        <v>487</v>
      </c>
      <c r="G509" t="str">
        <f>VLOOKUP(F509,Admin2!A:B,2,0)</f>
        <v>NG025004</v>
      </c>
      <c r="H509">
        <f t="shared" si="14"/>
        <v>1</v>
      </c>
      <c r="I509" t="b">
        <f t="shared" si="15"/>
        <v>1</v>
      </c>
      <c r="J509" s="73">
        <v>121247</v>
      </c>
      <c r="K509" s="73">
        <v>138780</v>
      </c>
      <c r="L509" s="73">
        <v>260027</v>
      </c>
      <c r="M509" s="73">
        <v>13446</v>
      </c>
      <c r="N509" s="73">
        <v>11574</v>
      </c>
      <c r="O509" s="73">
        <v>13718</v>
      </c>
      <c r="P509" s="73">
        <v>14016</v>
      </c>
      <c r="Q509" s="73">
        <v>14185</v>
      </c>
      <c r="R509" s="73">
        <v>12439</v>
      </c>
      <c r="S509" s="73">
        <v>9312</v>
      </c>
      <c r="T509" s="73">
        <v>7683</v>
      </c>
      <c r="U509" s="73">
        <v>5845</v>
      </c>
      <c r="V509" s="73">
        <v>5501</v>
      </c>
      <c r="W509" s="73">
        <v>3828</v>
      </c>
      <c r="X509" s="73">
        <v>4277</v>
      </c>
      <c r="Y509" s="73">
        <v>2052</v>
      </c>
      <c r="Z509" s="73">
        <v>1688</v>
      </c>
      <c r="AA509" s="73">
        <v>781</v>
      </c>
      <c r="AB509" s="73">
        <v>595</v>
      </c>
      <c r="AC509" s="73">
        <v>307</v>
      </c>
      <c r="AD509" s="73">
        <v>13446</v>
      </c>
      <c r="AE509" s="73">
        <v>11042</v>
      </c>
      <c r="AF509" s="73">
        <v>10987</v>
      </c>
      <c r="AG509" s="73">
        <v>12996</v>
      </c>
      <c r="AH509" s="73">
        <v>18846</v>
      </c>
      <c r="AI509" s="73">
        <v>18946</v>
      </c>
      <c r="AJ509" s="73">
        <v>14283</v>
      </c>
      <c r="AK509" s="73">
        <v>11091</v>
      </c>
      <c r="AL509" s="73">
        <v>7545</v>
      </c>
      <c r="AM509" s="73">
        <v>6416</v>
      </c>
      <c r="AN509" s="73">
        <v>3821</v>
      </c>
      <c r="AO509" s="73">
        <v>4237</v>
      </c>
      <c r="AP509" s="73">
        <v>1960</v>
      </c>
      <c r="AQ509" s="73">
        <v>1913</v>
      </c>
      <c r="AR509" s="73">
        <v>676</v>
      </c>
      <c r="AS509" s="73">
        <v>430</v>
      </c>
      <c r="AT509" s="73">
        <v>145</v>
      </c>
      <c r="AU509" s="73">
        <v>26892</v>
      </c>
      <c r="AV509" s="73">
        <v>22616</v>
      </c>
      <c r="AW509" s="73">
        <v>24705</v>
      </c>
      <c r="AX509" s="73">
        <v>27012</v>
      </c>
      <c r="AY509" s="73">
        <v>33031</v>
      </c>
      <c r="AZ509" s="73">
        <v>31385</v>
      </c>
      <c r="BA509" s="73">
        <v>23595</v>
      </c>
      <c r="BB509" s="73">
        <v>18774</v>
      </c>
      <c r="BC509" s="73">
        <v>13390</v>
      </c>
      <c r="BD509" s="73">
        <v>11917</v>
      </c>
      <c r="BE509" s="73">
        <v>7649</v>
      </c>
      <c r="BF509" s="73">
        <v>8514</v>
      </c>
      <c r="BG509" s="73">
        <v>4012</v>
      </c>
      <c r="BH509" s="73">
        <v>3601</v>
      </c>
      <c r="BI509" s="73">
        <v>1457</v>
      </c>
      <c r="BJ509" s="73">
        <v>1025</v>
      </c>
      <c r="BK509" s="73">
        <v>452</v>
      </c>
    </row>
    <row r="510" spans="1:63" hidden="1" x14ac:dyDescent="0.3">
      <c r="A510" t="s">
        <v>751</v>
      </c>
      <c r="B510" t="s">
        <v>2</v>
      </c>
      <c r="D510" t="s">
        <v>483</v>
      </c>
      <c r="E510" t="str">
        <f>VLOOKUP(D510,Admin1!A:B,2,0)</f>
        <v>NG025</v>
      </c>
      <c r="F510" t="s">
        <v>488</v>
      </c>
      <c r="G510" t="str">
        <f>VLOOKUP(F510,Admin2!A:B,2,0)</f>
        <v>NG025005</v>
      </c>
      <c r="H510">
        <f t="shared" si="14"/>
        <v>1</v>
      </c>
      <c r="I510" t="b">
        <f t="shared" si="15"/>
        <v>1</v>
      </c>
      <c r="J510" s="73">
        <v>205287</v>
      </c>
      <c r="K510" s="73">
        <v>259487</v>
      </c>
      <c r="L510" s="73">
        <v>464774</v>
      </c>
      <c r="M510" s="73">
        <v>26117</v>
      </c>
      <c r="N510" s="73">
        <v>22228</v>
      </c>
      <c r="O510" s="73">
        <v>22656</v>
      </c>
      <c r="P510" s="73">
        <v>23031</v>
      </c>
      <c r="Q510" s="73">
        <v>23891</v>
      </c>
      <c r="R510" s="73">
        <v>19366</v>
      </c>
      <c r="S510" s="73">
        <v>14971</v>
      </c>
      <c r="T510" s="73">
        <v>13325</v>
      </c>
      <c r="U510" s="73">
        <v>10766</v>
      </c>
      <c r="V510" s="73">
        <v>8925</v>
      </c>
      <c r="W510" s="73">
        <v>6240</v>
      </c>
      <c r="X510" s="73">
        <v>5116</v>
      </c>
      <c r="Y510" s="73">
        <v>3385</v>
      </c>
      <c r="Z510" s="73">
        <v>2511</v>
      </c>
      <c r="AA510" s="73">
        <v>1333</v>
      </c>
      <c r="AB510" s="73">
        <v>869</v>
      </c>
      <c r="AC510" s="73">
        <v>557</v>
      </c>
      <c r="AD510" s="73">
        <v>26546</v>
      </c>
      <c r="AE510" s="73">
        <v>21424</v>
      </c>
      <c r="AF510" s="73">
        <v>20619</v>
      </c>
      <c r="AG510" s="73">
        <v>22271</v>
      </c>
      <c r="AH510" s="73">
        <v>32587</v>
      </c>
      <c r="AI510" s="73">
        <v>33227</v>
      </c>
      <c r="AJ510" s="73">
        <v>25508</v>
      </c>
      <c r="AK510" s="73">
        <v>22511</v>
      </c>
      <c r="AL510" s="73">
        <v>15392</v>
      </c>
      <c r="AM510" s="73">
        <v>14147</v>
      </c>
      <c r="AN510" s="73">
        <v>8754</v>
      </c>
      <c r="AO510" s="73">
        <v>7985</v>
      </c>
      <c r="AP510" s="73">
        <v>3305</v>
      </c>
      <c r="AQ510" s="73">
        <v>2990</v>
      </c>
      <c r="AR510" s="73">
        <v>1072</v>
      </c>
      <c r="AS510" s="73">
        <v>734</v>
      </c>
      <c r="AT510" s="73">
        <v>415</v>
      </c>
      <c r="AU510" s="73">
        <v>52663</v>
      </c>
      <c r="AV510" s="73">
        <v>43652</v>
      </c>
      <c r="AW510" s="73">
        <v>43275</v>
      </c>
      <c r="AX510" s="73">
        <v>45302</v>
      </c>
      <c r="AY510" s="73">
        <v>56478</v>
      </c>
      <c r="AZ510" s="73">
        <v>52593</v>
      </c>
      <c r="BA510" s="73">
        <v>40479</v>
      </c>
      <c r="BB510" s="73">
        <v>35836</v>
      </c>
      <c r="BC510" s="73">
        <v>26158</v>
      </c>
      <c r="BD510" s="73">
        <v>23072</v>
      </c>
      <c r="BE510" s="73">
        <v>14994</v>
      </c>
      <c r="BF510" s="73">
        <v>13101</v>
      </c>
      <c r="BG510" s="73">
        <v>6690</v>
      </c>
      <c r="BH510" s="73">
        <v>5501</v>
      </c>
      <c r="BI510" s="73">
        <v>2405</v>
      </c>
      <c r="BJ510" s="73">
        <v>1603</v>
      </c>
      <c r="BK510" s="73">
        <v>972</v>
      </c>
    </row>
    <row r="511" spans="1:63" hidden="1" x14ac:dyDescent="0.3">
      <c r="A511" t="s">
        <v>751</v>
      </c>
      <c r="B511" t="s">
        <v>2</v>
      </c>
      <c r="D511" t="s">
        <v>483</v>
      </c>
      <c r="E511" t="str">
        <f>VLOOKUP(D511,Admin1!A:B,2,0)</f>
        <v>NG025</v>
      </c>
      <c r="F511" t="s">
        <v>489</v>
      </c>
      <c r="G511" t="str">
        <f>VLOOKUP(F511,Admin2!A:B,2,0)</f>
        <v>NG025006</v>
      </c>
      <c r="H511">
        <f t="shared" si="14"/>
        <v>1</v>
      </c>
      <c r="I511" t="b">
        <f t="shared" si="15"/>
        <v>1</v>
      </c>
      <c r="J511" s="73">
        <v>202825</v>
      </c>
      <c r="K511" s="73">
        <v>209793</v>
      </c>
      <c r="L511" s="73">
        <v>412618</v>
      </c>
      <c r="M511" s="73">
        <v>29969</v>
      </c>
      <c r="N511" s="73">
        <v>25045</v>
      </c>
      <c r="O511" s="73">
        <v>23620</v>
      </c>
      <c r="P511" s="73">
        <v>19807</v>
      </c>
      <c r="Q511" s="73">
        <v>20011</v>
      </c>
      <c r="R511" s="73">
        <v>18563</v>
      </c>
      <c r="S511" s="73">
        <v>14872</v>
      </c>
      <c r="T511" s="73">
        <v>13222</v>
      </c>
      <c r="U511" s="73">
        <v>9389</v>
      </c>
      <c r="V511" s="73">
        <v>8142</v>
      </c>
      <c r="W511" s="73">
        <v>5466</v>
      </c>
      <c r="X511" s="73">
        <v>5110</v>
      </c>
      <c r="Y511" s="73">
        <v>3004</v>
      </c>
      <c r="Z511" s="73">
        <v>2961</v>
      </c>
      <c r="AA511" s="73">
        <v>1632</v>
      </c>
      <c r="AB511" s="73">
        <v>1274</v>
      </c>
      <c r="AC511" s="73">
        <v>738</v>
      </c>
      <c r="AD511" s="73">
        <v>30443</v>
      </c>
      <c r="AE511" s="73">
        <v>24429</v>
      </c>
      <c r="AF511" s="73">
        <v>22048</v>
      </c>
      <c r="AG511" s="73">
        <v>20513</v>
      </c>
      <c r="AH511" s="73">
        <v>21422</v>
      </c>
      <c r="AI511" s="73">
        <v>20047</v>
      </c>
      <c r="AJ511" s="73">
        <v>17129</v>
      </c>
      <c r="AK511" s="73">
        <v>16108</v>
      </c>
      <c r="AL511" s="73">
        <v>10902</v>
      </c>
      <c r="AM511" s="73">
        <v>9679</v>
      </c>
      <c r="AN511" s="73">
        <v>5458</v>
      </c>
      <c r="AO511" s="73">
        <v>5212</v>
      </c>
      <c r="AP511" s="73">
        <v>2401</v>
      </c>
      <c r="AQ511" s="73">
        <v>2130</v>
      </c>
      <c r="AR511" s="73">
        <v>921</v>
      </c>
      <c r="AS511" s="73">
        <v>618</v>
      </c>
      <c r="AT511" s="73">
        <v>333</v>
      </c>
      <c r="AU511" s="73">
        <v>60412</v>
      </c>
      <c r="AV511" s="73">
        <v>49474</v>
      </c>
      <c r="AW511" s="73">
        <v>45668</v>
      </c>
      <c r="AX511" s="73">
        <v>40320</v>
      </c>
      <c r="AY511" s="73">
        <v>41433</v>
      </c>
      <c r="AZ511" s="73">
        <v>38610</v>
      </c>
      <c r="BA511" s="73">
        <v>32001</v>
      </c>
      <c r="BB511" s="73">
        <v>29330</v>
      </c>
      <c r="BC511" s="73">
        <v>20291</v>
      </c>
      <c r="BD511" s="73">
        <v>17821</v>
      </c>
      <c r="BE511" s="73">
        <v>10924</v>
      </c>
      <c r="BF511" s="73">
        <v>10322</v>
      </c>
      <c r="BG511" s="73">
        <v>5405</v>
      </c>
      <c r="BH511" s="73">
        <v>5091</v>
      </c>
      <c r="BI511" s="73">
        <v>2553</v>
      </c>
      <c r="BJ511" s="73">
        <v>1892</v>
      </c>
      <c r="BK511" s="73">
        <v>1071</v>
      </c>
    </row>
    <row r="512" spans="1:63" hidden="1" x14ac:dyDescent="0.3">
      <c r="A512" t="s">
        <v>751</v>
      </c>
      <c r="B512" t="s">
        <v>2</v>
      </c>
      <c r="D512" t="s">
        <v>483</v>
      </c>
      <c r="E512" t="str">
        <f>VLOOKUP(D512,Admin1!A:B,2,0)</f>
        <v>NG025</v>
      </c>
      <c r="F512" t="s">
        <v>490</v>
      </c>
      <c r="G512" t="str">
        <f>VLOOKUP(F512,Admin2!A:B,2,0)</f>
        <v>NG025007</v>
      </c>
      <c r="H512">
        <f t="shared" si="14"/>
        <v>1</v>
      </c>
      <c r="I512" t="b">
        <f t="shared" si="15"/>
        <v>1</v>
      </c>
      <c r="J512" s="73">
        <v>140121</v>
      </c>
      <c r="K512" s="73">
        <v>143428</v>
      </c>
      <c r="L512" s="73">
        <v>283549</v>
      </c>
      <c r="M512" s="73">
        <v>17272</v>
      </c>
      <c r="N512" s="73">
        <v>16225</v>
      </c>
      <c r="O512" s="73">
        <v>17788</v>
      </c>
      <c r="P512" s="73">
        <v>15741</v>
      </c>
      <c r="Q512" s="73">
        <v>12793</v>
      </c>
      <c r="R512" s="73">
        <v>10713</v>
      </c>
      <c r="S512" s="73">
        <v>9014</v>
      </c>
      <c r="T512" s="73">
        <v>8477</v>
      </c>
      <c r="U512" s="73">
        <v>7037</v>
      </c>
      <c r="V512" s="73">
        <v>6358</v>
      </c>
      <c r="W512" s="73">
        <v>4724</v>
      </c>
      <c r="X512" s="73">
        <v>4340</v>
      </c>
      <c r="Y512" s="73">
        <v>3005</v>
      </c>
      <c r="Z512" s="73">
        <v>2687</v>
      </c>
      <c r="AA512" s="73">
        <v>1811</v>
      </c>
      <c r="AB512" s="73">
        <v>1305</v>
      </c>
      <c r="AC512" s="73">
        <v>831</v>
      </c>
      <c r="AD512" s="73">
        <v>17637</v>
      </c>
      <c r="AE512" s="73">
        <v>16704</v>
      </c>
      <c r="AF512" s="73">
        <v>18367</v>
      </c>
      <c r="AG512" s="73">
        <v>17234</v>
      </c>
      <c r="AH512" s="73">
        <v>14662</v>
      </c>
      <c r="AI512" s="73">
        <v>11582</v>
      </c>
      <c r="AJ512" s="73">
        <v>9205</v>
      </c>
      <c r="AK512" s="73">
        <v>8359</v>
      </c>
      <c r="AL512" s="73">
        <v>7389</v>
      </c>
      <c r="AM512" s="73">
        <v>6109</v>
      </c>
      <c r="AN512" s="73">
        <v>4546</v>
      </c>
      <c r="AO512" s="73">
        <v>3840</v>
      </c>
      <c r="AP512" s="73">
        <v>2773</v>
      </c>
      <c r="AQ512" s="73">
        <v>2369</v>
      </c>
      <c r="AR512" s="73">
        <v>1367</v>
      </c>
      <c r="AS512" s="73">
        <v>875</v>
      </c>
      <c r="AT512" s="73">
        <v>410</v>
      </c>
      <c r="AU512" s="73">
        <v>34909</v>
      </c>
      <c r="AV512" s="73">
        <v>32929</v>
      </c>
      <c r="AW512" s="73">
        <v>36155</v>
      </c>
      <c r="AX512" s="73">
        <v>32975</v>
      </c>
      <c r="AY512" s="73">
        <v>27455</v>
      </c>
      <c r="AZ512" s="73">
        <v>22295</v>
      </c>
      <c r="BA512" s="73">
        <v>18219</v>
      </c>
      <c r="BB512" s="73">
        <v>16836</v>
      </c>
      <c r="BC512" s="73">
        <v>14426</v>
      </c>
      <c r="BD512" s="73">
        <v>12467</v>
      </c>
      <c r="BE512" s="73">
        <v>9270</v>
      </c>
      <c r="BF512" s="73">
        <v>8180</v>
      </c>
      <c r="BG512" s="73">
        <v>5778</v>
      </c>
      <c r="BH512" s="73">
        <v>5056</v>
      </c>
      <c r="BI512" s="73">
        <v>3178</v>
      </c>
      <c r="BJ512" s="73">
        <v>2180</v>
      </c>
      <c r="BK512" s="73">
        <v>1241</v>
      </c>
    </row>
    <row r="513" spans="1:63" hidden="1" x14ac:dyDescent="0.3">
      <c r="A513" t="s">
        <v>751</v>
      </c>
      <c r="B513" t="s">
        <v>2</v>
      </c>
      <c r="D513" t="s">
        <v>483</v>
      </c>
      <c r="E513" t="str">
        <f>VLOOKUP(D513,Admin1!A:B,2,0)</f>
        <v>NG025</v>
      </c>
      <c r="F513" t="s">
        <v>491</v>
      </c>
      <c r="G513" t="str">
        <f>VLOOKUP(F513,Admin2!A:B,2,0)</f>
        <v>NG025008</v>
      </c>
      <c r="H513">
        <f t="shared" si="14"/>
        <v>1</v>
      </c>
      <c r="I513" t="b">
        <f t="shared" si="15"/>
        <v>1</v>
      </c>
      <c r="J513" s="73">
        <v>172137</v>
      </c>
      <c r="K513" s="73">
        <v>227283</v>
      </c>
      <c r="L513" s="73">
        <v>399420</v>
      </c>
      <c r="M513" s="73">
        <v>20793</v>
      </c>
      <c r="N513" s="73">
        <v>16699</v>
      </c>
      <c r="O513" s="73">
        <v>16511</v>
      </c>
      <c r="P513" s="73">
        <v>18042</v>
      </c>
      <c r="Q513" s="73">
        <v>22497</v>
      </c>
      <c r="R513" s="73">
        <v>20784</v>
      </c>
      <c r="S513" s="73">
        <v>14190</v>
      </c>
      <c r="T513" s="73">
        <v>12001</v>
      </c>
      <c r="U513" s="73">
        <v>8229</v>
      </c>
      <c r="V513" s="73">
        <v>6833</v>
      </c>
      <c r="W513" s="73">
        <v>4574</v>
      </c>
      <c r="X513" s="73">
        <v>4279</v>
      </c>
      <c r="Y513" s="73">
        <v>2273</v>
      </c>
      <c r="Z513" s="73">
        <v>2137</v>
      </c>
      <c r="AA513" s="73">
        <v>922</v>
      </c>
      <c r="AB513" s="73">
        <v>948</v>
      </c>
      <c r="AC513" s="73">
        <v>425</v>
      </c>
      <c r="AD513" s="73">
        <v>20642</v>
      </c>
      <c r="AE513" s="73">
        <v>16022</v>
      </c>
      <c r="AF513" s="73">
        <v>13804</v>
      </c>
      <c r="AG513" s="73">
        <v>15806</v>
      </c>
      <c r="AH513" s="73">
        <v>30556</v>
      </c>
      <c r="AI513" s="73">
        <v>37534</v>
      </c>
      <c r="AJ513" s="73">
        <v>27458</v>
      </c>
      <c r="AK513" s="73">
        <v>21927</v>
      </c>
      <c r="AL513" s="73">
        <v>13942</v>
      </c>
      <c r="AM513" s="73">
        <v>11370</v>
      </c>
      <c r="AN513" s="73">
        <v>6369</v>
      </c>
      <c r="AO513" s="73">
        <v>5900</v>
      </c>
      <c r="AP513" s="73">
        <v>2363</v>
      </c>
      <c r="AQ513" s="73">
        <v>2114</v>
      </c>
      <c r="AR513" s="73">
        <v>704</v>
      </c>
      <c r="AS513" s="73">
        <v>547</v>
      </c>
      <c r="AT513" s="73">
        <v>225</v>
      </c>
      <c r="AU513" s="73">
        <v>41435</v>
      </c>
      <c r="AV513" s="73">
        <v>32721</v>
      </c>
      <c r="AW513" s="73">
        <v>30315</v>
      </c>
      <c r="AX513" s="73">
        <v>33848</v>
      </c>
      <c r="AY513" s="73">
        <v>53053</v>
      </c>
      <c r="AZ513" s="73">
        <v>58318</v>
      </c>
      <c r="BA513" s="73">
        <v>41648</v>
      </c>
      <c r="BB513" s="73">
        <v>33928</v>
      </c>
      <c r="BC513" s="73">
        <v>22171</v>
      </c>
      <c r="BD513" s="73">
        <v>18203</v>
      </c>
      <c r="BE513" s="73">
        <v>10943</v>
      </c>
      <c r="BF513" s="73">
        <v>10179</v>
      </c>
      <c r="BG513" s="73">
        <v>4636</v>
      </c>
      <c r="BH513" s="73">
        <v>4251</v>
      </c>
      <c r="BI513" s="73">
        <v>1626</v>
      </c>
      <c r="BJ513" s="73">
        <v>1495</v>
      </c>
      <c r="BK513" s="73">
        <v>650</v>
      </c>
    </row>
    <row r="514" spans="1:63" hidden="1" x14ac:dyDescent="0.3">
      <c r="A514" t="s">
        <v>751</v>
      </c>
      <c r="B514" t="s">
        <v>2</v>
      </c>
      <c r="D514" t="s">
        <v>483</v>
      </c>
      <c r="E514" t="str">
        <f>VLOOKUP(D514,Admin1!A:B,2,0)</f>
        <v>NG025</v>
      </c>
      <c r="F514" s="70" t="s">
        <v>1839</v>
      </c>
      <c r="G514" t="str">
        <f>VLOOKUP(F514,Admin2!A:B,2,0)</f>
        <v>NG025009</v>
      </c>
      <c r="H514">
        <f t="shared" ref="H514:H577" si="16">COUNTIF(G:G,G514)</f>
        <v>1</v>
      </c>
      <c r="I514" t="b">
        <f t="shared" ref="I514:I577" si="17">EXACT(E514,LEFT(G514,5))</f>
        <v>1</v>
      </c>
      <c r="J514" s="73">
        <v>233181</v>
      </c>
      <c r="K514" s="73">
        <v>249612</v>
      </c>
      <c r="L514" s="73">
        <v>482793</v>
      </c>
      <c r="M514" s="73">
        <v>28530</v>
      </c>
      <c r="N514" s="73">
        <v>28448</v>
      </c>
      <c r="O514" s="73">
        <v>28388</v>
      </c>
      <c r="P514" s="73">
        <v>25883</v>
      </c>
      <c r="Q514" s="73">
        <v>21825</v>
      </c>
      <c r="R514" s="73">
        <v>19544</v>
      </c>
      <c r="S514" s="73">
        <v>16460</v>
      </c>
      <c r="T514" s="73">
        <v>15614</v>
      </c>
      <c r="U514" s="73">
        <v>11957</v>
      </c>
      <c r="V514" s="73">
        <v>10346</v>
      </c>
      <c r="W514" s="73">
        <v>7427</v>
      </c>
      <c r="X514" s="73">
        <v>6086</v>
      </c>
      <c r="Y514" s="73">
        <v>4047</v>
      </c>
      <c r="Z514" s="73">
        <v>3758</v>
      </c>
      <c r="AA514" s="73">
        <v>2186</v>
      </c>
      <c r="AB514" s="73">
        <v>1783</v>
      </c>
      <c r="AC514" s="73">
        <v>899</v>
      </c>
      <c r="AD514" s="73">
        <v>30082</v>
      </c>
      <c r="AE514" s="73">
        <v>30355</v>
      </c>
      <c r="AF514" s="73">
        <v>30034</v>
      </c>
      <c r="AG514" s="73">
        <v>29148</v>
      </c>
      <c r="AH514" s="73">
        <v>25769</v>
      </c>
      <c r="AI514" s="73">
        <v>22353</v>
      </c>
      <c r="AJ514" s="73">
        <v>17936</v>
      </c>
      <c r="AK514" s="73">
        <v>15704</v>
      </c>
      <c r="AL514" s="73">
        <v>12961</v>
      </c>
      <c r="AM514" s="73">
        <v>10610</v>
      </c>
      <c r="AN514" s="73">
        <v>7769</v>
      </c>
      <c r="AO514" s="73">
        <v>5466</v>
      </c>
      <c r="AP514" s="73">
        <v>3891</v>
      </c>
      <c r="AQ514" s="73">
        <v>3201</v>
      </c>
      <c r="AR514" s="73">
        <v>2101</v>
      </c>
      <c r="AS514" s="73">
        <v>1582</v>
      </c>
      <c r="AT514" s="73">
        <v>650</v>
      </c>
      <c r="AU514" s="73">
        <v>58612</v>
      </c>
      <c r="AV514" s="73">
        <v>58803</v>
      </c>
      <c r="AW514" s="73">
        <v>58422</v>
      </c>
      <c r="AX514" s="73">
        <v>55031</v>
      </c>
      <c r="AY514" s="73">
        <v>47594</v>
      </c>
      <c r="AZ514" s="73">
        <v>41897</v>
      </c>
      <c r="BA514" s="73">
        <v>34396</v>
      </c>
      <c r="BB514" s="73">
        <v>31318</v>
      </c>
      <c r="BC514" s="73">
        <v>24918</v>
      </c>
      <c r="BD514" s="73">
        <v>20956</v>
      </c>
      <c r="BE514" s="73">
        <v>15196</v>
      </c>
      <c r="BF514" s="73">
        <v>11552</v>
      </c>
      <c r="BG514" s="73">
        <v>7938</v>
      </c>
      <c r="BH514" s="73">
        <v>6959</v>
      </c>
      <c r="BI514" s="73">
        <v>4287</v>
      </c>
      <c r="BJ514" s="73">
        <v>3365</v>
      </c>
      <c r="BK514" s="73">
        <v>1549</v>
      </c>
    </row>
    <row r="515" spans="1:63" hidden="1" x14ac:dyDescent="0.3">
      <c r="A515" t="s">
        <v>751</v>
      </c>
      <c r="B515" t="s">
        <v>2</v>
      </c>
      <c r="D515" t="s">
        <v>483</v>
      </c>
      <c r="E515" t="str">
        <f>VLOOKUP(D515,Admin1!A:B,2,0)</f>
        <v>NG025</v>
      </c>
      <c r="F515" t="s">
        <v>492</v>
      </c>
      <c r="G515" t="str">
        <f>VLOOKUP(F515,Admin2!A:B,2,0)</f>
        <v>NG025010</v>
      </c>
      <c r="H515">
        <f t="shared" si="16"/>
        <v>1</v>
      </c>
      <c r="I515" t="b">
        <f t="shared" si="17"/>
        <v>1</v>
      </c>
      <c r="J515" s="73">
        <v>245147</v>
      </c>
      <c r="K515" s="73">
        <v>264070</v>
      </c>
      <c r="L515" s="73">
        <v>509217</v>
      </c>
      <c r="M515" s="73">
        <v>33349</v>
      </c>
      <c r="N515" s="73">
        <v>26897</v>
      </c>
      <c r="O515" s="73">
        <v>25938</v>
      </c>
      <c r="P515" s="73">
        <v>23342</v>
      </c>
      <c r="Q515" s="73">
        <v>24564</v>
      </c>
      <c r="R515" s="73">
        <v>24700</v>
      </c>
      <c r="S515" s="73">
        <v>21703</v>
      </c>
      <c r="T515" s="73">
        <v>18805</v>
      </c>
      <c r="U515" s="73">
        <v>12534</v>
      </c>
      <c r="V515" s="73">
        <v>9998</v>
      </c>
      <c r="W515" s="73">
        <v>6578</v>
      </c>
      <c r="X515" s="73">
        <v>6884</v>
      </c>
      <c r="Y515" s="73">
        <v>3376</v>
      </c>
      <c r="Z515" s="73">
        <v>3162</v>
      </c>
      <c r="AA515" s="73">
        <v>1468</v>
      </c>
      <c r="AB515" s="73">
        <v>1174</v>
      </c>
      <c r="AC515" s="73">
        <v>675</v>
      </c>
      <c r="AD515" s="73">
        <v>33550</v>
      </c>
      <c r="AE515" s="73">
        <v>26008</v>
      </c>
      <c r="AF515" s="73">
        <v>22392</v>
      </c>
      <c r="AG515" s="73">
        <v>22221</v>
      </c>
      <c r="AH515" s="73">
        <v>29540</v>
      </c>
      <c r="AI515" s="73">
        <v>30041</v>
      </c>
      <c r="AJ515" s="73">
        <v>27197</v>
      </c>
      <c r="AK515" s="73">
        <v>24512</v>
      </c>
      <c r="AL515" s="73">
        <v>15419</v>
      </c>
      <c r="AM515" s="73">
        <v>11980</v>
      </c>
      <c r="AN515" s="73">
        <v>6667</v>
      </c>
      <c r="AO515" s="73">
        <v>6906</v>
      </c>
      <c r="AP515" s="73">
        <v>3015</v>
      </c>
      <c r="AQ515" s="73">
        <v>2813</v>
      </c>
      <c r="AR515" s="73">
        <v>929</v>
      </c>
      <c r="AS515" s="73">
        <v>604</v>
      </c>
      <c r="AT515" s="73">
        <v>276</v>
      </c>
      <c r="AU515" s="73">
        <v>66899</v>
      </c>
      <c r="AV515" s="73">
        <v>52905</v>
      </c>
      <c r="AW515" s="73">
        <v>48330</v>
      </c>
      <c r="AX515" s="73">
        <v>45563</v>
      </c>
      <c r="AY515" s="73">
        <v>54104</v>
      </c>
      <c r="AZ515" s="73">
        <v>54741</v>
      </c>
      <c r="BA515" s="73">
        <v>48900</v>
      </c>
      <c r="BB515" s="73">
        <v>43317</v>
      </c>
      <c r="BC515" s="73">
        <v>27953</v>
      </c>
      <c r="BD515" s="73">
        <v>21978</v>
      </c>
      <c r="BE515" s="73">
        <v>13245</v>
      </c>
      <c r="BF515" s="73">
        <v>13790</v>
      </c>
      <c r="BG515" s="73">
        <v>6391</v>
      </c>
      <c r="BH515" s="73">
        <v>5975</v>
      </c>
      <c r="BI515" s="73">
        <v>2397</v>
      </c>
      <c r="BJ515" s="73">
        <v>1778</v>
      </c>
      <c r="BK515" s="73">
        <v>951</v>
      </c>
    </row>
    <row r="516" spans="1:63" hidden="1" x14ac:dyDescent="0.3">
      <c r="A516" t="s">
        <v>751</v>
      </c>
      <c r="B516" t="s">
        <v>2</v>
      </c>
      <c r="D516" t="s">
        <v>483</v>
      </c>
      <c r="E516" t="str">
        <f>VLOOKUP(D516,Admin1!A:B,2,0)</f>
        <v>NG025</v>
      </c>
      <c r="F516" t="s">
        <v>493</v>
      </c>
      <c r="G516" t="str">
        <f>VLOOKUP(F516,Admin2!A:B,2,0)</f>
        <v>NG025011</v>
      </c>
      <c r="H516">
        <f t="shared" si="16"/>
        <v>1</v>
      </c>
      <c r="I516" t="b">
        <f t="shared" si="17"/>
        <v>1</v>
      </c>
      <c r="J516" s="73">
        <v>195144</v>
      </c>
      <c r="K516" s="73">
        <v>237103</v>
      </c>
      <c r="L516" s="73">
        <v>432247</v>
      </c>
      <c r="M516" s="73">
        <v>21300</v>
      </c>
      <c r="N516" s="73">
        <v>17885</v>
      </c>
      <c r="O516" s="73">
        <v>19694</v>
      </c>
      <c r="P516" s="73">
        <v>21392</v>
      </c>
      <c r="Q516" s="73">
        <v>23655</v>
      </c>
      <c r="R516" s="73">
        <v>21709</v>
      </c>
      <c r="S516" s="73">
        <v>17144</v>
      </c>
      <c r="T516" s="73">
        <v>14801</v>
      </c>
      <c r="U516" s="73">
        <v>9966</v>
      </c>
      <c r="V516" s="73">
        <v>8051</v>
      </c>
      <c r="W516" s="73">
        <v>5231</v>
      </c>
      <c r="X516" s="73">
        <v>5868</v>
      </c>
      <c r="Y516" s="73">
        <v>2660</v>
      </c>
      <c r="Z516" s="73">
        <v>2886</v>
      </c>
      <c r="AA516" s="73">
        <v>1362</v>
      </c>
      <c r="AB516" s="73">
        <v>1039</v>
      </c>
      <c r="AC516" s="73">
        <v>501</v>
      </c>
      <c r="AD516" s="73">
        <v>21289</v>
      </c>
      <c r="AE516" s="73">
        <v>17221</v>
      </c>
      <c r="AF516" s="73">
        <v>16555</v>
      </c>
      <c r="AG516" s="73">
        <v>19822</v>
      </c>
      <c r="AH516" s="73">
        <v>31693</v>
      </c>
      <c r="AI516" s="73">
        <v>34357</v>
      </c>
      <c r="AJ516" s="73">
        <v>26882</v>
      </c>
      <c r="AK516" s="73">
        <v>22666</v>
      </c>
      <c r="AL516" s="73">
        <v>14952</v>
      </c>
      <c r="AM516" s="73">
        <v>11578</v>
      </c>
      <c r="AN516" s="73">
        <v>6467</v>
      </c>
      <c r="AO516" s="73">
        <v>6711</v>
      </c>
      <c r="AP516" s="73">
        <v>2596</v>
      </c>
      <c r="AQ516" s="73">
        <v>2637</v>
      </c>
      <c r="AR516" s="73">
        <v>837</v>
      </c>
      <c r="AS516" s="73">
        <v>597</v>
      </c>
      <c r="AT516" s="73">
        <v>243</v>
      </c>
      <c r="AU516" s="73">
        <v>42589</v>
      </c>
      <c r="AV516" s="73">
        <v>35106</v>
      </c>
      <c r="AW516" s="73">
        <v>36249</v>
      </c>
      <c r="AX516" s="73">
        <v>41214</v>
      </c>
      <c r="AY516" s="73">
        <v>55348</v>
      </c>
      <c r="AZ516" s="73">
        <v>56066</v>
      </c>
      <c r="BA516" s="73">
        <v>44026</v>
      </c>
      <c r="BB516" s="73">
        <v>37467</v>
      </c>
      <c r="BC516" s="73">
        <v>24918</v>
      </c>
      <c r="BD516" s="73">
        <v>19629</v>
      </c>
      <c r="BE516" s="73">
        <v>11698</v>
      </c>
      <c r="BF516" s="73">
        <v>12579</v>
      </c>
      <c r="BG516" s="73">
        <v>5256</v>
      </c>
      <c r="BH516" s="73">
        <v>5523</v>
      </c>
      <c r="BI516" s="73">
        <v>2199</v>
      </c>
      <c r="BJ516" s="73">
        <v>1636</v>
      </c>
      <c r="BK516" s="73">
        <v>744</v>
      </c>
    </row>
    <row r="517" spans="1:63" hidden="1" x14ac:dyDescent="0.3">
      <c r="A517" t="s">
        <v>751</v>
      </c>
      <c r="B517" t="s">
        <v>2</v>
      </c>
      <c r="D517" t="s">
        <v>483</v>
      </c>
      <c r="E517" t="str">
        <f>VLOOKUP(D517,Admin1!A:B,2,0)</f>
        <v>NG025</v>
      </c>
      <c r="F517" t="s">
        <v>494</v>
      </c>
      <c r="G517" t="str">
        <f>VLOOKUP(F517,Admin2!A:B,2,0)</f>
        <v>NG025012</v>
      </c>
      <c r="H517">
        <f t="shared" si="16"/>
        <v>1</v>
      </c>
      <c r="I517" t="b">
        <f t="shared" si="17"/>
        <v>1</v>
      </c>
      <c r="J517" s="73">
        <v>637191</v>
      </c>
      <c r="K517" s="73">
        <v>673852</v>
      </c>
      <c r="L517" s="73">
        <v>1311043</v>
      </c>
      <c r="M517" s="73">
        <v>94697</v>
      </c>
      <c r="N517" s="73">
        <v>76276</v>
      </c>
      <c r="O517" s="73">
        <v>71691</v>
      </c>
      <c r="P517" s="73">
        <v>61607</v>
      </c>
      <c r="Q517" s="73">
        <v>60816</v>
      </c>
      <c r="R517" s="73">
        <v>58669</v>
      </c>
      <c r="S517" s="73">
        <v>52911</v>
      </c>
      <c r="T517" s="73">
        <v>46054</v>
      </c>
      <c r="U517" s="73">
        <v>31962</v>
      </c>
      <c r="V517" s="73">
        <v>24319</v>
      </c>
      <c r="W517" s="73">
        <v>15069</v>
      </c>
      <c r="X517" s="73">
        <v>14612</v>
      </c>
      <c r="Y517" s="73">
        <v>9136</v>
      </c>
      <c r="Z517" s="73">
        <v>8780</v>
      </c>
      <c r="AA517" s="73">
        <v>4885</v>
      </c>
      <c r="AB517" s="73">
        <v>3485</v>
      </c>
      <c r="AC517" s="73">
        <v>2222</v>
      </c>
      <c r="AD517" s="73">
        <v>95755</v>
      </c>
      <c r="AE517" s="73">
        <v>74575</v>
      </c>
      <c r="AF517" s="73">
        <v>66500</v>
      </c>
      <c r="AG517" s="73">
        <v>62369</v>
      </c>
      <c r="AH517" s="73">
        <v>71610</v>
      </c>
      <c r="AI517" s="73">
        <v>68579</v>
      </c>
      <c r="AJ517" s="73">
        <v>59822</v>
      </c>
      <c r="AK517" s="73">
        <v>56368</v>
      </c>
      <c r="AL517" s="73">
        <v>37814</v>
      </c>
      <c r="AM517" s="73">
        <v>29840</v>
      </c>
      <c r="AN517" s="73">
        <v>16558</v>
      </c>
      <c r="AO517" s="73">
        <v>15488</v>
      </c>
      <c r="AP517" s="73">
        <v>6744</v>
      </c>
      <c r="AQ517" s="73">
        <v>6569</v>
      </c>
      <c r="AR517" s="73">
        <v>2416</v>
      </c>
      <c r="AS517" s="73">
        <v>1934</v>
      </c>
      <c r="AT517" s="73">
        <v>911</v>
      </c>
      <c r="AU517" s="73">
        <v>190452</v>
      </c>
      <c r="AV517" s="73">
        <v>150851</v>
      </c>
      <c r="AW517" s="73">
        <v>138191</v>
      </c>
      <c r="AX517" s="73">
        <v>123976</v>
      </c>
      <c r="AY517" s="73">
        <v>132426</v>
      </c>
      <c r="AZ517" s="73">
        <v>127248</v>
      </c>
      <c r="BA517" s="73">
        <v>112733</v>
      </c>
      <c r="BB517" s="73">
        <v>102422</v>
      </c>
      <c r="BC517" s="73">
        <v>69776</v>
      </c>
      <c r="BD517" s="73">
        <v>54159</v>
      </c>
      <c r="BE517" s="73">
        <v>31627</v>
      </c>
      <c r="BF517" s="73">
        <v>30100</v>
      </c>
      <c r="BG517" s="73">
        <v>15880</v>
      </c>
      <c r="BH517" s="73">
        <v>15349</v>
      </c>
      <c r="BI517" s="73">
        <v>7301</v>
      </c>
      <c r="BJ517" s="73">
        <v>5419</v>
      </c>
      <c r="BK517" s="73">
        <v>3133</v>
      </c>
    </row>
    <row r="518" spans="1:63" hidden="1" x14ac:dyDescent="0.3">
      <c r="A518" t="s">
        <v>751</v>
      </c>
      <c r="B518" t="s">
        <v>2</v>
      </c>
      <c r="D518" t="s">
        <v>483</v>
      </c>
      <c r="E518" t="str">
        <f>VLOOKUP(D518,Admin1!A:B,2,0)</f>
        <v>NG025</v>
      </c>
      <c r="F518" t="s">
        <v>495</v>
      </c>
      <c r="G518" t="str">
        <f>VLOOKUP(F518,Admin2!A:B,2,0)</f>
        <v>NG025013</v>
      </c>
      <c r="H518">
        <f t="shared" si="16"/>
        <v>1</v>
      </c>
      <c r="I518" t="b">
        <f t="shared" si="17"/>
        <v>1</v>
      </c>
      <c r="J518" s="73">
        <v>392382</v>
      </c>
      <c r="K518" s="73">
        <v>445978</v>
      </c>
      <c r="L518" s="73">
        <v>838360</v>
      </c>
      <c r="M518" s="73">
        <v>48979</v>
      </c>
      <c r="N518" s="73">
        <v>40352</v>
      </c>
      <c r="O518" s="73">
        <v>41234</v>
      </c>
      <c r="P518" s="73">
        <v>40821</v>
      </c>
      <c r="Q518" s="73">
        <v>42699</v>
      </c>
      <c r="R518" s="73">
        <v>40266</v>
      </c>
      <c r="S518" s="73">
        <v>34043</v>
      </c>
      <c r="T518" s="73">
        <v>28705</v>
      </c>
      <c r="U518" s="73">
        <v>20309</v>
      </c>
      <c r="V518" s="73">
        <v>16436</v>
      </c>
      <c r="W518" s="73">
        <v>10834</v>
      </c>
      <c r="X518" s="73">
        <v>11326</v>
      </c>
      <c r="Y518" s="73">
        <v>5699</v>
      </c>
      <c r="Z518" s="73">
        <v>5225</v>
      </c>
      <c r="AA518" s="73">
        <v>2580</v>
      </c>
      <c r="AB518" s="73">
        <v>1841</v>
      </c>
      <c r="AC518" s="73">
        <v>1033</v>
      </c>
      <c r="AD518" s="73">
        <v>50662</v>
      </c>
      <c r="AE518" s="73">
        <v>39193</v>
      </c>
      <c r="AF518" s="73">
        <v>36143</v>
      </c>
      <c r="AG518" s="73">
        <v>39280</v>
      </c>
      <c r="AH518" s="73">
        <v>55267</v>
      </c>
      <c r="AI518" s="73">
        <v>56924</v>
      </c>
      <c r="AJ518" s="73">
        <v>48080</v>
      </c>
      <c r="AK518" s="73">
        <v>40319</v>
      </c>
      <c r="AL518" s="73">
        <v>26389</v>
      </c>
      <c r="AM518" s="73">
        <v>19497</v>
      </c>
      <c r="AN518" s="73">
        <v>11167</v>
      </c>
      <c r="AO518" s="73">
        <v>10433</v>
      </c>
      <c r="AP518" s="73">
        <v>4665</v>
      </c>
      <c r="AQ518" s="73">
        <v>4438</v>
      </c>
      <c r="AR518" s="73">
        <v>1762</v>
      </c>
      <c r="AS518" s="73">
        <v>1222</v>
      </c>
      <c r="AT518" s="73">
        <v>537</v>
      </c>
      <c r="AU518" s="73">
        <v>99641</v>
      </c>
      <c r="AV518" s="73">
        <v>79545</v>
      </c>
      <c r="AW518" s="73">
        <v>77377</v>
      </c>
      <c r="AX518" s="73">
        <v>80101</v>
      </c>
      <c r="AY518" s="73">
        <v>97966</v>
      </c>
      <c r="AZ518" s="73">
        <v>97190</v>
      </c>
      <c r="BA518" s="73">
        <v>82123</v>
      </c>
      <c r="BB518" s="73">
        <v>69024</v>
      </c>
      <c r="BC518" s="73">
        <v>46698</v>
      </c>
      <c r="BD518" s="73">
        <v>35933</v>
      </c>
      <c r="BE518" s="73">
        <v>22001</v>
      </c>
      <c r="BF518" s="73">
        <v>21759</v>
      </c>
      <c r="BG518" s="73">
        <v>10364</v>
      </c>
      <c r="BH518" s="73">
        <v>9663</v>
      </c>
      <c r="BI518" s="73">
        <v>4342</v>
      </c>
      <c r="BJ518" s="73">
        <v>3063</v>
      </c>
      <c r="BK518" s="73">
        <v>1570</v>
      </c>
    </row>
    <row r="519" spans="1:63" hidden="1" x14ac:dyDescent="0.3">
      <c r="A519" t="s">
        <v>751</v>
      </c>
      <c r="B519" t="s">
        <v>2</v>
      </c>
      <c r="D519" t="s">
        <v>483</v>
      </c>
      <c r="E519" t="str">
        <f>VLOOKUP(D519,Admin1!A:B,2,0)</f>
        <v>NG025</v>
      </c>
      <c r="F519" t="s">
        <v>496</v>
      </c>
      <c r="G519" t="str">
        <f>VLOOKUP(F519,Admin2!A:B,2,0)</f>
        <v>NG025014</v>
      </c>
      <c r="H519">
        <f t="shared" si="16"/>
        <v>1</v>
      </c>
      <c r="I519" t="b">
        <f t="shared" si="17"/>
        <v>1</v>
      </c>
      <c r="J519" s="73">
        <v>114019</v>
      </c>
      <c r="K519" s="73">
        <v>123613</v>
      </c>
      <c r="L519" s="73">
        <v>237632</v>
      </c>
      <c r="M519" s="73">
        <v>12391</v>
      </c>
      <c r="N519" s="73">
        <v>10012</v>
      </c>
      <c r="O519" s="73">
        <v>10149</v>
      </c>
      <c r="P519" s="73">
        <v>11087</v>
      </c>
      <c r="Q519" s="73">
        <v>13264</v>
      </c>
      <c r="R519" s="73">
        <v>11237</v>
      </c>
      <c r="S519" s="73">
        <v>8853</v>
      </c>
      <c r="T519" s="73">
        <v>7680</v>
      </c>
      <c r="U519" s="73">
        <v>6370</v>
      </c>
      <c r="V519" s="73">
        <v>5186</v>
      </c>
      <c r="W519" s="73">
        <v>3904</v>
      </c>
      <c r="X519" s="73">
        <v>4354</v>
      </c>
      <c r="Y519" s="73">
        <v>2870</v>
      </c>
      <c r="Z519" s="73">
        <v>2869</v>
      </c>
      <c r="AA519" s="73">
        <v>1764</v>
      </c>
      <c r="AB519" s="73">
        <v>1348</v>
      </c>
      <c r="AC519" s="73">
        <v>681</v>
      </c>
      <c r="AD519" s="73">
        <v>12400</v>
      </c>
      <c r="AE519" s="73">
        <v>9444</v>
      </c>
      <c r="AF519" s="73">
        <v>8915</v>
      </c>
      <c r="AG519" s="73">
        <v>10582</v>
      </c>
      <c r="AH519" s="73">
        <v>18338</v>
      </c>
      <c r="AI519" s="73">
        <v>17748</v>
      </c>
      <c r="AJ519" s="73">
        <v>13263</v>
      </c>
      <c r="AK519" s="73">
        <v>10711</v>
      </c>
      <c r="AL519" s="73">
        <v>6604</v>
      </c>
      <c r="AM519" s="73">
        <v>4910</v>
      </c>
      <c r="AN519" s="73">
        <v>2906</v>
      </c>
      <c r="AO519" s="73">
        <v>2841</v>
      </c>
      <c r="AP519" s="73">
        <v>1481</v>
      </c>
      <c r="AQ519" s="73">
        <v>1718</v>
      </c>
      <c r="AR519" s="73">
        <v>840</v>
      </c>
      <c r="AS519" s="73">
        <v>647</v>
      </c>
      <c r="AT519" s="73">
        <v>265</v>
      </c>
      <c r="AU519" s="73">
        <v>24791</v>
      </c>
      <c r="AV519" s="73">
        <v>19456</v>
      </c>
      <c r="AW519" s="73">
        <v>19064</v>
      </c>
      <c r="AX519" s="73">
        <v>21669</v>
      </c>
      <c r="AY519" s="73">
        <v>31602</v>
      </c>
      <c r="AZ519" s="73">
        <v>28985</v>
      </c>
      <c r="BA519" s="73">
        <v>22116</v>
      </c>
      <c r="BB519" s="73">
        <v>18391</v>
      </c>
      <c r="BC519" s="73">
        <v>12974</v>
      </c>
      <c r="BD519" s="73">
        <v>10096</v>
      </c>
      <c r="BE519" s="73">
        <v>6810</v>
      </c>
      <c r="BF519" s="73">
        <v>7195</v>
      </c>
      <c r="BG519" s="73">
        <v>4351</v>
      </c>
      <c r="BH519" s="73">
        <v>4587</v>
      </c>
      <c r="BI519" s="73">
        <v>2604</v>
      </c>
      <c r="BJ519" s="73">
        <v>1995</v>
      </c>
      <c r="BK519" s="73">
        <v>946</v>
      </c>
    </row>
    <row r="520" spans="1:63" hidden="1" x14ac:dyDescent="0.3">
      <c r="A520" t="s">
        <v>751</v>
      </c>
      <c r="B520" t="s">
        <v>2</v>
      </c>
      <c r="D520" t="s">
        <v>483</v>
      </c>
      <c r="E520" t="str">
        <f>VLOOKUP(D520,Admin1!A:B,2,0)</f>
        <v>NG025</v>
      </c>
      <c r="F520" t="s">
        <v>497</v>
      </c>
      <c r="G520" t="str">
        <f>VLOOKUP(F520,Admin2!A:B,2,0)</f>
        <v>NG025015</v>
      </c>
      <c r="H520">
        <f t="shared" si="16"/>
        <v>1</v>
      </c>
      <c r="I520" t="b">
        <f t="shared" si="17"/>
        <v>1</v>
      </c>
      <c r="J520" s="73">
        <v>156898</v>
      </c>
      <c r="K520" s="73">
        <v>173667</v>
      </c>
      <c r="L520" s="73">
        <v>330565</v>
      </c>
      <c r="M520" s="73">
        <v>17954</v>
      </c>
      <c r="N520" s="73">
        <v>15451</v>
      </c>
      <c r="O520" s="73">
        <v>17711</v>
      </c>
      <c r="P520" s="73">
        <v>16932</v>
      </c>
      <c r="Q520" s="73">
        <v>17328</v>
      </c>
      <c r="R520" s="73">
        <v>14579</v>
      </c>
      <c r="S520" s="73">
        <v>11488</v>
      </c>
      <c r="T520" s="73">
        <v>9916</v>
      </c>
      <c r="U520" s="73">
        <v>7924</v>
      </c>
      <c r="V520" s="73">
        <v>7041</v>
      </c>
      <c r="W520" s="73">
        <v>5120</v>
      </c>
      <c r="X520" s="73">
        <v>5704</v>
      </c>
      <c r="Y520" s="73">
        <v>3129</v>
      </c>
      <c r="Z520" s="73">
        <v>3048</v>
      </c>
      <c r="AA520" s="73">
        <v>1686</v>
      </c>
      <c r="AB520" s="73">
        <v>1218</v>
      </c>
      <c r="AC520" s="73">
        <v>669</v>
      </c>
      <c r="AD520" s="73">
        <v>17909</v>
      </c>
      <c r="AE520" s="73">
        <v>14925</v>
      </c>
      <c r="AF520" s="73">
        <v>14553</v>
      </c>
      <c r="AG520" s="73">
        <v>16753</v>
      </c>
      <c r="AH520" s="73">
        <v>23713</v>
      </c>
      <c r="AI520" s="73">
        <v>22519</v>
      </c>
      <c r="AJ520" s="73">
        <v>16400</v>
      </c>
      <c r="AK520" s="73">
        <v>13349</v>
      </c>
      <c r="AL520" s="73">
        <v>8897</v>
      </c>
      <c r="AM520" s="73">
        <v>7570</v>
      </c>
      <c r="AN520" s="73">
        <v>4823</v>
      </c>
      <c r="AO520" s="73">
        <v>5220</v>
      </c>
      <c r="AP520" s="73">
        <v>2459</v>
      </c>
      <c r="AQ520" s="73">
        <v>2458</v>
      </c>
      <c r="AR520" s="73">
        <v>1042</v>
      </c>
      <c r="AS520" s="73">
        <v>789</v>
      </c>
      <c r="AT520" s="73">
        <v>288</v>
      </c>
      <c r="AU520" s="73">
        <v>35863</v>
      </c>
      <c r="AV520" s="73">
        <v>30376</v>
      </c>
      <c r="AW520" s="73">
        <v>32264</v>
      </c>
      <c r="AX520" s="73">
        <v>33685</v>
      </c>
      <c r="AY520" s="73">
        <v>41041</v>
      </c>
      <c r="AZ520" s="73">
        <v>37098</v>
      </c>
      <c r="BA520" s="73">
        <v>27888</v>
      </c>
      <c r="BB520" s="73">
        <v>23265</v>
      </c>
      <c r="BC520" s="73">
        <v>16821</v>
      </c>
      <c r="BD520" s="73">
        <v>14611</v>
      </c>
      <c r="BE520" s="73">
        <v>9943</v>
      </c>
      <c r="BF520" s="73">
        <v>10924</v>
      </c>
      <c r="BG520" s="73">
        <v>5588</v>
      </c>
      <c r="BH520" s="73">
        <v>5506</v>
      </c>
      <c r="BI520" s="73">
        <v>2728</v>
      </c>
      <c r="BJ520" s="73">
        <v>2007</v>
      </c>
      <c r="BK520" s="73">
        <v>957</v>
      </c>
    </row>
    <row r="521" spans="1:63" hidden="1" x14ac:dyDescent="0.3">
      <c r="A521" t="s">
        <v>751</v>
      </c>
      <c r="B521" t="s">
        <v>2</v>
      </c>
      <c r="D521" t="s">
        <v>483</v>
      </c>
      <c r="E521" t="str">
        <f>VLOOKUP(D521,Admin1!A:B,2,0)</f>
        <v>NG025</v>
      </c>
      <c r="F521" t="s">
        <v>498</v>
      </c>
      <c r="G521" t="str">
        <f>VLOOKUP(F521,Admin2!A:B,2,0)</f>
        <v>NG025016</v>
      </c>
      <c r="H521">
        <f t="shared" si="16"/>
        <v>1</v>
      </c>
      <c r="I521" t="b">
        <f t="shared" si="17"/>
        <v>1</v>
      </c>
      <c r="J521" s="73">
        <v>309286</v>
      </c>
      <c r="K521" s="73">
        <v>335556</v>
      </c>
      <c r="L521" s="73">
        <v>644842</v>
      </c>
      <c r="M521" s="73">
        <v>35369</v>
      </c>
      <c r="N521" s="73">
        <v>30589</v>
      </c>
      <c r="O521" s="73">
        <v>31638</v>
      </c>
      <c r="P521" s="73">
        <v>31337</v>
      </c>
      <c r="Q521" s="73">
        <v>33400</v>
      </c>
      <c r="R521" s="73">
        <v>29177</v>
      </c>
      <c r="S521" s="73">
        <v>23429</v>
      </c>
      <c r="T521" s="73">
        <v>20754</v>
      </c>
      <c r="U521" s="73">
        <v>15978</v>
      </c>
      <c r="V521" s="73">
        <v>14595</v>
      </c>
      <c r="W521" s="73">
        <v>11048</v>
      </c>
      <c r="X521" s="73">
        <v>11852</v>
      </c>
      <c r="Y521" s="73">
        <v>6895</v>
      </c>
      <c r="Z521" s="73">
        <v>6213</v>
      </c>
      <c r="AA521" s="73">
        <v>3316</v>
      </c>
      <c r="AB521" s="73">
        <v>2459</v>
      </c>
      <c r="AC521" s="73">
        <v>1237</v>
      </c>
      <c r="AD521" s="73">
        <v>36038</v>
      </c>
      <c r="AE521" s="73">
        <v>29460</v>
      </c>
      <c r="AF521" s="73">
        <v>27809</v>
      </c>
      <c r="AG521" s="73">
        <v>30909</v>
      </c>
      <c r="AH521" s="73">
        <v>44881</v>
      </c>
      <c r="AI521" s="73">
        <v>41148</v>
      </c>
      <c r="AJ521" s="73">
        <v>32184</v>
      </c>
      <c r="AK521" s="73">
        <v>26314</v>
      </c>
      <c r="AL521" s="73">
        <v>17483</v>
      </c>
      <c r="AM521" s="73">
        <v>14697</v>
      </c>
      <c r="AN521" s="73">
        <v>9487</v>
      </c>
      <c r="AO521" s="73">
        <v>10961</v>
      </c>
      <c r="AP521" s="73">
        <v>4973</v>
      </c>
      <c r="AQ521" s="73">
        <v>5078</v>
      </c>
      <c r="AR521" s="73">
        <v>2074</v>
      </c>
      <c r="AS521" s="73">
        <v>1492</v>
      </c>
      <c r="AT521" s="73">
        <v>568</v>
      </c>
      <c r="AU521" s="73">
        <v>71407</v>
      </c>
      <c r="AV521" s="73">
        <v>60049</v>
      </c>
      <c r="AW521" s="73">
        <v>59447</v>
      </c>
      <c r="AX521" s="73">
        <v>62246</v>
      </c>
      <c r="AY521" s="73">
        <v>78281</v>
      </c>
      <c r="AZ521" s="73">
        <v>70325</v>
      </c>
      <c r="BA521" s="73">
        <v>55613</v>
      </c>
      <c r="BB521" s="73">
        <v>47068</v>
      </c>
      <c r="BC521" s="73">
        <v>33461</v>
      </c>
      <c r="BD521" s="73">
        <v>29292</v>
      </c>
      <c r="BE521" s="73">
        <v>20535</v>
      </c>
      <c r="BF521" s="73">
        <v>22813</v>
      </c>
      <c r="BG521" s="73">
        <v>11868</v>
      </c>
      <c r="BH521" s="73">
        <v>11291</v>
      </c>
      <c r="BI521" s="73">
        <v>5390</v>
      </c>
      <c r="BJ521" s="73">
        <v>3951</v>
      </c>
      <c r="BK521" s="73">
        <v>1805</v>
      </c>
    </row>
    <row r="522" spans="1:63" hidden="1" x14ac:dyDescent="0.3">
      <c r="A522" t="s">
        <v>751</v>
      </c>
      <c r="B522" t="s">
        <v>2</v>
      </c>
      <c r="D522" t="s">
        <v>483</v>
      </c>
      <c r="E522" t="str">
        <f>VLOOKUP(D522,Admin1!A:B,2,0)</f>
        <v>NG025</v>
      </c>
      <c r="F522" t="s">
        <v>499</v>
      </c>
      <c r="G522" t="str">
        <f>VLOOKUP(F522,Admin2!A:B,2,0)</f>
        <v>NG025017</v>
      </c>
      <c r="H522">
        <f t="shared" si="16"/>
        <v>1</v>
      </c>
      <c r="I522" t="b">
        <f t="shared" si="17"/>
        <v>1</v>
      </c>
      <c r="J522" s="73">
        <v>228361</v>
      </c>
      <c r="K522" s="73">
        <v>252829</v>
      </c>
      <c r="L522" s="73">
        <v>481190</v>
      </c>
      <c r="M522" s="73">
        <v>34487</v>
      </c>
      <c r="N522" s="73">
        <v>27539</v>
      </c>
      <c r="O522" s="73">
        <v>27509</v>
      </c>
      <c r="P522" s="73">
        <v>23826</v>
      </c>
      <c r="Q522" s="73">
        <v>24651</v>
      </c>
      <c r="R522" s="73">
        <v>22733</v>
      </c>
      <c r="S522" s="73">
        <v>18119</v>
      </c>
      <c r="T522" s="73">
        <v>14978</v>
      </c>
      <c r="U522" s="73">
        <v>10205</v>
      </c>
      <c r="V522" s="73">
        <v>8362</v>
      </c>
      <c r="W522" s="73">
        <v>5176</v>
      </c>
      <c r="X522" s="73">
        <v>4512</v>
      </c>
      <c r="Y522" s="73">
        <v>2251</v>
      </c>
      <c r="Z522" s="73">
        <v>1844</v>
      </c>
      <c r="AA522" s="73">
        <v>986</v>
      </c>
      <c r="AB522" s="73">
        <v>734</v>
      </c>
      <c r="AC522" s="73">
        <v>449</v>
      </c>
      <c r="AD522" s="73">
        <v>34476</v>
      </c>
      <c r="AE522" s="73">
        <v>26641</v>
      </c>
      <c r="AF522" s="73">
        <v>24654</v>
      </c>
      <c r="AG522" s="73">
        <v>24034</v>
      </c>
      <c r="AH522" s="73">
        <v>29392</v>
      </c>
      <c r="AI522" s="73">
        <v>28765</v>
      </c>
      <c r="AJ522" s="73">
        <v>23561</v>
      </c>
      <c r="AK522" s="73">
        <v>19967</v>
      </c>
      <c r="AL522" s="73">
        <v>13424</v>
      </c>
      <c r="AM522" s="73">
        <v>10749</v>
      </c>
      <c r="AN522" s="73">
        <v>6114</v>
      </c>
      <c r="AO522" s="73">
        <v>5745</v>
      </c>
      <c r="AP522" s="73">
        <v>2218</v>
      </c>
      <c r="AQ522" s="73">
        <v>1794</v>
      </c>
      <c r="AR522" s="73">
        <v>642</v>
      </c>
      <c r="AS522" s="73">
        <v>434</v>
      </c>
      <c r="AT522" s="73">
        <v>219</v>
      </c>
      <c r="AU522" s="73">
        <v>68963</v>
      </c>
      <c r="AV522" s="73">
        <v>54180</v>
      </c>
      <c r="AW522" s="73">
        <v>52163</v>
      </c>
      <c r="AX522" s="73">
        <v>47860</v>
      </c>
      <c r="AY522" s="73">
        <v>54043</v>
      </c>
      <c r="AZ522" s="73">
        <v>51498</v>
      </c>
      <c r="BA522" s="73">
        <v>41680</v>
      </c>
      <c r="BB522" s="73">
        <v>34945</v>
      </c>
      <c r="BC522" s="73">
        <v>23629</v>
      </c>
      <c r="BD522" s="73">
        <v>19111</v>
      </c>
      <c r="BE522" s="73">
        <v>11290</v>
      </c>
      <c r="BF522" s="73">
        <v>10257</v>
      </c>
      <c r="BG522" s="73">
        <v>4469</v>
      </c>
      <c r="BH522" s="73">
        <v>3638</v>
      </c>
      <c r="BI522" s="73">
        <v>1628</v>
      </c>
      <c r="BJ522" s="73">
        <v>1168</v>
      </c>
      <c r="BK522" s="73">
        <v>668</v>
      </c>
    </row>
    <row r="523" spans="1:63" hidden="1" x14ac:dyDescent="0.3">
      <c r="A523" t="s">
        <v>751</v>
      </c>
      <c r="B523" t="s">
        <v>2</v>
      </c>
      <c r="D523" t="s">
        <v>483</v>
      </c>
      <c r="E523" t="str">
        <f>VLOOKUP(D523,Admin1!A:B,2,0)</f>
        <v>NG025</v>
      </c>
      <c r="F523" t="s">
        <v>500</v>
      </c>
      <c r="G523" t="str">
        <f>VLOOKUP(F523,Admin2!A:B,2,0)</f>
        <v>NG025018</v>
      </c>
      <c r="H523">
        <f t="shared" si="16"/>
        <v>1</v>
      </c>
      <c r="I523" t="b">
        <f t="shared" si="17"/>
        <v>1</v>
      </c>
      <c r="J523" s="73">
        <v>365559</v>
      </c>
      <c r="K523" s="73">
        <v>401347</v>
      </c>
      <c r="L523" s="73">
        <v>766906</v>
      </c>
      <c r="M523" s="73">
        <v>45952</v>
      </c>
      <c r="N523" s="73">
        <v>37747</v>
      </c>
      <c r="O523" s="73">
        <v>40344</v>
      </c>
      <c r="P523" s="73">
        <v>39082</v>
      </c>
      <c r="Q523" s="73">
        <v>40647</v>
      </c>
      <c r="R523" s="73">
        <v>37768</v>
      </c>
      <c r="S523" s="73">
        <v>29875</v>
      </c>
      <c r="T523" s="73">
        <v>25218</v>
      </c>
      <c r="U523" s="73">
        <v>17577</v>
      </c>
      <c r="V523" s="73">
        <v>15332</v>
      </c>
      <c r="W523" s="73">
        <v>10168</v>
      </c>
      <c r="X523" s="73">
        <v>10342</v>
      </c>
      <c r="Y523" s="73">
        <v>5277</v>
      </c>
      <c r="Z523" s="73">
        <v>4858</v>
      </c>
      <c r="AA523" s="73">
        <v>2455</v>
      </c>
      <c r="AB523" s="73">
        <v>1845</v>
      </c>
      <c r="AC523" s="73">
        <v>1072</v>
      </c>
      <c r="AD523" s="73">
        <v>45757</v>
      </c>
      <c r="AE523" s="73">
        <v>36349</v>
      </c>
      <c r="AF523" s="73">
        <v>34367</v>
      </c>
      <c r="AG523" s="73">
        <v>37218</v>
      </c>
      <c r="AH523" s="73">
        <v>49730</v>
      </c>
      <c r="AI523" s="73">
        <v>48896</v>
      </c>
      <c r="AJ523" s="73">
        <v>40752</v>
      </c>
      <c r="AK523" s="73">
        <v>34567</v>
      </c>
      <c r="AL523" s="73">
        <v>22298</v>
      </c>
      <c r="AM523" s="73">
        <v>18122</v>
      </c>
      <c r="AN523" s="73">
        <v>10496</v>
      </c>
      <c r="AO523" s="73">
        <v>10619</v>
      </c>
      <c r="AP523" s="73">
        <v>4444</v>
      </c>
      <c r="AQ523" s="73">
        <v>4349</v>
      </c>
      <c r="AR523" s="73">
        <v>1681</v>
      </c>
      <c r="AS523" s="73">
        <v>1127</v>
      </c>
      <c r="AT523" s="73">
        <v>575</v>
      </c>
      <c r="AU523" s="73">
        <v>91709</v>
      </c>
      <c r="AV523" s="73">
        <v>74096</v>
      </c>
      <c r="AW523" s="73">
        <v>74711</v>
      </c>
      <c r="AX523" s="73">
        <v>76300</v>
      </c>
      <c r="AY523" s="73">
        <v>90377</v>
      </c>
      <c r="AZ523" s="73">
        <v>86664</v>
      </c>
      <c r="BA523" s="73">
        <v>70627</v>
      </c>
      <c r="BB523" s="73">
        <v>59785</v>
      </c>
      <c r="BC523" s="73">
        <v>39875</v>
      </c>
      <c r="BD523" s="73">
        <v>33454</v>
      </c>
      <c r="BE523" s="73">
        <v>20664</v>
      </c>
      <c r="BF523" s="73">
        <v>20961</v>
      </c>
      <c r="BG523" s="73">
        <v>9721</v>
      </c>
      <c r="BH523" s="73">
        <v>9207</v>
      </c>
      <c r="BI523" s="73">
        <v>4136</v>
      </c>
      <c r="BJ523" s="73">
        <v>2972</v>
      </c>
      <c r="BK523" s="73">
        <v>1647</v>
      </c>
    </row>
    <row r="524" spans="1:63" hidden="1" x14ac:dyDescent="0.3">
      <c r="A524" t="s">
        <v>751</v>
      </c>
      <c r="B524" t="s">
        <v>2</v>
      </c>
      <c r="D524" t="s">
        <v>483</v>
      </c>
      <c r="E524" t="str">
        <f>VLOOKUP(D524,Admin1!A:B,2,0)</f>
        <v>NG025</v>
      </c>
      <c r="F524" s="70" t="s">
        <v>2655</v>
      </c>
      <c r="G524" t="str">
        <f>VLOOKUP(F524,Admin2!A:B,2,0)</f>
        <v>NG025019</v>
      </c>
      <c r="H524">
        <f t="shared" si="16"/>
        <v>1</v>
      </c>
      <c r="I524" t="b">
        <f t="shared" si="17"/>
        <v>1</v>
      </c>
      <c r="J524" s="73">
        <v>238596</v>
      </c>
      <c r="K524" s="73">
        <v>256945</v>
      </c>
      <c r="L524" s="73">
        <v>495541</v>
      </c>
      <c r="M524" s="73">
        <v>27783</v>
      </c>
      <c r="N524" s="73">
        <v>23568</v>
      </c>
      <c r="O524" s="73">
        <v>25181</v>
      </c>
      <c r="P524" s="73">
        <v>24416</v>
      </c>
      <c r="Q524" s="73">
        <v>26420</v>
      </c>
      <c r="R524" s="73">
        <v>23676</v>
      </c>
      <c r="S524" s="73">
        <v>18752</v>
      </c>
      <c r="T524" s="73">
        <v>16336</v>
      </c>
      <c r="U524" s="73">
        <v>12145</v>
      </c>
      <c r="V524" s="73">
        <v>10861</v>
      </c>
      <c r="W524" s="73">
        <v>7896</v>
      </c>
      <c r="X524" s="73">
        <v>8578</v>
      </c>
      <c r="Y524" s="73">
        <v>4203</v>
      </c>
      <c r="Z524" s="73">
        <v>4079</v>
      </c>
      <c r="AA524" s="73">
        <v>2103</v>
      </c>
      <c r="AB524" s="73">
        <v>1635</v>
      </c>
      <c r="AC524" s="73">
        <v>964</v>
      </c>
      <c r="AD524" s="73">
        <v>27619</v>
      </c>
      <c r="AE524" s="73">
        <v>22684</v>
      </c>
      <c r="AF524" s="73">
        <v>21943</v>
      </c>
      <c r="AG524" s="73">
        <v>23909</v>
      </c>
      <c r="AH524" s="73">
        <v>33106</v>
      </c>
      <c r="AI524" s="73">
        <v>32161</v>
      </c>
      <c r="AJ524" s="73">
        <v>25536</v>
      </c>
      <c r="AK524" s="73">
        <v>20797</v>
      </c>
      <c r="AL524" s="73">
        <v>13400</v>
      </c>
      <c r="AM524" s="73">
        <v>11275</v>
      </c>
      <c r="AN524" s="73">
        <v>6743</v>
      </c>
      <c r="AO524" s="73">
        <v>7614</v>
      </c>
      <c r="AP524" s="73">
        <v>3630</v>
      </c>
      <c r="AQ524" s="73">
        <v>3530</v>
      </c>
      <c r="AR524" s="73">
        <v>1398</v>
      </c>
      <c r="AS524" s="73">
        <v>1081</v>
      </c>
      <c r="AT524" s="73">
        <v>519</v>
      </c>
      <c r="AU524" s="73">
        <v>55402</v>
      </c>
      <c r="AV524" s="73">
        <v>46252</v>
      </c>
      <c r="AW524" s="73">
        <v>47124</v>
      </c>
      <c r="AX524" s="73">
        <v>48325</v>
      </c>
      <c r="AY524" s="73">
        <v>59526</v>
      </c>
      <c r="AZ524" s="73">
        <v>55837</v>
      </c>
      <c r="BA524" s="73">
        <v>44288</v>
      </c>
      <c r="BB524" s="73">
        <v>37133</v>
      </c>
      <c r="BC524" s="73">
        <v>25545</v>
      </c>
      <c r="BD524" s="73">
        <v>22136</v>
      </c>
      <c r="BE524" s="73">
        <v>14639</v>
      </c>
      <c r="BF524" s="73">
        <v>16192</v>
      </c>
      <c r="BG524" s="73">
        <v>7833</v>
      </c>
      <c r="BH524" s="73">
        <v>7609</v>
      </c>
      <c r="BI524" s="73">
        <v>3501</v>
      </c>
      <c r="BJ524" s="73">
        <v>2716</v>
      </c>
      <c r="BK524" s="73">
        <v>1483</v>
      </c>
    </row>
    <row r="525" spans="1:63" hidden="1" x14ac:dyDescent="0.3">
      <c r="A525" t="s">
        <v>751</v>
      </c>
      <c r="B525" t="s">
        <v>2</v>
      </c>
      <c r="D525" t="s">
        <v>483</v>
      </c>
      <c r="E525" t="str">
        <f>VLOOKUP(D525,Admin1!A:B,2,0)</f>
        <v>NG025</v>
      </c>
      <c r="F525" t="s">
        <v>501</v>
      </c>
      <c r="G525" t="str">
        <f>VLOOKUP(F525,Admin2!A:B,2,0)</f>
        <v>NG025020</v>
      </c>
      <c r="H525">
        <f t="shared" si="16"/>
        <v>1</v>
      </c>
      <c r="I525" t="b">
        <f t="shared" si="17"/>
        <v>1</v>
      </c>
      <c r="J525" s="73">
        <v>500187</v>
      </c>
      <c r="K525" s="73">
        <v>547580</v>
      </c>
      <c r="L525" s="73">
        <v>1047767</v>
      </c>
      <c r="M525" s="73">
        <v>55710</v>
      </c>
      <c r="N525" s="73">
        <v>47701</v>
      </c>
      <c r="O525" s="73">
        <v>53650</v>
      </c>
      <c r="P525" s="73">
        <v>54646</v>
      </c>
      <c r="Q525" s="73">
        <v>54701</v>
      </c>
      <c r="R525" s="73">
        <v>50433</v>
      </c>
      <c r="S525" s="73">
        <v>40950</v>
      </c>
      <c r="T525" s="73">
        <v>35548</v>
      </c>
      <c r="U525" s="73">
        <v>25667</v>
      </c>
      <c r="V525" s="73">
        <v>21772</v>
      </c>
      <c r="W525" s="73">
        <v>14487</v>
      </c>
      <c r="X525" s="73">
        <v>15912</v>
      </c>
      <c r="Y525" s="73">
        <v>9056</v>
      </c>
      <c r="Z525" s="73">
        <v>9215</v>
      </c>
      <c r="AA525" s="73">
        <v>4991</v>
      </c>
      <c r="AB525" s="73">
        <v>3848</v>
      </c>
      <c r="AC525" s="73">
        <v>1900</v>
      </c>
      <c r="AD525" s="73">
        <v>56984</v>
      </c>
      <c r="AE525" s="73">
        <v>46766</v>
      </c>
      <c r="AF525" s="73">
        <v>45399</v>
      </c>
      <c r="AG525" s="73">
        <v>51136</v>
      </c>
      <c r="AH525" s="73">
        <v>69834</v>
      </c>
      <c r="AI525" s="73">
        <v>69047</v>
      </c>
      <c r="AJ525" s="73">
        <v>56835</v>
      </c>
      <c r="AK525" s="73">
        <v>46226</v>
      </c>
      <c r="AL525" s="73">
        <v>30689</v>
      </c>
      <c r="AM525" s="73">
        <v>25145</v>
      </c>
      <c r="AN525" s="73">
        <v>14661</v>
      </c>
      <c r="AO525" s="73">
        <v>14517</v>
      </c>
      <c r="AP525" s="73">
        <v>6670</v>
      </c>
      <c r="AQ525" s="73">
        <v>7019</v>
      </c>
      <c r="AR525" s="73">
        <v>3161</v>
      </c>
      <c r="AS525" s="73">
        <v>2513</v>
      </c>
      <c r="AT525" s="73">
        <v>978</v>
      </c>
      <c r="AU525" s="73">
        <v>112694</v>
      </c>
      <c r="AV525" s="73">
        <v>94467</v>
      </c>
      <c r="AW525" s="73">
        <v>99049</v>
      </c>
      <c r="AX525" s="73">
        <v>105782</v>
      </c>
      <c r="AY525" s="73">
        <v>124535</v>
      </c>
      <c r="AZ525" s="73">
        <v>119480</v>
      </c>
      <c r="BA525" s="73">
        <v>97785</v>
      </c>
      <c r="BB525" s="73">
        <v>81774</v>
      </c>
      <c r="BC525" s="73">
        <v>56356</v>
      </c>
      <c r="BD525" s="73">
        <v>46917</v>
      </c>
      <c r="BE525" s="73">
        <v>29148</v>
      </c>
      <c r="BF525" s="73">
        <v>30429</v>
      </c>
      <c r="BG525" s="73">
        <v>15726</v>
      </c>
      <c r="BH525" s="73">
        <v>16234</v>
      </c>
      <c r="BI525" s="73">
        <v>8152</v>
      </c>
      <c r="BJ525" s="73">
        <v>6361</v>
      </c>
      <c r="BK525" s="73">
        <v>2878</v>
      </c>
    </row>
    <row r="526" spans="1:63" hidden="1" x14ac:dyDescent="0.3">
      <c r="A526" t="s">
        <v>751</v>
      </c>
      <c r="B526" t="s">
        <v>2</v>
      </c>
      <c r="D526" t="s">
        <v>381</v>
      </c>
      <c r="E526" t="str">
        <f>VLOOKUP(D526,Admin1!A:B,2,0)</f>
        <v>NG026</v>
      </c>
      <c r="F526" t="s">
        <v>502</v>
      </c>
      <c r="G526" t="str">
        <f>VLOOKUP(F526,Admin2!A:B,2,0)</f>
        <v>NG026001</v>
      </c>
      <c r="H526">
        <f t="shared" si="16"/>
        <v>1</v>
      </c>
      <c r="I526" t="b">
        <f t="shared" si="17"/>
        <v>1</v>
      </c>
      <c r="J526" s="73">
        <v>82733</v>
      </c>
      <c r="K526" s="73">
        <v>83961</v>
      </c>
      <c r="L526" s="73">
        <v>166694</v>
      </c>
      <c r="M526" s="73">
        <v>13744</v>
      </c>
      <c r="N526" s="73">
        <v>11624</v>
      </c>
      <c r="O526" s="73">
        <v>10349</v>
      </c>
      <c r="P526" s="73">
        <v>9559</v>
      </c>
      <c r="Q526" s="73">
        <v>7938</v>
      </c>
      <c r="R526" s="73">
        <v>6405</v>
      </c>
      <c r="S526" s="73">
        <v>4830</v>
      </c>
      <c r="T526" s="73">
        <v>4158</v>
      </c>
      <c r="U526" s="73">
        <v>3492</v>
      </c>
      <c r="V526" s="73">
        <v>2805</v>
      </c>
      <c r="W526" s="73">
        <v>1986</v>
      </c>
      <c r="X526" s="73">
        <v>1721</v>
      </c>
      <c r="Y526" s="73">
        <v>1367</v>
      </c>
      <c r="Z526" s="73">
        <v>1117</v>
      </c>
      <c r="AA526" s="73">
        <v>748</v>
      </c>
      <c r="AB526" s="73">
        <v>541</v>
      </c>
      <c r="AC526" s="73">
        <v>349</v>
      </c>
      <c r="AD526" s="73">
        <v>13907</v>
      </c>
      <c r="AE526" s="73">
        <v>11584</v>
      </c>
      <c r="AF526" s="73">
        <v>10226</v>
      </c>
      <c r="AG526" s="73">
        <v>9611</v>
      </c>
      <c r="AH526" s="73">
        <v>8326</v>
      </c>
      <c r="AI526" s="73">
        <v>7007</v>
      </c>
      <c r="AJ526" s="73">
        <v>5263</v>
      </c>
      <c r="AK526" s="73">
        <v>4528</v>
      </c>
      <c r="AL526" s="73">
        <v>3416</v>
      </c>
      <c r="AM526" s="73">
        <v>3015</v>
      </c>
      <c r="AN526" s="73">
        <v>2000</v>
      </c>
      <c r="AO526" s="73">
        <v>1723</v>
      </c>
      <c r="AP526" s="73">
        <v>972</v>
      </c>
      <c r="AQ526" s="73">
        <v>1016</v>
      </c>
      <c r="AR526" s="73">
        <v>588</v>
      </c>
      <c r="AS526" s="73">
        <v>486</v>
      </c>
      <c r="AT526" s="73">
        <v>293</v>
      </c>
      <c r="AU526" s="73">
        <v>27651</v>
      </c>
      <c r="AV526" s="73">
        <v>23208</v>
      </c>
      <c r="AW526" s="73">
        <v>20575</v>
      </c>
      <c r="AX526" s="73">
        <v>19170</v>
      </c>
      <c r="AY526" s="73">
        <v>16264</v>
      </c>
      <c r="AZ526" s="73">
        <v>13412</v>
      </c>
      <c r="BA526" s="73">
        <v>10093</v>
      </c>
      <c r="BB526" s="73">
        <v>8686</v>
      </c>
      <c r="BC526" s="73">
        <v>6908</v>
      </c>
      <c r="BD526" s="73">
        <v>5820</v>
      </c>
      <c r="BE526" s="73">
        <v>3986</v>
      </c>
      <c r="BF526" s="73">
        <v>3444</v>
      </c>
      <c r="BG526" s="73">
        <v>2339</v>
      </c>
      <c r="BH526" s="73">
        <v>2133</v>
      </c>
      <c r="BI526" s="73">
        <v>1336</v>
      </c>
      <c r="BJ526" s="73">
        <v>1027</v>
      </c>
      <c r="BK526" s="73">
        <v>642</v>
      </c>
    </row>
    <row r="527" spans="1:63" hidden="1" x14ac:dyDescent="0.3">
      <c r="A527" t="s">
        <v>751</v>
      </c>
      <c r="B527" t="s">
        <v>2</v>
      </c>
      <c r="D527" t="s">
        <v>381</v>
      </c>
      <c r="E527" t="str">
        <f>VLOOKUP(D527,Admin1!A:B,2,0)</f>
        <v>NG026</v>
      </c>
      <c r="F527" t="s">
        <v>503</v>
      </c>
      <c r="G527" t="str">
        <f>VLOOKUP(F527,Admin2!A:B,2,0)</f>
        <v>NG026002</v>
      </c>
      <c r="H527">
        <f t="shared" si="16"/>
        <v>1</v>
      </c>
      <c r="I527" t="b">
        <f t="shared" si="17"/>
        <v>1</v>
      </c>
      <c r="J527" s="73">
        <v>76890</v>
      </c>
      <c r="K527" s="73">
        <v>79371</v>
      </c>
      <c r="L527" s="73">
        <v>156261</v>
      </c>
      <c r="M527" s="73">
        <v>15572</v>
      </c>
      <c r="N527" s="73">
        <v>11710</v>
      </c>
      <c r="O527" s="73">
        <v>9461</v>
      </c>
      <c r="P527" s="73">
        <v>7965</v>
      </c>
      <c r="Q527" s="73">
        <v>6466</v>
      </c>
      <c r="R527" s="73">
        <v>5588</v>
      </c>
      <c r="S527" s="73">
        <v>4685</v>
      </c>
      <c r="T527" s="73">
        <v>3661</v>
      </c>
      <c r="U527" s="73">
        <v>3031</v>
      </c>
      <c r="V527" s="73">
        <v>2254</v>
      </c>
      <c r="W527" s="73">
        <v>1889</v>
      </c>
      <c r="X527" s="73">
        <v>1314</v>
      </c>
      <c r="Y527" s="73">
        <v>1225</v>
      </c>
      <c r="Z527" s="73">
        <v>761</v>
      </c>
      <c r="AA527" s="73">
        <v>581</v>
      </c>
      <c r="AB527" s="73">
        <v>446</v>
      </c>
      <c r="AC527" s="73">
        <v>281</v>
      </c>
      <c r="AD527" s="73">
        <v>16255</v>
      </c>
      <c r="AE527" s="73">
        <v>12479</v>
      </c>
      <c r="AF527" s="73">
        <v>10057</v>
      </c>
      <c r="AG527" s="73">
        <v>8475</v>
      </c>
      <c r="AH527" s="73">
        <v>6285</v>
      </c>
      <c r="AI527" s="73">
        <v>5298</v>
      </c>
      <c r="AJ527" s="73">
        <v>4634</v>
      </c>
      <c r="AK527" s="73">
        <v>3935</v>
      </c>
      <c r="AL527" s="73">
        <v>3209</v>
      </c>
      <c r="AM527" s="73">
        <v>2488</v>
      </c>
      <c r="AN527" s="73">
        <v>2121</v>
      </c>
      <c r="AO527" s="73">
        <v>1191</v>
      </c>
      <c r="AP527" s="73">
        <v>1177</v>
      </c>
      <c r="AQ527" s="73">
        <v>652</v>
      </c>
      <c r="AR527" s="73">
        <v>560</v>
      </c>
      <c r="AS527" s="73">
        <v>265</v>
      </c>
      <c r="AT527" s="73">
        <v>290</v>
      </c>
      <c r="AU527" s="73">
        <v>31827</v>
      </c>
      <c r="AV527" s="73">
        <v>24189</v>
      </c>
      <c r="AW527" s="73">
        <v>19518</v>
      </c>
      <c r="AX527" s="73">
        <v>16440</v>
      </c>
      <c r="AY527" s="73">
        <v>12751</v>
      </c>
      <c r="AZ527" s="73">
        <v>10886</v>
      </c>
      <c r="BA527" s="73">
        <v>9319</v>
      </c>
      <c r="BB527" s="73">
        <v>7596</v>
      </c>
      <c r="BC527" s="73">
        <v>6240</v>
      </c>
      <c r="BD527" s="73">
        <v>4742</v>
      </c>
      <c r="BE527" s="73">
        <v>4010</v>
      </c>
      <c r="BF527" s="73">
        <v>2505</v>
      </c>
      <c r="BG527" s="73">
        <v>2402</v>
      </c>
      <c r="BH527" s="73">
        <v>1413</v>
      </c>
      <c r="BI527" s="73">
        <v>1141</v>
      </c>
      <c r="BJ527" s="73">
        <v>711</v>
      </c>
      <c r="BK527" s="73">
        <v>571</v>
      </c>
    </row>
    <row r="528" spans="1:63" hidden="1" x14ac:dyDescent="0.3">
      <c r="A528" t="s">
        <v>751</v>
      </c>
      <c r="B528" t="s">
        <v>2</v>
      </c>
      <c r="D528" t="s">
        <v>381</v>
      </c>
      <c r="E528" t="str">
        <f>VLOOKUP(D528,Admin1!A:B,2,0)</f>
        <v>NG026</v>
      </c>
      <c r="F528" t="s">
        <v>504</v>
      </c>
      <c r="G528" t="str">
        <f>VLOOKUP(F528,Admin2!A:B,2,0)</f>
        <v>NG026003</v>
      </c>
      <c r="H528">
        <f t="shared" si="16"/>
        <v>1</v>
      </c>
      <c r="I528" t="b">
        <f t="shared" si="17"/>
        <v>1</v>
      </c>
      <c r="J528" s="73">
        <v>89968</v>
      </c>
      <c r="K528" s="73">
        <v>95617</v>
      </c>
      <c r="L528" s="73">
        <v>185585</v>
      </c>
      <c r="M528" s="73">
        <v>17630</v>
      </c>
      <c r="N528" s="73">
        <v>13597</v>
      </c>
      <c r="O528" s="73">
        <v>11072</v>
      </c>
      <c r="P528" s="73">
        <v>9798</v>
      </c>
      <c r="Q528" s="73">
        <v>7714</v>
      </c>
      <c r="R528" s="73">
        <v>6684</v>
      </c>
      <c r="S528" s="73">
        <v>5406</v>
      </c>
      <c r="T528" s="73">
        <v>4326</v>
      </c>
      <c r="U528" s="73">
        <v>3604</v>
      </c>
      <c r="V528" s="73">
        <v>2608</v>
      </c>
      <c r="W528" s="73">
        <v>2245</v>
      </c>
      <c r="X528" s="73">
        <v>1398</v>
      </c>
      <c r="Y528" s="73">
        <v>1380</v>
      </c>
      <c r="Z528" s="73">
        <v>982</v>
      </c>
      <c r="AA528" s="73">
        <v>710</v>
      </c>
      <c r="AB528" s="73">
        <v>543</v>
      </c>
      <c r="AC528" s="73">
        <v>271</v>
      </c>
      <c r="AD528" s="73">
        <v>18600</v>
      </c>
      <c r="AE528" s="73">
        <v>14380</v>
      </c>
      <c r="AF528" s="73">
        <v>12627</v>
      </c>
      <c r="AG528" s="73">
        <v>11364</v>
      </c>
      <c r="AH528" s="73">
        <v>8014</v>
      </c>
      <c r="AI528" s="73">
        <v>6522</v>
      </c>
      <c r="AJ528" s="73">
        <v>5599</v>
      </c>
      <c r="AK528" s="73">
        <v>4770</v>
      </c>
      <c r="AL528" s="73">
        <v>3697</v>
      </c>
      <c r="AM528" s="73">
        <v>2883</v>
      </c>
      <c r="AN528" s="73">
        <v>2386</v>
      </c>
      <c r="AO528" s="73">
        <v>1376</v>
      </c>
      <c r="AP528" s="73">
        <v>1337</v>
      </c>
      <c r="AQ528" s="73">
        <v>764</v>
      </c>
      <c r="AR528" s="73">
        <v>597</v>
      </c>
      <c r="AS528" s="73">
        <v>376</v>
      </c>
      <c r="AT528" s="73">
        <v>325</v>
      </c>
      <c r="AU528" s="73">
        <v>36230</v>
      </c>
      <c r="AV528" s="73">
        <v>27977</v>
      </c>
      <c r="AW528" s="73">
        <v>23699</v>
      </c>
      <c r="AX528" s="73">
        <v>21162</v>
      </c>
      <c r="AY528" s="73">
        <v>15728</v>
      </c>
      <c r="AZ528" s="73">
        <v>13206</v>
      </c>
      <c r="BA528" s="73">
        <v>11005</v>
      </c>
      <c r="BB528" s="73">
        <v>9096</v>
      </c>
      <c r="BC528" s="73">
        <v>7301</v>
      </c>
      <c r="BD528" s="73">
        <v>5491</v>
      </c>
      <c r="BE528" s="73">
        <v>4631</v>
      </c>
      <c r="BF528" s="73">
        <v>2774</v>
      </c>
      <c r="BG528" s="73">
        <v>2717</v>
      </c>
      <c r="BH528" s="73">
        <v>1746</v>
      </c>
      <c r="BI528" s="73">
        <v>1307</v>
      </c>
      <c r="BJ528" s="73">
        <v>919</v>
      </c>
      <c r="BK528" s="73">
        <v>596</v>
      </c>
    </row>
    <row r="529" spans="1:63" hidden="1" x14ac:dyDescent="0.3">
      <c r="A529" t="s">
        <v>751</v>
      </c>
      <c r="B529" t="s">
        <v>2</v>
      </c>
      <c r="D529" t="s">
        <v>381</v>
      </c>
      <c r="E529" t="str">
        <f>VLOOKUP(D529,Admin1!A:B,2,0)</f>
        <v>NG026</v>
      </c>
      <c r="F529" t="s">
        <v>505</v>
      </c>
      <c r="G529" t="str">
        <f>VLOOKUP(F529,Admin2!A:B,2,0)</f>
        <v>NG026004</v>
      </c>
      <c r="H529">
        <f t="shared" si="16"/>
        <v>1</v>
      </c>
      <c r="I529" t="b">
        <f t="shared" si="17"/>
        <v>1</v>
      </c>
      <c r="J529" s="73">
        <v>165705</v>
      </c>
      <c r="K529" s="73">
        <v>173334</v>
      </c>
      <c r="L529" s="73">
        <v>339039</v>
      </c>
      <c r="M529" s="73">
        <v>30657</v>
      </c>
      <c r="N529" s="73">
        <v>23675</v>
      </c>
      <c r="O529" s="73">
        <v>19663</v>
      </c>
      <c r="P529" s="73">
        <v>16284</v>
      </c>
      <c r="Q529" s="73">
        <v>16124</v>
      </c>
      <c r="R529" s="73">
        <v>15370</v>
      </c>
      <c r="S529" s="73">
        <v>11470</v>
      </c>
      <c r="T529" s="73">
        <v>8720</v>
      </c>
      <c r="U529" s="73">
        <v>6074</v>
      </c>
      <c r="V529" s="73">
        <v>4587</v>
      </c>
      <c r="W529" s="73">
        <v>3517</v>
      </c>
      <c r="X529" s="73">
        <v>2924</v>
      </c>
      <c r="Y529" s="73">
        <v>1995</v>
      </c>
      <c r="Z529" s="73">
        <v>1993</v>
      </c>
      <c r="AA529" s="73">
        <v>1229</v>
      </c>
      <c r="AB529" s="73">
        <v>834</v>
      </c>
      <c r="AC529" s="73">
        <v>589</v>
      </c>
      <c r="AD529" s="73">
        <v>31089</v>
      </c>
      <c r="AE529" s="73">
        <v>23289</v>
      </c>
      <c r="AF529" s="73">
        <v>18651</v>
      </c>
      <c r="AG529" s="73">
        <v>15629</v>
      </c>
      <c r="AH529" s="73">
        <v>14443</v>
      </c>
      <c r="AI529" s="73">
        <v>15464</v>
      </c>
      <c r="AJ529" s="73">
        <v>14241</v>
      </c>
      <c r="AK529" s="73">
        <v>12388</v>
      </c>
      <c r="AL529" s="73">
        <v>8550</v>
      </c>
      <c r="AM529" s="73">
        <v>6466</v>
      </c>
      <c r="AN529" s="73">
        <v>3882</v>
      </c>
      <c r="AO529" s="73">
        <v>3335</v>
      </c>
      <c r="AP529" s="73">
        <v>1764</v>
      </c>
      <c r="AQ529" s="73">
        <v>1653</v>
      </c>
      <c r="AR529" s="73">
        <v>1151</v>
      </c>
      <c r="AS529" s="73">
        <v>803</v>
      </c>
      <c r="AT529" s="73">
        <v>536</v>
      </c>
      <c r="AU529" s="73">
        <v>61746</v>
      </c>
      <c r="AV529" s="73">
        <v>46964</v>
      </c>
      <c r="AW529" s="73">
        <v>38314</v>
      </c>
      <c r="AX529" s="73">
        <v>31913</v>
      </c>
      <c r="AY529" s="73">
        <v>30567</v>
      </c>
      <c r="AZ529" s="73">
        <v>30834</v>
      </c>
      <c r="BA529" s="73">
        <v>25711</v>
      </c>
      <c r="BB529" s="73">
        <v>21108</v>
      </c>
      <c r="BC529" s="73">
        <v>14624</v>
      </c>
      <c r="BD529" s="73">
        <v>11053</v>
      </c>
      <c r="BE529" s="73">
        <v>7399</v>
      </c>
      <c r="BF529" s="73">
        <v>6259</v>
      </c>
      <c r="BG529" s="73">
        <v>3759</v>
      </c>
      <c r="BH529" s="73">
        <v>3646</v>
      </c>
      <c r="BI529" s="73">
        <v>2380</v>
      </c>
      <c r="BJ529" s="73">
        <v>1637</v>
      </c>
      <c r="BK529" s="73">
        <v>1125</v>
      </c>
    </row>
    <row r="530" spans="1:63" hidden="1" x14ac:dyDescent="0.3">
      <c r="A530" t="s">
        <v>751</v>
      </c>
      <c r="B530" t="s">
        <v>2</v>
      </c>
      <c r="D530" t="s">
        <v>381</v>
      </c>
      <c r="E530" t="str">
        <f>VLOOKUP(D530,Admin1!A:B,2,0)</f>
        <v>NG026</v>
      </c>
      <c r="F530" t="s">
        <v>506</v>
      </c>
      <c r="G530" t="str">
        <f>VLOOKUP(F530,Admin2!A:B,2,0)</f>
        <v>NG026005</v>
      </c>
      <c r="H530">
        <f t="shared" si="16"/>
        <v>1</v>
      </c>
      <c r="I530" t="b">
        <f t="shared" si="17"/>
        <v>1</v>
      </c>
      <c r="J530" s="73">
        <v>56444</v>
      </c>
      <c r="K530" s="73">
        <v>56589</v>
      </c>
      <c r="L530" s="73">
        <v>113033</v>
      </c>
      <c r="M530" s="73">
        <v>10425</v>
      </c>
      <c r="N530" s="73">
        <v>8375</v>
      </c>
      <c r="O530" s="73">
        <v>7117</v>
      </c>
      <c r="P530" s="73">
        <v>6750</v>
      </c>
      <c r="Q530" s="73">
        <v>4920</v>
      </c>
      <c r="R530" s="73">
        <v>3987</v>
      </c>
      <c r="S530" s="73">
        <v>3349</v>
      </c>
      <c r="T530" s="73">
        <v>2623</v>
      </c>
      <c r="U530" s="73">
        <v>2238</v>
      </c>
      <c r="V530" s="73">
        <v>1626</v>
      </c>
      <c r="W530" s="73">
        <v>1395</v>
      </c>
      <c r="X530" s="73">
        <v>1046</v>
      </c>
      <c r="Y530" s="73">
        <v>1137</v>
      </c>
      <c r="Z530" s="73">
        <v>505</v>
      </c>
      <c r="AA530" s="73">
        <v>403</v>
      </c>
      <c r="AB530" s="73">
        <v>349</v>
      </c>
      <c r="AC530" s="73">
        <v>199</v>
      </c>
      <c r="AD530" s="73">
        <v>10781</v>
      </c>
      <c r="AE530" s="73">
        <v>8817</v>
      </c>
      <c r="AF530" s="73">
        <v>7098</v>
      </c>
      <c r="AG530" s="73">
        <v>6249</v>
      </c>
      <c r="AH530" s="73">
        <v>4716</v>
      </c>
      <c r="AI530" s="73">
        <v>3946</v>
      </c>
      <c r="AJ530" s="73">
        <v>3335</v>
      </c>
      <c r="AK530" s="73">
        <v>2762</v>
      </c>
      <c r="AL530" s="73">
        <v>2324</v>
      </c>
      <c r="AM530" s="73">
        <v>1763</v>
      </c>
      <c r="AN530" s="73">
        <v>1479</v>
      </c>
      <c r="AO530" s="73">
        <v>900</v>
      </c>
      <c r="AP530" s="73">
        <v>922</v>
      </c>
      <c r="AQ530" s="73">
        <v>669</v>
      </c>
      <c r="AR530" s="73">
        <v>398</v>
      </c>
      <c r="AS530" s="73">
        <v>236</v>
      </c>
      <c r="AT530" s="73">
        <v>194</v>
      </c>
      <c r="AU530" s="73">
        <v>21206</v>
      </c>
      <c r="AV530" s="73">
        <v>17192</v>
      </c>
      <c r="AW530" s="73">
        <v>14215</v>
      </c>
      <c r="AX530" s="73">
        <v>12999</v>
      </c>
      <c r="AY530" s="73">
        <v>9636</v>
      </c>
      <c r="AZ530" s="73">
        <v>7933</v>
      </c>
      <c r="BA530" s="73">
        <v>6684</v>
      </c>
      <c r="BB530" s="73">
        <v>5385</v>
      </c>
      <c r="BC530" s="73">
        <v>4562</v>
      </c>
      <c r="BD530" s="73">
        <v>3389</v>
      </c>
      <c r="BE530" s="73">
        <v>2874</v>
      </c>
      <c r="BF530" s="73">
        <v>1946</v>
      </c>
      <c r="BG530" s="73">
        <v>2059</v>
      </c>
      <c r="BH530" s="73">
        <v>1174</v>
      </c>
      <c r="BI530" s="73">
        <v>801</v>
      </c>
      <c r="BJ530" s="73">
        <v>585</v>
      </c>
      <c r="BK530" s="73">
        <v>393</v>
      </c>
    </row>
    <row r="531" spans="1:63" hidden="1" x14ac:dyDescent="0.3">
      <c r="A531" t="s">
        <v>751</v>
      </c>
      <c r="B531" t="s">
        <v>2</v>
      </c>
      <c r="D531" t="s">
        <v>381</v>
      </c>
      <c r="E531" t="str">
        <f>VLOOKUP(D531,Admin1!A:B,2,0)</f>
        <v>NG026</v>
      </c>
      <c r="F531" t="s">
        <v>507</v>
      </c>
      <c r="G531" t="str">
        <f>VLOOKUP(F531,Admin2!A:B,2,0)</f>
        <v>NG026006</v>
      </c>
      <c r="H531">
        <f t="shared" si="16"/>
        <v>1</v>
      </c>
      <c r="I531" t="b">
        <f t="shared" si="17"/>
        <v>1</v>
      </c>
      <c r="J531" s="73">
        <v>58327</v>
      </c>
      <c r="K531" s="73">
        <v>62847</v>
      </c>
      <c r="L531" s="73">
        <v>121174</v>
      </c>
      <c r="M531" s="73">
        <v>10337</v>
      </c>
      <c r="N531" s="73">
        <v>8466</v>
      </c>
      <c r="O531" s="73">
        <v>7453</v>
      </c>
      <c r="P531" s="73">
        <v>6750</v>
      </c>
      <c r="Q531" s="73">
        <v>5973</v>
      </c>
      <c r="R531" s="73">
        <v>4713</v>
      </c>
      <c r="S531" s="73">
        <v>3518</v>
      </c>
      <c r="T531" s="73">
        <v>2911</v>
      </c>
      <c r="U531" s="73">
        <v>2368</v>
      </c>
      <c r="V531" s="73">
        <v>1615</v>
      </c>
      <c r="W531" s="73">
        <v>1277</v>
      </c>
      <c r="X531" s="73">
        <v>884</v>
      </c>
      <c r="Y531" s="73">
        <v>673</v>
      </c>
      <c r="Z531" s="73">
        <v>492</v>
      </c>
      <c r="AA531" s="73">
        <v>438</v>
      </c>
      <c r="AB531" s="73">
        <v>222</v>
      </c>
      <c r="AC531" s="73">
        <v>237</v>
      </c>
      <c r="AD531" s="73">
        <v>10054</v>
      </c>
      <c r="AE531" s="73">
        <v>8611</v>
      </c>
      <c r="AF531" s="73">
        <v>7829</v>
      </c>
      <c r="AG531" s="73">
        <v>7311</v>
      </c>
      <c r="AH531" s="73">
        <v>6483</v>
      </c>
      <c r="AI531" s="73">
        <v>5538</v>
      </c>
      <c r="AJ531" s="73">
        <v>4177</v>
      </c>
      <c r="AK531" s="73">
        <v>3595</v>
      </c>
      <c r="AL531" s="73">
        <v>2574</v>
      </c>
      <c r="AM531" s="73">
        <v>2121</v>
      </c>
      <c r="AN531" s="73">
        <v>1391</v>
      </c>
      <c r="AO531" s="73">
        <v>1097</v>
      </c>
      <c r="AP531" s="73">
        <v>700</v>
      </c>
      <c r="AQ531" s="73">
        <v>578</v>
      </c>
      <c r="AR531" s="73">
        <v>404</v>
      </c>
      <c r="AS531" s="73">
        <v>230</v>
      </c>
      <c r="AT531" s="73">
        <v>154</v>
      </c>
      <c r="AU531" s="73">
        <v>20391</v>
      </c>
      <c r="AV531" s="73">
        <v>17077</v>
      </c>
      <c r="AW531" s="73">
        <v>15282</v>
      </c>
      <c r="AX531" s="73">
        <v>14061</v>
      </c>
      <c r="AY531" s="73">
        <v>12456</v>
      </c>
      <c r="AZ531" s="73">
        <v>10251</v>
      </c>
      <c r="BA531" s="73">
        <v>7695</v>
      </c>
      <c r="BB531" s="73">
        <v>6506</v>
      </c>
      <c r="BC531" s="73">
        <v>4942</v>
      </c>
      <c r="BD531" s="73">
        <v>3736</v>
      </c>
      <c r="BE531" s="73">
        <v>2668</v>
      </c>
      <c r="BF531" s="73">
        <v>1981</v>
      </c>
      <c r="BG531" s="73">
        <v>1373</v>
      </c>
      <c r="BH531" s="73">
        <v>1070</v>
      </c>
      <c r="BI531" s="73">
        <v>842</v>
      </c>
      <c r="BJ531" s="73">
        <v>452</v>
      </c>
      <c r="BK531" s="73">
        <v>391</v>
      </c>
    </row>
    <row r="532" spans="1:63" hidden="1" x14ac:dyDescent="0.3">
      <c r="A532" t="s">
        <v>751</v>
      </c>
      <c r="B532" t="s">
        <v>2</v>
      </c>
      <c r="D532" t="s">
        <v>381</v>
      </c>
      <c r="E532" t="str">
        <f>VLOOKUP(D532,Admin1!A:B,2,0)</f>
        <v>NG026</v>
      </c>
      <c r="F532" t="s">
        <v>508</v>
      </c>
      <c r="G532" t="str">
        <f>VLOOKUP(F532,Admin2!A:B,2,0)</f>
        <v>NG026007</v>
      </c>
      <c r="H532">
        <f t="shared" si="16"/>
        <v>1</v>
      </c>
      <c r="I532" t="b">
        <f t="shared" si="17"/>
        <v>1</v>
      </c>
      <c r="J532" s="73">
        <v>70735</v>
      </c>
      <c r="K532" s="73">
        <v>71397</v>
      </c>
      <c r="L532" s="73">
        <v>142132</v>
      </c>
      <c r="M532" s="73">
        <v>13287</v>
      </c>
      <c r="N532" s="73">
        <v>10693</v>
      </c>
      <c r="O532" s="73">
        <v>8466</v>
      </c>
      <c r="P532" s="73">
        <v>7334</v>
      </c>
      <c r="Q532" s="73">
        <v>6229</v>
      </c>
      <c r="R532" s="73">
        <v>5418</v>
      </c>
      <c r="S532" s="73">
        <v>4313</v>
      </c>
      <c r="T532" s="73">
        <v>3498</v>
      </c>
      <c r="U532" s="73">
        <v>2843</v>
      </c>
      <c r="V532" s="73">
        <v>2117</v>
      </c>
      <c r="W532" s="73">
        <v>1735</v>
      </c>
      <c r="X532" s="73">
        <v>1350</v>
      </c>
      <c r="Y532" s="73">
        <v>1105</v>
      </c>
      <c r="Z532" s="73">
        <v>894</v>
      </c>
      <c r="AA532" s="73">
        <v>731</v>
      </c>
      <c r="AB532" s="73">
        <v>398</v>
      </c>
      <c r="AC532" s="73">
        <v>324</v>
      </c>
      <c r="AD532" s="73">
        <v>13792</v>
      </c>
      <c r="AE532" s="73">
        <v>11218</v>
      </c>
      <c r="AF532" s="73">
        <v>8705</v>
      </c>
      <c r="AG532" s="73">
        <v>7631</v>
      </c>
      <c r="AH532" s="73">
        <v>5543</v>
      </c>
      <c r="AI532" s="73">
        <v>5046</v>
      </c>
      <c r="AJ532" s="73">
        <v>4413</v>
      </c>
      <c r="AK532" s="73">
        <v>3893</v>
      </c>
      <c r="AL532" s="73">
        <v>2930</v>
      </c>
      <c r="AM532" s="73">
        <v>2286</v>
      </c>
      <c r="AN532" s="73">
        <v>1730</v>
      </c>
      <c r="AO532" s="73">
        <v>1219</v>
      </c>
      <c r="AP532" s="73">
        <v>900</v>
      </c>
      <c r="AQ532" s="73">
        <v>759</v>
      </c>
      <c r="AR532" s="73">
        <v>631</v>
      </c>
      <c r="AS532" s="73">
        <v>423</v>
      </c>
      <c r="AT532" s="73">
        <v>278</v>
      </c>
      <c r="AU532" s="73">
        <v>27079</v>
      </c>
      <c r="AV532" s="73">
        <v>21911</v>
      </c>
      <c r="AW532" s="73">
        <v>17171</v>
      </c>
      <c r="AX532" s="73">
        <v>14965</v>
      </c>
      <c r="AY532" s="73">
        <v>11772</v>
      </c>
      <c r="AZ532" s="73">
        <v>10464</v>
      </c>
      <c r="BA532" s="73">
        <v>8726</v>
      </c>
      <c r="BB532" s="73">
        <v>7391</v>
      </c>
      <c r="BC532" s="73">
        <v>5773</v>
      </c>
      <c r="BD532" s="73">
        <v>4403</v>
      </c>
      <c r="BE532" s="73">
        <v>3465</v>
      </c>
      <c r="BF532" s="73">
        <v>2569</v>
      </c>
      <c r="BG532" s="73">
        <v>2005</v>
      </c>
      <c r="BH532" s="73">
        <v>1653</v>
      </c>
      <c r="BI532" s="73">
        <v>1362</v>
      </c>
      <c r="BJ532" s="73">
        <v>821</v>
      </c>
      <c r="BK532" s="73">
        <v>602</v>
      </c>
    </row>
    <row r="533" spans="1:63" hidden="1" x14ac:dyDescent="0.3">
      <c r="A533" t="s">
        <v>751</v>
      </c>
      <c r="B533" t="s">
        <v>2</v>
      </c>
      <c r="D533" t="s">
        <v>381</v>
      </c>
      <c r="E533" t="str">
        <f>VLOOKUP(D533,Admin1!A:B,2,0)</f>
        <v>NG026</v>
      </c>
      <c r="F533" t="s">
        <v>509</v>
      </c>
      <c r="G533" t="str">
        <f>VLOOKUP(F533,Admin2!A:B,2,0)</f>
        <v>NG026008</v>
      </c>
      <c r="H533">
        <f t="shared" si="16"/>
        <v>1</v>
      </c>
      <c r="I533" t="b">
        <f t="shared" si="17"/>
        <v>1</v>
      </c>
      <c r="J533" s="73">
        <v>195120</v>
      </c>
      <c r="K533" s="73">
        <v>199169</v>
      </c>
      <c r="L533" s="73">
        <v>394289</v>
      </c>
      <c r="M533" s="73">
        <v>35887</v>
      </c>
      <c r="N533" s="73">
        <v>29629</v>
      </c>
      <c r="O533" s="73">
        <v>24391</v>
      </c>
      <c r="P533" s="73">
        <v>21780</v>
      </c>
      <c r="Q533" s="73">
        <v>18238</v>
      </c>
      <c r="R533" s="73">
        <v>15374</v>
      </c>
      <c r="S533" s="73">
        <v>12043</v>
      </c>
      <c r="T533" s="73">
        <v>9491</v>
      </c>
      <c r="U533" s="73">
        <v>7771</v>
      </c>
      <c r="V533" s="73">
        <v>5411</v>
      </c>
      <c r="W533" s="73">
        <v>4366</v>
      </c>
      <c r="X533" s="73">
        <v>2981</v>
      </c>
      <c r="Y533" s="73">
        <v>2592</v>
      </c>
      <c r="Z533" s="73">
        <v>2120</v>
      </c>
      <c r="AA533" s="73">
        <v>1571</v>
      </c>
      <c r="AB533" s="73">
        <v>837</v>
      </c>
      <c r="AC533" s="73">
        <v>638</v>
      </c>
      <c r="AD533" s="73">
        <v>36926</v>
      </c>
      <c r="AE533" s="73">
        <v>29963</v>
      </c>
      <c r="AF533" s="73">
        <v>24727</v>
      </c>
      <c r="AG533" s="73">
        <v>21543</v>
      </c>
      <c r="AH533" s="73">
        <v>16667</v>
      </c>
      <c r="AI533" s="73">
        <v>14731</v>
      </c>
      <c r="AJ533" s="73">
        <v>12965</v>
      </c>
      <c r="AK533" s="73">
        <v>10804</v>
      </c>
      <c r="AL533" s="73">
        <v>8655</v>
      </c>
      <c r="AM533" s="73">
        <v>6561</v>
      </c>
      <c r="AN533" s="73">
        <v>4993</v>
      </c>
      <c r="AO533" s="73">
        <v>3425</v>
      </c>
      <c r="AP533" s="73">
        <v>2472</v>
      </c>
      <c r="AQ533" s="73">
        <v>1977</v>
      </c>
      <c r="AR533" s="73">
        <v>1343</v>
      </c>
      <c r="AS533" s="73">
        <v>827</v>
      </c>
      <c r="AT533" s="73">
        <v>590</v>
      </c>
      <c r="AU533" s="73">
        <v>72813</v>
      </c>
      <c r="AV533" s="73">
        <v>59592</v>
      </c>
      <c r="AW533" s="73">
        <v>49118</v>
      </c>
      <c r="AX533" s="73">
        <v>43323</v>
      </c>
      <c r="AY533" s="73">
        <v>34905</v>
      </c>
      <c r="AZ533" s="73">
        <v>30105</v>
      </c>
      <c r="BA533" s="73">
        <v>25008</v>
      </c>
      <c r="BB533" s="73">
        <v>20295</v>
      </c>
      <c r="BC533" s="73">
        <v>16426</v>
      </c>
      <c r="BD533" s="73">
        <v>11972</v>
      </c>
      <c r="BE533" s="73">
        <v>9359</v>
      </c>
      <c r="BF533" s="73">
        <v>6406</v>
      </c>
      <c r="BG533" s="73">
        <v>5064</v>
      </c>
      <c r="BH533" s="73">
        <v>4097</v>
      </c>
      <c r="BI533" s="73">
        <v>2914</v>
      </c>
      <c r="BJ533" s="73">
        <v>1664</v>
      </c>
      <c r="BK533" s="73">
        <v>1228</v>
      </c>
    </row>
    <row r="534" spans="1:63" hidden="1" x14ac:dyDescent="0.3">
      <c r="A534" t="s">
        <v>751</v>
      </c>
      <c r="B534" t="s">
        <v>2</v>
      </c>
      <c r="D534" t="s">
        <v>381</v>
      </c>
      <c r="E534" t="str">
        <f>VLOOKUP(D534,Admin1!A:B,2,0)</f>
        <v>NG026</v>
      </c>
      <c r="F534" s="70" t="s">
        <v>1203</v>
      </c>
      <c r="G534" s="70" t="s">
        <v>2332</v>
      </c>
      <c r="H534">
        <f t="shared" si="16"/>
        <v>1</v>
      </c>
      <c r="I534" t="b">
        <f t="shared" si="17"/>
        <v>1</v>
      </c>
      <c r="J534" s="73">
        <v>117093</v>
      </c>
      <c r="K534" s="73">
        <v>121884</v>
      </c>
      <c r="L534" s="73">
        <v>238977</v>
      </c>
      <c r="M534" s="73">
        <v>22016</v>
      </c>
      <c r="N534" s="73">
        <v>17158</v>
      </c>
      <c r="O534" s="73">
        <v>14341</v>
      </c>
      <c r="P534" s="73">
        <v>12637</v>
      </c>
      <c r="Q534" s="73">
        <v>10502</v>
      </c>
      <c r="R534" s="73">
        <v>8822</v>
      </c>
      <c r="S534" s="73">
        <v>7390</v>
      </c>
      <c r="T534" s="73">
        <v>5741</v>
      </c>
      <c r="U534" s="73">
        <v>4833</v>
      </c>
      <c r="V534" s="73">
        <v>3442</v>
      </c>
      <c r="W534" s="73">
        <v>2795</v>
      </c>
      <c r="X534" s="73">
        <v>2175</v>
      </c>
      <c r="Y534" s="73">
        <v>1852</v>
      </c>
      <c r="Z534" s="73">
        <v>1289</v>
      </c>
      <c r="AA534" s="73">
        <v>924</v>
      </c>
      <c r="AB534" s="73">
        <v>735</v>
      </c>
      <c r="AC534" s="73">
        <v>441</v>
      </c>
      <c r="AD534" s="73">
        <v>22600</v>
      </c>
      <c r="AE534" s="73">
        <v>17874</v>
      </c>
      <c r="AF534" s="73">
        <v>15075</v>
      </c>
      <c r="AG534" s="73">
        <v>13138</v>
      </c>
      <c r="AH534" s="73">
        <v>10795</v>
      </c>
      <c r="AI534" s="73">
        <v>8973</v>
      </c>
      <c r="AJ534" s="73">
        <v>7577</v>
      </c>
      <c r="AK534" s="73">
        <v>6254</v>
      </c>
      <c r="AL534" s="73">
        <v>5279</v>
      </c>
      <c r="AM534" s="73">
        <v>4012</v>
      </c>
      <c r="AN534" s="73">
        <v>3123</v>
      </c>
      <c r="AO534" s="73">
        <v>2226</v>
      </c>
      <c r="AP534" s="73">
        <v>1559</v>
      </c>
      <c r="AQ534" s="73">
        <v>1408</v>
      </c>
      <c r="AR534" s="73">
        <v>964</v>
      </c>
      <c r="AS534" s="73">
        <v>608</v>
      </c>
      <c r="AT534" s="73">
        <v>419</v>
      </c>
      <c r="AU534" s="73">
        <v>44616</v>
      </c>
      <c r="AV534" s="73">
        <v>35032</v>
      </c>
      <c r="AW534" s="73">
        <v>29416</v>
      </c>
      <c r="AX534" s="73">
        <v>25775</v>
      </c>
      <c r="AY534" s="73">
        <v>21297</v>
      </c>
      <c r="AZ534" s="73">
        <v>17795</v>
      </c>
      <c r="BA534" s="73">
        <v>14967</v>
      </c>
      <c r="BB534" s="73">
        <v>11995</v>
      </c>
      <c r="BC534" s="73">
        <v>10112</v>
      </c>
      <c r="BD534" s="73">
        <v>7454</v>
      </c>
      <c r="BE534" s="73">
        <v>5918</v>
      </c>
      <c r="BF534" s="73">
        <v>4401</v>
      </c>
      <c r="BG534" s="73">
        <v>3411</v>
      </c>
      <c r="BH534" s="73">
        <v>2697</v>
      </c>
      <c r="BI534" s="73">
        <v>1888</v>
      </c>
      <c r="BJ534" s="73">
        <v>1343</v>
      </c>
      <c r="BK534" s="73">
        <v>860</v>
      </c>
    </row>
    <row r="535" spans="1:63" hidden="1" x14ac:dyDescent="0.3">
      <c r="A535" t="s">
        <v>751</v>
      </c>
      <c r="B535" t="s">
        <v>2</v>
      </c>
      <c r="D535" t="s">
        <v>381</v>
      </c>
      <c r="E535" t="str">
        <f>VLOOKUP(D535,Admin1!A:B,2,0)</f>
        <v>NG026</v>
      </c>
      <c r="F535" s="70" t="s">
        <v>2333</v>
      </c>
      <c r="G535" t="str">
        <f>VLOOKUP(F535,Admin2!A:B,2,0)</f>
        <v>NG026010</v>
      </c>
      <c r="H535">
        <f t="shared" si="16"/>
        <v>1</v>
      </c>
      <c r="I535" t="b">
        <f t="shared" si="17"/>
        <v>1</v>
      </c>
      <c r="J535" s="73">
        <v>130214</v>
      </c>
      <c r="K535" s="73">
        <v>132018</v>
      </c>
      <c r="L535" s="73">
        <v>262232</v>
      </c>
      <c r="M535" s="73">
        <v>24834</v>
      </c>
      <c r="N535" s="73">
        <v>19194</v>
      </c>
      <c r="O535" s="73">
        <v>15819</v>
      </c>
      <c r="P535" s="73">
        <v>13808</v>
      </c>
      <c r="Q535" s="73">
        <v>11369</v>
      </c>
      <c r="R535" s="73">
        <v>9782</v>
      </c>
      <c r="S535" s="73">
        <v>7977</v>
      </c>
      <c r="T535" s="73">
        <v>6337</v>
      </c>
      <c r="U535" s="73">
        <v>5296</v>
      </c>
      <c r="V535" s="73">
        <v>3845</v>
      </c>
      <c r="W535" s="73">
        <v>3236</v>
      </c>
      <c r="X535" s="73">
        <v>2445</v>
      </c>
      <c r="Y535" s="73">
        <v>1872</v>
      </c>
      <c r="Z535" s="73">
        <v>1699</v>
      </c>
      <c r="AA535" s="73">
        <v>1256</v>
      </c>
      <c r="AB535" s="73">
        <v>984</v>
      </c>
      <c r="AC535" s="73">
        <v>461</v>
      </c>
      <c r="AD535" s="73">
        <v>25354</v>
      </c>
      <c r="AE535" s="73">
        <v>19766</v>
      </c>
      <c r="AF535" s="73">
        <v>16537</v>
      </c>
      <c r="AG535" s="73">
        <v>14400</v>
      </c>
      <c r="AH535" s="73">
        <v>10789</v>
      </c>
      <c r="AI535" s="73">
        <v>9335</v>
      </c>
      <c r="AJ535" s="73">
        <v>8103</v>
      </c>
      <c r="AK535" s="73">
        <v>7011</v>
      </c>
      <c r="AL535" s="73">
        <v>5547</v>
      </c>
      <c r="AM535" s="73">
        <v>4312</v>
      </c>
      <c r="AN535" s="73">
        <v>3200</v>
      </c>
      <c r="AO535" s="73">
        <v>2494</v>
      </c>
      <c r="AP535" s="73">
        <v>1781</v>
      </c>
      <c r="AQ535" s="73">
        <v>1298</v>
      </c>
      <c r="AR535" s="73">
        <v>991</v>
      </c>
      <c r="AS535" s="73">
        <v>613</v>
      </c>
      <c r="AT535" s="73">
        <v>487</v>
      </c>
      <c r="AU535" s="73">
        <v>50188</v>
      </c>
      <c r="AV535" s="73">
        <v>38960</v>
      </c>
      <c r="AW535" s="73">
        <v>32356</v>
      </c>
      <c r="AX535" s="73">
        <v>28208</v>
      </c>
      <c r="AY535" s="73">
        <v>22158</v>
      </c>
      <c r="AZ535" s="73">
        <v>19117</v>
      </c>
      <c r="BA535" s="73">
        <v>16080</v>
      </c>
      <c r="BB535" s="73">
        <v>13348</v>
      </c>
      <c r="BC535" s="73">
        <v>10843</v>
      </c>
      <c r="BD535" s="73">
        <v>8157</v>
      </c>
      <c r="BE535" s="73">
        <v>6436</v>
      </c>
      <c r="BF535" s="73">
        <v>4939</v>
      </c>
      <c r="BG535" s="73">
        <v>3653</v>
      </c>
      <c r="BH535" s="73">
        <v>2997</v>
      </c>
      <c r="BI535" s="73">
        <v>2247</v>
      </c>
      <c r="BJ535" s="73">
        <v>1597</v>
      </c>
      <c r="BK535" s="73">
        <v>948</v>
      </c>
    </row>
    <row r="536" spans="1:63" hidden="1" x14ac:dyDescent="0.3">
      <c r="A536" t="s">
        <v>751</v>
      </c>
      <c r="B536" t="s">
        <v>2</v>
      </c>
      <c r="D536" t="s">
        <v>381</v>
      </c>
      <c r="E536" t="str">
        <f>VLOOKUP(D536,Admin1!A:B,2,0)</f>
        <v>NG026</v>
      </c>
      <c r="F536" s="70" t="s">
        <v>2383</v>
      </c>
      <c r="G536" s="70" t="s">
        <v>2385</v>
      </c>
      <c r="H536">
        <f t="shared" si="16"/>
        <v>1</v>
      </c>
      <c r="I536" t="b">
        <f t="shared" si="17"/>
        <v>1</v>
      </c>
      <c r="J536" s="73">
        <v>95217</v>
      </c>
      <c r="K536" s="73">
        <v>96172</v>
      </c>
      <c r="L536" s="73">
        <v>191389</v>
      </c>
      <c r="M536" s="73">
        <v>18418</v>
      </c>
      <c r="N536" s="73">
        <v>14146</v>
      </c>
      <c r="O536" s="73">
        <v>11814</v>
      </c>
      <c r="P536" s="73">
        <v>10640</v>
      </c>
      <c r="Q536" s="73">
        <v>8401</v>
      </c>
      <c r="R536" s="73">
        <v>6932</v>
      </c>
      <c r="S536" s="73">
        <v>5575</v>
      </c>
      <c r="T536" s="73">
        <v>4505</v>
      </c>
      <c r="U536" s="73">
        <v>3678</v>
      </c>
      <c r="V536" s="73">
        <v>2763</v>
      </c>
      <c r="W536" s="73">
        <v>2274</v>
      </c>
      <c r="X536" s="73">
        <v>1765</v>
      </c>
      <c r="Y536" s="73">
        <v>1558</v>
      </c>
      <c r="Z536" s="73">
        <v>1247</v>
      </c>
      <c r="AA536" s="73">
        <v>736</v>
      </c>
      <c r="AB536" s="73">
        <v>390</v>
      </c>
      <c r="AC536" s="73">
        <v>375</v>
      </c>
      <c r="AD536" s="73">
        <v>18868</v>
      </c>
      <c r="AE536" s="73">
        <v>14586</v>
      </c>
      <c r="AF536" s="73">
        <v>12948</v>
      </c>
      <c r="AG536" s="73">
        <v>11242</v>
      </c>
      <c r="AH536" s="73">
        <v>7584</v>
      </c>
      <c r="AI536" s="73">
        <v>6362</v>
      </c>
      <c r="AJ536" s="73">
        <v>5614</v>
      </c>
      <c r="AK536" s="73">
        <v>4685</v>
      </c>
      <c r="AL536" s="73">
        <v>3865</v>
      </c>
      <c r="AM536" s="73">
        <v>2958</v>
      </c>
      <c r="AN536" s="73">
        <v>2371</v>
      </c>
      <c r="AO536" s="73">
        <v>1493</v>
      </c>
      <c r="AP536" s="73">
        <v>1224</v>
      </c>
      <c r="AQ536" s="73">
        <v>852</v>
      </c>
      <c r="AR536" s="73">
        <v>711</v>
      </c>
      <c r="AS536" s="73">
        <v>459</v>
      </c>
      <c r="AT536" s="73">
        <v>350</v>
      </c>
      <c r="AU536" s="73">
        <v>37286</v>
      </c>
      <c r="AV536" s="73">
        <v>28732</v>
      </c>
      <c r="AW536" s="73">
        <v>24762</v>
      </c>
      <c r="AX536" s="73">
        <v>21882</v>
      </c>
      <c r="AY536" s="73">
        <v>15985</v>
      </c>
      <c r="AZ536" s="73">
        <v>13294</v>
      </c>
      <c r="BA536" s="73">
        <v>11189</v>
      </c>
      <c r="BB536" s="73">
        <v>9190</v>
      </c>
      <c r="BC536" s="73">
        <v>7543</v>
      </c>
      <c r="BD536" s="73">
        <v>5721</v>
      </c>
      <c r="BE536" s="73">
        <v>4645</v>
      </c>
      <c r="BF536" s="73">
        <v>3258</v>
      </c>
      <c r="BG536" s="73">
        <v>2782</v>
      </c>
      <c r="BH536" s="73">
        <v>2099</v>
      </c>
      <c r="BI536" s="73">
        <v>1447</v>
      </c>
      <c r="BJ536" s="73">
        <v>849</v>
      </c>
      <c r="BK536" s="73">
        <v>725</v>
      </c>
    </row>
    <row r="537" spans="1:63" hidden="1" x14ac:dyDescent="0.3">
      <c r="A537" t="s">
        <v>751</v>
      </c>
      <c r="B537" t="s">
        <v>2</v>
      </c>
      <c r="D537" t="s">
        <v>381</v>
      </c>
      <c r="E537" t="str">
        <f>VLOOKUP(D537,Admin1!A:B,2,0)</f>
        <v>NG026</v>
      </c>
      <c r="F537" t="s">
        <v>510</v>
      </c>
      <c r="G537" t="str">
        <f>VLOOKUP(F537,Admin2!A:B,2,0)</f>
        <v>NG026012</v>
      </c>
      <c r="H537">
        <f t="shared" si="16"/>
        <v>1</v>
      </c>
      <c r="I537" t="b">
        <f t="shared" si="17"/>
        <v>1</v>
      </c>
      <c r="J537" s="73">
        <v>68344</v>
      </c>
      <c r="K537" s="73">
        <v>69571</v>
      </c>
      <c r="L537" s="73">
        <v>137915</v>
      </c>
      <c r="M537" s="73">
        <v>13403</v>
      </c>
      <c r="N537" s="73">
        <v>10077</v>
      </c>
      <c r="O537" s="73">
        <v>8232</v>
      </c>
      <c r="P537" s="73">
        <v>7244</v>
      </c>
      <c r="Q537" s="73">
        <v>5822</v>
      </c>
      <c r="R537" s="73">
        <v>5069</v>
      </c>
      <c r="S537" s="73">
        <v>4123</v>
      </c>
      <c r="T537" s="73">
        <v>3371</v>
      </c>
      <c r="U537" s="73">
        <v>2771</v>
      </c>
      <c r="V537" s="73">
        <v>2062</v>
      </c>
      <c r="W537" s="73">
        <v>1661</v>
      </c>
      <c r="X537" s="73">
        <v>1322</v>
      </c>
      <c r="Y537" s="73">
        <v>945</v>
      </c>
      <c r="Z537" s="73">
        <v>923</v>
      </c>
      <c r="AA537" s="73">
        <v>518</v>
      </c>
      <c r="AB537" s="73">
        <v>514</v>
      </c>
      <c r="AC537" s="73">
        <v>287</v>
      </c>
      <c r="AD537" s="73">
        <v>13923</v>
      </c>
      <c r="AE537" s="73">
        <v>10585</v>
      </c>
      <c r="AF537" s="73">
        <v>8665</v>
      </c>
      <c r="AG537" s="73">
        <v>7416</v>
      </c>
      <c r="AH537" s="73">
        <v>5590</v>
      </c>
      <c r="AI537" s="73">
        <v>4714</v>
      </c>
      <c r="AJ537" s="73">
        <v>4110</v>
      </c>
      <c r="AK537" s="73">
        <v>3632</v>
      </c>
      <c r="AL537" s="73">
        <v>2883</v>
      </c>
      <c r="AM537" s="73">
        <v>2246</v>
      </c>
      <c r="AN537" s="73">
        <v>1677</v>
      </c>
      <c r="AO537" s="73">
        <v>1311</v>
      </c>
      <c r="AP537" s="73">
        <v>906</v>
      </c>
      <c r="AQ537" s="73">
        <v>797</v>
      </c>
      <c r="AR537" s="73">
        <v>533</v>
      </c>
      <c r="AS537" s="73">
        <v>351</v>
      </c>
      <c r="AT537" s="73">
        <v>232</v>
      </c>
      <c r="AU537" s="73">
        <v>27326</v>
      </c>
      <c r="AV537" s="73">
        <v>20662</v>
      </c>
      <c r="AW537" s="73">
        <v>16897</v>
      </c>
      <c r="AX537" s="73">
        <v>14660</v>
      </c>
      <c r="AY537" s="73">
        <v>11412</v>
      </c>
      <c r="AZ537" s="73">
        <v>9783</v>
      </c>
      <c r="BA537" s="73">
        <v>8233</v>
      </c>
      <c r="BB537" s="73">
        <v>7003</v>
      </c>
      <c r="BC537" s="73">
        <v>5654</v>
      </c>
      <c r="BD537" s="73">
        <v>4308</v>
      </c>
      <c r="BE537" s="73">
        <v>3338</v>
      </c>
      <c r="BF537" s="73">
        <v>2633</v>
      </c>
      <c r="BG537" s="73">
        <v>1851</v>
      </c>
      <c r="BH537" s="73">
        <v>1720</v>
      </c>
      <c r="BI537" s="73">
        <v>1051</v>
      </c>
      <c r="BJ537" s="73">
        <v>865</v>
      </c>
      <c r="BK537" s="73">
        <v>519</v>
      </c>
    </row>
    <row r="538" spans="1:63" hidden="1" x14ac:dyDescent="0.3">
      <c r="A538" t="s">
        <v>751</v>
      </c>
      <c r="B538" t="s">
        <v>2</v>
      </c>
      <c r="D538" t="s">
        <v>381</v>
      </c>
      <c r="E538" t="str">
        <f>VLOOKUP(D538,Admin1!A:B,2,0)</f>
        <v>NG026</v>
      </c>
      <c r="F538" t="s">
        <v>511</v>
      </c>
      <c r="G538" t="str">
        <f>VLOOKUP(F538,Admin2!A:B,2,0)</f>
        <v>NG026013</v>
      </c>
      <c r="H538">
        <f t="shared" si="16"/>
        <v>1</v>
      </c>
      <c r="I538" t="b">
        <f t="shared" si="17"/>
        <v>1</v>
      </c>
      <c r="J538" s="73">
        <v>53431</v>
      </c>
      <c r="K538" s="73">
        <v>54849</v>
      </c>
      <c r="L538" s="73">
        <v>108280</v>
      </c>
      <c r="M538" s="73">
        <v>10354</v>
      </c>
      <c r="N538" s="73">
        <v>7810</v>
      </c>
      <c r="O538" s="73">
        <v>6409</v>
      </c>
      <c r="P538" s="73">
        <v>5589</v>
      </c>
      <c r="Q538" s="73">
        <v>4398</v>
      </c>
      <c r="R538" s="73">
        <v>3974</v>
      </c>
      <c r="S538" s="73">
        <v>3208</v>
      </c>
      <c r="T538" s="73">
        <v>2624</v>
      </c>
      <c r="U538" s="73">
        <v>2170</v>
      </c>
      <c r="V538" s="73">
        <v>1653</v>
      </c>
      <c r="W538" s="73">
        <v>1253</v>
      </c>
      <c r="X538" s="73">
        <v>1262</v>
      </c>
      <c r="Y538" s="73">
        <v>840</v>
      </c>
      <c r="Z538" s="73">
        <v>870</v>
      </c>
      <c r="AA538" s="73">
        <v>433</v>
      </c>
      <c r="AB538" s="73">
        <v>370</v>
      </c>
      <c r="AC538" s="73">
        <v>214</v>
      </c>
      <c r="AD538" s="73">
        <v>10692</v>
      </c>
      <c r="AE538" s="73">
        <v>8197</v>
      </c>
      <c r="AF538" s="73">
        <v>6676</v>
      </c>
      <c r="AG538" s="73">
        <v>5745</v>
      </c>
      <c r="AH538" s="73">
        <v>4528</v>
      </c>
      <c r="AI538" s="73">
        <v>3882</v>
      </c>
      <c r="AJ538" s="73">
        <v>3417</v>
      </c>
      <c r="AK538" s="73">
        <v>2954</v>
      </c>
      <c r="AL538" s="73">
        <v>2314</v>
      </c>
      <c r="AM538" s="73">
        <v>1834</v>
      </c>
      <c r="AN538" s="73">
        <v>1317</v>
      </c>
      <c r="AO538" s="73">
        <v>1041</v>
      </c>
      <c r="AP538" s="73">
        <v>680</v>
      </c>
      <c r="AQ538" s="73">
        <v>688</v>
      </c>
      <c r="AR538" s="73">
        <v>397</v>
      </c>
      <c r="AS538" s="73">
        <v>257</v>
      </c>
      <c r="AT538" s="73">
        <v>230</v>
      </c>
      <c r="AU538" s="73">
        <v>21046</v>
      </c>
      <c r="AV538" s="73">
        <v>16007</v>
      </c>
      <c r="AW538" s="73">
        <v>13085</v>
      </c>
      <c r="AX538" s="73">
        <v>11334</v>
      </c>
      <c r="AY538" s="73">
        <v>8926</v>
      </c>
      <c r="AZ538" s="73">
        <v>7856</v>
      </c>
      <c r="BA538" s="73">
        <v>6625</v>
      </c>
      <c r="BB538" s="73">
        <v>5578</v>
      </c>
      <c r="BC538" s="73">
        <v>4484</v>
      </c>
      <c r="BD538" s="73">
        <v>3487</v>
      </c>
      <c r="BE538" s="73">
        <v>2570</v>
      </c>
      <c r="BF538" s="73">
        <v>2303</v>
      </c>
      <c r="BG538" s="73">
        <v>1520</v>
      </c>
      <c r="BH538" s="73">
        <v>1558</v>
      </c>
      <c r="BI538" s="73">
        <v>830</v>
      </c>
      <c r="BJ538" s="73">
        <v>627</v>
      </c>
      <c r="BK538" s="73">
        <v>444</v>
      </c>
    </row>
    <row r="539" spans="1:63" hidden="1" x14ac:dyDescent="0.3">
      <c r="A539" t="s">
        <v>751</v>
      </c>
      <c r="B539" t="s">
        <v>2</v>
      </c>
      <c r="D539" t="s">
        <v>512</v>
      </c>
      <c r="E539" t="str">
        <f>VLOOKUP(D539,Admin1!A:B,2,0)</f>
        <v>NG027</v>
      </c>
      <c r="F539" t="s">
        <v>513</v>
      </c>
      <c r="G539" t="str">
        <f>VLOOKUP(F539,Admin2!A:B,2,0)</f>
        <v>NG027001</v>
      </c>
      <c r="H539">
        <f t="shared" si="16"/>
        <v>1</v>
      </c>
      <c r="I539" t="b">
        <f t="shared" si="17"/>
        <v>1</v>
      </c>
      <c r="J539" s="73">
        <v>93984</v>
      </c>
      <c r="K539" s="73">
        <v>96222</v>
      </c>
      <c r="L539" s="73">
        <v>190206</v>
      </c>
      <c r="M539" s="73">
        <v>18783</v>
      </c>
      <c r="N539" s="73">
        <v>14080</v>
      </c>
      <c r="O539" s="73">
        <v>11378</v>
      </c>
      <c r="P539" s="73">
        <v>9906</v>
      </c>
      <c r="Q539" s="73">
        <v>7984</v>
      </c>
      <c r="R539" s="73">
        <v>6882</v>
      </c>
      <c r="S539" s="73">
        <v>5761</v>
      </c>
      <c r="T539" s="73">
        <v>4581</v>
      </c>
      <c r="U539" s="73">
        <v>3795</v>
      </c>
      <c r="V539" s="73">
        <v>2713</v>
      </c>
      <c r="W539" s="73">
        <v>2310</v>
      </c>
      <c r="X539" s="73">
        <v>1728</v>
      </c>
      <c r="Y539" s="73">
        <v>1485</v>
      </c>
      <c r="Z539" s="73">
        <v>1208</v>
      </c>
      <c r="AA539" s="73">
        <v>668</v>
      </c>
      <c r="AB539" s="73">
        <v>468</v>
      </c>
      <c r="AC539" s="73">
        <v>254</v>
      </c>
      <c r="AD539" s="73">
        <v>19839</v>
      </c>
      <c r="AE539" s="73">
        <v>14859</v>
      </c>
      <c r="AF539" s="73">
        <v>12062</v>
      </c>
      <c r="AG539" s="73">
        <v>9775</v>
      </c>
      <c r="AH539" s="73">
        <v>7332</v>
      </c>
      <c r="AI539" s="73">
        <v>6497</v>
      </c>
      <c r="AJ539" s="73">
        <v>5811</v>
      </c>
      <c r="AK539" s="73">
        <v>5068</v>
      </c>
      <c r="AL539" s="73">
        <v>4058</v>
      </c>
      <c r="AM539" s="73">
        <v>3112</v>
      </c>
      <c r="AN539" s="73">
        <v>2530</v>
      </c>
      <c r="AO539" s="73">
        <v>1454</v>
      </c>
      <c r="AP539" s="73">
        <v>1501</v>
      </c>
      <c r="AQ539" s="73">
        <v>909</v>
      </c>
      <c r="AR539" s="73">
        <v>756</v>
      </c>
      <c r="AS539" s="73">
        <v>379</v>
      </c>
      <c r="AT539" s="73">
        <v>280</v>
      </c>
      <c r="AU539" s="73">
        <v>38622</v>
      </c>
      <c r="AV539" s="73">
        <v>28939</v>
      </c>
      <c r="AW539" s="73">
        <v>23440</v>
      </c>
      <c r="AX539" s="73">
        <v>19681</v>
      </c>
      <c r="AY539" s="73">
        <v>15316</v>
      </c>
      <c r="AZ539" s="73">
        <v>13379</v>
      </c>
      <c r="BA539" s="73">
        <v>11572</v>
      </c>
      <c r="BB539" s="73">
        <v>9649</v>
      </c>
      <c r="BC539" s="73">
        <v>7853</v>
      </c>
      <c r="BD539" s="73">
        <v>5825</v>
      </c>
      <c r="BE539" s="73">
        <v>4840</v>
      </c>
      <c r="BF539" s="73">
        <v>3182</v>
      </c>
      <c r="BG539" s="73">
        <v>2986</v>
      </c>
      <c r="BH539" s="73">
        <v>2117</v>
      </c>
      <c r="BI539" s="73">
        <v>1424</v>
      </c>
      <c r="BJ539" s="73">
        <v>847</v>
      </c>
      <c r="BK539" s="73">
        <v>534</v>
      </c>
    </row>
    <row r="540" spans="1:63" hidden="1" x14ac:dyDescent="0.3">
      <c r="A540" t="s">
        <v>751</v>
      </c>
      <c r="B540" t="s">
        <v>2</v>
      </c>
      <c r="D540" t="s">
        <v>512</v>
      </c>
      <c r="E540" t="str">
        <f>VLOOKUP(D540,Admin1!A:B,2,0)</f>
        <v>NG027</v>
      </c>
      <c r="F540" t="s">
        <v>514</v>
      </c>
      <c r="G540" t="str">
        <f>VLOOKUP(F540,Admin2!A:B,2,0)</f>
        <v>NG027002</v>
      </c>
      <c r="H540">
        <f t="shared" si="16"/>
        <v>1</v>
      </c>
      <c r="I540" t="b">
        <f t="shared" si="17"/>
        <v>1</v>
      </c>
      <c r="J540" s="73">
        <v>35897</v>
      </c>
      <c r="K540" s="73">
        <v>37760</v>
      </c>
      <c r="L540" s="73">
        <v>73657</v>
      </c>
      <c r="M540" s="73">
        <v>7664</v>
      </c>
      <c r="N540" s="73">
        <v>5752</v>
      </c>
      <c r="O540" s="73">
        <v>4067</v>
      </c>
      <c r="P540" s="73">
        <v>3503</v>
      </c>
      <c r="Q540" s="73">
        <v>3142</v>
      </c>
      <c r="R540" s="73">
        <v>2586</v>
      </c>
      <c r="S540" s="73">
        <v>2086</v>
      </c>
      <c r="T540" s="73">
        <v>1793</v>
      </c>
      <c r="U540" s="73">
        <v>1329</v>
      </c>
      <c r="V540" s="73">
        <v>994</v>
      </c>
      <c r="W540" s="73">
        <v>756</v>
      </c>
      <c r="X540" s="73">
        <v>723</v>
      </c>
      <c r="Y540" s="73">
        <v>456</v>
      </c>
      <c r="Z540" s="73">
        <v>390</v>
      </c>
      <c r="AA540" s="73">
        <v>322</v>
      </c>
      <c r="AB540" s="73">
        <v>181</v>
      </c>
      <c r="AC540" s="73">
        <v>153</v>
      </c>
      <c r="AD540" s="73">
        <v>8013</v>
      </c>
      <c r="AE540" s="73">
        <v>5965</v>
      </c>
      <c r="AF540" s="73">
        <v>4230</v>
      </c>
      <c r="AG540" s="73">
        <v>3788</v>
      </c>
      <c r="AH540" s="73">
        <v>2803</v>
      </c>
      <c r="AI540" s="73">
        <v>2660</v>
      </c>
      <c r="AJ540" s="73">
        <v>2343</v>
      </c>
      <c r="AK540" s="73">
        <v>2010</v>
      </c>
      <c r="AL540" s="73">
        <v>1599</v>
      </c>
      <c r="AM540" s="73">
        <v>1227</v>
      </c>
      <c r="AN540" s="73">
        <v>932</v>
      </c>
      <c r="AO540" s="73">
        <v>641</v>
      </c>
      <c r="AP540" s="73">
        <v>495</v>
      </c>
      <c r="AQ540" s="73">
        <v>416</v>
      </c>
      <c r="AR540" s="73">
        <v>333</v>
      </c>
      <c r="AS540" s="73">
        <v>186</v>
      </c>
      <c r="AT540" s="73">
        <v>119</v>
      </c>
      <c r="AU540" s="73">
        <v>15677</v>
      </c>
      <c r="AV540" s="73">
        <v>11717</v>
      </c>
      <c r="AW540" s="73">
        <v>8297</v>
      </c>
      <c r="AX540" s="73">
        <v>7291</v>
      </c>
      <c r="AY540" s="73">
        <v>5945</v>
      </c>
      <c r="AZ540" s="73">
        <v>5246</v>
      </c>
      <c r="BA540" s="73">
        <v>4429</v>
      </c>
      <c r="BB540" s="73">
        <v>3803</v>
      </c>
      <c r="BC540" s="73">
        <v>2928</v>
      </c>
      <c r="BD540" s="73">
        <v>2221</v>
      </c>
      <c r="BE540" s="73">
        <v>1688</v>
      </c>
      <c r="BF540" s="73">
        <v>1364</v>
      </c>
      <c r="BG540" s="73">
        <v>951</v>
      </c>
      <c r="BH540" s="73">
        <v>806</v>
      </c>
      <c r="BI540" s="73">
        <v>655</v>
      </c>
      <c r="BJ540" s="73">
        <v>367</v>
      </c>
      <c r="BK540" s="73">
        <v>272</v>
      </c>
    </row>
    <row r="541" spans="1:63" hidden="1" x14ac:dyDescent="0.3">
      <c r="A541" t="s">
        <v>751</v>
      </c>
      <c r="B541" t="s">
        <v>2</v>
      </c>
      <c r="D541" t="s">
        <v>512</v>
      </c>
      <c r="E541" t="str">
        <f>VLOOKUP(D541,Admin1!A:B,2,0)</f>
        <v>NG027</v>
      </c>
      <c r="F541" t="s">
        <v>515</v>
      </c>
      <c r="G541" t="str">
        <f>VLOOKUP(F541,Admin2!A:B,2,0)</f>
        <v>NG027003</v>
      </c>
      <c r="H541">
        <f t="shared" si="16"/>
        <v>1</v>
      </c>
      <c r="I541" t="b">
        <f t="shared" si="17"/>
        <v>1</v>
      </c>
      <c r="J541" s="73">
        <v>140672</v>
      </c>
      <c r="K541" s="73">
        <v>145818</v>
      </c>
      <c r="L541" s="73">
        <v>286490</v>
      </c>
      <c r="M541" s="73">
        <v>26164</v>
      </c>
      <c r="N541" s="73">
        <v>20590</v>
      </c>
      <c r="O541" s="73">
        <v>17595</v>
      </c>
      <c r="P541" s="73">
        <v>16182</v>
      </c>
      <c r="Q541" s="73">
        <v>13664</v>
      </c>
      <c r="R541" s="73">
        <v>11427</v>
      </c>
      <c r="S541" s="73">
        <v>8556</v>
      </c>
      <c r="T541" s="73">
        <v>7029</v>
      </c>
      <c r="U541" s="73">
        <v>5349</v>
      </c>
      <c r="V541" s="73">
        <v>3985</v>
      </c>
      <c r="W541" s="73">
        <v>3005</v>
      </c>
      <c r="X541" s="73">
        <v>2398</v>
      </c>
      <c r="Y541" s="73">
        <v>1708</v>
      </c>
      <c r="Z541" s="73">
        <v>1335</v>
      </c>
      <c r="AA541" s="73">
        <v>794</v>
      </c>
      <c r="AB541" s="73">
        <v>518</v>
      </c>
      <c r="AC541" s="73">
        <v>373</v>
      </c>
      <c r="AD541" s="73">
        <v>28434</v>
      </c>
      <c r="AE541" s="73">
        <v>22332</v>
      </c>
      <c r="AF541" s="73">
        <v>17856</v>
      </c>
      <c r="AG541" s="73">
        <v>15479</v>
      </c>
      <c r="AH541" s="73">
        <v>12295</v>
      </c>
      <c r="AI541" s="73">
        <v>10694</v>
      </c>
      <c r="AJ541" s="73">
        <v>9051</v>
      </c>
      <c r="AK541" s="73">
        <v>7729</v>
      </c>
      <c r="AL541" s="73">
        <v>6268</v>
      </c>
      <c r="AM541" s="73">
        <v>4749</v>
      </c>
      <c r="AN541" s="73">
        <v>3326</v>
      </c>
      <c r="AO541" s="73">
        <v>2529</v>
      </c>
      <c r="AP541" s="73">
        <v>1883</v>
      </c>
      <c r="AQ541" s="73">
        <v>1419</v>
      </c>
      <c r="AR541" s="73">
        <v>902</v>
      </c>
      <c r="AS541" s="73">
        <v>568</v>
      </c>
      <c r="AT541" s="73">
        <v>304</v>
      </c>
      <c r="AU541" s="73">
        <v>54598</v>
      </c>
      <c r="AV541" s="73">
        <v>42922</v>
      </c>
      <c r="AW541" s="73">
        <v>35451</v>
      </c>
      <c r="AX541" s="73">
        <v>31661</v>
      </c>
      <c r="AY541" s="73">
        <v>25959</v>
      </c>
      <c r="AZ541" s="73">
        <v>22121</v>
      </c>
      <c r="BA541" s="73">
        <v>17607</v>
      </c>
      <c r="BB541" s="73">
        <v>14758</v>
      </c>
      <c r="BC541" s="73">
        <v>11617</v>
      </c>
      <c r="BD541" s="73">
        <v>8734</v>
      </c>
      <c r="BE541" s="73">
        <v>6331</v>
      </c>
      <c r="BF541" s="73">
        <v>4927</v>
      </c>
      <c r="BG541" s="73">
        <v>3591</v>
      </c>
      <c r="BH541" s="73">
        <v>2754</v>
      </c>
      <c r="BI541" s="73">
        <v>1696</v>
      </c>
      <c r="BJ541" s="73">
        <v>1086</v>
      </c>
      <c r="BK541" s="73">
        <v>677</v>
      </c>
    </row>
    <row r="542" spans="1:63" hidden="1" x14ac:dyDescent="0.3">
      <c r="A542" t="s">
        <v>751</v>
      </c>
      <c r="B542" t="s">
        <v>2</v>
      </c>
      <c r="D542" t="s">
        <v>512</v>
      </c>
      <c r="E542" t="str">
        <f>VLOOKUP(D542,Admin1!A:B,2,0)</f>
        <v>NG027</v>
      </c>
      <c r="F542" t="s">
        <v>516</v>
      </c>
      <c r="G542" t="str">
        <f>VLOOKUP(F542,Admin2!A:B,2,0)</f>
        <v>NG027004</v>
      </c>
      <c r="H542">
        <f t="shared" si="16"/>
        <v>1</v>
      </c>
      <c r="I542" t="b">
        <f t="shared" si="17"/>
        <v>1</v>
      </c>
      <c r="J542" s="73">
        <v>116153</v>
      </c>
      <c r="K542" s="73">
        <v>119777</v>
      </c>
      <c r="L542" s="73">
        <v>235930</v>
      </c>
      <c r="M542" s="73">
        <v>22714</v>
      </c>
      <c r="N542" s="73">
        <v>18202</v>
      </c>
      <c r="O542" s="73">
        <v>14070</v>
      </c>
      <c r="P542" s="73">
        <v>12169</v>
      </c>
      <c r="Q542" s="73">
        <v>10382</v>
      </c>
      <c r="R542" s="73">
        <v>8739</v>
      </c>
      <c r="S542" s="73">
        <v>7162</v>
      </c>
      <c r="T542" s="73">
        <v>5549</v>
      </c>
      <c r="U542" s="73">
        <v>4659</v>
      </c>
      <c r="V542" s="73">
        <v>3294</v>
      </c>
      <c r="W542" s="73">
        <v>2839</v>
      </c>
      <c r="X542" s="73">
        <v>1875</v>
      </c>
      <c r="Y542" s="73">
        <v>1595</v>
      </c>
      <c r="Z542" s="73">
        <v>1184</v>
      </c>
      <c r="AA542" s="73">
        <v>852</v>
      </c>
      <c r="AB542" s="73">
        <v>498</v>
      </c>
      <c r="AC542" s="73">
        <v>370</v>
      </c>
      <c r="AD542" s="73">
        <v>23364</v>
      </c>
      <c r="AE542" s="73">
        <v>18282</v>
      </c>
      <c r="AF542" s="73">
        <v>14224</v>
      </c>
      <c r="AG542" s="73">
        <v>11726</v>
      </c>
      <c r="AH542" s="73">
        <v>8819</v>
      </c>
      <c r="AI542" s="73">
        <v>8513</v>
      </c>
      <c r="AJ542" s="73">
        <v>7762</v>
      </c>
      <c r="AK542" s="73">
        <v>6857</v>
      </c>
      <c r="AL542" s="73">
        <v>5395</v>
      </c>
      <c r="AM542" s="73">
        <v>4099</v>
      </c>
      <c r="AN542" s="73">
        <v>3252</v>
      </c>
      <c r="AO542" s="73">
        <v>2433</v>
      </c>
      <c r="AP542" s="73">
        <v>1947</v>
      </c>
      <c r="AQ542" s="73">
        <v>1248</v>
      </c>
      <c r="AR542" s="73">
        <v>978</v>
      </c>
      <c r="AS542" s="73">
        <v>502</v>
      </c>
      <c r="AT542" s="73">
        <v>376</v>
      </c>
      <c r="AU542" s="73">
        <v>46078</v>
      </c>
      <c r="AV542" s="73">
        <v>36484</v>
      </c>
      <c r="AW542" s="73">
        <v>28294</v>
      </c>
      <c r="AX542" s="73">
        <v>23895</v>
      </c>
      <c r="AY542" s="73">
        <v>19201</v>
      </c>
      <c r="AZ542" s="73">
        <v>17252</v>
      </c>
      <c r="BA542" s="73">
        <v>14924</v>
      </c>
      <c r="BB542" s="73">
        <v>12406</v>
      </c>
      <c r="BC542" s="73">
        <v>10054</v>
      </c>
      <c r="BD542" s="73">
        <v>7393</v>
      </c>
      <c r="BE542" s="73">
        <v>6091</v>
      </c>
      <c r="BF542" s="73">
        <v>4308</v>
      </c>
      <c r="BG542" s="73">
        <v>3542</v>
      </c>
      <c r="BH542" s="73">
        <v>2432</v>
      </c>
      <c r="BI542" s="73">
        <v>1830</v>
      </c>
      <c r="BJ542" s="73">
        <v>1000</v>
      </c>
      <c r="BK542" s="73">
        <v>746</v>
      </c>
    </row>
    <row r="543" spans="1:63" hidden="1" x14ac:dyDescent="0.3">
      <c r="A543" t="s">
        <v>751</v>
      </c>
      <c r="B543" t="s">
        <v>2</v>
      </c>
      <c r="D543" t="s">
        <v>512</v>
      </c>
      <c r="E543" t="str">
        <f>VLOOKUP(D543,Admin1!A:B,2,0)</f>
        <v>NG027</v>
      </c>
      <c r="F543" t="s">
        <v>517</v>
      </c>
      <c r="G543" t="str">
        <f>VLOOKUP(F543,Admin2!A:B,2,0)</f>
        <v>NG027005</v>
      </c>
      <c r="H543">
        <f t="shared" si="16"/>
        <v>1</v>
      </c>
      <c r="I543" t="b">
        <f t="shared" si="17"/>
        <v>1</v>
      </c>
      <c r="J543" s="73">
        <v>108472</v>
      </c>
      <c r="K543" s="73">
        <v>113129</v>
      </c>
      <c r="L543" s="73">
        <v>221601</v>
      </c>
      <c r="M543" s="73">
        <v>20664</v>
      </c>
      <c r="N543" s="73">
        <v>16457</v>
      </c>
      <c r="O543" s="73">
        <v>13737</v>
      </c>
      <c r="P543" s="73">
        <v>12462</v>
      </c>
      <c r="Q543" s="73">
        <v>10045</v>
      </c>
      <c r="R543" s="73">
        <v>8542</v>
      </c>
      <c r="S543" s="73">
        <v>6739</v>
      </c>
      <c r="T543" s="73">
        <v>5077</v>
      </c>
      <c r="U543" s="73">
        <v>4054</v>
      </c>
      <c r="V543" s="73">
        <v>3048</v>
      </c>
      <c r="W543" s="73">
        <v>2206</v>
      </c>
      <c r="X543" s="73">
        <v>1634</v>
      </c>
      <c r="Y543" s="73">
        <v>1132</v>
      </c>
      <c r="Z543" s="73">
        <v>920</v>
      </c>
      <c r="AA543" s="73">
        <v>735</v>
      </c>
      <c r="AB543" s="73">
        <v>566</v>
      </c>
      <c r="AC543" s="73">
        <v>454</v>
      </c>
      <c r="AD543" s="73">
        <v>20823</v>
      </c>
      <c r="AE543" s="73">
        <v>16112</v>
      </c>
      <c r="AF543" s="73">
        <v>13894</v>
      </c>
      <c r="AG543" s="73">
        <v>12188</v>
      </c>
      <c r="AH543" s="73">
        <v>10365</v>
      </c>
      <c r="AI543" s="73">
        <v>9028</v>
      </c>
      <c r="AJ543" s="73">
        <v>7040</v>
      </c>
      <c r="AK543" s="73">
        <v>6445</v>
      </c>
      <c r="AL543" s="73">
        <v>4504</v>
      </c>
      <c r="AM543" s="73">
        <v>3911</v>
      </c>
      <c r="AN543" s="73">
        <v>2765</v>
      </c>
      <c r="AO543" s="73">
        <v>2321</v>
      </c>
      <c r="AP543" s="73">
        <v>1187</v>
      </c>
      <c r="AQ543" s="73">
        <v>1111</v>
      </c>
      <c r="AR543" s="73">
        <v>553</v>
      </c>
      <c r="AS543" s="73">
        <v>475</v>
      </c>
      <c r="AT543" s="73">
        <v>407</v>
      </c>
      <c r="AU543" s="73">
        <v>41487</v>
      </c>
      <c r="AV543" s="73">
        <v>32569</v>
      </c>
      <c r="AW543" s="73">
        <v>27631</v>
      </c>
      <c r="AX543" s="73">
        <v>24650</v>
      </c>
      <c r="AY543" s="73">
        <v>20410</v>
      </c>
      <c r="AZ543" s="73">
        <v>17570</v>
      </c>
      <c r="BA543" s="73">
        <v>13779</v>
      </c>
      <c r="BB543" s="73">
        <v>11522</v>
      </c>
      <c r="BC543" s="73">
        <v>8558</v>
      </c>
      <c r="BD543" s="73">
        <v>6959</v>
      </c>
      <c r="BE543" s="73">
        <v>4971</v>
      </c>
      <c r="BF543" s="73">
        <v>3955</v>
      </c>
      <c r="BG543" s="73">
        <v>2319</v>
      </c>
      <c r="BH543" s="73">
        <v>2031</v>
      </c>
      <c r="BI543" s="73">
        <v>1288</v>
      </c>
      <c r="BJ543" s="73">
        <v>1041</v>
      </c>
      <c r="BK543" s="73">
        <v>861</v>
      </c>
    </row>
    <row r="544" spans="1:63" hidden="1" x14ac:dyDescent="0.3">
      <c r="A544" t="s">
        <v>751</v>
      </c>
      <c r="B544" t="s">
        <v>2</v>
      </c>
      <c r="D544" t="s">
        <v>512</v>
      </c>
      <c r="E544" t="str">
        <f>VLOOKUP(D544,Admin1!A:B,2,0)</f>
        <v>NG027</v>
      </c>
      <c r="F544" t="s">
        <v>518</v>
      </c>
      <c r="G544" t="str">
        <f>VLOOKUP(F544,Admin2!A:B,2,0)</f>
        <v>NG027006</v>
      </c>
      <c r="H544">
        <f t="shared" si="16"/>
        <v>1</v>
      </c>
      <c r="I544" t="b">
        <f t="shared" si="17"/>
        <v>1</v>
      </c>
      <c r="J544" s="73">
        <v>117278</v>
      </c>
      <c r="K544" s="73">
        <v>130277</v>
      </c>
      <c r="L544" s="73">
        <v>247555</v>
      </c>
      <c r="M544" s="73">
        <v>20052</v>
      </c>
      <c r="N544" s="73">
        <v>16806</v>
      </c>
      <c r="O544" s="73">
        <v>16268</v>
      </c>
      <c r="P544" s="73">
        <v>13059</v>
      </c>
      <c r="Q544" s="73">
        <v>11068</v>
      </c>
      <c r="R544" s="73">
        <v>9785</v>
      </c>
      <c r="S544" s="73">
        <v>7555</v>
      </c>
      <c r="T544" s="73">
        <v>6365</v>
      </c>
      <c r="U544" s="73">
        <v>4822</v>
      </c>
      <c r="V544" s="73">
        <v>3524</v>
      </c>
      <c r="W544" s="73">
        <v>2433</v>
      </c>
      <c r="X544" s="73">
        <v>1914</v>
      </c>
      <c r="Y544" s="73">
        <v>1199</v>
      </c>
      <c r="Z544" s="73">
        <v>1057</v>
      </c>
      <c r="AA544" s="73">
        <v>607</v>
      </c>
      <c r="AB544" s="73">
        <v>438</v>
      </c>
      <c r="AC544" s="73">
        <v>326</v>
      </c>
      <c r="AD544" s="73">
        <v>19833</v>
      </c>
      <c r="AE544" s="73">
        <v>16274</v>
      </c>
      <c r="AF544" s="73">
        <v>15846</v>
      </c>
      <c r="AG544" s="73">
        <v>14497</v>
      </c>
      <c r="AH544" s="73">
        <v>13653</v>
      </c>
      <c r="AI544" s="73">
        <v>12015</v>
      </c>
      <c r="AJ544" s="73">
        <v>9218</v>
      </c>
      <c r="AK544" s="73">
        <v>8639</v>
      </c>
      <c r="AL544" s="73">
        <v>5721</v>
      </c>
      <c r="AM544" s="73">
        <v>5209</v>
      </c>
      <c r="AN544" s="73">
        <v>3067</v>
      </c>
      <c r="AO544" s="73">
        <v>2866</v>
      </c>
      <c r="AP544" s="73">
        <v>1304</v>
      </c>
      <c r="AQ544" s="73">
        <v>1081</v>
      </c>
      <c r="AR544" s="73">
        <v>496</v>
      </c>
      <c r="AS544" s="73">
        <v>359</v>
      </c>
      <c r="AT544" s="73">
        <v>199</v>
      </c>
      <c r="AU544" s="73">
        <v>39885</v>
      </c>
      <c r="AV544" s="73">
        <v>33080</v>
      </c>
      <c r="AW544" s="73">
        <v>32114</v>
      </c>
      <c r="AX544" s="73">
        <v>27556</v>
      </c>
      <c r="AY544" s="73">
        <v>24721</v>
      </c>
      <c r="AZ544" s="73">
        <v>21800</v>
      </c>
      <c r="BA544" s="73">
        <v>16773</v>
      </c>
      <c r="BB544" s="73">
        <v>15004</v>
      </c>
      <c r="BC544" s="73">
        <v>10543</v>
      </c>
      <c r="BD544" s="73">
        <v>8733</v>
      </c>
      <c r="BE544" s="73">
        <v>5500</v>
      </c>
      <c r="BF544" s="73">
        <v>4780</v>
      </c>
      <c r="BG544" s="73">
        <v>2503</v>
      </c>
      <c r="BH544" s="73">
        <v>2138</v>
      </c>
      <c r="BI544" s="73">
        <v>1103</v>
      </c>
      <c r="BJ544" s="73">
        <v>797</v>
      </c>
      <c r="BK544" s="73">
        <v>525</v>
      </c>
    </row>
    <row r="545" spans="1:63" hidden="1" x14ac:dyDescent="0.3">
      <c r="A545" t="s">
        <v>751</v>
      </c>
      <c r="B545" t="s">
        <v>2</v>
      </c>
      <c r="D545" t="s">
        <v>512</v>
      </c>
      <c r="E545" t="str">
        <f>VLOOKUP(D545,Admin1!A:B,2,0)</f>
        <v>NG027</v>
      </c>
      <c r="F545" t="s">
        <v>519</v>
      </c>
      <c r="G545" t="str">
        <f>VLOOKUP(F545,Admin2!A:B,2,0)</f>
        <v>NG027007</v>
      </c>
      <c r="H545">
        <f t="shared" si="16"/>
        <v>1</v>
      </c>
      <c r="I545" t="b">
        <f t="shared" si="17"/>
        <v>1</v>
      </c>
      <c r="J545" s="73">
        <v>120007</v>
      </c>
      <c r="K545" s="73">
        <v>122254</v>
      </c>
      <c r="L545" s="73">
        <v>242261</v>
      </c>
      <c r="M545" s="73">
        <v>24282</v>
      </c>
      <c r="N545" s="73">
        <v>17774</v>
      </c>
      <c r="O545" s="73">
        <v>14211</v>
      </c>
      <c r="P545" s="73">
        <v>12062</v>
      </c>
      <c r="Q545" s="73">
        <v>9779</v>
      </c>
      <c r="R545" s="73">
        <v>8871</v>
      </c>
      <c r="S545" s="73">
        <v>7354</v>
      </c>
      <c r="T545" s="73">
        <v>6076</v>
      </c>
      <c r="U545" s="73">
        <v>4912</v>
      </c>
      <c r="V545" s="73">
        <v>3712</v>
      </c>
      <c r="W545" s="73">
        <v>2987</v>
      </c>
      <c r="X545" s="73">
        <v>2534</v>
      </c>
      <c r="Y545" s="73">
        <v>2071</v>
      </c>
      <c r="Z545" s="73">
        <v>1461</v>
      </c>
      <c r="AA545" s="73">
        <v>931</v>
      </c>
      <c r="AB545" s="73">
        <v>644</v>
      </c>
      <c r="AC545" s="73">
        <v>346</v>
      </c>
      <c r="AD545" s="73">
        <v>25318</v>
      </c>
      <c r="AE545" s="73">
        <v>18668</v>
      </c>
      <c r="AF545" s="73">
        <v>14953</v>
      </c>
      <c r="AG545" s="73">
        <v>12431</v>
      </c>
      <c r="AH545" s="73">
        <v>9557</v>
      </c>
      <c r="AI545" s="73">
        <v>8170</v>
      </c>
      <c r="AJ545" s="73">
        <v>7280</v>
      </c>
      <c r="AK545" s="73">
        <v>6344</v>
      </c>
      <c r="AL545" s="73">
        <v>5161</v>
      </c>
      <c r="AM545" s="73">
        <v>4071</v>
      </c>
      <c r="AN545" s="73">
        <v>3163</v>
      </c>
      <c r="AO545" s="73">
        <v>2245</v>
      </c>
      <c r="AP545" s="73">
        <v>1600</v>
      </c>
      <c r="AQ545" s="73">
        <v>1247</v>
      </c>
      <c r="AR545" s="73">
        <v>970</v>
      </c>
      <c r="AS545" s="73">
        <v>586</v>
      </c>
      <c r="AT545" s="73">
        <v>490</v>
      </c>
      <c r="AU545" s="73">
        <v>49600</v>
      </c>
      <c r="AV545" s="73">
        <v>36442</v>
      </c>
      <c r="AW545" s="73">
        <v>29164</v>
      </c>
      <c r="AX545" s="73">
        <v>24493</v>
      </c>
      <c r="AY545" s="73">
        <v>19336</v>
      </c>
      <c r="AZ545" s="73">
        <v>17041</v>
      </c>
      <c r="BA545" s="73">
        <v>14634</v>
      </c>
      <c r="BB545" s="73">
        <v>12420</v>
      </c>
      <c r="BC545" s="73">
        <v>10073</v>
      </c>
      <c r="BD545" s="73">
        <v>7783</v>
      </c>
      <c r="BE545" s="73">
        <v>6150</v>
      </c>
      <c r="BF545" s="73">
        <v>4779</v>
      </c>
      <c r="BG545" s="73">
        <v>3671</v>
      </c>
      <c r="BH545" s="73">
        <v>2708</v>
      </c>
      <c r="BI545" s="73">
        <v>1901</v>
      </c>
      <c r="BJ545" s="73">
        <v>1230</v>
      </c>
      <c r="BK545" s="73">
        <v>836</v>
      </c>
    </row>
    <row r="546" spans="1:63" hidden="1" x14ac:dyDescent="0.3">
      <c r="A546" t="s">
        <v>751</v>
      </c>
      <c r="B546" t="s">
        <v>2</v>
      </c>
      <c r="D546" t="s">
        <v>512</v>
      </c>
      <c r="E546" t="str">
        <f>VLOOKUP(D546,Admin1!A:B,2,0)</f>
        <v>NG027</v>
      </c>
      <c r="F546" t="s">
        <v>520</v>
      </c>
      <c r="G546" t="str">
        <f>VLOOKUP(F546,Admin2!A:B,2,0)</f>
        <v>NG027008</v>
      </c>
      <c r="H546">
        <f t="shared" si="16"/>
        <v>1</v>
      </c>
      <c r="I546" t="b">
        <f t="shared" si="17"/>
        <v>1</v>
      </c>
      <c r="J546" s="73">
        <v>78288</v>
      </c>
      <c r="K546" s="73">
        <v>79706</v>
      </c>
      <c r="L546" s="73">
        <v>157994</v>
      </c>
      <c r="M546" s="73">
        <v>15405</v>
      </c>
      <c r="N546" s="73">
        <v>12359</v>
      </c>
      <c r="O546" s="73">
        <v>9130</v>
      </c>
      <c r="P546" s="73">
        <v>7862</v>
      </c>
      <c r="Q546" s="73">
        <v>6904</v>
      </c>
      <c r="R546" s="73">
        <v>6073</v>
      </c>
      <c r="S546" s="73">
        <v>4974</v>
      </c>
      <c r="T546" s="73">
        <v>3837</v>
      </c>
      <c r="U546" s="73">
        <v>3125</v>
      </c>
      <c r="V546" s="73">
        <v>2246</v>
      </c>
      <c r="W546" s="73">
        <v>1917</v>
      </c>
      <c r="X546" s="73">
        <v>1211</v>
      </c>
      <c r="Y546" s="73">
        <v>1284</v>
      </c>
      <c r="Z546" s="73">
        <v>868</v>
      </c>
      <c r="AA546" s="73">
        <v>539</v>
      </c>
      <c r="AB546" s="73">
        <v>335</v>
      </c>
      <c r="AC546" s="73">
        <v>219</v>
      </c>
      <c r="AD546" s="73">
        <v>16323</v>
      </c>
      <c r="AE546" s="73">
        <v>13137</v>
      </c>
      <c r="AF546" s="73">
        <v>10049</v>
      </c>
      <c r="AG546" s="73">
        <v>7673</v>
      </c>
      <c r="AH546" s="73">
        <v>5636</v>
      </c>
      <c r="AI546" s="73">
        <v>5390</v>
      </c>
      <c r="AJ546" s="73">
        <v>4982</v>
      </c>
      <c r="AK546" s="73">
        <v>4225</v>
      </c>
      <c r="AL546" s="73">
        <v>3420</v>
      </c>
      <c r="AM546" s="73">
        <v>2497</v>
      </c>
      <c r="AN546" s="73">
        <v>2194</v>
      </c>
      <c r="AO546" s="73">
        <v>1125</v>
      </c>
      <c r="AP546" s="73">
        <v>1239</v>
      </c>
      <c r="AQ546" s="73">
        <v>595</v>
      </c>
      <c r="AR546" s="73">
        <v>666</v>
      </c>
      <c r="AS546" s="73">
        <v>228</v>
      </c>
      <c r="AT546" s="73">
        <v>327</v>
      </c>
      <c r="AU546" s="73">
        <v>31728</v>
      </c>
      <c r="AV546" s="73">
        <v>25496</v>
      </c>
      <c r="AW546" s="73">
        <v>19179</v>
      </c>
      <c r="AX546" s="73">
        <v>15535</v>
      </c>
      <c r="AY546" s="73">
        <v>12540</v>
      </c>
      <c r="AZ546" s="73">
        <v>11463</v>
      </c>
      <c r="BA546" s="73">
        <v>9956</v>
      </c>
      <c r="BB546" s="73">
        <v>8062</v>
      </c>
      <c r="BC546" s="73">
        <v>6545</v>
      </c>
      <c r="BD546" s="73">
        <v>4743</v>
      </c>
      <c r="BE546" s="73">
        <v>4111</v>
      </c>
      <c r="BF546" s="73">
        <v>2336</v>
      </c>
      <c r="BG546" s="73">
        <v>2523</v>
      </c>
      <c r="BH546" s="73">
        <v>1463</v>
      </c>
      <c r="BI546" s="73">
        <v>1205</v>
      </c>
      <c r="BJ546" s="73">
        <v>563</v>
      </c>
      <c r="BK546" s="73">
        <v>546</v>
      </c>
    </row>
    <row r="547" spans="1:63" hidden="1" x14ac:dyDescent="0.3">
      <c r="A547" t="s">
        <v>751</v>
      </c>
      <c r="B547" t="s">
        <v>2</v>
      </c>
      <c r="D547" t="s">
        <v>512</v>
      </c>
      <c r="E547" t="str">
        <f>VLOOKUP(D547,Admin1!A:B,2,0)</f>
        <v>NG027</v>
      </c>
      <c r="F547" t="s">
        <v>521</v>
      </c>
      <c r="G547" t="str">
        <f>VLOOKUP(F547,Admin2!A:B,2,0)</f>
        <v>NG027009</v>
      </c>
      <c r="H547">
        <f t="shared" si="16"/>
        <v>1</v>
      </c>
      <c r="I547" t="b">
        <f t="shared" si="17"/>
        <v>1</v>
      </c>
      <c r="J547" s="73">
        <v>73704</v>
      </c>
      <c r="K547" s="73">
        <v>73397</v>
      </c>
      <c r="L547" s="73">
        <v>147101</v>
      </c>
      <c r="M547" s="73">
        <v>14090</v>
      </c>
      <c r="N547" s="73">
        <v>11349</v>
      </c>
      <c r="O547" s="73">
        <v>8872</v>
      </c>
      <c r="P547" s="73">
        <v>8426</v>
      </c>
      <c r="Q547" s="73">
        <v>6878</v>
      </c>
      <c r="R547" s="73">
        <v>5834</v>
      </c>
      <c r="S547" s="73">
        <v>4473</v>
      </c>
      <c r="T547" s="73">
        <v>3330</v>
      </c>
      <c r="U547" s="73">
        <v>2624</v>
      </c>
      <c r="V547" s="73">
        <v>1996</v>
      </c>
      <c r="W547" s="73">
        <v>1511</v>
      </c>
      <c r="X547" s="73">
        <v>1247</v>
      </c>
      <c r="Y547" s="73">
        <v>1050</v>
      </c>
      <c r="Z547" s="73">
        <v>771</v>
      </c>
      <c r="AA547" s="73">
        <v>548</v>
      </c>
      <c r="AB547" s="73">
        <v>375</v>
      </c>
      <c r="AC547" s="73">
        <v>330</v>
      </c>
      <c r="AD547" s="73">
        <v>14204</v>
      </c>
      <c r="AE547" s="73">
        <v>11889</v>
      </c>
      <c r="AF547" s="73">
        <v>8952</v>
      </c>
      <c r="AG547" s="73">
        <v>7225</v>
      </c>
      <c r="AH547" s="73">
        <v>5515</v>
      </c>
      <c r="AI547" s="73">
        <v>5445</v>
      </c>
      <c r="AJ547" s="73">
        <v>4890</v>
      </c>
      <c r="AK547" s="73">
        <v>4107</v>
      </c>
      <c r="AL547" s="73">
        <v>3045</v>
      </c>
      <c r="AM547" s="73">
        <v>2277</v>
      </c>
      <c r="AN547" s="73">
        <v>1818</v>
      </c>
      <c r="AO547" s="73">
        <v>1159</v>
      </c>
      <c r="AP547" s="73">
        <v>931</v>
      </c>
      <c r="AQ547" s="73">
        <v>688</v>
      </c>
      <c r="AR547" s="73">
        <v>583</v>
      </c>
      <c r="AS547" s="73">
        <v>350</v>
      </c>
      <c r="AT547" s="73">
        <v>319</v>
      </c>
      <c r="AU547" s="73">
        <v>28294</v>
      </c>
      <c r="AV547" s="73">
        <v>23238</v>
      </c>
      <c r="AW547" s="73">
        <v>17824</v>
      </c>
      <c r="AX547" s="73">
        <v>15651</v>
      </c>
      <c r="AY547" s="73">
        <v>12393</v>
      </c>
      <c r="AZ547" s="73">
        <v>11279</v>
      </c>
      <c r="BA547" s="73">
        <v>9363</v>
      </c>
      <c r="BB547" s="73">
        <v>7437</v>
      </c>
      <c r="BC547" s="73">
        <v>5669</v>
      </c>
      <c r="BD547" s="73">
        <v>4273</v>
      </c>
      <c r="BE547" s="73">
        <v>3329</v>
      </c>
      <c r="BF547" s="73">
        <v>2406</v>
      </c>
      <c r="BG547" s="73">
        <v>1981</v>
      </c>
      <c r="BH547" s="73">
        <v>1459</v>
      </c>
      <c r="BI547" s="73">
        <v>1131</v>
      </c>
      <c r="BJ547" s="73">
        <v>725</v>
      </c>
      <c r="BK547" s="73">
        <v>649</v>
      </c>
    </row>
    <row r="548" spans="1:63" hidden="1" x14ac:dyDescent="0.3">
      <c r="A548" t="s">
        <v>751</v>
      </c>
      <c r="B548" t="s">
        <v>2</v>
      </c>
      <c r="D548" t="s">
        <v>512</v>
      </c>
      <c r="E548" t="str">
        <f>VLOOKUP(D548,Admin1!A:B,2,0)</f>
        <v>NG027</v>
      </c>
      <c r="F548" t="s">
        <v>522</v>
      </c>
      <c r="G548" t="str">
        <f>VLOOKUP(F548,Admin2!A:B,2,0)</f>
        <v>NG027010</v>
      </c>
      <c r="H548">
        <f t="shared" si="16"/>
        <v>1</v>
      </c>
      <c r="I548" t="b">
        <f t="shared" si="17"/>
        <v>1</v>
      </c>
      <c r="J548" s="73">
        <v>92938</v>
      </c>
      <c r="K548" s="73">
        <v>93720</v>
      </c>
      <c r="L548" s="73">
        <v>186658</v>
      </c>
      <c r="M548" s="73">
        <v>18187</v>
      </c>
      <c r="N548" s="73">
        <v>14690</v>
      </c>
      <c r="O548" s="73">
        <v>10782</v>
      </c>
      <c r="P548" s="73">
        <v>9621</v>
      </c>
      <c r="Q548" s="73">
        <v>8313</v>
      </c>
      <c r="R548" s="73">
        <v>7234</v>
      </c>
      <c r="S548" s="73">
        <v>5833</v>
      </c>
      <c r="T548" s="73">
        <v>4544</v>
      </c>
      <c r="U548" s="73">
        <v>3688</v>
      </c>
      <c r="V548" s="73">
        <v>2593</v>
      </c>
      <c r="W548" s="73">
        <v>2128</v>
      </c>
      <c r="X548" s="73">
        <v>1707</v>
      </c>
      <c r="Y548" s="73">
        <v>1381</v>
      </c>
      <c r="Z548" s="73">
        <v>902</v>
      </c>
      <c r="AA548" s="73">
        <v>678</v>
      </c>
      <c r="AB548" s="73">
        <v>383</v>
      </c>
      <c r="AC548" s="73">
        <v>274</v>
      </c>
      <c r="AD548" s="73">
        <v>18712</v>
      </c>
      <c r="AE548" s="73">
        <v>15386</v>
      </c>
      <c r="AF548" s="73">
        <v>11598</v>
      </c>
      <c r="AG548" s="73">
        <v>9221</v>
      </c>
      <c r="AH548" s="73">
        <v>6859</v>
      </c>
      <c r="AI548" s="73">
        <v>6513</v>
      </c>
      <c r="AJ548" s="73">
        <v>5717</v>
      </c>
      <c r="AK548" s="73">
        <v>4911</v>
      </c>
      <c r="AL548" s="73">
        <v>4026</v>
      </c>
      <c r="AM548" s="73">
        <v>2946</v>
      </c>
      <c r="AN548" s="73">
        <v>2561</v>
      </c>
      <c r="AO548" s="73">
        <v>1283</v>
      </c>
      <c r="AP548" s="73">
        <v>1466</v>
      </c>
      <c r="AQ548" s="73">
        <v>979</v>
      </c>
      <c r="AR548" s="73">
        <v>796</v>
      </c>
      <c r="AS548" s="73">
        <v>394</v>
      </c>
      <c r="AT548" s="73">
        <v>352</v>
      </c>
      <c r="AU548" s="73">
        <v>36899</v>
      </c>
      <c r="AV548" s="73">
        <v>30076</v>
      </c>
      <c r="AW548" s="73">
        <v>22380</v>
      </c>
      <c r="AX548" s="73">
        <v>18842</v>
      </c>
      <c r="AY548" s="73">
        <v>15172</v>
      </c>
      <c r="AZ548" s="73">
        <v>13747</v>
      </c>
      <c r="BA548" s="73">
        <v>11550</v>
      </c>
      <c r="BB548" s="73">
        <v>9455</v>
      </c>
      <c r="BC548" s="73">
        <v>7714</v>
      </c>
      <c r="BD548" s="73">
        <v>5539</v>
      </c>
      <c r="BE548" s="73">
        <v>4689</v>
      </c>
      <c r="BF548" s="73">
        <v>2990</v>
      </c>
      <c r="BG548" s="73">
        <v>2847</v>
      </c>
      <c r="BH548" s="73">
        <v>1881</v>
      </c>
      <c r="BI548" s="73">
        <v>1474</v>
      </c>
      <c r="BJ548" s="73">
        <v>777</v>
      </c>
      <c r="BK548" s="73">
        <v>626</v>
      </c>
    </row>
    <row r="549" spans="1:63" hidden="1" x14ac:dyDescent="0.3">
      <c r="A549" t="s">
        <v>751</v>
      </c>
      <c r="B549" t="s">
        <v>2</v>
      </c>
      <c r="D549" t="s">
        <v>512</v>
      </c>
      <c r="E549" t="str">
        <f>VLOOKUP(D549,Admin1!A:B,2,0)</f>
        <v>NG027</v>
      </c>
      <c r="F549" t="s">
        <v>523</v>
      </c>
      <c r="G549" t="str">
        <f>VLOOKUP(F549,Admin2!A:B,2,0)</f>
        <v>NG027011</v>
      </c>
      <c r="H549">
        <f t="shared" si="16"/>
        <v>1</v>
      </c>
      <c r="I549" t="b">
        <f t="shared" si="17"/>
        <v>1</v>
      </c>
      <c r="J549" s="73">
        <v>92483</v>
      </c>
      <c r="K549" s="73">
        <v>98616</v>
      </c>
      <c r="L549" s="73">
        <v>191099</v>
      </c>
      <c r="M549" s="73">
        <v>17798</v>
      </c>
      <c r="N549" s="73">
        <v>14503</v>
      </c>
      <c r="O549" s="73">
        <v>11423</v>
      </c>
      <c r="P549" s="73">
        <v>10383</v>
      </c>
      <c r="Q549" s="73">
        <v>9029</v>
      </c>
      <c r="R549" s="73">
        <v>7036</v>
      </c>
      <c r="S549" s="73">
        <v>5520</v>
      </c>
      <c r="T549" s="73">
        <v>3928</v>
      </c>
      <c r="U549" s="73">
        <v>3509</v>
      </c>
      <c r="V549" s="73">
        <v>2199</v>
      </c>
      <c r="W549" s="73">
        <v>2269</v>
      </c>
      <c r="X549" s="73">
        <v>1547</v>
      </c>
      <c r="Y549" s="73">
        <v>1313</v>
      </c>
      <c r="Z549" s="73">
        <v>680</v>
      </c>
      <c r="AA549" s="73">
        <v>696</v>
      </c>
      <c r="AB549" s="73">
        <v>322</v>
      </c>
      <c r="AC549" s="73">
        <v>328</v>
      </c>
      <c r="AD549" s="73">
        <v>17771</v>
      </c>
      <c r="AE549" s="73">
        <v>14192</v>
      </c>
      <c r="AF549" s="73">
        <v>11524</v>
      </c>
      <c r="AG549" s="73">
        <v>10049</v>
      </c>
      <c r="AH549" s="73">
        <v>9337</v>
      </c>
      <c r="AI549" s="73">
        <v>7955</v>
      </c>
      <c r="AJ549" s="73">
        <v>6669</v>
      </c>
      <c r="AK549" s="73">
        <v>5644</v>
      </c>
      <c r="AL549" s="73">
        <v>4353</v>
      </c>
      <c r="AM549" s="73">
        <v>3114</v>
      </c>
      <c r="AN549" s="73">
        <v>2422</v>
      </c>
      <c r="AO549" s="73">
        <v>1945</v>
      </c>
      <c r="AP549" s="73">
        <v>1302</v>
      </c>
      <c r="AQ549" s="73">
        <v>981</v>
      </c>
      <c r="AR549" s="73">
        <v>685</v>
      </c>
      <c r="AS549" s="73">
        <v>414</v>
      </c>
      <c r="AT549" s="73">
        <v>259</v>
      </c>
      <c r="AU549" s="73">
        <v>35569</v>
      </c>
      <c r="AV549" s="73">
        <v>28695</v>
      </c>
      <c r="AW549" s="73">
        <v>22947</v>
      </c>
      <c r="AX549" s="73">
        <v>20432</v>
      </c>
      <c r="AY549" s="73">
        <v>18366</v>
      </c>
      <c r="AZ549" s="73">
        <v>14991</v>
      </c>
      <c r="BA549" s="73">
        <v>12189</v>
      </c>
      <c r="BB549" s="73">
        <v>9572</v>
      </c>
      <c r="BC549" s="73">
        <v>7862</v>
      </c>
      <c r="BD549" s="73">
        <v>5313</v>
      </c>
      <c r="BE549" s="73">
        <v>4691</v>
      </c>
      <c r="BF549" s="73">
        <v>3492</v>
      </c>
      <c r="BG549" s="73">
        <v>2615</v>
      </c>
      <c r="BH549" s="73">
        <v>1661</v>
      </c>
      <c r="BI549" s="73">
        <v>1381</v>
      </c>
      <c r="BJ549" s="73">
        <v>736</v>
      </c>
      <c r="BK549" s="73">
        <v>587</v>
      </c>
    </row>
    <row r="550" spans="1:63" hidden="1" x14ac:dyDescent="0.3">
      <c r="A550" t="s">
        <v>751</v>
      </c>
      <c r="B550" t="s">
        <v>2</v>
      </c>
      <c r="D550" t="s">
        <v>512</v>
      </c>
      <c r="E550" t="str">
        <f>VLOOKUP(D550,Admin1!A:B,2,0)</f>
        <v>NG027</v>
      </c>
      <c r="F550" t="s">
        <v>524</v>
      </c>
      <c r="G550" t="str">
        <f>VLOOKUP(F550,Admin2!A:B,2,0)</f>
        <v>NG027012</v>
      </c>
      <c r="H550">
        <f t="shared" si="16"/>
        <v>1</v>
      </c>
      <c r="I550" t="b">
        <f t="shared" si="17"/>
        <v>1</v>
      </c>
      <c r="J550" s="73">
        <v>78637</v>
      </c>
      <c r="K550" s="73">
        <v>83392</v>
      </c>
      <c r="L550" s="73">
        <v>162029</v>
      </c>
      <c r="M550" s="73">
        <v>15725</v>
      </c>
      <c r="N550" s="73">
        <v>11982</v>
      </c>
      <c r="O550" s="73">
        <v>9402</v>
      </c>
      <c r="P550" s="73">
        <v>8665</v>
      </c>
      <c r="Q550" s="73">
        <v>7081</v>
      </c>
      <c r="R550" s="73">
        <v>6081</v>
      </c>
      <c r="S550" s="73">
        <v>4791</v>
      </c>
      <c r="T550" s="73">
        <v>3723</v>
      </c>
      <c r="U550" s="73">
        <v>3094</v>
      </c>
      <c r="V550" s="73">
        <v>2190</v>
      </c>
      <c r="W550" s="73">
        <v>1816</v>
      </c>
      <c r="X550" s="73">
        <v>1416</v>
      </c>
      <c r="Y550" s="73">
        <v>1036</v>
      </c>
      <c r="Z550" s="73">
        <v>708</v>
      </c>
      <c r="AA550" s="73">
        <v>408</v>
      </c>
      <c r="AB550" s="73">
        <v>313</v>
      </c>
      <c r="AC550" s="73">
        <v>206</v>
      </c>
      <c r="AD550" s="73">
        <v>16855</v>
      </c>
      <c r="AE550" s="73">
        <v>13119</v>
      </c>
      <c r="AF550" s="73">
        <v>10348</v>
      </c>
      <c r="AG550" s="73">
        <v>8277</v>
      </c>
      <c r="AH550" s="73">
        <v>6800</v>
      </c>
      <c r="AI550" s="73">
        <v>5732</v>
      </c>
      <c r="AJ550" s="73">
        <v>5233</v>
      </c>
      <c r="AK550" s="73">
        <v>4343</v>
      </c>
      <c r="AL550" s="73">
        <v>3526</v>
      </c>
      <c r="AM550" s="73">
        <v>2605</v>
      </c>
      <c r="AN550" s="73">
        <v>2051</v>
      </c>
      <c r="AO550" s="73">
        <v>1402</v>
      </c>
      <c r="AP550" s="73">
        <v>1060</v>
      </c>
      <c r="AQ550" s="73">
        <v>851</v>
      </c>
      <c r="AR550" s="73">
        <v>633</v>
      </c>
      <c r="AS550" s="73">
        <v>261</v>
      </c>
      <c r="AT550" s="73">
        <v>296</v>
      </c>
      <c r="AU550" s="73">
        <v>32580</v>
      </c>
      <c r="AV550" s="73">
        <v>25101</v>
      </c>
      <c r="AW550" s="73">
        <v>19750</v>
      </c>
      <c r="AX550" s="73">
        <v>16942</v>
      </c>
      <c r="AY550" s="73">
        <v>13881</v>
      </c>
      <c r="AZ550" s="73">
        <v>11813</v>
      </c>
      <c r="BA550" s="73">
        <v>10024</v>
      </c>
      <c r="BB550" s="73">
        <v>8066</v>
      </c>
      <c r="BC550" s="73">
        <v>6620</v>
      </c>
      <c r="BD550" s="73">
        <v>4795</v>
      </c>
      <c r="BE550" s="73">
        <v>3867</v>
      </c>
      <c r="BF550" s="73">
        <v>2818</v>
      </c>
      <c r="BG550" s="73">
        <v>2096</v>
      </c>
      <c r="BH550" s="73">
        <v>1559</v>
      </c>
      <c r="BI550" s="73">
        <v>1041</v>
      </c>
      <c r="BJ550" s="73">
        <v>574</v>
      </c>
      <c r="BK550" s="73">
        <v>502</v>
      </c>
    </row>
    <row r="551" spans="1:63" hidden="1" x14ac:dyDescent="0.3">
      <c r="A551" t="s">
        <v>751</v>
      </c>
      <c r="B551" t="s">
        <v>2</v>
      </c>
      <c r="D551" t="s">
        <v>512</v>
      </c>
      <c r="E551" t="str">
        <f>VLOOKUP(D551,Admin1!A:B,2,0)</f>
        <v>NG027</v>
      </c>
      <c r="F551" t="s">
        <v>525</v>
      </c>
      <c r="G551" t="str">
        <f>VLOOKUP(F551,Admin2!A:B,2,0)</f>
        <v>NG027013</v>
      </c>
      <c r="H551">
        <f t="shared" si="16"/>
        <v>1</v>
      </c>
      <c r="I551" t="b">
        <f t="shared" si="17"/>
        <v>1</v>
      </c>
      <c r="J551" s="73">
        <v>155281</v>
      </c>
      <c r="K551" s="73">
        <v>162709</v>
      </c>
      <c r="L551" s="73">
        <v>317990</v>
      </c>
      <c r="M551" s="73">
        <v>30452</v>
      </c>
      <c r="N551" s="73">
        <v>23179</v>
      </c>
      <c r="O551" s="73">
        <v>18574</v>
      </c>
      <c r="P551" s="73">
        <v>15694</v>
      </c>
      <c r="Q551" s="73">
        <v>12961</v>
      </c>
      <c r="R551" s="73">
        <v>11619</v>
      </c>
      <c r="S551" s="73">
        <v>9647</v>
      </c>
      <c r="T551" s="73">
        <v>7893</v>
      </c>
      <c r="U551" s="73">
        <v>6430</v>
      </c>
      <c r="V551" s="73">
        <v>4757</v>
      </c>
      <c r="W551" s="73">
        <v>3894</v>
      </c>
      <c r="X551" s="73">
        <v>3014</v>
      </c>
      <c r="Y551" s="73">
        <v>2579</v>
      </c>
      <c r="Z551" s="73">
        <v>2349</v>
      </c>
      <c r="AA551" s="73">
        <v>1231</v>
      </c>
      <c r="AB551" s="73">
        <v>585</v>
      </c>
      <c r="AC551" s="73">
        <v>423</v>
      </c>
      <c r="AD551" s="73">
        <v>32109</v>
      </c>
      <c r="AE551" s="73">
        <v>24981</v>
      </c>
      <c r="AF551" s="73">
        <v>20658</v>
      </c>
      <c r="AG551" s="73">
        <v>17940</v>
      </c>
      <c r="AH551" s="73">
        <v>12947</v>
      </c>
      <c r="AI551" s="73">
        <v>10477</v>
      </c>
      <c r="AJ551" s="73">
        <v>9613</v>
      </c>
      <c r="AK551" s="73">
        <v>8231</v>
      </c>
      <c r="AL551" s="73">
        <v>6938</v>
      </c>
      <c r="AM551" s="73">
        <v>5276</v>
      </c>
      <c r="AN551" s="73">
        <v>4146</v>
      </c>
      <c r="AO551" s="73">
        <v>2824</v>
      </c>
      <c r="AP551" s="73">
        <v>2310</v>
      </c>
      <c r="AQ551" s="73">
        <v>1762</v>
      </c>
      <c r="AR551" s="73">
        <v>1239</v>
      </c>
      <c r="AS551" s="73">
        <v>731</v>
      </c>
      <c r="AT551" s="73">
        <v>527</v>
      </c>
      <c r="AU551" s="73">
        <v>62561</v>
      </c>
      <c r="AV551" s="73">
        <v>48160</v>
      </c>
      <c r="AW551" s="73">
        <v>39232</v>
      </c>
      <c r="AX551" s="73">
        <v>33634</v>
      </c>
      <c r="AY551" s="73">
        <v>25908</v>
      </c>
      <c r="AZ551" s="73">
        <v>22096</v>
      </c>
      <c r="BA551" s="73">
        <v>19260</v>
      </c>
      <c r="BB551" s="73">
        <v>16124</v>
      </c>
      <c r="BC551" s="73">
        <v>13368</v>
      </c>
      <c r="BD551" s="73">
        <v>10033</v>
      </c>
      <c r="BE551" s="73">
        <v>8040</v>
      </c>
      <c r="BF551" s="73">
        <v>5838</v>
      </c>
      <c r="BG551" s="73">
        <v>4889</v>
      </c>
      <c r="BH551" s="73">
        <v>4111</v>
      </c>
      <c r="BI551" s="73">
        <v>2470</v>
      </c>
      <c r="BJ551" s="73">
        <v>1316</v>
      </c>
      <c r="BK551" s="73">
        <v>950</v>
      </c>
    </row>
    <row r="552" spans="1:63" hidden="1" x14ac:dyDescent="0.3">
      <c r="A552" t="s">
        <v>751</v>
      </c>
      <c r="B552" t="s">
        <v>2</v>
      </c>
      <c r="D552" t="s">
        <v>512</v>
      </c>
      <c r="E552" t="str">
        <f>VLOOKUP(D552,Admin1!A:B,2,0)</f>
        <v>NG027</v>
      </c>
      <c r="F552" t="s">
        <v>526</v>
      </c>
      <c r="G552" t="str">
        <f>VLOOKUP(F552,Admin2!A:B,2,0)</f>
        <v>NG027014</v>
      </c>
      <c r="H552">
        <f t="shared" si="16"/>
        <v>1</v>
      </c>
      <c r="I552" t="b">
        <f t="shared" si="17"/>
        <v>1</v>
      </c>
      <c r="J552" s="73">
        <v>110198</v>
      </c>
      <c r="K552" s="73">
        <v>111051</v>
      </c>
      <c r="L552" s="73">
        <v>221249</v>
      </c>
      <c r="M552" s="73">
        <v>22271</v>
      </c>
      <c r="N552" s="73">
        <v>17870</v>
      </c>
      <c r="O552" s="73">
        <v>12837</v>
      </c>
      <c r="P552" s="73">
        <v>11106</v>
      </c>
      <c r="Q552" s="73">
        <v>9912</v>
      </c>
      <c r="R552" s="73">
        <v>8126</v>
      </c>
      <c r="S552" s="73">
        <v>6566</v>
      </c>
      <c r="T552" s="73">
        <v>4918</v>
      </c>
      <c r="U552" s="73">
        <v>4436</v>
      </c>
      <c r="V552" s="73">
        <v>2901</v>
      </c>
      <c r="W552" s="73">
        <v>2877</v>
      </c>
      <c r="X552" s="73">
        <v>1627</v>
      </c>
      <c r="Y552" s="73">
        <v>1852</v>
      </c>
      <c r="Z552" s="73">
        <v>882</v>
      </c>
      <c r="AA552" s="73">
        <v>1147</v>
      </c>
      <c r="AB552" s="73">
        <v>459</v>
      </c>
      <c r="AC552" s="73">
        <v>411</v>
      </c>
      <c r="AD552" s="73">
        <v>22679</v>
      </c>
      <c r="AE552" s="73">
        <v>18178</v>
      </c>
      <c r="AF552" s="73">
        <v>13254</v>
      </c>
      <c r="AG552" s="73">
        <v>10600</v>
      </c>
      <c r="AH552" s="73">
        <v>7898</v>
      </c>
      <c r="AI552" s="73">
        <v>7624</v>
      </c>
      <c r="AJ552" s="73">
        <v>7202</v>
      </c>
      <c r="AK552" s="73">
        <v>5810</v>
      </c>
      <c r="AL552" s="73">
        <v>4810</v>
      </c>
      <c r="AM552" s="73">
        <v>3264</v>
      </c>
      <c r="AN552" s="73">
        <v>2988</v>
      </c>
      <c r="AO552" s="73">
        <v>1852</v>
      </c>
      <c r="AP552" s="73">
        <v>1780</v>
      </c>
      <c r="AQ552" s="73">
        <v>1156</v>
      </c>
      <c r="AR552" s="73">
        <v>1063</v>
      </c>
      <c r="AS552" s="73">
        <v>484</v>
      </c>
      <c r="AT552" s="73">
        <v>409</v>
      </c>
      <c r="AU552" s="73">
        <v>44950</v>
      </c>
      <c r="AV552" s="73">
        <v>36048</v>
      </c>
      <c r="AW552" s="73">
        <v>26091</v>
      </c>
      <c r="AX552" s="73">
        <v>21706</v>
      </c>
      <c r="AY552" s="73">
        <v>17810</v>
      </c>
      <c r="AZ552" s="73">
        <v>15750</v>
      </c>
      <c r="BA552" s="73">
        <v>13768</v>
      </c>
      <c r="BB552" s="73">
        <v>10728</v>
      </c>
      <c r="BC552" s="73">
        <v>9246</v>
      </c>
      <c r="BD552" s="73">
        <v>6165</v>
      </c>
      <c r="BE552" s="73">
        <v>5865</v>
      </c>
      <c r="BF552" s="73">
        <v>3479</v>
      </c>
      <c r="BG552" s="73">
        <v>3632</v>
      </c>
      <c r="BH552" s="73">
        <v>2038</v>
      </c>
      <c r="BI552" s="73">
        <v>2210</v>
      </c>
      <c r="BJ552" s="73">
        <v>943</v>
      </c>
      <c r="BK552" s="73">
        <v>820</v>
      </c>
    </row>
    <row r="553" spans="1:63" hidden="1" x14ac:dyDescent="0.3">
      <c r="A553" t="s">
        <v>751</v>
      </c>
      <c r="B553" t="s">
        <v>2</v>
      </c>
      <c r="D553" t="s">
        <v>512</v>
      </c>
      <c r="E553" t="str">
        <f>VLOOKUP(D553,Admin1!A:B,2,0)</f>
        <v>NG027</v>
      </c>
      <c r="F553" t="s">
        <v>527</v>
      </c>
      <c r="G553" t="str">
        <f>VLOOKUP(F553,Admin2!A:B,2,0)</f>
        <v>NG027015</v>
      </c>
      <c r="H553">
        <f t="shared" si="16"/>
        <v>1</v>
      </c>
      <c r="I553" t="b">
        <f t="shared" si="17"/>
        <v>1</v>
      </c>
      <c r="J553" s="73">
        <v>123830</v>
      </c>
      <c r="K553" s="73">
        <v>127171</v>
      </c>
      <c r="L553" s="73">
        <v>251001</v>
      </c>
      <c r="M553" s="73">
        <v>25160</v>
      </c>
      <c r="N553" s="73">
        <v>20016</v>
      </c>
      <c r="O553" s="73">
        <v>14066</v>
      </c>
      <c r="P553" s="73">
        <v>13120</v>
      </c>
      <c r="Q553" s="73">
        <v>11066</v>
      </c>
      <c r="R553" s="73">
        <v>9156</v>
      </c>
      <c r="S553" s="73">
        <v>7295</v>
      </c>
      <c r="T553" s="73">
        <v>5263</v>
      </c>
      <c r="U553" s="73">
        <v>4919</v>
      </c>
      <c r="V553" s="73">
        <v>2944</v>
      </c>
      <c r="W553" s="73">
        <v>3213</v>
      </c>
      <c r="X553" s="73">
        <v>1986</v>
      </c>
      <c r="Y553" s="73">
        <v>2047</v>
      </c>
      <c r="Z553" s="73">
        <v>1111</v>
      </c>
      <c r="AA553" s="73">
        <v>1324</v>
      </c>
      <c r="AB553" s="73">
        <v>566</v>
      </c>
      <c r="AC553" s="73">
        <v>578</v>
      </c>
      <c r="AD553" s="73">
        <v>25419</v>
      </c>
      <c r="AE553" s="73">
        <v>20618</v>
      </c>
      <c r="AF553" s="73">
        <v>15324</v>
      </c>
      <c r="AG553" s="73">
        <v>11834</v>
      </c>
      <c r="AH553" s="73">
        <v>9136</v>
      </c>
      <c r="AI553" s="73">
        <v>8708</v>
      </c>
      <c r="AJ553" s="73">
        <v>8480</v>
      </c>
      <c r="AK553" s="73">
        <v>6576</v>
      </c>
      <c r="AL553" s="73">
        <v>5696</v>
      </c>
      <c r="AM553" s="73">
        <v>3662</v>
      </c>
      <c r="AN553" s="73">
        <v>3747</v>
      </c>
      <c r="AO553" s="73">
        <v>2093</v>
      </c>
      <c r="AP553" s="73">
        <v>2163</v>
      </c>
      <c r="AQ553" s="73">
        <v>1188</v>
      </c>
      <c r="AR553" s="73">
        <v>1261</v>
      </c>
      <c r="AS553" s="73">
        <v>648</v>
      </c>
      <c r="AT553" s="73">
        <v>618</v>
      </c>
      <c r="AU553" s="73">
        <v>50579</v>
      </c>
      <c r="AV553" s="73">
        <v>40634</v>
      </c>
      <c r="AW553" s="73">
        <v>29390</v>
      </c>
      <c r="AX553" s="73">
        <v>24954</v>
      </c>
      <c r="AY553" s="73">
        <v>20202</v>
      </c>
      <c r="AZ553" s="73">
        <v>17864</v>
      </c>
      <c r="BA553" s="73">
        <v>15775</v>
      </c>
      <c r="BB553" s="73">
        <v>11839</v>
      </c>
      <c r="BC553" s="73">
        <v>10615</v>
      </c>
      <c r="BD553" s="73">
        <v>6606</v>
      </c>
      <c r="BE553" s="73">
        <v>6960</v>
      </c>
      <c r="BF553" s="73">
        <v>4079</v>
      </c>
      <c r="BG553" s="73">
        <v>4210</v>
      </c>
      <c r="BH553" s="73">
        <v>2299</v>
      </c>
      <c r="BI553" s="73">
        <v>2585</v>
      </c>
      <c r="BJ553" s="73">
        <v>1214</v>
      </c>
      <c r="BK553" s="73">
        <v>1196</v>
      </c>
    </row>
    <row r="554" spans="1:63" hidden="1" x14ac:dyDescent="0.3">
      <c r="A554" t="s">
        <v>751</v>
      </c>
      <c r="B554" t="s">
        <v>2</v>
      </c>
      <c r="D554" t="s">
        <v>512</v>
      </c>
      <c r="E554" t="str">
        <f>VLOOKUP(D554,Admin1!A:B,2,0)</f>
        <v>NG027</v>
      </c>
      <c r="F554" t="s">
        <v>528</v>
      </c>
      <c r="G554" t="str">
        <f>VLOOKUP(F554,Admin2!A:B,2,0)</f>
        <v>NG027016</v>
      </c>
      <c r="H554">
        <f t="shared" si="16"/>
        <v>1</v>
      </c>
      <c r="I554" t="b">
        <f t="shared" si="17"/>
        <v>1</v>
      </c>
      <c r="J554" s="73">
        <v>142249</v>
      </c>
      <c r="K554" s="73">
        <v>144940</v>
      </c>
      <c r="L554" s="73">
        <v>287189</v>
      </c>
      <c r="M554" s="73">
        <v>29942</v>
      </c>
      <c r="N554" s="73">
        <v>23237</v>
      </c>
      <c r="O554" s="73">
        <v>15615</v>
      </c>
      <c r="P554" s="73">
        <v>16066</v>
      </c>
      <c r="Q554" s="73">
        <v>13476</v>
      </c>
      <c r="R554" s="73">
        <v>10930</v>
      </c>
      <c r="S554" s="73">
        <v>8284</v>
      </c>
      <c r="T554" s="73">
        <v>6111</v>
      </c>
      <c r="U554" s="73">
        <v>5434</v>
      </c>
      <c r="V554" s="73">
        <v>3105</v>
      </c>
      <c r="W554" s="73">
        <v>3396</v>
      </c>
      <c r="X554" s="73">
        <v>1788</v>
      </c>
      <c r="Y554" s="73">
        <v>1891</v>
      </c>
      <c r="Z554" s="73">
        <v>975</v>
      </c>
      <c r="AA554" s="73">
        <v>1074</v>
      </c>
      <c r="AB554" s="73">
        <v>494</v>
      </c>
      <c r="AC554" s="73">
        <v>431</v>
      </c>
      <c r="AD554" s="73">
        <v>30249</v>
      </c>
      <c r="AE554" s="73">
        <v>23297</v>
      </c>
      <c r="AF554" s="73">
        <v>16201</v>
      </c>
      <c r="AG554" s="73">
        <v>12508</v>
      </c>
      <c r="AH554" s="73">
        <v>10126</v>
      </c>
      <c r="AI554" s="73">
        <v>10560</v>
      </c>
      <c r="AJ554" s="73">
        <v>10343</v>
      </c>
      <c r="AK554" s="73">
        <v>7841</v>
      </c>
      <c r="AL554" s="73">
        <v>6691</v>
      </c>
      <c r="AM554" s="73">
        <v>4198</v>
      </c>
      <c r="AN554" s="73">
        <v>4071</v>
      </c>
      <c r="AO554" s="73">
        <v>2656</v>
      </c>
      <c r="AP554" s="73">
        <v>2382</v>
      </c>
      <c r="AQ554" s="73">
        <v>1328</v>
      </c>
      <c r="AR554" s="73">
        <v>1302</v>
      </c>
      <c r="AS554" s="73">
        <v>697</v>
      </c>
      <c r="AT554" s="73">
        <v>490</v>
      </c>
      <c r="AU554" s="73">
        <v>60191</v>
      </c>
      <c r="AV554" s="73">
        <v>46534</v>
      </c>
      <c r="AW554" s="73">
        <v>31816</v>
      </c>
      <c r="AX554" s="73">
        <v>28574</v>
      </c>
      <c r="AY554" s="73">
        <v>23602</v>
      </c>
      <c r="AZ554" s="73">
        <v>21490</v>
      </c>
      <c r="BA554" s="73">
        <v>18627</v>
      </c>
      <c r="BB554" s="73">
        <v>13952</v>
      </c>
      <c r="BC554" s="73">
        <v>12125</v>
      </c>
      <c r="BD554" s="73">
        <v>7303</v>
      </c>
      <c r="BE554" s="73">
        <v>7467</v>
      </c>
      <c r="BF554" s="73">
        <v>4444</v>
      </c>
      <c r="BG554" s="73">
        <v>4273</v>
      </c>
      <c r="BH554" s="73">
        <v>2303</v>
      </c>
      <c r="BI554" s="73">
        <v>2376</v>
      </c>
      <c r="BJ554" s="73">
        <v>1191</v>
      </c>
      <c r="BK554" s="73">
        <v>921</v>
      </c>
    </row>
    <row r="555" spans="1:63" hidden="1" x14ac:dyDescent="0.3">
      <c r="A555" t="s">
        <v>751</v>
      </c>
      <c r="B555" t="s">
        <v>2</v>
      </c>
      <c r="D555" t="s">
        <v>512</v>
      </c>
      <c r="E555" t="str">
        <f>VLOOKUP(D555,Admin1!A:B,2,0)</f>
        <v>NG027</v>
      </c>
      <c r="F555" t="s">
        <v>529</v>
      </c>
      <c r="G555" t="str">
        <f>VLOOKUP(F555,Admin2!A:B,2,0)</f>
        <v>NG027017</v>
      </c>
      <c r="H555">
        <f t="shared" si="16"/>
        <v>1</v>
      </c>
      <c r="I555" t="b">
        <f t="shared" si="17"/>
        <v>1</v>
      </c>
      <c r="J555" s="73">
        <v>255723</v>
      </c>
      <c r="K555" s="73">
        <v>266618</v>
      </c>
      <c r="L555" s="73">
        <v>522341</v>
      </c>
      <c r="M555" s="73">
        <v>50016</v>
      </c>
      <c r="N555" s="73">
        <v>39665</v>
      </c>
      <c r="O555" s="73">
        <v>30980</v>
      </c>
      <c r="P555" s="73">
        <v>26629</v>
      </c>
      <c r="Q555" s="73">
        <v>22066</v>
      </c>
      <c r="R555" s="73">
        <v>19802</v>
      </c>
      <c r="S555" s="73">
        <v>16041</v>
      </c>
      <c r="T555" s="73">
        <v>12805</v>
      </c>
      <c r="U555" s="73">
        <v>10363</v>
      </c>
      <c r="V555" s="73">
        <v>7495</v>
      </c>
      <c r="W555" s="73">
        <v>6208</v>
      </c>
      <c r="X555" s="73">
        <v>4646</v>
      </c>
      <c r="Y555" s="73">
        <v>3465</v>
      </c>
      <c r="Z555" s="73">
        <v>2600</v>
      </c>
      <c r="AA555" s="73">
        <v>1299</v>
      </c>
      <c r="AB555" s="73">
        <v>953</v>
      </c>
      <c r="AC555" s="73">
        <v>690</v>
      </c>
      <c r="AD555" s="73">
        <v>52252</v>
      </c>
      <c r="AE555" s="73">
        <v>42245</v>
      </c>
      <c r="AF555" s="73">
        <v>33841</v>
      </c>
      <c r="AG555" s="73">
        <v>27669</v>
      </c>
      <c r="AH555" s="73">
        <v>20067</v>
      </c>
      <c r="AI555" s="73">
        <v>17733</v>
      </c>
      <c r="AJ555" s="73">
        <v>16158</v>
      </c>
      <c r="AK555" s="73">
        <v>14117</v>
      </c>
      <c r="AL555" s="73">
        <v>11611</v>
      </c>
      <c r="AM555" s="73">
        <v>8755</v>
      </c>
      <c r="AN555" s="73">
        <v>6897</v>
      </c>
      <c r="AO555" s="73">
        <v>4432</v>
      </c>
      <c r="AP555" s="73">
        <v>4232</v>
      </c>
      <c r="AQ555" s="73">
        <v>2736</v>
      </c>
      <c r="AR555" s="73">
        <v>2034</v>
      </c>
      <c r="AS555" s="73">
        <v>1011</v>
      </c>
      <c r="AT555" s="73">
        <v>828</v>
      </c>
      <c r="AU555" s="73">
        <v>102268</v>
      </c>
      <c r="AV555" s="73">
        <v>81910</v>
      </c>
      <c r="AW555" s="73">
        <v>64821</v>
      </c>
      <c r="AX555" s="73">
        <v>54298</v>
      </c>
      <c r="AY555" s="73">
        <v>42133</v>
      </c>
      <c r="AZ555" s="73">
        <v>37535</v>
      </c>
      <c r="BA555" s="73">
        <v>32199</v>
      </c>
      <c r="BB555" s="73">
        <v>26922</v>
      </c>
      <c r="BC555" s="73">
        <v>21974</v>
      </c>
      <c r="BD555" s="73">
        <v>16250</v>
      </c>
      <c r="BE555" s="73">
        <v>13105</v>
      </c>
      <c r="BF555" s="73">
        <v>9078</v>
      </c>
      <c r="BG555" s="73">
        <v>7697</v>
      </c>
      <c r="BH555" s="73">
        <v>5336</v>
      </c>
      <c r="BI555" s="73">
        <v>3333</v>
      </c>
      <c r="BJ555" s="73">
        <v>1964</v>
      </c>
      <c r="BK555" s="73">
        <v>1518</v>
      </c>
    </row>
    <row r="556" spans="1:63" hidden="1" x14ac:dyDescent="0.3">
      <c r="A556" t="s">
        <v>751</v>
      </c>
      <c r="B556" t="s">
        <v>2</v>
      </c>
      <c r="D556" t="s">
        <v>512</v>
      </c>
      <c r="E556" t="str">
        <f>VLOOKUP(D556,Admin1!A:B,2,0)</f>
        <v>NG027</v>
      </c>
      <c r="F556" t="s">
        <v>530</v>
      </c>
      <c r="G556" t="str">
        <f>VLOOKUP(F556,Admin2!A:B,2,0)</f>
        <v>NG027018</v>
      </c>
      <c r="H556">
        <f t="shared" si="16"/>
        <v>1</v>
      </c>
      <c r="I556" t="b">
        <f t="shared" si="17"/>
        <v>1</v>
      </c>
      <c r="J556" s="73">
        <v>74615</v>
      </c>
      <c r="K556" s="73">
        <v>77980</v>
      </c>
      <c r="L556" s="73">
        <v>152595</v>
      </c>
      <c r="M556" s="73">
        <v>15149</v>
      </c>
      <c r="N556" s="73">
        <v>11735</v>
      </c>
      <c r="O556" s="73">
        <v>8657</v>
      </c>
      <c r="P556" s="73">
        <v>7323</v>
      </c>
      <c r="Q556" s="73">
        <v>6549</v>
      </c>
      <c r="R556" s="73">
        <v>5926</v>
      </c>
      <c r="S556" s="73">
        <v>4568</v>
      </c>
      <c r="T556" s="73">
        <v>3617</v>
      </c>
      <c r="U556" s="73">
        <v>2806</v>
      </c>
      <c r="V556" s="73">
        <v>2114</v>
      </c>
      <c r="W556" s="73">
        <v>1785</v>
      </c>
      <c r="X556" s="73">
        <v>1235</v>
      </c>
      <c r="Y556" s="73">
        <v>1077</v>
      </c>
      <c r="Z556" s="73">
        <v>828</v>
      </c>
      <c r="AA556" s="73">
        <v>488</v>
      </c>
      <c r="AB556" s="73">
        <v>389</v>
      </c>
      <c r="AC556" s="73">
        <v>369</v>
      </c>
      <c r="AD556" s="73">
        <v>15603</v>
      </c>
      <c r="AE556" s="73">
        <v>12451</v>
      </c>
      <c r="AF556" s="73">
        <v>9419</v>
      </c>
      <c r="AG556" s="73">
        <v>7620</v>
      </c>
      <c r="AH556" s="73">
        <v>5647</v>
      </c>
      <c r="AI556" s="73">
        <v>5481</v>
      </c>
      <c r="AJ556" s="73">
        <v>5129</v>
      </c>
      <c r="AK556" s="73">
        <v>4283</v>
      </c>
      <c r="AL556" s="73">
        <v>3366</v>
      </c>
      <c r="AM556" s="73">
        <v>2562</v>
      </c>
      <c r="AN556" s="73">
        <v>1860</v>
      </c>
      <c r="AO556" s="73">
        <v>1453</v>
      </c>
      <c r="AP556" s="73">
        <v>871</v>
      </c>
      <c r="AQ556" s="73">
        <v>822</v>
      </c>
      <c r="AR556" s="73">
        <v>612</v>
      </c>
      <c r="AS556" s="73">
        <v>490</v>
      </c>
      <c r="AT556" s="73">
        <v>311</v>
      </c>
      <c r="AU556" s="73">
        <v>30752</v>
      </c>
      <c r="AV556" s="73">
        <v>24186</v>
      </c>
      <c r="AW556" s="73">
        <v>18076</v>
      </c>
      <c r="AX556" s="73">
        <v>14943</v>
      </c>
      <c r="AY556" s="73">
        <v>12196</v>
      </c>
      <c r="AZ556" s="73">
        <v>11407</v>
      </c>
      <c r="BA556" s="73">
        <v>9697</v>
      </c>
      <c r="BB556" s="73">
        <v>7900</v>
      </c>
      <c r="BC556" s="73">
        <v>6172</v>
      </c>
      <c r="BD556" s="73">
        <v>4676</v>
      </c>
      <c r="BE556" s="73">
        <v>3645</v>
      </c>
      <c r="BF556" s="73">
        <v>2688</v>
      </c>
      <c r="BG556" s="73">
        <v>1948</v>
      </c>
      <c r="BH556" s="73">
        <v>1650</v>
      </c>
      <c r="BI556" s="73">
        <v>1100</v>
      </c>
      <c r="BJ556" s="73">
        <v>879</v>
      </c>
      <c r="BK556" s="73">
        <v>680</v>
      </c>
    </row>
    <row r="557" spans="1:63" hidden="1" x14ac:dyDescent="0.3">
      <c r="A557" t="s">
        <v>751</v>
      </c>
      <c r="B557" t="s">
        <v>2</v>
      </c>
      <c r="D557" t="s">
        <v>512</v>
      </c>
      <c r="E557" t="str">
        <f>VLOOKUP(D557,Admin1!A:B,2,0)</f>
        <v>NG027</v>
      </c>
      <c r="F557" t="s">
        <v>531</v>
      </c>
      <c r="G557" t="str">
        <f>VLOOKUP(F557,Admin2!A:B,2,0)</f>
        <v>NG027019</v>
      </c>
      <c r="H557">
        <f t="shared" si="16"/>
        <v>1</v>
      </c>
      <c r="I557" t="b">
        <f t="shared" si="17"/>
        <v>1</v>
      </c>
      <c r="J557" s="73">
        <v>99016</v>
      </c>
      <c r="K557" s="73">
        <v>100413</v>
      </c>
      <c r="L557" s="73">
        <v>199429</v>
      </c>
      <c r="M557" s="73">
        <v>19589</v>
      </c>
      <c r="N557" s="73">
        <v>15925</v>
      </c>
      <c r="O557" s="73">
        <v>11221</v>
      </c>
      <c r="P557" s="73">
        <v>9473</v>
      </c>
      <c r="Q557" s="73">
        <v>8803</v>
      </c>
      <c r="R557" s="73">
        <v>7749</v>
      </c>
      <c r="S557" s="73">
        <v>6100</v>
      </c>
      <c r="T557" s="73">
        <v>4697</v>
      </c>
      <c r="U557" s="73">
        <v>3760</v>
      </c>
      <c r="V557" s="73">
        <v>2704</v>
      </c>
      <c r="W557" s="73">
        <v>2316</v>
      </c>
      <c r="X557" s="73">
        <v>1778</v>
      </c>
      <c r="Y557" s="73">
        <v>1545</v>
      </c>
      <c r="Z557" s="73">
        <v>1178</v>
      </c>
      <c r="AA557" s="73">
        <v>923</v>
      </c>
      <c r="AB557" s="73">
        <v>634</v>
      </c>
      <c r="AC557" s="73">
        <v>621</v>
      </c>
      <c r="AD557" s="73">
        <v>19587</v>
      </c>
      <c r="AE557" s="73">
        <v>15903</v>
      </c>
      <c r="AF557" s="73">
        <v>11928</v>
      </c>
      <c r="AG557" s="73">
        <v>9456</v>
      </c>
      <c r="AH557" s="73">
        <v>7541</v>
      </c>
      <c r="AI557" s="73">
        <v>7272</v>
      </c>
      <c r="AJ557" s="73">
        <v>6866</v>
      </c>
      <c r="AK557" s="73">
        <v>5633</v>
      </c>
      <c r="AL557" s="73">
        <v>4353</v>
      </c>
      <c r="AM557" s="73">
        <v>3185</v>
      </c>
      <c r="AN557" s="73">
        <v>2586</v>
      </c>
      <c r="AO557" s="73">
        <v>1650</v>
      </c>
      <c r="AP557" s="73">
        <v>1314</v>
      </c>
      <c r="AQ557" s="73">
        <v>1081</v>
      </c>
      <c r="AR557" s="73">
        <v>889</v>
      </c>
      <c r="AS557" s="73">
        <v>620</v>
      </c>
      <c r="AT557" s="73">
        <v>549</v>
      </c>
      <c r="AU557" s="73">
        <v>39176</v>
      </c>
      <c r="AV557" s="73">
        <v>31828</v>
      </c>
      <c r="AW557" s="73">
        <v>23149</v>
      </c>
      <c r="AX557" s="73">
        <v>18929</v>
      </c>
      <c r="AY557" s="73">
        <v>16344</v>
      </c>
      <c r="AZ557" s="73">
        <v>15021</v>
      </c>
      <c r="BA557" s="73">
        <v>12966</v>
      </c>
      <c r="BB557" s="73">
        <v>10330</v>
      </c>
      <c r="BC557" s="73">
        <v>8113</v>
      </c>
      <c r="BD557" s="73">
        <v>5889</v>
      </c>
      <c r="BE557" s="73">
        <v>4902</v>
      </c>
      <c r="BF557" s="73">
        <v>3428</v>
      </c>
      <c r="BG557" s="73">
        <v>2859</v>
      </c>
      <c r="BH557" s="73">
        <v>2259</v>
      </c>
      <c r="BI557" s="73">
        <v>1812</v>
      </c>
      <c r="BJ557" s="73">
        <v>1254</v>
      </c>
      <c r="BK557" s="73">
        <v>1170</v>
      </c>
    </row>
    <row r="558" spans="1:63" hidden="1" x14ac:dyDescent="0.3">
      <c r="A558" t="s">
        <v>751</v>
      </c>
      <c r="B558" t="s">
        <v>2</v>
      </c>
      <c r="D558" t="s">
        <v>512</v>
      </c>
      <c r="E558" t="str">
        <f>VLOOKUP(D558,Admin1!A:B,2,0)</f>
        <v>NG027</v>
      </c>
      <c r="F558" t="s">
        <v>532</v>
      </c>
      <c r="G558" t="str">
        <f>VLOOKUP(F558,Admin2!A:B,2,0)</f>
        <v>NG027020</v>
      </c>
      <c r="H558">
        <f t="shared" si="16"/>
        <v>1</v>
      </c>
      <c r="I558" t="b">
        <f t="shared" si="17"/>
        <v>1</v>
      </c>
      <c r="J558" s="73">
        <v>126705</v>
      </c>
      <c r="K558" s="73">
        <v>131404</v>
      </c>
      <c r="L558" s="73">
        <v>258109</v>
      </c>
      <c r="M558" s="73">
        <v>25701</v>
      </c>
      <c r="N558" s="73">
        <v>19883</v>
      </c>
      <c r="O558" s="73">
        <v>15044</v>
      </c>
      <c r="P558" s="73">
        <v>13171</v>
      </c>
      <c r="Q558" s="73">
        <v>11089</v>
      </c>
      <c r="R558" s="73">
        <v>9415</v>
      </c>
      <c r="S558" s="73">
        <v>7687</v>
      </c>
      <c r="T558" s="73">
        <v>5783</v>
      </c>
      <c r="U558" s="73">
        <v>5040</v>
      </c>
      <c r="V558" s="73">
        <v>3357</v>
      </c>
      <c r="W558" s="73">
        <v>3034</v>
      </c>
      <c r="X558" s="73">
        <v>1932</v>
      </c>
      <c r="Y558" s="73">
        <v>1838</v>
      </c>
      <c r="Z558" s="73">
        <v>1230</v>
      </c>
      <c r="AA558" s="73">
        <v>1191</v>
      </c>
      <c r="AB558" s="73">
        <v>682</v>
      </c>
      <c r="AC558" s="73">
        <v>628</v>
      </c>
      <c r="AD558" s="73">
        <v>26173</v>
      </c>
      <c r="AE558" s="73">
        <v>20517</v>
      </c>
      <c r="AF558" s="73">
        <v>16311</v>
      </c>
      <c r="AG558" s="73">
        <v>13832</v>
      </c>
      <c r="AH558" s="73">
        <v>9754</v>
      </c>
      <c r="AI558" s="73">
        <v>8702</v>
      </c>
      <c r="AJ558" s="73">
        <v>8362</v>
      </c>
      <c r="AK558" s="73">
        <v>6778</v>
      </c>
      <c r="AL558" s="73">
        <v>5725</v>
      </c>
      <c r="AM558" s="73">
        <v>4158</v>
      </c>
      <c r="AN558" s="73">
        <v>3482</v>
      </c>
      <c r="AO558" s="73">
        <v>2122</v>
      </c>
      <c r="AP558" s="73">
        <v>1841</v>
      </c>
      <c r="AQ558" s="73">
        <v>1173</v>
      </c>
      <c r="AR558" s="73">
        <v>1167</v>
      </c>
      <c r="AS558" s="73">
        <v>743</v>
      </c>
      <c r="AT558" s="73">
        <v>564</v>
      </c>
      <c r="AU558" s="73">
        <v>51874</v>
      </c>
      <c r="AV558" s="73">
        <v>40400</v>
      </c>
      <c r="AW558" s="73">
        <v>31355</v>
      </c>
      <c r="AX558" s="73">
        <v>27003</v>
      </c>
      <c r="AY558" s="73">
        <v>20843</v>
      </c>
      <c r="AZ558" s="73">
        <v>18117</v>
      </c>
      <c r="BA558" s="73">
        <v>16049</v>
      </c>
      <c r="BB558" s="73">
        <v>12561</v>
      </c>
      <c r="BC558" s="73">
        <v>10765</v>
      </c>
      <c r="BD558" s="73">
        <v>7515</v>
      </c>
      <c r="BE558" s="73">
        <v>6516</v>
      </c>
      <c r="BF558" s="73">
        <v>4054</v>
      </c>
      <c r="BG558" s="73">
        <v>3679</v>
      </c>
      <c r="BH558" s="73">
        <v>2403</v>
      </c>
      <c r="BI558" s="73">
        <v>2358</v>
      </c>
      <c r="BJ558" s="73">
        <v>1425</v>
      </c>
      <c r="BK558" s="73">
        <v>1192</v>
      </c>
    </row>
    <row r="559" spans="1:63" hidden="1" x14ac:dyDescent="0.3">
      <c r="A559" t="s">
        <v>751</v>
      </c>
      <c r="B559" t="s">
        <v>2</v>
      </c>
      <c r="D559" t="s">
        <v>512</v>
      </c>
      <c r="E559" t="str">
        <f>VLOOKUP(D559,Admin1!A:B,2,0)</f>
        <v>NG027</v>
      </c>
      <c r="F559" t="s">
        <v>533</v>
      </c>
      <c r="G559" t="str">
        <f>VLOOKUP(F559,Admin2!A:B,2,0)</f>
        <v>NG027021</v>
      </c>
      <c r="H559">
        <f t="shared" si="16"/>
        <v>1</v>
      </c>
      <c r="I559" t="b">
        <f t="shared" si="17"/>
        <v>1</v>
      </c>
      <c r="J559" s="73">
        <v>109715</v>
      </c>
      <c r="K559" s="73">
        <v>112012</v>
      </c>
      <c r="L559" s="73">
        <v>221727</v>
      </c>
      <c r="M559" s="73">
        <v>21368</v>
      </c>
      <c r="N559" s="73">
        <v>16629</v>
      </c>
      <c r="O559" s="73">
        <v>13611</v>
      </c>
      <c r="P559" s="73">
        <v>11748</v>
      </c>
      <c r="Q559" s="73">
        <v>9460</v>
      </c>
      <c r="R559" s="73">
        <v>7927</v>
      </c>
      <c r="S559" s="73">
        <v>6410</v>
      </c>
      <c r="T559" s="73">
        <v>5079</v>
      </c>
      <c r="U559" s="73">
        <v>4309</v>
      </c>
      <c r="V559" s="73">
        <v>3095</v>
      </c>
      <c r="W559" s="73">
        <v>2874</v>
      </c>
      <c r="X559" s="73">
        <v>1990</v>
      </c>
      <c r="Y559" s="73">
        <v>1824</v>
      </c>
      <c r="Z559" s="73">
        <v>1288</v>
      </c>
      <c r="AA559" s="73">
        <v>1073</v>
      </c>
      <c r="AB559" s="73">
        <v>610</v>
      </c>
      <c r="AC559" s="73">
        <v>420</v>
      </c>
      <c r="AD559" s="73">
        <v>22164</v>
      </c>
      <c r="AE559" s="73">
        <v>17759</v>
      </c>
      <c r="AF559" s="73">
        <v>14347</v>
      </c>
      <c r="AG559" s="73">
        <v>11269</v>
      </c>
      <c r="AH559" s="73">
        <v>8274</v>
      </c>
      <c r="AI559" s="73">
        <v>7519</v>
      </c>
      <c r="AJ559" s="73">
        <v>6964</v>
      </c>
      <c r="AK559" s="73">
        <v>5843</v>
      </c>
      <c r="AL559" s="73">
        <v>4804</v>
      </c>
      <c r="AM559" s="73">
        <v>3374</v>
      </c>
      <c r="AN559" s="73">
        <v>2900</v>
      </c>
      <c r="AO559" s="73">
        <v>1910</v>
      </c>
      <c r="AP559" s="73">
        <v>1643</v>
      </c>
      <c r="AQ559" s="73">
        <v>1228</v>
      </c>
      <c r="AR559" s="73">
        <v>1071</v>
      </c>
      <c r="AS559" s="73">
        <v>535</v>
      </c>
      <c r="AT559" s="73">
        <v>408</v>
      </c>
      <c r="AU559" s="73">
        <v>43532</v>
      </c>
      <c r="AV559" s="73">
        <v>34388</v>
      </c>
      <c r="AW559" s="73">
        <v>27958</v>
      </c>
      <c r="AX559" s="73">
        <v>23017</v>
      </c>
      <c r="AY559" s="73">
        <v>17734</v>
      </c>
      <c r="AZ559" s="73">
        <v>15446</v>
      </c>
      <c r="BA559" s="73">
        <v>13374</v>
      </c>
      <c r="BB559" s="73">
        <v>10922</v>
      </c>
      <c r="BC559" s="73">
        <v>9113</v>
      </c>
      <c r="BD559" s="73">
        <v>6469</v>
      </c>
      <c r="BE559" s="73">
        <v>5774</v>
      </c>
      <c r="BF559" s="73">
        <v>3900</v>
      </c>
      <c r="BG559" s="73">
        <v>3467</v>
      </c>
      <c r="BH559" s="73">
        <v>2516</v>
      </c>
      <c r="BI559" s="73">
        <v>2144</v>
      </c>
      <c r="BJ559" s="73">
        <v>1145</v>
      </c>
      <c r="BK559" s="73">
        <v>828</v>
      </c>
    </row>
    <row r="560" spans="1:63" hidden="1" x14ac:dyDescent="0.3">
      <c r="A560" t="s">
        <v>751</v>
      </c>
      <c r="B560" t="s">
        <v>2</v>
      </c>
      <c r="D560" t="s">
        <v>512</v>
      </c>
      <c r="E560" t="str">
        <f>VLOOKUP(D560,Admin1!A:B,2,0)</f>
        <v>NG027</v>
      </c>
      <c r="F560" t="s">
        <v>534</v>
      </c>
      <c r="G560" t="str">
        <f>VLOOKUP(F560,Admin2!A:B,2,0)</f>
        <v>NG027022</v>
      </c>
      <c r="H560">
        <f t="shared" si="16"/>
        <v>1</v>
      </c>
      <c r="I560" t="b">
        <f t="shared" si="17"/>
        <v>1</v>
      </c>
      <c r="J560" s="73">
        <v>172235</v>
      </c>
      <c r="K560" s="73">
        <v>175345</v>
      </c>
      <c r="L560" s="73">
        <v>347580</v>
      </c>
      <c r="M560" s="73">
        <v>33690</v>
      </c>
      <c r="N560" s="73">
        <v>27226</v>
      </c>
      <c r="O560" s="73">
        <v>19951</v>
      </c>
      <c r="P560" s="73">
        <v>17172</v>
      </c>
      <c r="Q560" s="73">
        <v>16160</v>
      </c>
      <c r="R560" s="73">
        <v>13334</v>
      </c>
      <c r="S560" s="73">
        <v>10363</v>
      </c>
      <c r="T560" s="73">
        <v>8007</v>
      </c>
      <c r="U560" s="73">
        <v>6421</v>
      </c>
      <c r="V560" s="73">
        <v>4654</v>
      </c>
      <c r="W560" s="73">
        <v>4051</v>
      </c>
      <c r="X560" s="73">
        <v>2823</v>
      </c>
      <c r="Y560" s="73">
        <v>2635</v>
      </c>
      <c r="Z560" s="73">
        <v>2076</v>
      </c>
      <c r="AA560" s="73">
        <v>1623</v>
      </c>
      <c r="AB560" s="73">
        <v>1147</v>
      </c>
      <c r="AC560" s="73">
        <v>902</v>
      </c>
      <c r="AD560" s="73">
        <v>34146</v>
      </c>
      <c r="AE560" s="73">
        <v>27642</v>
      </c>
      <c r="AF560" s="73">
        <v>20706</v>
      </c>
      <c r="AG560" s="73">
        <v>17379</v>
      </c>
      <c r="AH560" s="73">
        <v>13176</v>
      </c>
      <c r="AI560" s="73">
        <v>13064</v>
      </c>
      <c r="AJ560" s="73">
        <v>11619</v>
      </c>
      <c r="AK560" s="73">
        <v>9474</v>
      </c>
      <c r="AL560" s="73">
        <v>7526</v>
      </c>
      <c r="AM560" s="73">
        <v>5304</v>
      </c>
      <c r="AN560" s="73">
        <v>4483</v>
      </c>
      <c r="AO560" s="73">
        <v>2847</v>
      </c>
      <c r="AP560" s="73">
        <v>2459</v>
      </c>
      <c r="AQ560" s="73">
        <v>1857</v>
      </c>
      <c r="AR560" s="73">
        <v>1622</v>
      </c>
      <c r="AS560" s="73">
        <v>1020</v>
      </c>
      <c r="AT560" s="73">
        <v>1021</v>
      </c>
      <c r="AU560" s="73">
        <v>67836</v>
      </c>
      <c r="AV560" s="73">
        <v>54868</v>
      </c>
      <c r="AW560" s="73">
        <v>40657</v>
      </c>
      <c r="AX560" s="73">
        <v>34551</v>
      </c>
      <c r="AY560" s="73">
        <v>29336</v>
      </c>
      <c r="AZ560" s="73">
        <v>26398</v>
      </c>
      <c r="BA560" s="73">
        <v>21982</v>
      </c>
      <c r="BB560" s="73">
        <v>17481</v>
      </c>
      <c r="BC560" s="73">
        <v>13947</v>
      </c>
      <c r="BD560" s="73">
        <v>9958</v>
      </c>
      <c r="BE560" s="73">
        <v>8534</v>
      </c>
      <c r="BF560" s="73">
        <v>5670</v>
      </c>
      <c r="BG560" s="73">
        <v>5094</v>
      </c>
      <c r="BH560" s="73">
        <v>3933</v>
      </c>
      <c r="BI560" s="73">
        <v>3245</v>
      </c>
      <c r="BJ560" s="73">
        <v>2167</v>
      </c>
      <c r="BK560" s="73">
        <v>1923</v>
      </c>
    </row>
    <row r="561" spans="1:63" hidden="1" x14ac:dyDescent="0.3">
      <c r="A561" t="s">
        <v>751</v>
      </c>
      <c r="B561" t="s">
        <v>2</v>
      </c>
      <c r="D561" t="s">
        <v>512</v>
      </c>
      <c r="E561" t="str">
        <f>VLOOKUP(D561,Admin1!A:B,2,0)</f>
        <v>NG027</v>
      </c>
      <c r="F561" t="s">
        <v>535</v>
      </c>
      <c r="G561" t="str">
        <f>VLOOKUP(F561,Admin2!A:B,2,0)</f>
        <v>NG027023</v>
      </c>
      <c r="H561">
        <f t="shared" si="16"/>
        <v>1</v>
      </c>
      <c r="I561" t="b">
        <f t="shared" si="17"/>
        <v>1</v>
      </c>
      <c r="J561" s="73">
        <v>174852</v>
      </c>
      <c r="K561" s="73">
        <v>195203</v>
      </c>
      <c r="L561" s="73">
        <v>370055</v>
      </c>
      <c r="M561" s="73">
        <v>33383</v>
      </c>
      <c r="N561" s="73">
        <v>26514</v>
      </c>
      <c r="O561" s="73">
        <v>22518</v>
      </c>
      <c r="P561" s="73">
        <v>18288</v>
      </c>
      <c r="Q561" s="73">
        <v>16642</v>
      </c>
      <c r="R561" s="73">
        <v>14995</v>
      </c>
      <c r="S561" s="73">
        <v>12322</v>
      </c>
      <c r="T561" s="73">
        <v>9801</v>
      </c>
      <c r="U561" s="73">
        <v>6728</v>
      </c>
      <c r="V561" s="73">
        <v>4689</v>
      </c>
      <c r="W561" s="73">
        <v>2793</v>
      </c>
      <c r="X561" s="73">
        <v>2189</v>
      </c>
      <c r="Y561" s="73">
        <v>1391</v>
      </c>
      <c r="Z561" s="73">
        <v>1065</v>
      </c>
      <c r="AA561" s="73">
        <v>684</v>
      </c>
      <c r="AB561" s="73">
        <v>464</v>
      </c>
      <c r="AC561" s="73">
        <v>386</v>
      </c>
      <c r="AD561" s="73">
        <v>34246</v>
      </c>
      <c r="AE561" s="73">
        <v>28046</v>
      </c>
      <c r="AF561" s="73">
        <v>23797</v>
      </c>
      <c r="AG561" s="73">
        <v>19680</v>
      </c>
      <c r="AH561" s="73">
        <v>16964</v>
      </c>
      <c r="AI561" s="73">
        <v>15322</v>
      </c>
      <c r="AJ561" s="73">
        <v>13846</v>
      </c>
      <c r="AK561" s="73">
        <v>12871</v>
      </c>
      <c r="AL561" s="73">
        <v>9565</v>
      </c>
      <c r="AM561" s="73">
        <v>7584</v>
      </c>
      <c r="AN561" s="73">
        <v>4506</v>
      </c>
      <c r="AO561" s="73">
        <v>3889</v>
      </c>
      <c r="AP561" s="73">
        <v>1832</v>
      </c>
      <c r="AQ561" s="73">
        <v>1531</v>
      </c>
      <c r="AR561" s="73">
        <v>683</v>
      </c>
      <c r="AS561" s="73">
        <v>533</v>
      </c>
      <c r="AT561" s="73">
        <v>308</v>
      </c>
      <c r="AU561" s="73">
        <v>67629</v>
      </c>
      <c r="AV561" s="73">
        <v>54560</v>
      </c>
      <c r="AW561" s="73">
        <v>46315</v>
      </c>
      <c r="AX561" s="73">
        <v>37968</v>
      </c>
      <c r="AY561" s="73">
        <v>33606</v>
      </c>
      <c r="AZ561" s="73">
        <v>30317</v>
      </c>
      <c r="BA561" s="73">
        <v>26168</v>
      </c>
      <c r="BB561" s="73">
        <v>22672</v>
      </c>
      <c r="BC561" s="73">
        <v>16293</v>
      </c>
      <c r="BD561" s="73">
        <v>12273</v>
      </c>
      <c r="BE561" s="73">
        <v>7299</v>
      </c>
      <c r="BF561" s="73">
        <v>6078</v>
      </c>
      <c r="BG561" s="73">
        <v>3223</v>
      </c>
      <c r="BH561" s="73">
        <v>2596</v>
      </c>
      <c r="BI561" s="73">
        <v>1367</v>
      </c>
      <c r="BJ561" s="73">
        <v>997</v>
      </c>
      <c r="BK561" s="73">
        <v>694</v>
      </c>
    </row>
    <row r="562" spans="1:63" hidden="1" x14ac:dyDescent="0.3">
      <c r="A562" t="s">
        <v>751</v>
      </c>
      <c r="B562" t="s">
        <v>2</v>
      </c>
      <c r="D562" t="s">
        <v>512</v>
      </c>
      <c r="E562" t="str">
        <f>VLOOKUP(D562,Admin1!A:B,2,0)</f>
        <v>NG027</v>
      </c>
      <c r="F562" t="s">
        <v>536</v>
      </c>
      <c r="G562" t="str">
        <f>VLOOKUP(F562,Admin2!A:B,2,0)</f>
        <v>NG027024</v>
      </c>
      <c r="H562">
        <f t="shared" si="16"/>
        <v>1</v>
      </c>
      <c r="I562" t="b">
        <f t="shared" si="17"/>
        <v>1</v>
      </c>
      <c r="J562" s="73">
        <v>72608</v>
      </c>
      <c r="K562" s="73">
        <v>71708</v>
      </c>
      <c r="L562" s="73">
        <v>144316</v>
      </c>
      <c r="M562" s="73">
        <v>13305</v>
      </c>
      <c r="N562" s="73">
        <v>10228</v>
      </c>
      <c r="O562" s="73">
        <v>10144</v>
      </c>
      <c r="P562" s="73">
        <v>10782</v>
      </c>
      <c r="Q562" s="73">
        <v>6126</v>
      </c>
      <c r="R562" s="73">
        <v>5149</v>
      </c>
      <c r="S562" s="73">
        <v>4172</v>
      </c>
      <c r="T562" s="73">
        <v>3362</v>
      </c>
      <c r="U562" s="73">
        <v>2552</v>
      </c>
      <c r="V562" s="73">
        <v>1910</v>
      </c>
      <c r="W562" s="73">
        <v>1342</v>
      </c>
      <c r="X562" s="73">
        <v>1181</v>
      </c>
      <c r="Y562" s="73">
        <v>838</v>
      </c>
      <c r="Z562" s="73">
        <v>541</v>
      </c>
      <c r="AA562" s="73">
        <v>521</v>
      </c>
      <c r="AB562" s="73">
        <v>210</v>
      </c>
      <c r="AC562" s="73">
        <v>245</v>
      </c>
      <c r="AD562" s="73">
        <v>14282</v>
      </c>
      <c r="AE562" s="73">
        <v>10898</v>
      </c>
      <c r="AF562" s="73">
        <v>9380</v>
      </c>
      <c r="AG562" s="73">
        <v>7242</v>
      </c>
      <c r="AH562" s="73">
        <v>5465</v>
      </c>
      <c r="AI562" s="73">
        <v>4844</v>
      </c>
      <c r="AJ562" s="73">
        <v>4544</v>
      </c>
      <c r="AK562" s="73">
        <v>4030</v>
      </c>
      <c r="AL562" s="73">
        <v>3177</v>
      </c>
      <c r="AM562" s="73">
        <v>2486</v>
      </c>
      <c r="AN562" s="73">
        <v>1606</v>
      </c>
      <c r="AO562" s="73">
        <v>1334</v>
      </c>
      <c r="AP562" s="73">
        <v>947</v>
      </c>
      <c r="AQ562" s="73">
        <v>530</v>
      </c>
      <c r="AR562" s="73">
        <v>400</v>
      </c>
      <c r="AS562" s="73">
        <v>294</v>
      </c>
      <c r="AT562" s="73">
        <v>249</v>
      </c>
      <c r="AU562" s="73">
        <v>27587</v>
      </c>
      <c r="AV562" s="73">
        <v>21126</v>
      </c>
      <c r="AW562" s="73">
        <v>19524</v>
      </c>
      <c r="AX562" s="73">
        <v>18024</v>
      </c>
      <c r="AY562" s="73">
        <v>11591</v>
      </c>
      <c r="AZ562" s="73">
        <v>9993</v>
      </c>
      <c r="BA562" s="73">
        <v>8716</v>
      </c>
      <c r="BB562" s="73">
        <v>7392</v>
      </c>
      <c r="BC562" s="73">
        <v>5729</v>
      </c>
      <c r="BD562" s="73">
        <v>4396</v>
      </c>
      <c r="BE562" s="73">
        <v>2948</v>
      </c>
      <c r="BF562" s="73">
        <v>2515</v>
      </c>
      <c r="BG562" s="73">
        <v>1785</v>
      </c>
      <c r="BH562" s="73">
        <v>1071</v>
      </c>
      <c r="BI562" s="73">
        <v>921</v>
      </c>
      <c r="BJ562" s="73">
        <v>504</v>
      </c>
      <c r="BK562" s="73">
        <v>494</v>
      </c>
    </row>
    <row r="563" spans="1:63" hidden="1" x14ac:dyDescent="0.3">
      <c r="A563" t="s">
        <v>751</v>
      </c>
      <c r="B563" t="s">
        <v>2</v>
      </c>
      <c r="D563" t="s">
        <v>512</v>
      </c>
      <c r="E563" t="str">
        <f>VLOOKUP(D563,Admin1!A:B,2,0)</f>
        <v>NG027</v>
      </c>
      <c r="F563" t="s">
        <v>537</v>
      </c>
      <c r="G563" t="str">
        <f>VLOOKUP(F563,Admin2!A:B,2,0)</f>
        <v>NG027025</v>
      </c>
      <c r="H563">
        <f t="shared" si="16"/>
        <v>1</v>
      </c>
      <c r="I563" t="b">
        <f t="shared" si="17"/>
        <v>1</v>
      </c>
      <c r="J563" s="73">
        <v>53521</v>
      </c>
      <c r="K563" s="73">
        <v>55586</v>
      </c>
      <c r="L563" s="73">
        <v>109107</v>
      </c>
      <c r="M563" s="73">
        <v>11017</v>
      </c>
      <c r="N563" s="73">
        <v>8571</v>
      </c>
      <c r="O563" s="73">
        <v>6237</v>
      </c>
      <c r="P563" s="73">
        <v>5344</v>
      </c>
      <c r="Q563" s="73">
        <v>4824</v>
      </c>
      <c r="R563" s="73">
        <v>4069</v>
      </c>
      <c r="S563" s="73">
        <v>3307</v>
      </c>
      <c r="T563" s="73">
        <v>2455</v>
      </c>
      <c r="U563" s="73">
        <v>1987</v>
      </c>
      <c r="V563" s="73">
        <v>1432</v>
      </c>
      <c r="W563" s="73">
        <v>1298</v>
      </c>
      <c r="X563" s="73">
        <v>837</v>
      </c>
      <c r="Y563" s="73">
        <v>822</v>
      </c>
      <c r="Z563" s="73">
        <v>534</v>
      </c>
      <c r="AA563" s="73">
        <v>366</v>
      </c>
      <c r="AB563" s="73">
        <v>198</v>
      </c>
      <c r="AC563" s="73">
        <v>223</v>
      </c>
      <c r="AD563" s="73">
        <v>11450</v>
      </c>
      <c r="AE563" s="73">
        <v>8942</v>
      </c>
      <c r="AF563" s="73">
        <v>6762</v>
      </c>
      <c r="AG563" s="73">
        <v>5281</v>
      </c>
      <c r="AH563" s="73">
        <v>4040</v>
      </c>
      <c r="AI563" s="73">
        <v>3887</v>
      </c>
      <c r="AJ563" s="73">
        <v>3569</v>
      </c>
      <c r="AK563" s="73">
        <v>2939</v>
      </c>
      <c r="AL563" s="73">
        <v>2489</v>
      </c>
      <c r="AM563" s="73">
        <v>1715</v>
      </c>
      <c r="AN563" s="73">
        <v>1352</v>
      </c>
      <c r="AO563" s="73">
        <v>1016</v>
      </c>
      <c r="AP563" s="73">
        <v>760</v>
      </c>
      <c r="AQ563" s="73">
        <v>474</v>
      </c>
      <c r="AR563" s="73">
        <v>427</v>
      </c>
      <c r="AS563" s="73">
        <v>258</v>
      </c>
      <c r="AT563" s="73">
        <v>225</v>
      </c>
      <c r="AU563" s="73">
        <v>22467</v>
      </c>
      <c r="AV563" s="73">
        <v>17513</v>
      </c>
      <c r="AW563" s="73">
        <v>12999</v>
      </c>
      <c r="AX563" s="73">
        <v>10625</v>
      </c>
      <c r="AY563" s="73">
        <v>8864</v>
      </c>
      <c r="AZ563" s="73">
        <v>7956</v>
      </c>
      <c r="BA563" s="73">
        <v>6876</v>
      </c>
      <c r="BB563" s="73">
        <v>5394</v>
      </c>
      <c r="BC563" s="73">
        <v>4476</v>
      </c>
      <c r="BD563" s="73">
        <v>3147</v>
      </c>
      <c r="BE563" s="73">
        <v>2650</v>
      </c>
      <c r="BF563" s="73">
        <v>1853</v>
      </c>
      <c r="BG563" s="73">
        <v>1582</v>
      </c>
      <c r="BH563" s="73">
        <v>1008</v>
      </c>
      <c r="BI563" s="73">
        <v>793</v>
      </c>
      <c r="BJ563" s="73">
        <v>456</v>
      </c>
      <c r="BK563" s="73">
        <v>448</v>
      </c>
    </row>
    <row r="564" spans="1:63" hidden="1" x14ac:dyDescent="0.3">
      <c r="A564" t="s">
        <v>751</v>
      </c>
      <c r="B564" t="s">
        <v>2</v>
      </c>
      <c r="D564" t="s">
        <v>538</v>
      </c>
      <c r="E564" t="str">
        <f>VLOOKUP(D564,Admin1!A:B,2,0)</f>
        <v>NG028</v>
      </c>
      <c r="F564" t="s">
        <v>539</v>
      </c>
      <c r="G564" t="str">
        <f>VLOOKUP(F564,Admin2!A:B,2,0)</f>
        <v>NG028001</v>
      </c>
      <c r="H564">
        <f t="shared" si="16"/>
        <v>1</v>
      </c>
      <c r="I564" t="b">
        <f t="shared" si="17"/>
        <v>1</v>
      </c>
      <c r="J564" s="73">
        <v>189217</v>
      </c>
      <c r="K564" s="73">
        <v>176916</v>
      </c>
      <c r="L564" s="73">
        <v>366133</v>
      </c>
      <c r="M564" s="73">
        <v>25732</v>
      </c>
      <c r="N564" s="73">
        <v>21945</v>
      </c>
      <c r="O564" s="73">
        <v>21686</v>
      </c>
      <c r="P564" s="73">
        <v>18174</v>
      </c>
      <c r="Q564" s="73">
        <v>15606</v>
      </c>
      <c r="R564" s="73">
        <v>14241</v>
      </c>
      <c r="S564" s="73">
        <v>12443</v>
      </c>
      <c r="T564" s="73">
        <v>10931</v>
      </c>
      <c r="U564" s="73">
        <v>9009</v>
      </c>
      <c r="V564" s="73">
        <v>7854</v>
      </c>
      <c r="W564" s="73">
        <v>6801</v>
      </c>
      <c r="X564" s="73">
        <v>6506</v>
      </c>
      <c r="Y564" s="73">
        <v>5280</v>
      </c>
      <c r="Z564" s="73">
        <v>5564</v>
      </c>
      <c r="AA564" s="73">
        <v>3409</v>
      </c>
      <c r="AB564" s="73">
        <v>2527</v>
      </c>
      <c r="AC564" s="73">
        <v>1509</v>
      </c>
      <c r="AD564" s="73">
        <v>25837</v>
      </c>
      <c r="AE564" s="73">
        <v>22373</v>
      </c>
      <c r="AF564" s="73">
        <v>20917</v>
      </c>
      <c r="AG564" s="73">
        <v>18378</v>
      </c>
      <c r="AH564" s="73">
        <v>16226</v>
      </c>
      <c r="AI564" s="73">
        <v>14139</v>
      </c>
      <c r="AJ564" s="73">
        <v>11701</v>
      </c>
      <c r="AK564" s="73">
        <v>10766</v>
      </c>
      <c r="AL564" s="73">
        <v>8127</v>
      </c>
      <c r="AM564" s="73">
        <v>7457</v>
      </c>
      <c r="AN564" s="73">
        <v>5296</v>
      </c>
      <c r="AO564" s="73">
        <v>5192</v>
      </c>
      <c r="AP564" s="73">
        <v>3277</v>
      </c>
      <c r="AQ564" s="73">
        <v>3433</v>
      </c>
      <c r="AR564" s="73">
        <v>1909</v>
      </c>
      <c r="AS564" s="73">
        <v>1292</v>
      </c>
      <c r="AT564" s="73">
        <v>596</v>
      </c>
      <c r="AU564" s="73">
        <v>51569</v>
      </c>
      <c r="AV564" s="73">
        <v>44318</v>
      </c>
      <c r="AW564" s="73">
        <v>42603</v>
      </c>
      <c r="AX564" s="73">
        <v>36552</v>
      </c>
      <c r="AY564" s="73">
        <v>31832</v>
      </c>
      <c r="AZ564" s="73">
        <v>28380</v>
      </c>
      <c r="BA564" s="73">
        <v>24144</v>
      </c>
      <c r="BB564" s="73">
        <v>21697</v>
      </c>
      <c r="BC564" s="73">
        <v>17136</v>
      </c>
      <c r="BD564" s="73">
        <v>15311</v>
      </c>
      <c r="BE564" s="73">
        <v>12097</v>
      </c>
      <c r="BF564" s="73">
        <v>11698</v>
      </c>
      <c r="BG564" s="73">
        <v>8557</v>
      </c>
      <c r="BH564" s="73">
        <v>8997</v>
      </c>
      <c r="BI564" s="73">
        <v>5318</v>
      </c>
      <c r="BJ564" s="73">
        <v>3819</v>
      </c>
      <c r="BK564" s="73">
        <v>2105</v>
      </c>
    </row>
    <row r="565" spans="1:63" hidden="1" x14ac:dyDescent="0.3">
      <c r="A565" t="s">
        <v>751</v>
      </c>
      <c r="B565" t="s">
        <v>2</v>
      </c>
      <c r="D565" t="s">
        <v>538</v>
      </c>
      <c r="E565" t="str">
        <f>VLOOKUP(D565,Admin1!A:B,2,0)</f>
        <v>NG028</v>
      </c>
      <c r="F565" t="s">
        <v>540</v>
      </c>
      <c r="G565" t="str">
        <f>VLOOKUP(F565,Admin2!A:B,2,0)</f>
        <v>NG028002</v>
      </c>
      <c r="H565">
        <f t="shared" si="16"/>
        <v>1</v>
      </c>
      <c r="I565" t="b">
        <f t="shared" si="17"/>
        <v>1</v>
      </c>
      <c r="J565" s="73">
        <v>100514</v>
      </c>
      <c r="K565" s="73">
        <v>92651</v>
      </c>
      <c r="L565" s="73">
        <v>193165</v>
      </c>
      <c r="M565" s="73">
        <v>13193</v>
      </c>
      <c r="N565" s="73">
        <v>11298</v>
      </c>
      <c r="O565" s="73">
        <v>11491</v>
      </c>
      <c r="P565" s="73">
        <v>9941</v>
      </c>
      <c r="Q565" s="73">
        <v>9033</v>
      </c>
      <c r="R565" s="73">
        <v>8075</v>
      </c>
      <c r="S565" s="73">
        <v>7083</v>
      </c>
      <c r="T565" s="73">
        <v>6250</v>
      </c>
      <c r="U565" s="73">
        <v>4874</v>
      </c>
      <c r="V565" s="73">
        <v>4077</v>
      </c>
      <c r="W565" s="73">
        <v>3291</v>
      </c>
      <c r="X565" s="73">
        <v>3217</v>
      </c>
      <c r="Y565" s="73">
        <v>2553</v>
      </c>
      <c r="Z565" s="73">
        <v>2520</v>
      </c>
      <c r="AA565" s="73">
        <v>1718</v>
      </c>
      <c r="AB565" s="73">
        <v>1195</v>
      </c>
      <c r="AC565" s="73">
        <v>705</v>
      </c>
      <c r="AD565" s="73">
        <v>13287</v>
      </c>
      <c r="AE565" s="73">
        <v>11177</v>
      </c>
      <c r="AF565" s="73">
        <v>11173</v>
      </c>
      <c r="AG565" s="73">
        <v>10086</v>
      </c>
      <c r="AH565" s="73">
        <v>9282</v>
      </c>
      <c r="AI565" s="73">
        <v>8126</v>
      </c>
      <c r="AJ565" s="73">
        <v>6373</v>
      </c>
      <c r="AK565" s="73">
        <v>5622</v>
      </c>
      <c r="AL565" s="73">
        <v>4259</v>
      </c>
      <c r="AM565" s="73">
        <v>3888</v>
      </c>
      <c r="AN565" s="73">
        <v>2468</v>
      </c>
      <c r="AO565" s="73">
        <v>2462</v>
      </c>
      <c r="AP565" s="73">
        <v>1374</v>
      </c>
      <c r="AQ565" s="73">
        <v>1499</v>
      </c>
      <c r="AR565" s="73">
        <v>778</v>
      </c>
      <c r="AS565" s="73">
        <v>580</v>
      </c>
      <c r="AT565" s="73">
        <v>217</v>
      </c>
      <c r="AU565" s="73">
        <v>26480</v>
      </c>
      <c r="AV565" s="73">
        <v>22475</v>
      </c>
      <c r="AW565" s="73">
        <v>22664</v>
      </c>
      <c r="AX565" s="73">
        <v>20027</v>
      </c>
      <c r="AY565" s="73">
        <v>18315</v>
      </c>
      <c r="AZ565" s="73">
        <v>16201</v>
      </c>
      <c r="BA565" s="73">
        <v>13456</v>
      </c>
      <c r="BB565" s="73">
        <v>11872</v>
      </c>
      <c r="BC565" s="73">
        <v>9133</v>
      </c>
      <c r="BD565" s="73">
        <v>7965</v>
      </c>
      <c r="BE565" s="73">
        <v>5759</v>
      </c>
      <c r="BF565" s="73">
        <v>5679</v>
      </c>
      <c r="BG565" s="73">
        <v>3927</v>
      </c>
      <c r="BH565" s="73">
        <v>4019</v>
      </c>
      <c r="BI565" s="73">
        <v>2496</v>
      </c>
      <c r="BJ565" s="73">
        <v>1775</v>
      </c>
      <c r="BK565" s="73">
        <v>922</v>
      </c>
    </row>
    <row r="566" spans="1:63" hidden="1" x14ac:dyDescent="0.3">
      <c r="A566" t="s">
        <v>751</v>
      </c>
      <c r="B566" t="s">
        <v>2</v>
      </c>
      <c r="D566" t="s">
        <v>538</v>
      </c>
      <c r="E566" t="str">
        <f>VLOOKUP(D566,Admin1!A:B,2,0)</f>
        <v>NG028</v>
      </c>
      <c r="F566" t="s">
        <v>541</v>
      </c>
      <c r="G566" t="str">
        <f>VLOOKUP(F566,Admin2!A:B,2,0)</f>
        <v>NG028003</v>
      </c>
      <c r="H566">
        <f t="shared" si="16"/>
        <v>1</v>
      </c>
      <c r="I566" t="b">
        <f t="shared" si="17"/>
        <v>1</v>
      </c>
      <c r="J566" s="73">
        <v>517361</v>
      </c>
      <c r="K566" s="73">
        <v>513468</v>
      </c>
      <c r="L566" s="73">
        <v>1030829</v>
      </c>
      <c r="M566" s="73">
        <v>74785</v>
      </c>
      <c r="N566" s="73">
        <v>65163</v>
      </c>
      <c r="O566" s="73">
        <v>61859</v>
      </c>
      <c r="P566" s="73">
        <v>48116</v>
      </c>
      <c r="Q566" s="73">
        <v>44600</v>
      </c>
      <c r="R566" s="73">
        <v>42136</v>
      </c>
      <c r="S566" s="73">
        <v>37354</v>
      </c>
      <c r="T566" s="73">
        <v>36448</v>
      </c>
      <c r="U566" s="73">
        <v>27140</v>
      </c>
      <c r="V566" s="73">
        <v>21657</v>
      </c>
      <c r="W566" s="73">
        <v>14851</v>
      </c>
      <c r="X566" s="73">
        <v>13680</v>
      </c>
      <c r="Y566" s="73">
        <v>9052</v>
      </c>
      <c r="Z566" s="73">
        <v>9103</v>
      </c>
      <c r="AA566" s="73">
        <v>5102</v>
      </c>
      <c r="AB566" s="73">
        <v>3895</v>
      </c>
      <c r="AC566" s="73">
        <v>2420</v>
      </c>
      <c r="AD566" s="73">
        <v>73934</v>
      </c>
      <c r="AE566" s="73">
        <v>64167</v>
      </c>
      <c r="AF566" s="73">
        <v>59120</v>
      </c>
      <c r="AG566" s="73">
        <v>49264</v>
      </c>
      <c r="AH566" s="73">
        <v>47045</v>
      </c>
      <c r="AI566" s="73">
        <v>43406</v>
      </c>
      <c r="AJ566" s="73">
        <v>38224</v>
      </c>
      <c r="AK566" s="73">
        <v>37816</v>
      </c>
      <c r="AL566" s="73">
        <v>28755</v>
      </c>
      <c r="AM566" s="73">
        <v>24593</v>
      </c>
      <c r="AN566" s="73">
        <v>14968</v>
      </c>
      <c r="AO566" s="73">
        <v>13311</v>
      </c>
      <c r="AP566" s="73">
        <v>6847</v>
      </c>
      <c r="AQ566" s="73">
        <v>6265</v>
      </c>
      <c r="AR566" s="73">
        <v>2845</v>
      </c>
      <c r="AS566" s="73">
        <v>1922</v>
      </c>
      <c r="AT566" s="73">
        <v>986</v>
      </c>
      <c r="AU566" s="73">
        <v>148719</v>
      </c>
      <c r="AV566" s="73">
        <v>129330</v>
      </c>
      <c r="AW566" s="73">
        <v>120979</v>
      </c>
      <c r="AX566" s="73">
        <v>97380</v>
      </c>
      <c r="AY566" s="73">
        <v>91645</v>
      </c>
      <c r="AZ566" s="73">
        <v>85542</v>
      </c>
      <c r="BA566" s="73">
        <v>75578</v>
      </c>
      <c r="BB566" s="73">
        <v>74264</v>
      </c>
      <c r="BC566" s="73">
        <v>55895</v>
      </c>
      <c r="BD566" s="73">
        <v>46250</v>
      </c>
      <c r="BE566" s="73">
        <v>29819</v>
      </c>
      <c r="BF566" s="73">
        <v>26991</v>
      </c>
      <c r="BG566" s="73">
        <v>15899</v>
      </c>
      <c r="BH566" s="73">
        <v>15368</v>
      </c>
      <c r="BI566" s="73">
        <v>7947</v>
      </c>
      <c r="BJ566" s="73">
        <v>5817</v>
      </c>
      <c r="BK566" s="73">
        <v>3406</v>
      </c>
    </row>
    <row r="567" spans="1:63" hidden="1" x14ac:dyDescent="0.3">
      <c r="A567" t="s">
        <v>751</v>
      </c>
      <c r="B567" t="s">
        <v>2</v>
      </c>
      <c r="D567" t="s">
        <v>538</v>
      </c>
      <c r="E567" t="str">
        <f>VLOOKUP(D567,Admin1!A:B,2,0)</f>
        <v>NG028</v>
      </c>
      <c r="F567" t="s">
        <v>542</v>
      </c>
      <c r="G567" t="str">
        <f>VLOOKUP(F567,Admin2!A:B,2,0)</f>
        <v>NG028006</v>
      </c>
      <c r="H567">
        <f t="shared" si="16"/>
        <v>1</v>
      </c>
      <c r="I567" t="b">
        <f t="shared" si="17"/>
        <v>1</v>
      </c>
      <c r="J567" s="73">
        <v>65207</v>
      </c>
      <c r="K567" s="73">
        <v>67229</v>
      </c>
      <c r="L567" s="73">
        <v>132436</v>
      </c>
      <c r="M567" s="73">
        <v>9516</v>
      </c>
      <c r="N567" s="73">
        <v>7934</v>
      </c>
      <c r="O567" s="73">
        <v>7087</v>
      </c>
      <c r="P567" s="73">
        <v>5576</v>
      </c>
      <c r="Q567" s="73">
        <v>4946</v>
      </c>
      <c r="R567" s="73">
        <v>4650</v>
      </c>
      <c r="S567" s="73">
        <v>4102</v>
      </c>
      <c r="T567" s="73">
        <v>3769</v>
      </c>
      <c r="U567" s="73">
        <v>3028</v>
      </c>
      <c r="V567" s="73">
        <v>2569</v>
      </c>
      <c r="W567" s="73">
        <v>2232</v>
      </c>
      <c r="X567" s="73">
        <v>2385</v>
      </c>
      <c r="Y567" s="73">
        <v>2119</v>
      </c>
      <c r="Z567" s="73">
        <v>2486</v>
      </c>
      <c r="AA567" s="73">
        <v>1299</v>
      </c>
      <c r="AB567" s="73">
        <v>1035</v>
      </c>
      <c r="AC567" s="73">
        <v>474</v>
      </c>
      <c r="AD567" s="73">
        <v>9031</v>
      </c>
      <c r="AE567" s="73">
        <v>8186</v>
      </c>
      <c r="AF567" s="73">
        <v>7421</v>
      </c>
      <c r="AG567" s="73">
        <v>6842</v>
      </c>
      <c r="AH567" s="73">
        <v>6503</v>
      </c>
      <c r="AI567" s="73">
        <v>5689</v>
      </c>
      <c r="AJ567" s="73">
        <v>4987</v>
      </c>
      <c r="AK567" s="73">
        <v>4417</v>
      </c>
      <c r="AL567" s="73">
        <v>3515</v>
      </c>
      <c r="AM567" s="73">
        <v>2868</v>
      </c>
      <c r="AN567" s="73">
        <v>1987</v>
      </c>
      <c r="AO567" s="73">
        <v>1726</v>
      </c>
      <c r="AP567" s="73">
        <v>1225</v>
      </c>
      <c r="AQ567" s="73">
        <v>1319</v>
      </c>
      <c r="AR567" s="73">
        <v>815</v>
      </c>
      <c r="AS567" s="73">
        <v>465</v>
      </c>
      <c r="AT567" s="73">
        <v>233</v>
      </c>
      <c r="AU567" s="73">
        <v>18547</v>
      </c>
      <c r="AV567" s="73">
        <v>16120</v>
      </c>
      <c r="AW567" s="73">
        <v>14508</v>
      </c>
      <c r="AX567" s="73">
        <v>12418</v>
      </c>
      <c r="AY567" s="73">
        <v>11449</v>
      </c>
      <c r="AZ567" s="73">
        <v>10339</v>
      </c>
      <c r="BA567" s="73">
        <v>9089</v>
      </c>
      <c r="BB567" s="73">
        <v>8186</v>
      </c>
      <c r="BC567" s="73">
        <v>6543</v>
      </c>
      <c r="BD567" s="73">
        <v>5437</v>
      </c>
      <c r="BE567" s="73">
        <v>4219</v>
      </c>
      <c r="BF567" s="73">
        <v>4111</v>
      </c>
      <c r="BG567" s="73">
        <v>3344</v>
      </c>
      <c r="BH567" s="73">
        <v>3805</v>
      </c>
      <c r="BI567" s="73">
        <v>2114</v>
      </c>
      <c r="BJ567" s="73">
        <v>1500</v>
      </c>
      <c r="BK567" s="73">
        <v>707</v>
      </c>
    </row>
    <row r="568" spans="1:63" hidden="1" x14ac:dyDescent="0.3">
      <c r="A568" t="s">
        <v>751</v>
      </c>
      <c r="B568" t="s">
        <v>2</v>
      </c>
      <c r="D568" t="s">
        <v>538</v>
      </c>
      <c r="E568" t="str">
        <f>VLOOKUP(D568,Admin1!A:B,2,0)</f>
        <v>NG028</v>
      </c>
      <c r="F568" t="s">
        <v>543</v>
      </c>
      <c r="G568" t="str">
        <f>VLOOKUP(F568,Admin2!A:B,2,0)</f>
        <v>NG028007</v>
      </c>
      <c r="H568">
        <f t="shared" si="16"/>
        <v>1</v>
      </c>
      <c r="I568" t="b">
        <f t="shared" si="17"/>
        <v>1</v>
      </c>
      <c r="J568" s="73">
        <v>642834</v>
      </c>
      <c r="K568" s="73">
        <v>651792</v>
      </c>
      <c r="L568" s="73">
        <v>1294626</v>
      </c>
      <c r="M568" s="73">
        <v>95462</v>
      </c>
      <c r="N568" s="73">
        <v>79643</v>
      </c>
      <c r="O568" s="73">
        <v>74439</v>
      </c>
      <c r="P568" s="73">
        <v>60652</v>
      </c>
      <c r="Q568" s="73">
        <v>58429</v>
      </c>
      <c r="R568" s="73">
        <v>56310</v>
      </c>
      <c r="S568" s="73">
        <v>49695</v>
      </c>
      <c r="T568" s="73">
        <v>45967</v>
      </c>
      <c r="U568" s="73">
        <v>33120</v>
      </c>
      <c r="V568" s="73">
        <v>26275</v>
      </c>
      <c r="W568" s="73">
        <v>17046</v>
      </c>
      <c r="X568" s="73">
        <v>16176</v>
      </c>
      <c r="Y568" s="73">
        <v>9067</v>
      </c>
      <c r="Z568" s="73">
        <v>8907</v>
      </c>
      <c r="AA568" s="73">
        <v>5262</v>
      </c>
      <c r="AB568" s="73">
        <v>4010</v>
      </c>
      <c r="AC568" s="73">
        <v>2374</v>
      </c>
      <c r="AD568" s="73">
        <v>95428</v>
      </c>
      <c r="AE568" s="73">
        <v>78393</v>
      </c>
      <c r="AF568" s="73">
        <v>68470</v>
      </c>
      <c r="AG568" s="73">
        <v>60821</v>
      </c>
      <c r="AH568" s="73">
        <v>62101</v>
      </c>
      <c r="AI568" s="73">
        <v>58819</v>
      </c>
      <c r="AJ568" s="73">
        <v>53125</v>
      </c>
      <c r="AK568" s="73">
        <v>50886</v>
      </c>
      <c r="AL568" s="73">
        <v>36169</v>
      </c>
      <c r="AM568" s="73">
        <v>30941</v>
      </c>
      <c r="AN568" s="73">
        <v>18347</v>
      </c>
      <c r="AO568" s="73">
        <v>18192</v>
      </c>
      <c r="AP568" s="73">
        <v>8041</v>
      </c>
      <c r="AQ568" s="73">
        <v>6695</v>
      </c>
      <c r="AR568" s="73">
        <v>2694</v>
      </c>
      <c r="AS568" s="73">
        <v>1795</v>
      </c>
      <c r="AT568" s="73">
        <v>875</v>
      </c>
      <c r="AU568" s="73">
        <v>190890</v>
      </c>
      <c r="AV568" s="73">
        <v>158036</v>
      </c>
      <c r="AW568" s="73">
        <v>142909</v>
      </c>
      <c r="AX568" s="73">
        <v>121473</v>
      </c>
      <c r="AY568" s="73">
        <v>120530</v>
      </c>
      <c r="AZ568" s="73">
        <v>115129</v>
      </c>
      <c r="BA568" s="73">
        <v>102820</v>
      </c>
      <c r="BB568" s="73">
        <v>96853</v>
      </c>
      <c r="BC568" s="73">
        <v>69289</v>
      </c>
      <c r="BD568" s="73">
        <v>57216</v>
      </c>
      <c r="BE568" s="73">
        <v>35393</v>
      </c>
      <c r="BF568" s="73">
        <v>34368</v>
      </c>
      <c r="BG568" s="73">
        <v>17108</v>
      </c>
      <c r="BH568" s="73">
        <v>15602</v>
      </c>
      <c r="BI568" s="73">
        <v>7956</v>
      </c>
      <c r="BJ568" s="73">
        <v>5805</v>
      </c>
      <c r="BK568" s="73">
        <v>3249</v>
      </c>
    </row>
    <row r="569" spans="1:63" hidden="1" x14ac:dyDescent="0.3">
      <c r="A569" t="s">
        <v>751</v>
      </c>
      <c r="B569" t="s">
        <v>2</v>
      </c>
      <c r="D569" t="s">
        <v>538</v>
      </c>
      <c r="E569" t="str">
        <f>VLOOKUP(D569,Admin1!A:B,2,0)</f>
        <v>NG028</v>
      </c>
      <c r="F569" t="s">
        <v>544</v>
      </c>
      <c r="G569" t="str">
        <f>VLOOKUP(F569,Admin2!A:B,2,0)</f>
        <v>NG028008</v>
      </c>
      <c r="H569">
        <f t="shared" si="16"/>
        <v>1</v>
      </c>
      <c r="I569" t="b">
        <f t="shared" si="17"/>
        <v>1</v>
      </c>
      <c r="J569" s="73">
        <v>81744</v>
      </c>
      <c r="K569" s="73">
        <v>88585</v>
      </c>
      <c r="L569" s="73">
        <v>170329</v>
      </c>
      <c r="M569" s="73">
        <v>11346</v>
      </c>
      <c r="N569" s="73">
        <v>10312</v>
      </c>
      <c r="O569" s="73">
        <v>10247</v>
      </c>
      <c r="P569" s="73">
        <v>7790</v>
      </c>
      <c r="Q569" s="73">
        <v>6393</v>
      </c>
      <c r="R569" s="73">
        <v>6056</v>
      </c>
      <c r="S569" s="73">
        <v>5363</v>
      </c>
      <c r="T569" s="73">
        <v>4890</v>
      </c>
      <c r="U569" s="73">
        <v>4121</v>
      </c>
      <c r="V569" s="73">
        <v>3445</v>
      </c>
      <c r="W569" s="73">
        <v>2748</v>
      </c>
      <c r="X569" s="73">
        <v>2651</v>
      </c>
      <c r="Y569" s="73">
        <v>1986</v>
      </c>
      <c r="Z569" s="73">
        <v>1935</v>
      </c>
      <c r="AA569" s="73">
        <v>1148</v>
      </c>
      <c r="AB569" s="73">
        <v>840</v>
      </c>
      <c r="AC569" s="73">
        <v>473</v>
      </c>
      <c r="AD569" s="73">
        <v>11558</v>
      </c>
      <c r="AE569" s="73">
        <v>10342</v>
      </c>
      <c r="AF569" s="73">
        <v>10109</v>
      </c>
      <c r="AG569" s="73">
        <v>8856</v>
      </c>
      <c r="AH569" s="73">
        <v>8075</v>
      </c>
      <c r="AI569" s="73">
        <v>7564</v>
      </c>
      <c r="AJ569" s="73">
        <v>6815</v>
      </c>
      <c r="AK569" s="73">
        <v>5895</v>
      </c>
      <c r="AL569" s="73">
        <v>4579</v>
      </c>
      <c r="AM569" s="73">
        <v>3792</v>
      </c>
      <c r="AN569" s="73">
        <v>2894</v>
      </c>
      <c r="AO569" s="73">
        <v>2604</v>
      </c>
      <c r="AP569" s="73">
        <v>1871</v>
      </c>
      <c r="AQ569" s="73">
        <v>1787</v>
      </c>
      <c r="AR569" s="73">
        <v>938</v>
      </c>
      <c r="AS569" s="73">
        <v>656</v>
      </c>
      <c r="AT569" s="73">
        <v>250</v>
      </c>
      <c r="AU569" s="73">
        <v>22904</v>
      </c>
      <c r="AV569" s="73">
        <v>20654</v>
      </c>
      <c r="AW569" s="73">
        <v>20356</v>
      </c>
      <c r="AX569" s="73">
        <v>16646</v>
      </c>
      <c r="AY569" s="73">
        <v>14468</v>
      </c>
      <c r="AZ569" s="73">
        <v>13620</v>
      </c>
      <c r="BA569" s="73">
        <v>12178</v>
      </c>
      <c r="BB569" s="73">
        <v>10785</v>
      </c>
      <c r="BC569" s="73">
        <v>8700</v>
      </c>
      <c r="BD569" s="73">
        <v>7237</v>
      </c>
      <c r="BE569" s="73">
        <v>5642</v>
      </c>
      <c r="BF569" s="73">
        <v>5255</v>
      </c>
      <c r="BG569" s="73">
        <v>3857</v>
      </c>
      <c r="BH569" s="73">
        <v>3722</v>
      </c>
      <c r="BI569" s="73">
        <v>2086</v>
      </c>
      <c r="BJ569" s="73">
        <v>1496</v>
      </c>
      <c r="BK569" s="73">
        <v>723</v>
      </c>
    </row>
    <row r="570" spans="1:63" hidden="1" x14ac:dyDescent="0.3">
      <c r="A570" t="s">
        <v>751</v>
      </c>
      <c r="B570" t="s">
        <v>2</v>
      </c>
      <c r="D570" t="s">
        <v>538</v>
      </c>
      <c r="E570" t="str">
        <f>VLOOKUP(D570,Admin1!A:B,2,0)</f>
        <v>NG028</v>
      </c>
      <c r="F570" t="s">
        <v>545</v>
      </c>
      <c r="G570" t="str">
        <f>VLOOKUP(F570,Admin2!A:B,2,0)</f>
        <v>NG028009</v>
      </c>
      <c r="H570">
        <f t="shared" si="16"/>
        <v>1</v>
      </c>
      <c r="I570" t="b">
        <f t="shared" si="17"/>
        <v>1</v>
      </c>
      <c r="J570" s="73">
        <v>229820</v>
      </c>
      <c r="K570" s="73">
        <v>232176</v>
      </c>
      <c r="L570" s="73">
        <v>461996</v>
      </c>
      <c r="M570" s="73">
        <v>26102</v>
      </c>
      <c r="N570" s="73">
        <v>26243</v>
      </c>
      <c r="O570" s="73">
        <v>26646</v>
      </c>
      <c r="P570" s="73">
        <v>25721</v>
      </c>
      <c r="Q570" s="73">
        <v>25655</v>
      </c>
      <c r="R570" s="73">
        <v>18031</v>
      </c>
      <c r="S570" s="73">
        <v>13797</v>
      </c>
      <c r="T570" s="73">
        <v>13580</v>
      </c>
      <c r="U570" s="73">
        <v>10832</v>
      </c>
      <c r="V570" s="73">
        <v>9978</v>
      </c>
      <c r="W570" s="73">
        <v>7455</v>
      </c>
      <c r="X570" s="73">
        <v>7840</v>
      </c>
      <c r="Y570" s="73">
        <v>5176</v>
      </c>
      <c r="Z570" s="73">
        <v>5179</v>
      </c>
      <c r="AA570" s="73">
        <v>3551</v>
      </c>
      <c r="AB570" s="73">
        <v>2752</v>
      </c>
      <c r="AC570" s="73">
        <v>1282</v>
      </c>
      <c r="AD570" s="73">
        <v>26674</v>
      </c>
      <c r="AE570" s="73">
        <v>27168</v>
      </c>
      <c r="AF570" s="73">
        <v>26692</v>
      </c>
      <c r="AG570" s="73">
        <v>27291</v>
      </c>
      <c r="AH570" s="73">
        <v>30504</v>
      </c>
      <c r="AI570" s="73">
        <v>21418</v>
      </c>
      <c r="AJ570" s="73">
        <v>14351</v>
      </c>
      <c r="AK570" s="73">
        <v>12542</v>
      </c>
      <c r="AL570" s="73">
        <v>10669</v>
      </c>
      <c r="AM570" s="73">
        <v>9040</v>
      </c>
      <c r="AN570" s="73">
        <v>6784</v>
      </c>
      <c r="AO570" s="73">
        <v>5928</v>
      </c>
      <c r="AP570" s="73">
        <v>3900</v>
      </c>
      <c r="AQ570" s="73">
        <v>4050</v>
      </c>
      <c r="AR570" s="73">
        <v>2471</v>
      </c>
      <c r="AS570" s="73">
        <v>1896</v>
      </c>
      <c r="AT570" s="73">
        <v>798</v>
      </c>
      <c r="AU570" s="73">
        <v>52776</v>
      </c>
      <c r="AV570" s="73">
        <v>53411</v>
      </c>
      <c r="AW570" s="73">
        <v>53338</v>
      </c>
      <c r="AX570" s="73">
        <v>53012</v>
      </c>
      <c r="AY570" s="73">
        <v>56159</v>
      </c>
      <c r="AZ570" s="73">
        <v>39449</v>
      </c>
      <c r="BA570" s="73">
        <v>28148</v>
      </c>
      <c r="BB570" s="73">
        <v>26122</v>
      </c>
      <c r="BC570" s="73">
        <v>21501</v>
      </c>
      <c r="BD570" s="73">
        <v>19018</v>
      </c>
      <c r="BE570" s="73">
        <v>14239</v>
      </c>
      <c r="BF570" s="73">
        <v>13768</v>
      </c>
      <c r="BG570" s="73">
        <v>9076</v>
      </c>
      <c r="BH570" s="73">
        <v>9229</v>
      </c>
      <c r="BI570" s="73">
        <v>6022</v>
      </c>
      <c r="BJ570" s="73">
        <v>4648</v>
      </c>
      <c r="BK570" s="73">
        <v>2080</v>
      </c>
    </row>
    <row r="571" spans="1:63" hidden="1" x14ac:dyDescent="0.3">
      <c r="A571" t="s">
        <v>751</v>
      </c>
      <c r="B571" t="s">
        <v>2</v>
      </c>
      <c r="D571" t="s">
        <v>538</v>
      </c>
      <c r="E571" t="str">
        <f>VLOOKUP(D571,Admin1!A:B,2,0)</f>
        <v>NG028</v>
      </c>
      <c r="F571" t="s">
        <v>546</v>
      </c>
      <c r="G571" t="str">
        <f>VLOOKUP(F571,Admin2!A:B,2,0)</f>
        <v>NG028010</v>
      </c>
      <c r="H571">
        <f t="shared" si="16"/>
        <v>1</v>
      </c>
      <c r="I571" t="b">
        <f t="shared" si="17"/>
        <v>1</v>
      </c>
      <c r="J571" s="73">
        <v>42655</v>
      </c>
      <c r="K571" s="73">
        <v>42950</v>
      </c>
      <c r="L571" s="73">
        <v>85605</v>
      </c>
      <c r="M571" s="73">
        <v>5111</v>
      </c>
      <c r="N571" s="73">
        <v>4944</v>
      </c>
      <c r="O571" s="73">
        <v>5057</v>
      </c>
      <c r="P571" s="73">
        <v>4466</v>
      </c>
      <c r="Q571" s="73">
        <v>3938</v>
      </c>
      <c r="R571" s="73">
        <v>3294</v>
      </c>
      <c r="S571" s="73">
        <v>2814</v>
      </c>
      <c r="T571" s="73">
        <v>2617</v>
      </c>
      <c r="U571" s="73">
        <v>2123</v>
      </c>
      <c r="V571" s="73">
        <v>1891</v>
      </c>
      <c r="W571" s="73">
        <v>1333</v>
      </c>
      <c r="X571" s="73">
        <v>1450</v>
      </c>
      <c r="Y571" s="73">
        <v>910</v>
      </c>
      <c r="Z571" s="73">
        <v>1046</v>
      </c>
      <c r="AA571" s="73">
        <v>783</v>
      </c>
      <c r="AB571" s="73">
        <v>582</v>
      </c>
      <c r="AC571" s="73">
        <v>296</v>
      </c>
      <c r="AD571" s="73">
        <v>5215</v>
      </c>
      <c r="AE571" s="73">
        <v>5082</v>
      </c>
      <c r="AF571" s="73">
        <v>5001</v>
      </c>
      <c r="AG571" s="73">
        <v>4763</v>
      </c>
      <c r="AH571" s="73">
        <v>4455</v>
      </c>
      <c r="AI571" s="73">
        <v>3638</v>
      </c>
      <c r="AJ571" s="73">
        <v>2916</v>
      </c>
      <c r="AK571" s="73">
        <v>2600</v>
      </c>
      <c r="AL571" s="73">
        <v>2201</v>
      </c>
      <c r="AM571" s="73">
        <v>1814</v>
      </c>
      <c r="AN571" s="73">
        <v>1301</v>
      </c>
      <c r="AO571" s="73">
        <v>1428</v>
      </c>
      <c r="AP571" s="73">
        <v>725</v>
      </c>
      <c r="AQ571" s="73">
        <v>761</v>
      </c>
      <c r="AR571" s="73">
        <v>486</v>
      </c>
      <c r="AS571" s="73">
        <v>409</v>
      </c>
      <c r="AT571" s="73">
        <v>155</v>
      </c>
      <c r="AU571" s="73">
        <v>10326</v>
      </c>
      <c r="AV571" s="73">
        <v>10026</v>
      </c>
      <c r="AW571" s="73">
        <v>10058</v>
      </c>
      <c r="AX571" s="73">
        <v>9229</v>
      </c>
      <c r="AY571" s="73">
        <v>8393</v>
      </c>
      <c r="AZ571" s="73">
        <v>6932</v>
      </c>
      <c r="BA571" s="73">
        <v>5730</v>
      </c>
      <c r="BB571" s="73">
        <v>5217</v>
      </c>
      <c r="BC571" s="73">
        <v>4324</v>
      </c>
      <c r="BD571" s="73">
        <v>3705</v>
      </c>
      <c r="BE571" s="73">
        <v>2634</v>
      </c>
      <c r="BF571" s="73">
        <v>2878</v>
      </c>
      <c r="BG571" s="73">
        <v>1635</v>
      </c>
      <c r="BH571" s="73">
        <v>1807</v>
      </c>
      <c r="BI571" s="73">
        <v>1269</v>
      </c>
      <c r="BJ571" s="73">
        <v>991</v>
      </c>
      <c r="BK571" s="73">
        <v>451</v>
      </c>
    </row>
    <row r="572" spans="1:63" hidden="1" x14ac:dyDescent="0.3">
      <c r="A572" t="s">
        <v>751</v>
      </c>
      <c r="B572" t="s">
        <v>2</v>
      </c>
      <c r="D572" t="s">
        <v>538</v>
      </c>
      <c r="E572" t="str">
        <f>VLOOKUP(D572,Admin1!A:B,2,0)</f>
        <v>NG028</v>
      </c>
      <c r="F572" s="70" t="s">
        <v>1913</v>
      </c>
      <c r="G572" t="str">
        <f>VLOOKUP(F572,Admin2!A:B,2,0)</f>
        <v>NG028011</v>
      </c>
      <c r="H572">
        <f t="shared" si="16"/>
        <v>1</v>
      </c>
      <c r="I572" t="b">
        <f t="shared" si="17"/>
        <v>1</v>
      </c>
      <c r="J572" s="73">
        <v>100280</v>
      </c>
      <c r="K572" s="73">
        <v>95266</v>
      </c>
      <c r="L572" s="73">
        <v>195546</v>
      </c>
      <c r="M572" s="73">
        <v>12884</v>
      </c>
      <c r="N572" s="73">
        <v>11177</v>
      </c>
      <c r="O572" s="73">
        <v>11590</v>
      </c>
      <c r="P572" s="73">
        <v>9830</v>
      </c>
      <c r="Q572" s="73">
        <v>9555</v>
      </c>
      <c r="R572" s="73">
        <v>8204</v>
      </c>
      <c r="S572" s="73">
        <v>6787</v>
      </c>
      <c r="T572" s="73">
        <v>6292</v>
      </c>
      <c r="U572" s="73">
        <v>4808</v>
      </c>
      <c r="V572" s="73">
        <v>4181</v>
      </c>
      <c r="W572" s="73">
        <v>3272</v>
      </c>
      <c r="X572" s="73">
        <v>3162</v>
      </c>
      <c r="Y572" s="73">
        <v>2303</v>
      </c>
      <c r="Z572" s="73">
        <v>2474</v>
      </c>
      <c r="AA572" s="73">
        <v>1652</v>
      </c>
      <c r="AB572" s="73">
        <v>1343</v>
      </c>
      <c r="AC572" s="73">
        <v>766</v>
      </c>
      <c r="AD572" s="73">
        <v>12846</v>
      </c>
      <c r="AE572" s="73">
        <v>11123</v>
      </c>
      <c r="AF572" s="73">
        <v>10750</v>
      </c>
      <c r="AG572" s="73">
        <v>10126</v>
      </c>
      <c r="AH572" s="73">
        <v>10355</v>
      </c>
      <c r="AI572" s="73">
        <v>8771</v>
      </c>
      <c r="AJ572" s="73">
        <v>6863</v>
      </c>
      <c r="AK572" s="73">
        <v>6156</v>
      </c>
      <c r="AL572" s="73">
        <v>4446</v>
      </c>
      <c r="AM572" s="73">
        <v>3783</v>
      </c>
      <c r="AN572" s="73">
        <v>2485</v>
      </c>
      <c r="AO572" s="73">
        <v>2542</v>
      </c>
      <c r="AP572" s="73">
        <v>1468</v>
      </c>
      <c r="AQ572" s="73">
        <v>1612</v>
      </c>
      <c r="AR572" s="73">
        <v>895</v>
      </c>
      <c r="AS572" s="73">
        <v>780</v>
      </c>
      <c r="AT572" s="73">
        <v>265</v>
      </c>
      <c r="AU572" s="73">
        <v>25730</v>
      </c>
      <c r="AV572" s="73">
        <v>22300</v>
      </c>
      <c r="AW572" s="73">
        <v>22340</v>
      </c>
      <c r="AX572" s="73">
        <v>19956</v>
      </c>
      <c r="AY572" s="73">
        <v>19910</v>
      </c>
      <c r="AZ572" s="73">
        <v>16975</v>
      </c>
      <c r="BA572" s="73">
        <v>13650</v>
      </c>
      <c r="BB572" s="73">
        <v>12448</v>
      </c>
      <c r="BC572" s="73">
        <v>9254</v>
      </c>
      <c r="BD572" s="73">
        <v>7964</v>
      </c>
      <c r="BE572" s="73">
        <v>5757</v>
      </c>
      <c r="BF572" s="73">
        <v>5704</v>
      </c>
      <c r="BG572" s="73">
        <v>3771</v>
      </c>
      <c r="BH572" s="73">
        <v>4086</v>
      </c>
      <c r="BI572" s="73">
        <v>2547</v>
      </c>
      <c r="BJ572" s="73">
        <v>2123</v>
      </c>
      <c r="BK572" s="73">
        <v>1031</v>
      </c>
    </row>
    <row r="573" spans="1:63" hidden="1" x14ac:dyDescent="0.3">
      <c r="A573" t="s">
        <v>751</v>
      </c>
      <c r="B573" t="s">
        <v>2</v>
      </c>
      <c r="D573" t="s">
        <v>538</v>
      </c>
      <c r="E573" t="str">
        <f>VLOOKUP(D573,Admin1!A:B,2,0)</f>
        <v>NG028</v>
      </c>
      <c r="F573" t="s">
        <v>547</v>
      </c>
      <c r="G573" t="str">
        <f>VLOOKUP(F573,Admin2!A:B,2,0)</f>
        <v>NG028012</v>
      </c>
      <c r="H573">
        <f t="shared" si="16"/>
        <v>1</v>
      </c>
      <c r="I573" t="b">
        <f t="shared" si="17"/>
        <v>1</v>
      </c>
      <c r="J573" s="73">
        <v>81771</v>
      </c>
      <c r="K573" s="73">
        <v>84394</v>
      </c>
      <c r="L573" s="73">
        <v>166165</v>
      </c>
      <c r="M573" s="73">
        <v>9213</v>
      </c>
      <c r="N573" s="73">
        <v>9566</v>
      </c>
      <c r="O573" s="73">
        <v>10202</v>
      </c>
      <c r="P573" s="73">
        <v>10224</v>
      </c>
      <c r="Q573" s="73">
        <v>8013</v>
      </c>
      <c r="R573" s="73">
        <v>5794</v>
      </c>
      <c r="S573" s="73">
        <v>5052</v>
      </c>
      <c r="T573" s="73">
        <v>4937</v>
      </c>
      <c r="U573" s="73">
        <v>3836</v>
      </c>
      <c r="V573" s="73">
        <v>3494</v>
      </c>
      <c r="W573" s="73">
        <v>2369</v>
      </c>
      <c r="X573" s="73">
        <v>2864</v>
      </c>
      <c r="Y573" s="73">
        <v>1570</v>
      </c>
      <c r="Z573" s="73">
        <v>1754</v>
      </c>
      <c r="AA573" s="73">
        <v>1177</v>
      </c>
      <c r="AB573" s="73">
        <v>1073</v>
      </c>
      <c r="AC573" s="73">
        <v>633</v>
      </c>
      <c r="AD573" s="73">
        <v>9974</v>
      </c>
      <c r="AE573" s="73">
        <v>10166</v>
      </c>
      <c r="AF573" s="73">
        <v>10890</v>
      </c>
      <c r="AG573" s="73">
        <v>10979</v>
      </c>
      <c r="AH573" s="73">
        <v>9596</v>
      </c>
      <c r="AI573" s="73">
        <v>6626</v>
      </c>
      <c r="AJ573" s="73">
        <v>5384</v>
      </c>
      <c r="AK573" s="73">
        <v>4657</v>
      </c>
      <c r="AL573" s="73">
        <v>3936</v>
      </c>
      <c r="AM573" s="73">
        <v>3184</v>
      </c>
      <c r="AN573" s="73">
        <v>2321</v>
      </c>
      <c r="AO573" s="73">
        <v>2192</v>
      </c>
      <c r="AP573" s="73">
        <v>1298</v>
      </c>
      <c r="AQ573" s="73">
        <v>1378</v>
      </c>
      <c r="AR573" s="73">
        <v>764</v>
      </c>
      <c r="AS573" s="73">
        <v>705</v>
      </c>
      <c r="AT573" s="73">
        <v>344</v>
      </c>
      <c r="AU573" s="73">
        <v>19187</v>
      </c>
      <c r="AV573" s="73">
        <v>19732</v>
      </c>
      <c r="AW573" s="73">
        <v>21092</v>
      </c>
      <c r="AX573" s="73">
        <v>21203</v>
      </c>
      <c r="AY573" s="73">
        <v>17609</v>
      </c>
      <c r="AZ573" s="73">
        <v>12420</v>
      </c>
      <c r="BA573" s="73">
        <v>10436</v>
      </c>
      <c r="BB573" s="73">
        <v>9594</v>
      </c>
      <c r="BC573" s="73">
        <v>7772</v>
      </c>
      <c r="BD573" s="73">
        <v>6678</v>
      </c>
      <c r="BE573" s="73">
        <v>4690</v>
      </c>
      <c r="BF573" s="73">
        <v>5056</v>
      </c>
      <c r="BG573" s="73">
        <v>2868</v>
      </c>
      <c r="BH573" s="73">
        <v>3132</v>
      </c>
      <c r="BI573" s="73">
        <v>1941</v>
      </c>
      <c r="BJ573" s="73">
        <v>1778</v>
      </c>
      <c r="BK573" s="73">
        <v>977</v>
      </c>
    </row>
    <row r="574" spans="1:63" hidden="1" x14ac:dyDescent="0.3">
      <c r="A574" t="s">
        <v>751</v>
      </c>
      <c r="B574" t="s">
        <v>2</v>
      </c>
      <c r="D574" t="s">
        <v>538</v>
      </c>
      <c r="E574" t="str">
        <f>VLOOKUP(D574,Admin1!A:B,2,0)</f>
        <v>NG028</v>
      </c>
      <c r="F574" t="s">
        <v>548</v>
      </c>
      <c r="G574" t="str">
        <f>VLOOKUP(F574,Admin2!A:B,2,0)</f>
        <v>NG028013</v>
      </c>
      <c r="H574">
        <f t="shared" si="16"/>
        <v>1</v>
      </c>
      <c r="I574" t="b">
        <f t="shared" si="17"/>
        <v>1</v>
      </c>
      <c r="J574" s="73">
        <v>41917</v>
      </c>
      <c r="K574" s="73">
        <v>42381</v>
      </c>
      <c r="L574" s="73">
        <v>84298</v>
      </c>
      <c r="M574" s="73">
        <v>5547</v>
      </c>
      <c r="N574" s="73">
        <v>5667</v>
      </c>
      <c r="O574" s="73">
        <v>5372</v>
      </c>
      <c r="P574" s="73">
        <v>4327</v>
      </c>
      <c r="Q574" s="73">
        <v>3281</v>
      </c>
      <c r="R574" s="73">
        <v>3155</v>
      </c>
      <c r="S574" s="73">
        <v>2718</v>
      </c>
      <c r="T574" s="73">
        <v>2643</v>
      </c>
      <c r="U574" s="73">
        <v>2032</v>
      </c>
      <c r="V574" s="73">
        <v>1816</v>
      </c>
      <c r="W574" s="73">
        <v>1223</v>
      </c>
      <c r="X574" s="73">
        <v>1403</v>
      </c>
      <c r="Y574" s="73">
        <v>925</v>
      </c>
      <c r="Z574" s="73">
        <v>864</v>
      </c>
      <c r="AA574" s="73">
        <v>407</v>
      </c>
      <c r="AB574" s="73">
        <v>342</v>
      </c>
      <c r="AC574" s="73">
        <v>195</v>
      </c>
      <c r="AD574" s="73">
        <v>5728</v>
      </c>
      <c r="AE574" s="73">
        <v>5959</v>
      </c>
      <c r="AF574" s="73">
        <v>5505</v>
      </c>
      <c r="AG574" s="73">
        <v>4942</v>
      </c>
      <c r="AH574" s="73">
        <v>3740</v>
      </c>
      <c r="AI574" s="73">
        <v>3048</v>
      </c>
      <c r="AJ574" s="73">
        <v>2639</v>
      </c>
      <c r="AK574" s="73">
        <v>2441</v>
      </c>
      <c r="AL574" s="73">
        <v>2113</v>
      </c>
      <c r="AM574" s="73">
        <v>1705</v>
      </c>
      <c r="AN574" s="73">
        <v>1237</v>
      </c>
      <c r="AO574" s="73">
        <v>1057</v>
      </c>
      <c r="AP574" s="73">
        <v>753</v>
      </c>
      <c r="AQ574" s="73">
        <v>663</v>
      </c>
      <c r="AR574" s="73">
        <v>390</v>
      </c>
      <c r="AS574" s="73">
        <v>313</v>
      </c>
      <c r="AT574" s="73">
        <v>148</v>
      </c>
      <c r="AU574" s="73">
        <v>11275</v>
      </c>
      <c r="AV574" s="73">
        <v>11626</v>
      </c>
      <c r="AW574" s="73">
        <v>10877</v>
      </c>
      <c r="AX574" s="73">
        <v>9269</v>
      </c>
      <c r="AY574" s="73">
        <v>7021</v>
      </c>
      <c r="AZ574" s="73">
        <v>6203</v>
      </c>
      <c r="BA574" s="73">
        <v>5357</v>
      </c>
      <c r="BB574" s="73">
        <v>5084</v>
      </c>
      <c r="BC574" s="73">
        <v>4145</v>
      </c>
      <c r="BD574" s="73">
        <v>3521</v>
      </c>
      <c r="BE574" s="73">
        <v>2460</v>
      </c>
      <c r="BF574" s="73">
        <v>2460</v>
      </c>
      <c r="BG574" s="73">
        <v>1678</v>
      </c>
      <c r="BH574" s="73">
        <v>1527</v>
      </c>
      <c r="BI574" s="73">
        <v>797</v>
      </c>
      <c r="BJ574" s="73">
        <v>655</v>
      </c>
      <c r="BK574" s="73">
        <v>343</v>
      </c>
    </row>
    <row r="575" spans="1:63" hidden="1" x14ac:dyDescent="0.3">
      <c r="A575" t="s">
        <v>751</v>
      </c>
      <c r="B575" t="s">
        <v>2</v>
      </c>
      <c r="D575" t="s">
        <v>538</v>
      </c>
      <c r="E575" t="str">
        <f>VLOOKUP(D575,Admin1!A:B,2,0)</f>
        <v>NG028</v>
      </c>
      <c r="F575" t="s">
        <v>549</v>
      </c>
      <c r="G575" t="str">
        <f>VLOOKUP(F575,Admin2!A:B,2,0)</f>
        <v>NG028014</v>
      </c>
      <c r="H575">
        <f t="shared" si="16"/>
        <v>1</v>
      </c>
      <c r="I575" t="b">
        <f t="shared" si="17"/>
        <v>1</v>
      </c>
      <c r="J575" s="73">
        <v>78466</v>
      </c>
      <c r="K575" s="73">
        <v>76405</v>
      </c>
      <c r="L575" s="73">
        <v>154871</v>
      </c>
      <c r="M575" s="73">
        <v>10198</v>
      </c>
      <c r="N575" s="73">
        <v>9811</v>
      </c>
      <c r="O575" s="73">
        <v>9189</v>
      </c>
      <c r="P575" s="73">
        <v>8018</v>
      </c>
      <c r="Q575" s="73">
        <v>6223</v>
      </c>
      <c r="R575" s="73">
        <v>5667</v>
      </c>
      <c r="S575" s="73">
        <v>4939</v>
      </c>
      <c r="T575" s="73">
        <v>4902</v>
      </c>
      <c r="U575" s="73">
        <v>4098</v>
      </c>
      <c r="V575" s="73">
        <v>3773</v>
      </c>
      <c r="W575" s="73">
        <v>2757</v>
      </c>
      <c r="X575" s="73">
        <v>2870</v>
      </c>
      <c r="Y575" s="73">
        <v>1928</v>
      </c>
      <c r="Z575" s="73">
        <v>1907</v>
      </c>
      <c r="AA575" s="73">
        <v>1005</v>
      </c>
      <c r="AB575" s="73">
        <v>790</v>
      </c>
      <c r="AC575" s="73">
        <v>391</v>
      </c>
      <c r="AD575" s="73">
        <v>10486</v>
      </c>
      <c r="AE575" s="73">
        <v>10245</v>
      </c>
      <c r="AF575" s="73">
        <v>9750</v>
      </c>
      <c r="AG575" s="73">
        <v>8641</v>
      </c>
      <c r="AH575" s="73">
        <v>6890</v>
      </c>
      <c r="AI575" s="73">
        <v>5512</v>
      </c>
      <c r="AJ575" s="73">
        <v>4541</v>
      </c>
      <c r="AK575" s="73">
        <v>4335</v>
      </c>
      <c r="AL575" s="73">
        <v>3672</v>
      </c>
      <c r="AM575" s="73">
        <v>3327</v>
      </c>
      <c r="AN575" s="73">
        <v>2487</v>
      </c>
      <c r="AO575" s="73">
        <v>2057</v>
      </c>
      <c r="AP575" s="73">
        <v>1414</v>
      </c>
      <c r="AQ575" s="73">
        <v>1446</v>
      </c>
      <c r="AR575" s="73">
        <v>777</v>
      </c>
      <c r="AS575" s="73">
        <v>563</v>
      </c>
      <c r="AT575" s="73">
        <v>262</v>
      </c>
      <c r="AU575" s="73">
        <v>20684</v>
      </c>
      <c r="AV575" s="73">
        <v>20056</v>
      </c>
      <c r="AW575" s="73">
        <v>18939</v>
      </c>
      <c r="AX575" s="73">
        <v>16659</v>
      </c>
      <c r="AY575" s="73">
        <v>13113</v>
      </c>
      <c r="AZ575" s="73">
        <v>11179</v>
      </c>
      <c r="BA575" s="73">
        <v>9480</v>
      </c>
      <c r="BB575" s="73">
        <v>9237</v>
      </c>
      <c r="BC575" s="73">
        <v>7770</v>
      </c>
      <c r="BD575" s="73">
        <v>7100</v>
      </c>
      <c r="BE575" s="73">
        <v>5244</v>
      </c>
      <c r="BF575" s="73">
        <v>4927</v>
      </c>
      <c r="BG575" s="73">
        <v>3342</v>
      </c>
      <c r="BH575" s="73">
        <v>3353</v>
      </c>
      <c r="BI575" s="73">
        <v>1782</v>
      </c>
      <c r="BJ575" s="73">
        <v>1353</v>
      </c>
      <c r="BK575" s="73">
        <v>653</v>
      </c>
    </row>
    <row r="576" spans="1:63" hidden="1" x14ac:dyDescent="0.3">
      <c r="A576" t="s">
        <v>751</v>
      </c>
      <c r="B576" t="s">
        <v>2</v>
      </c>
      <c r="D576" t="s">
        <v>538</v>
      </c>
      <c r="E576" t="str">
        <f>VLOOKUP(D576,Admin1!A:B,2,0)</f>
        <v>NG028</v>
      </c>
      <c r="F576" t="s">
        <v>550</v>
      </c>
      <c r="G576" t="str">
        <f>VLOOKUP(F576,Admin2!A:B,2,0)</f>
        <v>NG028015</v>
      </c>
      <c r="H576">
        <f t="shared" si="16"/>
        <v>1</v>
      </c>
      <c r="I576" t="b">
        <f t="shared" si="17"/>
        <v>1</v>
      </c>
      <c r="J576" s="73">
        <v>177130</v>
      </c>
      <c r="K576" s="73">
        <v>177432</v>
      </c>
      <c r="L576" s="73">
        <v>354562</v>
      </c>
      <c r="M576" s="73">
        <v>24047</v>
      </c>
      <c r="N576" s="73">
        <v>21289</v>
      </c>
      <c r="O576" s="73">
        <v>20127</v>
      </c>
      <c r="P576" s="73">
        <v>15369</v>
      </c>
      <c r="Q576" s="73">
        <v>13637</v>
      </c>
      <c r="R576" s="73">
        <v>12664</v>
      </c>
      <c r="S576" s="73">
        <v>11401</v>
      </c>
      <c r="T576" s="73">
        <v>10611</v>
      </c>
      <c r="U576" s="73">
        <v>8639</v>
      </c>
      <c r="V576" s="73">
        <v>7405</v>
      </c>
      <c r="W576" s="73">
        <v>6397</v>
      </c>
      <c r="X576" s="73">
        <v>6890</v>
      </c>
      <c r="Y576" s="73">
        <v>5790</v>
      </c>
      <c r="Z576" s="73">
        <v>5731</v>
      </c>
      <c r="AA576" s="73">
        <v>3437</v>
      </c>
      <c r="AB576" s="73">
        <v>2252</v>
      </c>
      <c r="AC576" s="73">
        <v>1444</v>
      </c>
      <c r="AD576" s="73">
        <v>23740</v>
      </c>
      <c r="AE576" s="73">
        <v>21512</v>
      </c>
      <c r="AF576" s="73">
        <v>20524</v>
      </c>
      <c r="AG576" s="73">
        <v>17570</v>
      </c>
      <c r="AH576" s="73">
        <v>16357</v>
      </c>
      <c r="AI576" s="73">
        <v>14925</v>
      </c>
      <c r="AJ576" s="73">
        <v>12712</v>
      </c>
      <c r="AK576" s="73">
        <v>12008</v>
      </c>
      <c r="AL576" s="73">
        <v>9559</v>
      </c>
      <c r="AM576" s="73">
        <v>7802</v>
      </c>
      <c r="AN576" s="73">
        <v>5466</v>
      </c>
      <c r="AO576" s="73">
        <v>4864</v>
      </c>
      <c r="AP576" s="73">
        <v>3373</v>
      </c>
      <c r="AQ576" s="73">
        <v>3143</v>
      </c>
      <c r="AR576" s="73">
        <v>1952</v>
      </c>
      <c r="AS576" s="73">
        <v>1229</v>
      </c>
      <c r="AT576" s="73">
        <v>696</v>
      </c>
      <c r="AU576" s="73">
        <v>47787</v>
      </c>
      <c r="AV576" s="73">
        <v>42801</v>
      </c>
      <c r="AW576" s="73">
        <v>40651</v>
      </c>
      <c r="AX576" s="73">
        <v>32939</v>
      </c>
      <c r="AY576" s="73">
        <v>29994</v>
      </c>
      <c r="AZ576" s="73">
        <v>27589</v>
      </c>
      <c r="BA576" s="73">
        <v>24113</v>
      </c>
      <c r="BB576" s="73">
        <v>22619</v>
      </c>
      <c r="BC576" s="73">
        <v>18198</v>
      </c>
      <c r="BD576" s="73">
        <v>15207</v>
      </c>
      <c r="BE576" s="73">
        <v>11863</v>
      </c>
      <c r="BF576" s="73">
        <v>11754</v>
      </c>
      <c r="BG576" s="73">
        <v>9163</v>
      </c>
      <c r="BH576" s="73">
        <v>8874</v>
      </c>
      <c r="BI576" s="73">
        <v>5389</v>
      </c>
      <c r="BJ576" s="73">
        <v>3481</v>
      </c>
      <c r="BK576" s="73">
        <v>2140</v>
      </c>
    </row>
    <row r="577" spans="1:63" hidden="1" x14ac:dyDescent="0.3">
      <c r="A577" t="s">
        <v>751</v>
      </c>
      <c r="B577" t="s">
        <v>2</v>
      </c>
      <c r="D577" t="s">
        <v>538</v>
      </c>
      <c r="E577" t="str">
        <f>VLOOKUP(D577,Admin1!A:B,2,0)</f>
        <v>NG028</v>
      </c>
      <c r="F577" t="s">
        <v>551</v>
      </c>
      <c r="G577" t="str">
        <f>VLOOKUP(F577,Admin2!A:B,2,0)</f>
        <v>NG028016</v>
      </c>
      <c r="H577">
        <f t="shared" si="16"/>
        <v>1</v>
      </c>
      <c r="I577" t="b">
        <f t="shared" si="17"/>
        <v>1</v>
      </c>
      <c r="J577" s="73">
        <v>60366</v>
      </c>
      <c r="K577" s="73">
        <v>59927</v>
      </c>
      <c r="L577" s="73">
        <v>120293</v>
      </c>
      <c r="M577" s="73">
        <v>8242</v>
      </c>
      <c r="N577" s="73">
        <v>7532</v>
      </c>
      <c r="O577" s="73">
        <v>6956</v>
      </c>
      <c r="P577" s="73">
        <v>5423</v>
      </c>
      <c r="Q577" s="73">
        <v>4756</v>
      </c>
      <c r="R577" s="73">
        <v>3765</v>
      </c>
      <c r="S577" s="73">
        <v>3459</v>
      </c>
      <c r="T577" s="73">
        <v>3097</v>
      </c>
      <c r="U577" s="73">
        <v>2842</v>
      </c>
      <c r="V577" s="73">
        <v>2638</v>
      </c>
      <c r="W577" s="73">
        <v>2505</v>
      </c>
      <c r="X577" s="73">
        <v>2389</v>
      </c>
      <c r="Y577" s="73">
        <v>2031</v>
      </c>
      <c r="Z577" s="73">
        <v>2083</v>
      </c>
      <c r="AA577" s="73">
        <v>1311</v>
      </c>
      <c r="AB577" s="73">
        <v>849</v>
      </c>
      <c r="AC577" s="73">
        <v>488</v>
      </c>
      <c r="AD577" s="73">
        <v>8112</v>
      </c>
      <c r="AE577" s="73">
        <v>7833</v>
      </c>
      <c r="AF577" s="73">
        <v>7318</v>
      </c>
      <c r="AG577" s="73">
        <v>6105</v>
      </c>
      <c r="AH577" s="73">
        <v>5341</v>
      </c>
      <c r="AI577" s="73">
        <v>4592</v>
      </c>
      <c r="AJ577" s="73">
        <v>3860</v>
      </c>
      <c r="AK577" s="73">
        <v>3512</v>
      </c>
      <c r="AL577" s="73">
        <v>2953</v>
      </c>
      <c r="AM577" s="73">
        <v>2541</v>
      </c>
      <c r="AN577" s="73">
        <v>1924</v>
      </c>
      <c r="AO577" s="73">
        <v>1815</v>
      </c>
      <c r="AP577" s="73">
        <v>1239</v>
      </c>
      <c r="AQ577" s="73">
        <v>1217</v>
      </c>
      <c r="AR577" s="73">
        <v>719</v>
      </c>
      <c r="AS577" s="73">
        <v>578</v>
      </c>
      <c r="AT577" s="73">
        <v>268</v>
      </c>
      <c r="AU577" s="73">
        <v>16354</v>
      </c>
      <c r="AV577" s="73">
        <v>15365</v>
      </c>
      <c r="AW577" s="73">
        <v>14274</v>
      </c>
      <c r="AX577" s="73">
        <v>11528</v>
      </c>
      <c r="AY577" s="73">
        <v>10097</v>
      </c>
      <c r="AZ577" s="73">
        <v>8357</v>
      </c>
      <c r="BA577" s="73">
        <v>7319</v>
      </c>
      <c r="BB577" s="73">
        <v>6609</v>
      </c>
      <c r="BC577" s="73">
        <v>5795</v>
      </c>
      <c r="BD577" s="73">
        <v>5179</v>
      </c>
      <c r="BE577" s="73">
        <v>4429</v>
      </c>
      <c r="BF577" s="73">
        <v>4204</v>
      </c>
      <c r="BG577" s="73">
        <v>3270</v>
      </c>
      <c r="BH577" s="73">
        <v>3300</v>
      </c>
      <c r="BI577" s="73">
        <v>2030</v>
      </c>
      <c r="BJ577" s="73">
        <v>1427</v>
      </c>
      <c r="BK577" s="73">
        <v>756</v>
      </c>
    </row>
    <row r="578" spans="1:63" hidden="1" x14ac:dyDescent="0.3">
      <c r="A578" t="s">
        <v>751</v>
      </c>
      <c r="B578" t="s">
        <v>2</v>
      </c>
      <c r="D578" t="s">
        <v>538</v>
      </c>
      <c r="E578" t="str">
        <f>VLOOKUP(D578,Admin1!A:B,2,0)</f>
        <v>NG028</v>
      </c>
      <c r="F578" t="s">
        <v>552</v>
      </c>
      <c r="G578" t="str">
        <f>VLOOKUP(F578,Admin2!A:B,2,0)</f>
        <v>NG028017</v>
      </c>
      <c r="H578">
        <f t="shared" ref="H578:H641" si="18">COUNTIF(G:G,G578)</f>
        <v>1</v>
      </c>
      <c r="I578" t="b">
        <f t="shared" ref="I578:I641" si="19">EXACT(E578,LEFT(G578,5))</f>
        <v>1</v>
      </c>
      <c r="J578" s="73">
        <v>76756</v>
      </c>
      <c r="K578" s="73">
        <v>78973</v>
      </c>
      <c r="L578" s="73">
        <v>155729</v>
      </c>
      <c r="M578" s="73">
        <v>9098</v>
      </c>
      <c r="N578" s="73">
        <v>9069</v>
      </c>
      <c r="O578" s="73">
        <v>9626</v>
      </c>
      <c r="P578" s="73">
        <v>8571</v>
      </c>
      <c r="Q578" s="73">
        <v>6858</v>
      </c>
      <c r="R578" s="73">
        <v>5792</v>
      </c>
      <c r="S578" s="73">
        <v>4835</v>
      </c>
      <c r="T578" s="73">
        <v>4894</v>
      </c>
      <c r="U578" s="73">
        <v>3846</v>
      </c>
      <c r="V578" s="73">
        <v>3480</v>
      </c>
      <c r="W578" s="73">
        <v>2283</v>
      </c>
      <c r="X578" s="73">
        <v>2859</v>
      </c>
      <c r="Y578" s="73">
        <v>1516</v>
      </c>
      <c r="Z578" s="73">
        <v>1620</v>
      </c>
      <c r="AA578" s="73">
        <v>911</v>
      </c>
      <c r="AB578" s="73">
        <v>981</v>
      </c>
      <c r="AC578" s="73">
        <v>517</v>
      </c>
      <c r="AD578" s="73">
        <v>9487</v>
      </c>
      <c r="AE578" s="73">
        <v>9576</v>
      </c>
      <c r="AF578" s="73">
        <v>10381</v>
      </c>
      <c r="AG578" s="73">
        <v>9656</v>
      </c>
      <c r="AH578" s="73">
        <v>8109</v>
      </c>
      <c r="AI578" s="73">
        <v>6292</v>
      </c>
      <c r="AJ578" s="73">
        <v>4977</v>
      </c>
      <c r="AK578" s="73">
        <v>4399</v>
      </c>
      <c r="AL578" s="73">
        <v>3771</v>
      </c>
      <c r="AM578" s="73">
        <v>3392</v>
      </c>
      <c r="AN578" s="73">
        <v>2278</v>
      </c>
      <c r="AO578" s="73">
        <v>2406</v>
      </c>
      <c r="AP578" s="73">
        <v>1254</v>
      </c>
      <c r="AQ578" s="73">
        <v>1272</v>
      </c>
      <c r="AR578" s="73">
        <v>823</v>
      </c>
      <c r="AS578" s="73">
        <v>640</v>
      </c>
      <c r="AT578" s="73">
        <v>260</v>
      </c>
      <c r="AU578" s="73">
        <v>18585</v>
      </c>
      <c r="AV578" s="73">
        <v>18645</v>
      </c>
      <c r="AW578" s="73">
        <v>20007</v>
      </c>
      <c r="AX578" s="73">
        <v>18227</v>
      </c>
      <c r="AY578" s="73">
        <v>14967</v>
      </c>
      <c r="AZ578" s="73">
        <v>12084</v>
      </c>
      <c r="BA578" s="73">
        <v>9812</v>
      </c>
      <c r="BB578" s="73">
        <v>9293</v>
      </c>
      <c r="BC578" s="73">
        <v>7617</v>
      </c>
      <c r="BD578" s="73">
        <v>6872</v>
      </c>
      <c r="BE578" s="73">
        <v>4561</v>
      </c>
      <c r="BF578" s="73">
        <v>5265</v>
      </c>
      <c r="BG578" s="73">
        <v>2770</v>
      </c>
      <c r="BH578" s="73">
        <v>2892</v>
      </c>
      <c r="BI578" s="73">
        <v>1734</v>
      </c>
      <c r="BJ578" s="73">
        <v>1621</v>
      </c>
      <c r="BK578" s="73">
        <v>777</v>
      </c>
    </row>
    <row r="579" spans="1:63" hidden="1" x14ac:dyDescent="0.3">
      <c r="A579" t="s">
        <v>751</v>
      </c>
      <c r="B579" t="s">
        <v>2</v>
      </c>
      <c r="D579" t="s">
        <v>538</v>
      </c>
      <c r="E579" t="str">
        <f>VLOOKUP(D579,Admin1!A:B,2,0)</f>
        <v>NG028</v>
      </c>
      <c r="F579" t="s">
        <v>553</v>
      </c>
      <c r="G579" t="str">
        <f>VLOOKUP(F579,Admin2!A:B,2,0)</f>
        <v>NG028018</v>
      </c>
      <c r="H579">
        <f t="shared" si="18"/>
        <v>1</v>
      </c>
      <c r="I579" t="b">
        <f t="shared" si="19"/>
        <v>1</v>
      </c>
      <c r="J579" s="73">
        <v>38613</v>
      </c>
      <c r="K579" s="73">
        <v>38974</v>
      </c>
      <c r="L579" s="73">
        <v>77587</v>
      </c>
      <c r="M579" s="73">
        <v>4662</v>
      </c>
      <c r="N579" s="73">
        <v>4823</v>
      </c>
      <c r="O579" s="73">
        <v>4991</v>
      </c>
      <c r="P579" s="73">
        <v>4336</v>
      </c>
      <c r="Q579" s="73">
        <v>3343</v>
      </c>
      <c r="R579" s="73">
        <v>2752</v>
      </c>
      <c r="S579" s="73">
        <v>2503</v>
      </c>
      <c r="T579" s="73">
        <v>2422</v>
      </c>
      <c r="U579" s="73">
        <v>2048</v>
      </c>
      <c r="V579" s="73">
        <v>1827</v>
      </c>
      <c r="W579" s="73">
        <v>1320</v>
      </c>
      <c r="X579" s="73">
        <v>1176</v>
      </c>
      <c r="Y579" s="73">
        <v>826</v>
      </c>
      <c r="Z579" s="73">
        <v>732</v>
      </c>
      <c r="AA579" s="73">
        <v>433</v>
      </c>
      <c r="AB579" s="73">
        <v>261</v>
      </c>
      <c r="AC579" s="73">
        <v>158</v>
      </c>
      <c r="AD579" s="73">
        <v>4883</v>
      </c>
      <c r="AE579" s="73">
        <v>5033</v>
      </c>
      <c r="AF579" s="73">
        <v>5105</v>
      </c>
      <c r="AG579" s="73">
        <v>4795</v>
      </c>
      <c r="AH579" s="73">
        <v>3859</v>
      </c>
      <c r="AI579" s="73">
        <v>2880</v>
      </c>
      <c r="AJ579" s="73">
        <v>2418</v>
      </c>
      <c r="AK579" s="73">
        <v>2039</v>
      </c>
      <c r="AL579" s="73">
        <v>1970</v>
      </c>
      <c r="AM579" s="73">
        <v>1619</v>
      </c>
      <c r="AN579" s="73">
        <v>1269</v>
      </c>
      <c r="AO579" s="73">
        <v>981</v>
      </c>
      <c r="AP579" s="73">
        <v>776</v>
      </c>
      <c r="AQ579" s="73">
        <v>633</v>
      </c>
      <c r="AR579" s="73">
        <v>324</v>
      </c>
      <c r="AS579" s="73">
        <v>246</v>
      </c>
      <c r="AT579" s="73">
        <v>144</v>
      </c>
      <c r="AU579" s="73">
        <v>9545</v>
      </c>
      <c r="AV579" s="73">
        <v>9856</v>
      </c>
      <c r="AW579" s="73">
        <v>10096</v>
      </c>
      <c r="AX579" s="73">
        <v>9131</v>
      </c>
      <c r="AY579" s="73">
        <v>7202</v>
      </c>
      <c r="AZ579" s="73">
        <v>5632</v>
      </c>
      <c r="BA579" s="73">
        <v>4921</v>
      </c>
      <c r="BB579" s="73">
        <v>4461</v>
      </c>
      <c r="BC579" s="73">
        <v>4018</v>
      </c>
      <c r="BD579" s="73">
        <v>3446</v>
      </c>
      <c r="BE579" s="73">
        <v>2589</v>
      </c>
      <c r="BF579" s="73">
        <v>2157</v>
      </c>
      <c r="BG579" s="73">
        <v>1602</v>
      </c>
      <c r="BH579" s="73">
        <v>1365</v>
      </c>
      <c r="BI579" s="73">
        <v>757</v>
      </c>
      <c r="BJ579" s="73">
        <v>507</v>
      </c>
      <c r="BK579" s="73">
        <v>302</v>
      </c>
    </row>
    <row r="580" spans="1:63" hidden="1" x14ac:dyDescent="0.3">
      <c r="A580" t="s">
        <v>751</v>
      </c>
      <c r="B580" t="s">
        <v>2</v>
      </c>
      <c r="D580" t="s">
        <v>538</v>
      </c>
      <c r="E580" t="str">
        <f>VLOOKUP(D580,Admin1!A:B,2,0)</f>
        <v>NG028</v>
      </c>
      <c r="F580" t="s">
        <v>554</v>
      </c>
      <c r="G580" t="str">
        <f>VLOOKUP(F580,Admin2!A:B,2,0)</f>
        <v>NG028019</v>
      </c>
      <c r="H580">
        <f t="shared" si="18"/>
        <v>1</v>
      </c>
      <c r="I580" t="b">
        <f t="shared" si="19"/>
        <v>1</v>
      </c>
      <c r="J580" s="73">
        <v>41852</v>
      </c>
      <c r="K580" s="73">
        <v>41500</v>
      </c>
      <c r="L580" s="73">
        <v>83352</v>
      </c>
      <c r="M580" s="73">
        <v>4885</v>
      </c>
      <c r="N580" s="73">
        <v>5143</v>
      </c>
      <c r="O580" s="73">
        <v>4939</v>
      </c>
      <c r="P580" s="73">
        <v>4472</v>
      </c>
      <c r="Q580" s="73">
        <v>3378</v>
      </c>
      <c r="R580" s="73">
        <v>3023</v>
      </c>
      <c r="S580" s="73">
        <v>2669</v>
      </c>
      <c r="T580" s="73">
        <v>2632</v>
      </c>
      <c r="U580" s="73">
        <v>2126</v>
      </c>
      <c r="V580" s="73">
        <v>1930</v>
      </c>
      <c r="W580" s="73">
        <v>1598</v>
      </c>
      <c r="X580" s="73">
        <v>1353</v>
      </c>
      <c r="Y580" s="73">
        <v>1012</v>
      </c>
      <c r="Z580" s="73">
        <v>1175</v>
      </c>
      <c r="AA580" s="73">
        <v>682</v>
      </c>
      <c r="AB580" s="73">
        <v>505</v>
      </c>
      <c r="AC580" s="73">
        <v>330</v>
      </c>
      <c r="AD580" s="73">
        <v>5007</v>
      </c>
      <c r="AE580" s="73">
        <v>5442</v>
      </c>
      <c r="AF580" s="73">
        <v>5227</v>
      </c>
      <c r="AG580" s="73">
        <v>4924</v>
      </c>
      <c r="AH580" s="73">
        <v>3996</v>
      </c>
      <c r="AI580" s="73">
        <v>3212</v>
      </c>
      <c r="AJ580" s="73">
        <v>2559</v>
      </c>
      <c r="AK580" s="73">
        <v>2325</v>
      </c>
      <c r="AL580" s="73">
        <v>1975</v>
      </c>
      <c r="AM580" s="73">
        <v>1807</v>
      </c>
      <c r="AN580" s="73">
        <v>1290</v>
      </c>
      <c r="AO580" s="73">
        <v>1254</v>
      </c>
      <c r="AP580" s="73">
        <v>597</v>
      </c>
      <c r="AQ580" s="73">
        <v>866</v>
      </c>
      <c r="AR580" s="73">
        <v>440</v>
      </c>
      <c r="AS580" s="73">
        <v>384</v>
      </c>
      <c r="AT580" s="73">
        <v>195</v>
      </c>
      <c r="AU580" s="73">
        <v>9892</v>
      </c>
      <c r="AV580" s="73">
        <v>10585</v>
      </c>
      <c r="AW580" s="73">
        <v>10166</v>
      </c>
      <c r="AX580" s="73">
        <v>9396</v>
      </c>
      <c r="AY580" s="73">
        <v>7374</v>
      </c>
      <c r="AZ580" s="73">
        <v>6235</v>
      </c>
      <c r="BA580" s="73">
        <v>5228</v>
      </c>
      <c r="BB580" s="73">
        <v>4957</v>
      </c>
      <c r="BC580" s="73">
        <v>4101</v>
      </c>
      <c r="BD580" s="73">
        <v>3737</v>
      </c>
      <c r="BE580" s="73">
        <v>2888</v>
      </c>
      <c r="BF580" s="73">
        <v>2607</v>
      </c>
      <c r="BG580" s="73">
        <v>1609</v>
      </c>
      <c r="BH580" s="73">
        <v>2041</v>
      </c>
      <c r="BI580" s="73">
        <v>1122</v>
      </c>
      <c r="BJ580" s="73">
        <v>889</v>
      </c>
      <c r="BK580" s="73">
        <v>525</v>
      </c>
    </row>
    <row r="581" spans="1:63" hidden="1" x14ac:dyDescent="0.3">
      <c r="A581" t="s">
        <v>751</v>
      </c>
      <c r="B581" t="s">
        <v>2</v>
      </c>
      <c r="D581" t="s">
        <v>538</v>
      </c>
      <c r="E581" t="str">
        <f>VLOOKUP(D581,Admin1!A:B,2,0)</f>
        <v>NG028</v>
      </c>
      <c r="F581" t="s">
        <v>555</v>
      </c>
      <c r="G581" t="str">
        <f>VLOOKUP(F581,Admin2!A:B,2,0)</f>
        <v>NG028020</v>
      </c>
      <c r="H581">
        <f t="shared" si="18"/>
        <v>1</v>
      </c>
      <c r="I581" t="b">
        <f t="shared" si="19"/>
        <v>1</v>
      </c>
      <c r="J581" s="73">
        <v>184335</v>
      </c>
      <c r="K581" s="73">
        <v>182028</v>
      </c>
      <c r="L581" s="73">
        <v>366363</v>
      </c>
      <c r="M581" s="73">
        <v>25707</v>
      </c>
      <c r="N581" s="73">
        <v>22413</v>
      </c>
      <c r="O581" s="73">
        <v>22554</v>
      </c>
      <c r="P581" s="73">
        <v>18185</v>
      </c>
      <c r="Q581" s="73">
        <v>15940</v>
      </c>
      <c r="R581" s="73">
        <v>14645</v>
      </c>
      <c r="S581" s="73">
        <v>12935</v>
      </c>
      <c r="T581" s="73">
        <v>11640</v>
      </c>
      <c r="U581" s="73">
        <v>9182</v>
      </c>
      <c r="V581" s="73">
        <v>7427</v>
      </c>
      <c r="W581" s="73">
        <v>5836</v>
      </c>
      <c r="X581" s="73">
        <v>5200</v>
      </c>
      <c r="Y581" s="73">
        <v>4060</v>
      </c>
      <c r="Z581" s="73">
        <v>3501</v>
      </c>
      <c r="AA581" s="73">
        <v>2473</v>
      </c>
      <c r="AB581" s="73">
        <v>1521</v>
      </c>
      <c r="AC581" s="73">
        <v>1116</v>
      </c>
      <c r="AD581" s="73">
        <v>25779</v>
      </c>
      <c r="AE581" s="73">
        <v>22081</v>
      </c>
      <c r="AF581" s="73">
        <v>20218</v>
      </c>
      <c r="AG581" s="73">
        <v>17926</v>
      </c>
      <c r="AH581" s="73">
        <v>18008</v>
      </c>
      <c r="AI581" s="73">
        <v>16529</v>
      </c>
      <c r="AJ581" s="73">
        <v>14573</v>
      </c>
      <c r="AK581" s="73">
        <v>13140</v>
      </c>
      <c r="AL581" s="73">
        <v>9519</v>
      </c>
      <c r="AM581" s="73">
        <v>7586</v>
      </c>
      <c r="AN581" s="73">
        <v>4852</v>
      </c>
      <c r="AO581" s="73">
        <v>4339</v>
      </c>
      <c r="AP581" s="73">
        <v>2558</v>
      </c>
      <c r="AQ581" s="73">
        <v>2240</v>
      </c>
      <c r="AR581" s="73">
        <v>1261</v>
      </c>
      <c r="AS581" s="73">
        <v>963</v>
      </c>
      <c r="AT581" s="73">
        <v>456</v>
      </c>
      <c r="AU581" s="73">
        <v>51486</v>
      </c>
      <c r="AV581" s="73">
        <v>44494</v>
      </c>
      <c r="AW581" s="73">
        <v>42772</v>
      </c>
      <c r="AX581" s="73">
        <v>36111</v>
      </c>
      <c r="AY581" s="73">
        <v>33948</v>
      </c>
      <c r="AZ581" s="73">
        <v>31174</v>
      </c>
      <c r="BA581" s="73">
        <v>27508</v>
      </c>
      <c r="BB581" s="73">
        <v>24780</v>
      </c>
      <c r="BC581" s="73">
        <v>18701</v>
      </c>
      <c r="BD581" s="73">
        <v>15013</v>
      </c>
      <c r="BE581" s="73">
        <v>10688</v>
      </c>
      <c r="BF581" s="73">
        <v>9539</v>
      </c>
      <c r="BG581" s="73">
        <v>6618</v>
      </c>
      <c r="BH581" s="73">
        <v>5741</v>
      </c>
      <c r="BI581" s="73">
        <v>3734</v>
      </c>
      <c r="BJ581" s="73">
        <v>2484</v>
      </c>
      <c r="BK581" s="73">
        <v>1572</v>
      </c>
    </row>
    <row r="582" spans="1:63" hidden="1" x14ac:dyDescent="0.3">
      <c r="A582" t="s">
        <v>751</v>
      </c>
      <c r="B582" t="s">
        <v>2</v>
      </c>
      <c r="D582" t="s">
        <v>538</v>
      </c>
      <c r="E582" t="str">
        <f>VLOOKUP(D582,Admin1!A:B,2,0)</f>
        <v>NG028</v>
      </c>
      <c r="F582" s="70" t="s">
        <v>1592</v>
      </c>
      <c r="G582" t="str">
        <f>VLOOKUP(F582,Admin2!A:B,2,0)</f>
        <v>NG028004</v>
      </c>
      <c r="H582">
        <f t="shared" si="18"/>
        <v>1</v>
      </c>
      <c r="I582" t="b">
        <f t="shared" si="19"/>
        <v>1</v>
      </c>
      <c r="J582" s="73">
        <v>96104</v>
      </c>
      <c r="K582" s="73">
        <v>90711</v>
      </c>
      <c r="L582" s="73">
        <v>186815</v>
      </c>
      <c r="M582" s="73">
        <v>13360</v>
      </c>
      <c r="N582" s="73">
        <v>12578</v>
      </c>
      <c r="O582" s="73">
        <v>11207</v>
      </c>
      <c r="P582" s="73">
        <v>9349</v>
      </c>
      <c r="Q582" s="73">
        <v>7350</v>
      </c>
      <c r="R582" s="73">
        <v>6891</v>
      </c>
      <c r="S582" s="73">
        <v>6091</v>
      </c>
      <c r="T582" s="73">
        <v>5754</v>
      </c>
      <c r="U582" s="73">
        <v>4613</v>
      </c>
      <c r="V582" s="73">
        <v>4419</v>
      </c>
      <c r="W582" s="73">
        <v>3370</v>
      </c>
      <c r="X582" s="73">
        <v>3473</v>
      </c>
      <c r="Y582" s="73">
        <v>2436</v>
      </c>
      <c r="Z582" s="73">
        <v>2450</v>
      </c>
      <c r="AA582" s="73">
        <v>1403</v>
      </c>
      <c r="AB582" s="73">
        <v>885</v>
      </c>
      <c r="AC582" s="73">
        <v>475</v>
      </c>
      <c r="AD582" s="73">
        <v>13290</v>
      </c>
      <c r="AE582" s="73">
        <v>12773</v>
      </c>
      <c r="AF582" s="73">
        <v>11403</v>
      </c>
      <c r="AG582" s="73">
        <v>9748</v>
      </c>
      <c r="AH582" s="73">
        <v>7660</v>
      </c>
      <c r="AI582" s="73">
        <v>6377</v>
      </c>
      <c r="AJ582" s="73">
        <v>5589</v>
      </c>
      <c r="AK582" s="73">
        <v>5001</v>
      </c>
      <c r="AL582" s="73">
        <v>4416</v>
      </c>
      <c r="AM582" s="73">
        <v>3628</v>
      </c>
      <c r="AN582" s="73">
        <v>2824</v>
      </c>
      <c r="AO582" s="73">
        <v>2428</v>
      </c>
      <c r="AP582" s="73">
        <v>1892</v>
      </c>
      <c r="AQ582" s="73">
        <v>1716</v>
      </c>
      <c r="AR582" s="73">
        <v>1018</v>
      </c>
      <c r="AS582" s="73">
        <v>656</v>
      </c>
      <c r="AT582" s="73">
        <v>292</v>
      </c>
      <c r="AU582" s="73">
        <v>26650</v>
      </c>
      <c r="AV582" s="73">
        <v>25351</v>
      </c>
      <c r="AW582" s="73">
        <v>22610</v>
      </c>
      <c r="AX582" s="73">
        <v>19097</v>
      </c>
      <c r="AY582" s="73">
        <v>15010</v>
      </c>
      <c r="AZ582" s="73">
        <v>13268</v>
      </c>
      <c r="BA582" s="73">
        <v>11680</v>
      </c>
      <c r="BB582" s="73">
        <v>10755</v>
      </c>
      <c r="BC582" s="73">
        <v>9029</v>
      </c>
      <c r="BD582" s="73">
        <v>8047</v>
      </c>
      <c r="BE582" s="73">
        <v>6194</v>
      </c>
      <c r="BF582" s="73">
        <v>5901</v>
      </c>
      <c r="BG582" s="73">
        <v>4328</v>
      </c>
      <c r="BH582" s="73">
        <v>4166</v>
      </c>
      <c r="BI582" s="73">
        <v>2421</v>
      </c>
      <c r="BJ582" s="73">
        <v>1541</v>
      </c>
      <c r="BK582" s="73">
        <v>767</v>
      </c>
    </row>
    <row r="583" spans="1:63" hidden="1" x14ac:dyDescent="0.3">
      <c r="A583" t="s">
        <v>751</v>
      </c>
      <c r="B583" t="s">
        <v>2</v>
      </c>
      <c r="D583" t="s">
        <v>538</v>
      </c>
      <c r="E583" t="str">
        <f>VLOOKUP(D583,Admin1!A:B,2,0)</f>
        <v>NG028</v>
      </c>
      <c r="F583" s="70" t="s">
        <v>1594</v>
      </c>
      <c r="G583" t="str">
        <f>VLOOKUP(F583,Admin2!A:B,2,0)</f>
        <v>NG028005</v>
      </c>
      <c r="H583">
        <f t="shared" si="18"/>
        <v>1</v>
      </c>
      <c r="I583" t="b">
        <f t="shared" si="19"/>
        <v>1</v>
      </c>
      <c r="J583" s="73">
        <v>89535</v>
      </c>
      <c r="K583" s="73">
        <v>83820</v>
      </c>
      <c r="L583" s="73">
        <v>173355</v>
      </c>
      <c r="M583" s="73">
        <v>12944</v>
      </c>
      <c r="N583" s="73">
        <v>11110</v>
      </c>
      <c r="O583" s="73">
        <v>10286</v>
      </c>
      <c r="P583" s="73">
        <v>8557</v>
      </c>
      <c r="Q583" s="73">
        <v>7639</v>
      </c>
      <c r="R583" s="73">
        <v>6864</v>
      </c>
      <c r="S583" s="73">
        <v>5729</v>
      </c>
      <c r="T583" s="73">
        <v>4884</v>
      </c>
      <c r="U583" s="73">
        <v>4175</v>
      </c>
      <c r="V583" s="73">
        <v>3700</v>
      </c>
      <c r="W583" s="73">
        <v>3072</v>
      </c>
      <c r="X583" s="73">
        <v>2957</v>
      </c>
      <c r="Y583" s="73">
        <v>2252</v>
      </c>
      <c r="Z583" s="73">
        <v>2464</v>
      </c>
      <c r="AA583" s="73">
        <v>1340</v>
      </c>
      <c r="AB583" s="73">
        <v>1066</v>
      </c>
      <c r="AC583" s="73">
        <v>496</v>
      </c>
      <c r="AD583" s="73">
        <v>12932</v>
      </c>
      <c r="AE583" s="73">
        <v>11035</v>
      </c>
      <c r="AF583" s="73">
        <v>9905</v>
      </c>
      <c r="AG583" s="73">
        <v>8692</v>
      </c>
      <c r="AH583" s="73">
        <v>7825</v>
      </c>
      <c r="AI583" s="73">
        <v>6790</v>
      </c>
      <c r="AJ583" s="73">
        <v>5689</v>
      </c>
      <c r="AK583" s="73">
        <v>5067</v>
      </c>
      <c r="AL583" s="73">
        <v>3813</v>
      </c>
      <c r="AM583" s="73">
        <v>3407</v>
      </c>
      <c r="AN583" s="73">
        <v>2261</v>
      </c>
      <c r="AO583" s="73">
        <v>2075</v>
      </c>
      <c r="AP583" s="73">
        <v>1441</v>
      </c>
      <c r="AQ583" s="73">
        <v>1444</v>
      </c>
      <c r="AR583" s="73">
        <v>750</v>
      </c>
      <c r="AS583" s="73">
        <v>473</v>
      </c>
      <c r="AT583" s="73">
        <v>221</v>
      </c>
      <c r="AU583" s="73">
        <v>25876</v>
      </c>
      <c r="AV583" s="73">
        <v>22145</v>
      </c>
      <c r="AW583" s="73">
        <v>20191</v>
      </c>
      <c r="AX583" s="73">
        <v>17249</v>
      </c>
      <c r="AY583" s="73">
        <v>15464</v>
      </c>
      <c r="AZ583" s="73">
        <v>13654</v>
      </c>
      <c r="BA583" s="73">
        <v>11418</v>
      </c>
      <c r="BB583" s="73">
        <v>9951</v>
      </c>
      <c r="BC583" s="73">
        <v>7988</v>
      </c>
      <c r="BD583" s="73">
        <v>7107</v>
      </c>
      <c r="BE583" s="73">
        <v>5333</v>
      </c>
      <c r="BF583" s="73">
        <v>5032</v>
      </c>
      <c r="BG583" s="73">
        <v>3693</v>
      </c>
      <c r="BH583" s="73">
        <v>3908</v>
      </c>
      <c r="BI583" s="73">
        <v>2090</v>
      </c>
      <c r="BJ583" s="73">
        <v>1539</v>
      </c>
      <c r="BK583" s="73">
        <v>717</v>
      </c>
    </row>
    <row r="584" spans="1:63" hidden="1" x14ac:dyDescent="0.3">
      <c r="A584" t="s">
        <v>751</v>
      </c>
      <c r="B584" t="s">
        <v>2</v>
      </c>
      <c r="D584" t="s">
        <v>556</v>
      </c>
      <c r="E584" t="str">
        <f>VLOOKUP(D584,Admin1!A:B,2,0)</f>
        <v>NG029</v>
      </c>
      <c r="F584" t="s">
        <v>557</v>
      </c>
      <c r="G584" t="str">
        <f>VLOOKUP(F584,Admin2!A:B,2,0)</f>
        <v>NG029001</v>
      </c>
      <c r="H584">
        <f t="shared" si="18"/>
        <v>1</v>
      </c>
      <c r="I584" t="b">
        <f t="shared" si="19"/>
        <v>1</v>
      </c>
      <c r="J584" s="73">
        <v>130182</v>
      </c>
      <c r="K584" s="73">
        <v>138903</v>
      </c>
      <c r="L584" s="73">
        <v>269085</v>
      </c>
      <c r="M584" s="73">
        <v>14939</v>
      </c>
      <c r="N584" s="73">
        <v>16025</v>
      </c>
      <c r="O584" s="73">
        <v>17706</v>
      </c>
      <c r="P584" s="73">
        <v>15865</v>
      </c>
      <c r="Q584" s="73">
        <v>11480</v>
      </c>
      <c r="R584" s="73">
        <v>9488</v>
      </c>
      <c r="S584" s="73">
        <v>8275</v>
      </c>
      <c r="T584" s="73">
        <v>8149</v>
      </c>
      <c r="U584" s="73">
        <v>6501</v>
      </c>
      <c r="V584" s="73">
        <v>6031</v>
      </c>
      <c r="W584" s="73">
        <v>4331</v>
      </c>
      <c r="X584" s="73">
        <v>3854</v>
      </c>
      <c r="Y584" s="73">
        <v>2997</v>
      </c>
      <c r="Z584" s="73">
        <v>1768</v>
      </c>
      <c r="AA584" s="73">
        <v>1331</v>
      </c>
      <c r="AB584" s="73">
        <v>790</v>
      </c>
      <c r="AC584" s="73">
        <v>652</v>
      </c>
      <c r="AD584" s="73">
        <v>15480</v>
      </c>
      <c r="AE584" s="73">
        <v>16843</v>
      </c>
      <c r="AF584" s="73">
        <v>18980</v>
      </c>
      <c r="AG584" s="73">
        <v>18367</v>
      </c>
      <c r="AH584" s="73">
        <v>16830</v>
      </c>
      <c r="AI584" s="73">
        <v>11128</v>
      </c>
      <c r="AJ584" s="73">
        <v>7931</v>
      </c>
      <c r="AK584" s="73">
        <v>6922</v>
      </c>
      <c r="AL584" s="73">
        <v>6371</v>
      </c>
      <c r="AM584" s="73">
        <v>5447</v>
      </c>
      <c r="AN584" s="73">
        <v>4409</v>
      </c>
      <c r="AO584" s="73">
        <v>3205</v>
      </c>
      <c r="AP584" s="73">
        <v>2667</v>
      </c>
      <c r="AQ584" s="73">
        <v>1836</v>
      </c>
      <c r="AR584" s="73">
        <v>1326</v>
      </c>
      <c r="AS584" s="73">
        <v>775</v>
      </c>
      <c r="AT584" s="73">
        <v>386</v>
      </c>
      <c r="AU584" s="73">
        <v>30419</v>
      </c>
      <c r="AV584" s="73">
        <v>32868</v>
      </c>
      <c r="AW584" s="73">
        <v>36686</v>
      </c>
      <c r="AX584" s="73">
        <v>34232</v>
      </c>
      <c r="AY584" s="73">
        <v>28310</v>
      </c>
      <c r="AZ584" s="73">
        <v>20616</v>
      </c>
      <c r="BA584" s="73">
        <v>16206</v>
      </c>
      <c r="BB584" s="73">
        <v>15071</v>
      </c>
      <c r="BC584" s="73">
        <v>12872</v>
      </c>
      <c r="BD584" s="73">
        <v>11478</v>
      </c>
      <c r="BE584" s="73">
        <v>8740</v>
      </c>
      <c r="BF584" s="73">
        <v>7059</v>
      </c>
      <c r="BG584" s="73">
        <v>5664</v>
      </c>
      <c r="BH584" s="73">
        <v>3604</v>
      </c>
      <c r="BI584" s="73">
        <v>2657</v>
      </c>
      <c r="BJ584" s="73">
        <v>1565</v>
      </c>
      <c r="BK584" s="73">
        <v>1038</v>
      </c>
    </row>
    <row r="585" spans="1:63" hidden="1" x14ac:dyDescent="0.3">
      <c r="A585" t="s">
        <v>751</v>
      </c>
      <c r="B585" t="s">
        <v>2</v>
      </c>
      <c r="D585" t="s">
        <v>556</v>
      </c>
      <c r="E585" t="str">
        <f>VLOOKUP(D585,Admin1!A:B,2,0)</f>
        <v>NG029</v>
      </c>
      <c r="F585" t="s">
        <v>558</v>
      </c>
      <c r="G585" t="str">
        <f>VLOOKUP(F585,Admin2!A:B,2,0)</f>
        <v>NG029002</v>
      </c>
      <c r="H585">
        <f t="shared" si="18"/>
        <v>1</v>
      </c>
      <c r="I585" t="b">
        <f t="shared" si="19"/>
        <v>1</v>
      </c>
      <c r="J585" s="73">
        <v>162965</v>
      </c>
      <c r="K585" s="73">
        <v>164861</v>
      </c>
      <c r="L585" s="73">
        <v>327826</v>
      </c>
      <c r="M585" s="73">
        <v>17917</v>
      </c>
      <c r="N585" s="73">
        <v>19937</v>
      </c>
      <c r="O585" s="73">
        <v>21273</v>
      </c>
      <c r="P585" s="73">
        <v>18918</v>
      </c>
      <c r="Q585" s="73">
        <v>13610</v>
      </c>
      <c r="R585" s="73">
        <v>11695</v>
      </c>
      <c r="S585" s="73">
        <v>10573</v>
      </c>
      <c r="T585" s="73">
        <v>10520</v>
      </c>
      <c r="U585" s="73">
        <v>8528</v>
      </c>
      <c r="V585" s="73">
        <v>8013</v>
      </c>
      <c r="W585" s="73">
        <v>5687</v>
      </c>
      <c r="X585" s="73">
        <v>5757</v>
      </c>
      <c r="Y585" s="73">
        <v>3785</v>
      </c>
      <c r="Z585" s="73">
        <v>2958</v>
      </c>
      <c r="AA585" s="73">
        <v>2142</v>
      </c>
      <c r="AB585" s="73">
        <v>841</v>
      </c>
      <c r="AC585" s="73">
        <v>811</v>
      </c>
      <c r="AD585" s="73">
        <v>18810</v>
      </c>
      <c r="AE585" s="73">
        <v>21088</v>
      </c>
      <c r="AF585" s="73">
        <v>22214</v>
      </c>
      <c r="AG585" s="73">
        <v>20716</v>
      </c>
      <c r="AH585" s="73">
        <v>16136</v>
      </c>
      <c r="AI585" s="73">
        <v>11883</v>
      </c>
      <c r="AJ585" s="73">
        <v>9555</v>
      </c>
      <c r="AK585" s="73">
        <v>8709</v>
      </c>
      <c r="AL585" s="73">
        <v>8347</v>
      </c>
      <c r="AM585" s="73">
        <v>7072</v>
      </c>
      <c r="AN585" s="73">
        <v>5893</v>
      </c>
      <c r="AO585" s="73">
        <v>4447</v>
      </c>
      <c r="AP585" s="73">
        <v>3749</v>
      </c>
      <c r="AQ585" s="73">
        <v>2825</v>
      </c>
      <c r="AR585" s="73">
        <v>1772</v>
      </c>
      <c r="AS585" s="73">
        <v>974</v>
      </c>
      <c r="AT585" s="73">
        <v>671</v>
      </c>
      <c r="AU585" s="73">
        <v>36727</v>
      </c>
      <c r="AV585" s="73">
        <v>41025</v>
      </c>
      <c r="AW585" s="73">
        <v>43487</v>
      </c>
      <c r="AX585" s="73">
        <v>39634</v>
      </c>
      <c r="AY585" s="73">
        <v>29746</v>
      </c>
      <c r="AZ585" s="73">
        <v>23578</v>
      </c>
      <c r="BA585" s="73">
        <v>20128</v>
      </c>
      <c r="BB585" s="73">
        <v>19229</v>
      </c>
      <c r="BC585" s="73">
        <v>16875</v>
      </c>
      <c r="BD585" s="73">
        <v>15085</v>
      </c>
      <c r="BE585" s="73">
        <v>11580</v>
      </c>
      <c r="BF585" s="73">
        <v>10204</v>
      </c>
      <c r="BG585" s="73">
        <v>7534</v>
      </c>
      <c r="BH585" s="73">
        <v>5783</v>
      </c>
      <c r="BI585" s="73">
        <v>3914</v>
      </c>
      <c r="BJ585" s="73">
        <v>1815</v>
      </c>
      <c r="BK585" s="73">
        <v>1482</v>
      </c>
    </row>
    <row r="586" spans="1:63" hidden="1" x14ac:dyDescent="0.3">
      <c r="A586" t="s">
        <v>751</v>
      </c>
      <c r="B586" t="s">
        <v>2</v>
      </c>
      <c r="D586" t="s">
        <v>556</v>
      </c>
      <c r="E586" t="str">
        <f>VLOOKUP(D586,Admin1!A:B,2,0)</f>
        <v>NG029</v>
      </c>
      <c r="F586" t="s">
        <v>559</v>
      </c>
      <c r="G586" t="str">
        <f>VLOOKUP(F586,Admin2!A:B,2,0)</f>
        <v>NG029003</v>
      </c>
      <c r="H586">
        <f t="shared" si="18"/>
        <v>1</v>
      </c>
      <c r="I586" t="b">
        <f t="shared" si="19"/>
        <v>1</v>
      </c>
      <c r="J586" s="73">
        <v>62197</v>
      </c>
      <c r="K586" s="73">
        <v>64510</v>
      </c>
      <c r="L586" s="73">
        <v>126707</v>
      </c>
      <c r="M586" s="73">
        <v>7085</v>
      </c>
      <c r="N586" s="73">
        <v>7871</v>
      </c>
      <c r="O586" s="73">
        <v>8925</v>
      </c>
      <c r="P586" s="73">
        <v>7789</v>
      </c>
      <c r="Q586" s="73">
        <v>5026</v>
      </c>
      <c r="R586" s="73">
        <v>4316</v>
      </c>
      <c r="S586" s="73">
        <v>3864</v>
      </c>
      <c r="T586" s="73">
        <v>3880</v>
      </c>
      <c r="U586" s="73">
        <v>3075</v>
      </c>
      <c r="V586" s="73">
        <v>2766</v>
      </c>
      <c r="W586" s="73">
        <v>2081</v>
      </c>
      <c r="X586" s="73">
        <v>1749</v>
      </c>
      <c r="Y586" s="73">
        <v>1224</v>
      </c>
      <c r="Z586" s="73">
        <v>1163</v>
      </c>
      <c r="AA586" s="73">
        <v>676</v>
      </c>
      <c r="AB586" s="73">
        <v>440</v>
      </c>
      <c r="AC586" s="73">
        <v>267</v>
      </c>
      <c r="AD586" s="73">
        <v>7543</v>
      </c>
      <c r="AE586" s="73">
        <v>8589</v>
      </c>
      <c r="AF586" s="73">
        <v>9766</v>
      </c>
      <c r="AG586" s="73">
        <v>8965</v>
      </c>
      <c r="AH586" s="73">
        <v>5998</v>
      </c>
      <c r="AI586" s="73">
        <v>4349</v>
      </c>
      <c r="AJ586" s="73">
        <v>3613</v>
      </c>
      <c r="AK586" s="73">
        <v>3275</v>
      </c>
      <c r="AL586" s="73">
        <v>3076</v>
      </c>
      <c r="AM586" s="73">
        <v>2585</v>
      </c>
      <c r="AN586" s="73">
        <v>2142</v>
      </c>
      <c r="AO586" s="73">
        <v>1436</v>
      </c>
      <c r="AP586" s="73">
        <v>1123</v>
      </c>
      <c r="AQ586" s="73">
        <v>746</v>
      </c>
      <c r="AR586" s="73">
        <v>618</v>
      </c>
      <c r="AS586" s="73">
        <v>428</v>
      </c>
      <c r="AT586" s="73">
        <v>258</v>
      </c>
      <c r="AU586" s="73">
        <v>14628</v>
      </c>
      <c r="AV586" s="73">
        <v>16460</v>
      </c>
      <c r="AW586" s="73">
        <v>18691</v>
      </c>
      <c r="AX586" s="73">
        <v>16754</v>
      </c>
      <c r="AY586" s="73">
        <v>11024</v>
      </c>
      <c r="AZ586" s="73">
        <v>8665</v>
      </c>
      <c r="BA586" s="73">
        <v>7477</v>
      </c>
      <c r="BB586" s="73">
        <v>7155</v>
      </c>
      <c r="BC586" s="73">
        <v>6151</v>
      </c>
      <c r="BD586" s="73">
        <v>5351</v>
      </c>
      <c r="BE586" s="73">
        <v>4223</v>
      </c>
      <c r="BF586" s="73">
        <v>3185</v>
      </c>
      <c r="BG586" s="73">
        <v>2347</v>
      </c>
      <c r="BH586" s="73">
        <v>1909</v>
      </c>
      <c r="BI586" s="73">
        <v>1294</v>
      </c>
      <c r="BJ586" s="73">
        <v>868</v>
      </c>
      <c r="BK586" s="73">
        <v>525</v>
      </c>
    </row>
    <row r="587" spans="1:63" hidden="1" x14ac:dyDescent="0.3">
      <c r="A587" t="s">
        <v>751</v>
      </c>
      <c r="B587" t="s">
        <v>2</v>
      </c>
      <c r="D587" t="s">
        <v>556</v>
      </c>
      <c r="E587" t="str">
        <f>VLOOKUP(D587,Admin1!A:B,2,0)</f>
        <v>NG029</v>
      </c>
      <c r="F587" t="s">
        <v>560</v>
      </c>
      <c r="G587" t="str">
        <f>VLOOKUP(F587,Admin2!A:B,2,0)</f>
        <v>NG029004</v>
      </c>
      <c r="H587">
        <f t="shared" si="18"/>
        <v>1</v>
      </c>
      <c r="I587" t="b">
        <f t="shared" si="19"/>
        <v>1</v>
      </c>
      <c r="J587" s="73">
        <v>175099</v>
      </c>
      <c r="K587" s="73">
        <v>175900</v>
      </c>
      <c r="L587" s="73">
        <v>350999</v>
      </c>
      <c r="M587" s="73">
        <v>19257</v>
      </c>
      <c r="N587" s="73">
        <v>21464</v>
      </c>
      <c r="O587" s="73">
        <v>22429</v>
      </c>
      <c r="P587" s="73">
        <v>20451</v>
      </c>
      <c r="Q587" s="73">
        <v>16448</v>
      </c>
      <c r="R587" s="73">
        <v>13052</v>
      </c>
      <c r="S587" s="73">
        <v>11095</v>
      </c>
      <c r="T587" s="73">
        <v>11286</v>
      </c>
      <c r="U587" s="73">
        <v>9012</v>
      </c>
      <c r="V587" s="73">
        <v>8483</v>
      </c>
      <c r="W587" s="73">
        <v>6022</v>
      </c>
      <c r="X587" s="73">
        <v>5276</v>
      </c>
      <c r="Y587" s="73">
        <v>4277</v>
      </c>
      <c r="Z587" s="73">
        <v>2988</v>
      </c>
      <c r="AA587" s="73">
        <v>1796</v>
      </c>
      <c r="AB587" s="73">
        <v>1036</v>
      </c>
      <c r="AC587" s="73">
        <v>727</v>
      </c>
      <c r="AD587" s="73">
        <v>20264</v>
      </c>
      <c r="AE587" s="73">
        <v>22807</v>
      </c>
      <c r="AF587" s="73">
        <v>23679</v>
      </c>
      <c r="AG587" s="73">
        <v>22095</v>
      </c>
      <c r="AH587" s="73">
        <v>17656</v>
      </c>
      <c r="AI587" s="73">
        <v>13074</v>
      </c>
      <c r="AJ587" s="73">
        <v>10259</v>
      </c>
      <c r="AK587" s="73">
        <v>9169</v>
      </c>
      <c r="AL587" s="73">
        <v>8741</v>
      </c>
      <c r="AM587" s="73">
        <v>7603</v>
      </c>
      <c r="AN587" s="73">
        <v>6272</v>
      </c>
      <c r="AO587" s="73">
        <v>4108</v>
      </c>
      <c r="AP587" s="73">
        <v>3534</v>
      </c>
      <c r="AQ587" s="73">
        <v>2717</v>
      </c>
      <c r="AR587" s="73">
        <v>2169</v>
      </c>
      <c r="AS587" s="73">
        <v>1168</v>
      </c>
      <c r="AT587" s="73">
        <v>585</v>
      </c>
      <c r="AU587" s="73">
        <v>39521</v>
      </c>
      <c r="AV587" s="73">
        <v>44271</v>
      </c>
      <c r="AW587" s="73">
        <v>46108</v>
      </c>
      <c r="AX587" s="73">
        <v>42546</v>
      </c>
      <c r="AY587" s="73">
        <v>34104</v>
      </c>
      <c r="AZ587" s="73">
        <v>26126</v>
      </c>
      <c r="BA587" s="73">
        <v>21354</v>
      </c>
      <c r="BB587" s="73">
        <v>20455</v>
      </c>
      <c r="BC587" s="73">
        <v>17753</v>
      </c>
      <c r="BD587" s="73">
        <v>16086</v>
      </c>
      <c r="BE587" s="73">
        <v>12294</v>
      </c>
      <c r="BF587" s="73">
        <v>9384</v>
      </c>
      <c r="BG587" s="73">
        <v>7811</v>
      </c>
      <c r="BH587" s="73">
        <v>5705</v>
      </c>
      <c r="BI587" s="73">
        <v>3965</v>
      </c>
      <c r="BJ587" s="73">
        <v>2204</v>
      </c>
      <c r="BK587" s="73">
        <v>1312</v>
      </c>
    </row>
    <row r="588" spans="1:63" hidden="1" x14ac:dyDescent="0.3">
      <c r="A588" t="s">
        <v>751</v>
      </c>
      <c r="B588" t="s">
        <v>2</v>
      </c>
      <c r="D588" t="s">
        <v>556</v>
      </c>
      <c r="E588" t="str">
        <f>VLOOKUP(D588,Admin1!A:B,2,0)</f>
        <v>NG029</v>
      </c>
      <c r="F588" t="s">
        <v>561</v>
      </c>
      <c r="G588" t="str">
        <f>VLOOKUP(F588,Admin2!A:B,2,0)</f>
        <v>NG029005</v>
      </c>
      <c r="H588">
        <f t="shared" si="18"/>
        <v>1</v>
      </c>
      <c r="I588" t="b">
        <f t="shared" si="19"/>
        <v>1</v>
      </c>
      <c r="J588" s="73">
        <v>84909</v>
      </c>
      <c r="K588" s="73">
        <v>87460</v>
      </c>
      <c r="L588" s="73">
        <v>172369</v>
      </c>
      <c r="M588" s="73">
        <v>10732</v>
      </c>
      <c r="N588" s="73">
        <v>10314</v>
      </c>
      <c r="O588" s="73">
        <v>11365</v>
      </c>
      <c r="P588" s="73">
        <v>9825</v>
      </c>
      <c r="Q588" s="73">
        <v>7327</v>
      </c>
      <c r="R588" s="73">
        <v>6316</v>
      </c>
      <c r="S588" s="73">
        <v>5407</v>
      </c>
      <c r="T588" s="73">
        <v>5202</v>
      </c>
      <c r="U588" s="73">
        <v>4177</v>
      </c>
      <c r="V588" s="73">
        <v>3691</v>
      </c>
      <c r="W588" s="73">
        <v>2541</v>
      </c>
      <c r="X588" s="73">
        <v>2803</v>
      </c>
      <c r="Y588" s="73">
        <v>1989</v>
      </c>
      <c r="Z588" s="73">
        <v>1480</v>
      </c>
      <c r="AA588" s="73">
        <v>815</v>
      </c>
      <c r="AB588" s="73">
        <v>587</v>
      </c>
      <c r="AC588" s="73">
        <v>338</v>
      </c>
      <c r="AD588" s="73">
        <v>11146</v>
      </c>
      <c r="AE588" s="73">
        <v>10903</v>
      </c>
      <c r="AF588" s="73">
        <v>10744</v>
      </c>
      <c r="AG588" s="73">
        <v>10089</v>
      </c>
      <c r="AH588" s="73">
        <v>8538</v>
      </c>
      <c r="AI588" s="73">
        <v>6816</v>
      </c>
      <c r="AJ588" s="73">
        <v>5659</v>
      </c>
      <c r="AK588" s="73">
        <v>5254</v>
      </c>
      <c r="AL588" s="73">
        <v>4425</v>
      </c>
      <c r="AM588" s="73">
        <v>3719</v>
      </c>
      <c r="AN588" s="73">
        <v>2883</v>
      </c>
      <c r="AO588" s="73">
        <v>2332</v>
      </c>
      <c r="AP588" s="73">
        <v>1777</v>
      </c>
      <c r="AQ588" s="73">
        <v>1428</v>
      </c>
      <c r="AR588" s="73">
        <v>931</v>
      </c>
      <c r="AS588" s="73">
        <v>526</v>
      </c>
      <c r="AT588" s="73">
        <v>290</v>
      </c>
      <c r="AU588" s="73">
        <v>21878</v>
      </c>
      <c r="AV588" s="73">
        <v>21217</v>
      </c>
      <c r="AW588" s="73">
        <v>22109</v>
      </c>
      <c r="AX588" s="73">
        <v>19914</v>
      </c>
      <c r="AY588" s="73">
        <v>15865</v>
      </c>
      <c r="AZ588" s="73">
        <v>13132</v>
      </c>
      <c r="BA588" s="73">
        <v>11066</v>
      </c>
      <c r="BB588" s="73">
        <v>10456</v>
      </c>
      <c r="BC588" s="73">
        <v>8602</v>
      </c>
      <c r="BD588" s="73">
        <v>7410</v>
      </c>
      <c r="BE588" s="73">
        <v>5424</v>
      </c>
      <c r="BF588" s="73">
        <v>5135</v>
      </c>
      <c r="BG588" s="73">
        <v>3766</v>
      </c>
      <c r="BH588" s="73">
        <v>2908</v>
      </c>
      <c r="BI588" s="73">
        <v>1746</v>
      </c>
      <c r="BJ588" s="73">
        <v>1113</v>
      </c>
      <c r="BK588" s="73">
        <v>628</v>
      </c>
    </row>
    <row r="589" spans="1:63" hidden="1" x14ac:dyDescent="0.3">
      <c r="A589" t="s">
        <v>751</v>
      </c>
      <c r="B589" t="s">
        <v>2</v>
      </c>
      <c r="D589" t="s">
        <v>556</v>
      </c>
      <c r="E589" t="str">
        <f>VLOOKUP(D589,Admin1!A:B,2,0)</f>
        <v>NG029</v>
      </c>
      <c r="F589" t="s">
        <v>562</v>
      </c>
      <c r="G589" t="str">
        <f>VLOOKUP(F589,Admin2!A:B,2,0)</f>
        <v>NG029006</v>
      </c>
      <c r="H589">
        <f t="shared" si="18"/>
        <v>1</v>
      </c>
      <c r="I589" t="b">
        <f t="shared" si="19"/>
        <v>1</v>
      </c>
      <c r="J589" s="73">
        <v>237806</v>
      </c>
      <c r="K589" s="73">
        <v>237086</v>
      </c>
      <c r="L589" s="73">
        <v>474892</v>
      </c>
      <c r="M589" s="73">
        <v>29977</v>
      </c>
      <c r="N589" s="73">
        <v>27105</v>
      </c>
      <c r="O589" s="73">
        <v>27662</v>
      </c>
      <c r="P589" s="73">
        <v>24948</v>
      </c>
      <c r="Q589" s="73">
        <v>22885</v>
      </c>
      <c r="R589" s="73">
        <v>20179</v>
      </c>
      <c r="S589" s="73">
        <v>17535</v>
      </c>
      <c r="T589" s="73">
        <v>15993</v>
      </c>
      <c r="U589" s="73">
        <v>12667</v>
      </c>
      <c r="V589" s="73">
        <v>10766</v>
      </c>
      <c r="W589" s="73">
        <v>7677</v>
      </c>
      <c r="X589" s="73">
        <v>6618</v>
      </c>
      <c r="Y589" s="73">
        <v>4797</v>
      </c>
      <c r="Z589" s="73">
        <v>3575</v>
      </c>
      <c r="AA589" s="73">
        <v>2374</v>
      </c>
      <c r="AB589" s="73">
        <v>1684</v>
      </c>
      <c r="AC589" s="73">
        <v>1364</v>
      </c>
      <c r="AD589" s="73">
        <v>30806</v>
      </c>
      <c r="AE589" s="73">
        <v>27391</v>
      </c>
      <c r="AF589" s="73">
        <v>26911</v>
      </c>
      <c r="AG589" s="73">
        <v>26073</v>
      </c>
      <c r="AH589" s="73">
        <v>26137</v>
      </c>
      <c r="AI589" s="73">
        <v>21826</v>
      </c>
      <c r="AJ589" s="73">
        <v>17918</v>
      </c>
      <c r="AK589" s="73">
        <v>15839</v>
      </c>
      <c r="AL589" s="73">
        <v>11295</v>
      </c>
      <c r="AM589" s="73">
        <v>10511</v>
      </c>
      <c r="AN589" s="73">
        <v>6626</v>
      </c>
      <c r="AO589" s="73">
        <v>6617</v>
      </c>
      <c r="AP589" s="73">
        <v>3265</v>
      </c>
      <c r="AQ589" s="73">
        <v>3058</v>
      </c>
      <c r="AR589" s="73">
        <v>1357</v>
      </c>
      <c r="AS589" s="73">
        <v>966</v>
      </c>
      <c r="AT589" s="73">
        <v>490</v>
      </c>
      <c r="AU589" s="73">
        <v>60783</v>
      </c>
      <c r="AV589" s="73">
        <v>54496</v>
      </c>
      <c r="AW589" s="73">
        <v>54573</v>
      </c>
      <c r="AX589" s="73">
        <v>51021</v>
      </c>
      <c r="AY589" s="73">
        <v>49022</v>
      </c>
      <c r="AZ589" s="73">
        <v>42005</v>
      </c>
      <c r="BA589" s="73">
        <v>35453</v>
      </c>
      <c r="BB589" s="73">
        <v>31832</v>
      </c>
      <c r="BC589" s="73">
        <v>23962</v>
      </c>
      <c r="BD589" s="73">
        <v>21277</v>
      </c>
      <c r="BE589" s="73">
        <v>14303</v>
      </c>
      <c r="BF589" s="73">
        <v>13235</v>
      </c>
      <c r="BG589" s="73">
        <v>8062</v>
      </c>
      <c r="BH589" s="73">
        <v>6633</v>
      </c>
      <c r="BI589" s="73">
        <v>3731</v>
      </c>
      <c r="BJ589" s="73">
        <v>2650</v>
      </c>
      <c r="BK589" s="73">
        <v>1854</v>
      </c>
    </row>
    <row r="590" spans="1:63" hidden="1" x14ac:dyDescent="0.3">
      <c r="A590" t="s">
        <v>751</v>
      </c>
      <c r="B590" t="s">
        <v>2</v>
      </c>
      <c r="D590" t="s">
        <v>556</v>
      </c>
      <c r="E590" t="str">
        <f>VLOOKUP(D590,Admin1!A:B,2,0)</f>
        <v>NG029</v>
      </c>
      <c r="F590" t="s">
        <v>563</v>
      </c>
      <c r="G590" t="str">
        <f>VLOOKUP(F590,Admin2!A:B,2,0)</f>
        <v>NG029007</v>
      </c>
      <c r="H590">
        <f t="shared" si="18"/>
        <v>1</v>
      </c>
      <c r="I590" t="b">
        <f t="shared" si="19"/>
        <v>1</v>
      </c>
      <c r="J590" s="73">
        <v>107288</v>
      </c>
      <c r="K590" s="73">
        <v>108018</v>
      </c>
      <c r="L590" s="73">
        <v>215306</v>
      </c>
      <c r="M590" s="73">
        <v>13027</v>
      </c>
      <c r="N590" s="73">
        <v>13521</v>
      </c>
      <c r="O590" s="73">
        <v>13412</v>
      </c>
      <c r="P590" s="73">
        <v>11898</v>
      </c>
      <c r="Q590" s="73">
        <v>8959</v>
      </c>
      <c r="R590" s="73">
        <v>7746</v>
      </c>
      <c r="S590" s="73">
        <v>7017</v>
      </c>
      <c r="T590" s="73">
        <v>6883</v>
      </c>
      <c r="U590" s="73">
        <v>5634</v>
      </c>
      <c r="V590" s="73">
        <v>4911</v>
      </c>
      <c r="W590" s="73">
        <v>3778</v>
      </c>
      <c r="X590" s="73">
        <v>3136</v>
      </c>
      <c r="Y590" s="73">
        <v>2697</v>
      </c>
      <c r="Z590" s="73">
        <v>2499</v>
      </c>
      <c r="AA590" s="73">
        <v>979</v>
      </c>
      <c r="AB590" s="73">
        <v>830</v>
      </c>
      <c r="AC590" s="73">
        <v>361</v>
      </c>
      <c r="AD590" s="73">
        <v>13587</v>
      </c>
      <c r="AE590" s="73">
        <v>14607</v>
      </c>
      <c r="AF590" s="73">
        <v>14370</v>
      </c>
      <c r="AG590" s="73">
        <v>13201</v>
      </c>
      <c r="AH590" s="73">
        <v>10374</v>
      </c>
      <c r="AI590" s="73">
        <v>7738</v>
      </c>
      <c r="AJ590" s="73">
        <v>6402</v>
      </c>
      <c r="AK590" s="73">
        <v>5472</v>
      </c>
      <c r="AL590" s="73">
        <v>5396</v>
      </c>
      <c r="AM590" s="73">
        <v>4648</v>
      </c>
      <c r="AN590" s="73">
        <v>3282</v>
      </c>
      <c r="AO590" s="73">
        <v>2973</v>
      </c>
      <c r="AP590" s="73">
        <v>2199</v>
      </c>
      <c r="AQ590" s="73">
        <v>1340</v>
      </c>
      <c r="AR590" s="73">
        <v>1582</v>
      </c>
      <c r="AS590" s="73">
        <v>501</v>
      </c>
      <c r="AT590" s="73">
        <v>346</v>
      </c>
      <c r="AU590" s="73">
        <v>26614</v>
      </c>
      <c r="AV590" s="73">
        <v>28128</v>
      </c>
      <c r="AW590" s="73">
        <v>27782</v>
      </c>
      <c r="AX590" s="73">
        <v>25099</v>
      </c>
      <c r="AY590" s="73">
        <v>19333</v>
      </c>
      <c r="AZ590" s="73">
        <v>15484</v>
      </c>
      <c r="BA590" s="73">
        <v>13419</v>
      </c>
      <c r="BB590" s="73">
        <v>12355</v>
      </c>
      <c r="BC590" s="73">
        <v>11030</v>
      </c>
      <c r="BD590" s="73">
        <v>9559</v>
      </c>
      <c r="BE590" s="73">
        <v>7060</v>
      </c>
      <c r="BF590" s="73">
        <v>6109</v>
      </c>
      <c r="BG590" s="73">
        <v>4896</v>
      </c>
      <c r="BH590" s="73">
        <v>3839</v>
      </c>
      <c r="BI590" s="73">
        <v>2561</v>
      </c>
      <c r="BJ590" s="73">
        <v>1331</v>
      </c>
      <c r="BK590" s="73">
        <v>707</v>
      </c>
    </row>
    <row r="591" spans="1:63" hidden="1" x14ac:dyDescent="0.3">
      <c r="A591" t="s">
        <v>751</v>
      </c>
      <c r="B591" t="s">
        <v>2</v>
      </c>
      <c r="D591" t="s">
        <v>556</v>
      </c>
      <c r="E591" t="str">
        <f>VLOOKUP(D591,Admin1!A:B,2,0)</f>
        <v>NG029</v>
      </c>
      <c r="F591" t="s">
        <v>564</v>
      </c>
      <c r="G591" t="str">
        <f>VLOOKUP(F591,Admin2!A:B,2,0)</f>
        <v>NG029008</v>
      </c>
      <c r="H591">
        <f t="shared" si="18"/>
        <v>1</v>
      </c>
      <c r="I591" t="b">
        <f t="shared" si="19"/>
        <v>1</v>
      </c>
      <c r="J591" s="73">
        <v>81989</v>
      </c>
      <c r="K591" s="73">
        <v>89185</v>
      </c>
      <c r="L591" s="73">
        <v>171174</v>
      </c>
      <c r="M591" s="73">
        <v>12371</v>
      </c>
      <c r="N591" s="73">
        <v>10417</v>
      </c>
      <c r="O591" s="73">
        <v>9688</v>
      </c>
      <c r="P591" s="73">
        <v>8224</v>
      </c>
      <c r="Q591" s="73">
        <v>6894</v>
      </c>
      <c r="R591" s="73">
        <v>6375</v>
      </c>
      <c r="S591" s="73">
        <v>5637</v>
      </c>
      <c r="T591" s="73">
        <v>5030</v>
      </c>
      <c r="U591" s="73">
        <v>4010</v>
      </c>
      <c r="V591" s="73">
        <v>3266</v>
      </c>
      <c r="W591" s="73">
        <v>2892</v>
      </c>
      <c r="X591" s="73">
        <v>2020</v>
      </c>
      <c r="Y591" s="73">
        <v>1847</v>
      </c>
      <c r="Z591" s="73">
        <v>1447</v>
      </c>
      <c r="AA591" s="73">
        <v>889</v>
      </c>
      <c r="AB591" s="73">
        <v>555</v>
      </c>
      <c r="AC591" s="73">
        <v>427</v>
      </c>
      <c r="AD591" s="73">
        <v>12679</v>
      </c>
      <c r="AE591" s="73">
        <v>10922</v>
      </c>
      <c r="AF591" s="73">
        <v>10414</v>
      </c>
      <c r="AG591" s="73">
        <v>9998</v>
      </c>
      <c r="AH591" s="73">
        <v>8289</v>
      </c>
      <c r="AI591" s="73">
        <v>7373</v>
      </c>
      <c r="AJ591" s="73">
        <v>6366</v>
      </c>
      <c r="AK591" s="73">
        <v>5661</v>
      </c>
      <c r="AL591" s="73">
        <v>4427</v>
      </c>
      <c r="AM591" s="73">
        <v>3594</v>
      </c>
      <c r="AN591" s="73">
        <v>2604</v>
      </c>
      <c r="AO591" s="73">
        <v>2010</v>
      </c>
      <c r="AP591" s="73">
        <v>1621</v>
      </c>
      <c r="AQ591" s="73">
        <v>1465</v>
      </c>
      <c r="AR591" s="73">
        <v>806</v>
      </c>
      <c r="AS591" s="73">
        <v>627</v>
      </c>
      <c r="AT591" s="73">
        <v>329</v>
      </c>
      <c r="AU591" s="73">
        <v>25050</v>
      </c>
      <c r="AV591" s="73">
        <v>21339</v>
      </c>
      <c r="AW591" s="73">
        <v>20102</v>
      </c>
      <c r="AX591" s="73">
        <v>18222</v>
      </c>
      <c r="AY591" s="73">
        <v>15183</v>
      </c>
      <c r="AZ591" s="73">
        <v>13748</v>
      </c>
      <c r="BA591" s="73">
        <v>12003</v>
      </c>
      <c r="BB591" s="73">
        <v>10691</v>
      </c>
      <c r="BC591" s="73">
        <v>8437</v>
      </c>
      <c r="BD591" s="73">
        <v>6860</v>
      </c>
      <c r="BE591" s="73">
        <v>5496</v>
      </c>
      <c r="BF591" s="73">
        <v>4030</v>
      </c>
      <c r="BG591" s="73">
        <v>3468</v>
      </c>
      <c r="BH591" s="73">
        <v>2912</v>
      </c>
      <c r="BI591" s="73">
        <v>1695</v>
      </c>
      <c r="BJ591" s="73">
        <v>1182</v>
      </c>
      <c r="BK591" s="73">
        <v>756</v>
      </c>
    </row>
    <row r="592" spans="1:63" hidden="1" x14ac:dyDescent="0.3">
      <c r="A592" t="s">
        <v>751</v>
      </c>
      <c r="B592" t="s">
        <v>2</v>
      </c>
      <c r="D592" t="s">
        <v>556</v>
      </c>
      <c r="E592" t="str">
        <f>VLOOKUP(D592,Admin1!A:B,2,0)</f>
        <v>NG029</v>
      </c>
      <c r="F592" t="s">
        <v>565</v>
      </c>
      <c r="G592" t="str">
        <f>VLOOKUP(F592,Admin2!A:B,2,0)</f>
        <v>NG029009</v>
      </c>
      <c r="H592">
        <f t="shared" si="18"/>
        <v>1</v>
      </c>
      <c r="I592" t="b">
        <f t="shared" si="19"/>
        <v>1</v>
      </c>
      <c r="J592" s="73">
        <v>130540</v>
      </c>
      <c r="K592" s="73">
        <v>133556</v>
      </c>
      <c r="L592" s="73">
        <v>264096</v>
      </c>
      <c r="M592" s="73">
        <v>14249</v>
      </c>
      <c r="N592" s="73">
        <v>16854</v>
      </c>
      <c r="O592" s="73">
        <v>17570</v>
      </c>
      <c r="P592" s="73">
        <v>15313</v>
      </c>
      <c r="Q592" s="73">
        <v>10782</v>
      </c>
      <c r="R592" s="73">
        <v>9083</v>
      </c>
      <c r="S592" s="73">
        <v>8073</v>
      </c>
      <c r="T592" s="73">
        <v>8410</v>
      </c>
      <c r="U592" s="73">
        <v>6744</v>
      </c>
      <c r="V592" s="73">
        <v>6445</v>
      </c>
      <c r="W592" s="73">
        <v>4221</v>
      </c>
      <c r="X592" s="73">
        <v>4867</v>
      </c>
      <c r="Y592" s="73">
        <v>2935</v>
      </c>
      <c r="Z592" s="73">
        <v>2506</v>
      </c>
      <c r="AA592" s="73">
        <v>1230</v>
      </c>
      <c r="AB592" s="73">
        <v>634</v>
      </c>
      <c r="AC592" s="73">
        <v>624</v>
      </c>
      <c r="AD592" s="73">
        <v>14978</v>
      </c>
      <c r="AE592" s="73">
        <v>18126</v>
      </c>
      <c r="AF592" s="73">
        <v>18823</v>
      </c>
      <c r="AG592" s="73">
        <v>17100</v>
      </c>
      <c r="AH592" s="73">
        <v>13071</v>
      </c>
      <c r="AI592" s="73">
        <v>9359</v>
      </c>
      <c r="AJ592" s="73">
        <v>7356</v>
      </c>
      <c r="AK592" s="73">
        <v>6640</v>
      </c>
      <c r="AL592" s="73">
        <v>6549</v>
      </c>
      <c r="AM592" s="73">
        <v>5752</v>
      </c>
      <c r="AN592" s="73">
        <v>4670</v>
      </c>
      <c r="AO592" s="73">
        <v>3426</v>
      </c>
      <c r="AP592" s="73">
        <v>2876</v>
      </c>
      <c r="AQ592" s="73">
        <v>2358</v>
      </c>
      <c r="AR592" s="73">
        <v>1355</v>
      </c>
      <c r="AS592" s="73">
        <v>753</v>
      </c>
      <c r="AT592" s="73">
        <v>364</v>
      </c>
      <c r="AU592" s="73">
        <v>29227</v>
      </c>
      <c r="AV592" s="73">
        <v>34980</v>
      </c>
      <c r="AW592" s="73">
        <v>36393</v>
      </c>
      <c r="AX592" s="73">
        <v>32413</v>
      </c>
      <c r="AY592" s="73">
        <v>23853</v>
      </c>
      <c r="AZ592" s="73">
        <v>18442</v>
      </c>
      <c r="BA592" s="73">
        <v>15429</v>
      </c>
      <c r="BB592" s="73">
        <v>15050</v>
      </c>
      <c r="BC592" s="73">
        <v>13293</v>
      </c>
      <c r="BD592" s="73">
        <v>12197</v>
      </c>
      <c r="BE592" s="73">
        <v>8891</v>
      </c>
      <c r="BF592" s="73">
        <v>8293</v>
      </c>
      <c r="BG592" s="73">
        <v>5811</v>
      </c>
      <c r="BH592" s="73">
        <v>4864</v>
      </c>
      <c r="BI592" s="73">
        <v>2585</v>
      </c>
      <c r="BJ592" s="73">
        <v>1387</v>
      </c>
      <c r="BK592" s="73">
        <v>988</v>
      </c>
    </row>
    <row r="593" spans="1:63" hidden="1" x14ac:dyDescent="0.3">
      <c r="A593" t="s">
        <v>751</v>
      </c>
      <c r="B593" t="s">
        <v>2</v>
      </c>
      <c r="D593" t="s">
        <v>556</v>
      </c>
      <c r="E593" t="str">
        <f>VLOOKUP(D593,Admin1!A:B,2,0)</f>
        <v>NG029</v>
      </c>
      <c r="F593" t="s">
        <v>566</v>
      </c>
      <c r="G593" t="str">
        <f>VLOOKUP(F593,Admin2!A:B,2,0)</f>
        <v>NG029010</v>
      </c>
      <c r="H593">
        <f t="shared" si="18"/>
        <v>1</v>
      </c>
      <c r="I593" t="b">
        <f t="shared" si="19"/>
        <v>1</v>
      </c>
      <c r="J593" s="73">
        <v>195215</v>
      </c>
      <c r="K593" s="73">
        <v>199109</v>
      </c>
      <c r="L593" s="73">
        <v>394324</v>
      </c>
      <c r="M593" s="73">
        <v>23332</v>
      </c>
      <c r="N593" s="73">
        <v>24360</v>
      </c>
      <c r="O593" s="73">
        <v>24659</v>
      </c>
      <c r="P593" s="73">
        <v>22152</v>
      </c>
      <c r="Q593" s="73">
        <v>16515</v>
      </c>
      <c r="R593" s="73">
        <v>14216</v>
      </c>
      <c r="S593" s="73">
        <v>12823</v>
      </c>
      <c r="T593" s="73">
        <v>12660</v>
      </c>
      <c r="U593" s="73">
        <v>10280</v>
      </c>
      <c r="V593" s="73">
        <v>9357</v>
      </c>
      <c r="W593" s="73">
        <v>6650</v>
      </c>
      <c r="X593" s="73">
        <v>6150</v>
      </c>
      <c r="Y593" s="73">
        <v>4910</v>
      </c>
      <c r="Z593" s="73">
        <v>3414</v>
      </c>
      <c r="AA593" s="73">
        <v>1579</v>
      </c>
      <c r="AB593" s="73">
        <v>1195</v>
      </c>
      <c r="AC593" s="73">
        <v>963</v>
      </c>
      <c r="AD593" s="73">
        <v>24647</v>
      </c>
      <c r="AE593" s="73">
        <v>26225</v>
      </c>
      <c r="AF593" s="73">
        <v>26317</v>
      </c>
      <c r="AG593" s="73">
        <v>24593</v>
      </c>
      <c r="AH593" s="73">
        <v>19340</v>
      </c>
      <c r="AI593" s="73">
        <v>14259</v>
      </c>
      <c r="AJ593" s="73">
        <v>11692</v>
      </c>
      <c r="AK593" s="73">
        <v>10669</v>
      </c>
      <c r="AL593" s="73">
        <v>10002</v>
      </c>
      <c r="AM593" s="73">
        <v>8549</v>
      </c>
      <c r="AN593" s="73">
        <v>7068</v>
      </c>
      <c r="AO593" s="73">
        <v>4912</v>
      </c>
      <c r="AP593" s="73">
        <v>4417</v>
      </c>
      <c r="AQ593" s="73">
        <v>2714</v>
      </c>
      <c r="AR593" s="73">
        <v>1649</v>
      </c>
      <c r="AS593" s="73">
        <v>1284</v>
      </c>
      <c r="AT593" s="73">
        <v>772</v>
      </c>
      <c r="AU593" s="73">
        <v>47979</v>
      </c>
      <c r="AV593" s="73">
        <v>50585</v>
      </c>
      <c r="AW593" s="73">
        <v>50976</v>
      </c>
      <c r="AX593" s="73">
        <v>46745</v>
      </c>
      <c r="AY593" s="73">
        <v>35855</v>
      </c>
      <c r="AZ593" s="73">
        <v>28475</v>
      </c>
      <c r="BA593" s="73">
        <v>24515</v>
      </c>
      <c r="BB593" s="73">
        <v>23329</v>
      </c>
      <c r="BC593" s="73">
        <v>20282</v>
      </c>
      <c r="BD593" s="73">
        <v>17906</v>
      </c>
      <c r="BE593" s="73">
        <v>13718</v>
      </c>
      <c r="BF593" s="73">
        <v>11062</v>
      </c>
      <c r="BG593" s="73">
        <v>9327</v>
      </c>
      <c r="BH593" s="73">
        <v>6128</v>
      </c>
      <c r="BI593" s="73">
        <v>3228</v>
      </c>
      <c r="BJ593" s="73">
        <v>2479</v>
      </c>
      <c r="BK593" s="73">
        <v>1735</v>
      </c>
    </row>
    <row r="594" spans="1:63" hidden="1" x14ac:dyDescent="0.3">
      <c r="A594" t="s">
        <v>751</v>
      </c>
      <c r="B594" t="s">
        <v>2</v>
      </c>
      <c r="D594" t="s">
        <v>556</v>
      </c>
      <c r="E594" t="str">
        <f>VLOOKUP(D594,Admin1!A:B,2,0)</f>
        <v>NG029</v>
      </c>
      <c r="F594" s="70" t="s">
        <v>1965</v>
      </c>
      <c r="G594" t="str">
        <f>VLOOKUP(F594,Admin2!A:B,2,0)</f>
        <v>NG029011</v>
      </c>
      <c r="H594">
        <f t="shared" si="18"/>
        <v>1</v>
      </c>
      <c r="I594" t="b">
        <f t="shared" si="19"/>
        <v>1</v>
      </c>
      <c r="J594" s="73">
        <v>109774</v>
      </c>
      <c r="K594" s="73">
        <v>112008</v>
      </c>
      <c r="L594" s="73">
        <v>221782</v>
      </c>
      <c r="M594" s="73">
        <v>12902</v>
      </c>
      <c r="N594" s="73">
        <v>14464</v>
      </c>
      <c r="O594" s="73">
        <v>14902</v>
      </c>
      <c r="P594" s="73">
        <v>12290</v>
      </c>
      <c r="Q594" s="73">
        <v>9054</v>
      </c>
      <c r="R594" s="73">
        <v>7990</v>
      </c>
      <c r="S594" s="73">
        <v>7102</v>
      </c>
      <c r="T594" s="73">
        <v>6781</v>
      </c>
      <c r="U594" s="73">
        <v>5454</v>
      </c>
      <c r="V594" s="73">
        <v>4886</v>
      </c>
      <c r="W594" s="73">
        <v>3687</v>
      </c>
      <c r="X594" s="73">
        <v>3231</v>
      </c>
      <c r="Y594" s="73">
        <v>2189</v>
      </c>
      <c r="Z594" s="73">
        <v>2120</v>
      </c>
      <c r="AA594" s="73">
        <v>1457</v>
      </c>
      <c r="AB594" s="73">
        <v>750</v>
      </c>
      <c r="AC594" s="73">
        <v>515</v>
      </c>
      <c r="AD594" s="73">
        <v>13571</v>
      </c>
      <c r="AE594" s="73">
        <v>15140</v>
      </c>
      <c r="AF594" s="73">
        <v>15517</v>
      </c>
      <c r="AG594" s="73">
        <v>13865</v>
      </c>
      <c r="AH594" s="73">
        <v>10613</v>
      </c>
      <c r="AI594" s="73">
        <v>8165</v>
      </c>
      <c r="AJ594" s="73">
        <v>6783</v>
      </c>
      <c r="AK594" s="73">
        <v>6022</v>
      </c>
      <c r="AL594" s="73">
        <v>5418</v>
      </c>
      <c r="AM594" s="73">
        <v>4560</v>
      </c>
      <c r="AN594" s="73">
        <v>3524</v>
      </c>
      <c r="AO594" s="73">
        <v>2607</v>
      </c>
      <c r="AP594" s="73">
        <v>1933</v>
      </c>
      <c r="AQ594" s="73">
        <v>1823</v>
      </c>
      <c r="AR594" s="73">
        <v>1249</v>
      </c>
      <c r="AS594" s="73">
        <v>784</v>
      </c>
      <c r="AT594" s="73">
        <v>434</v>
      </c>
      <c r="AU594" s="73">
        <v>26473</v>
      </c>
      <c r="AV594" s="73">
        <v>29604</v>
      </c>
      <c r="AW594" s="73">
        <v>30419</v>
      </c>
      <c r="AX594" s="73">
        <v>26155</v>
      </c>
      <c r="AY594" s="73">
        <v>19667</v>
      </c>
      <c r="AZ594" s="73">
        <v>16155</v>
      </c>
      <c r="BA594" s="73">
        <v>13885</v>
      </c>
      <c r="BB594" s="73">
        <v>12803</v>
      </c>
      <c r="BC594" s="73">
        <v>10872</v>
      </c>
      <c r="BD594" s="73">
        <v>9446</v>
      </c>
      <c r="BE594" s="73">
        <v>7211</v>
      </c>
      <c r="BF594" s="73">
        <v>5838</v>
      </c>
      <c r="BG594" s="73">
        <v>4122</v>
      </c>
      <c r="BH594" s="73">
        <v>3943</v>
      </c>
      <c r="BI594" s="73">
        <v>2706</v>
      </c>
      <c r="BJ594" s="73">
        <v>1534</v>
      </c>
      <c r="BK594" s="73">
        <v>949</v>
      </c>
    </row>
    <row r="595" spans="1:63" hidden="1" x14ac:dyDescent="0.3">
      <c r="A595" t="s">
        <v>751</v>
      </c>
      <c r="B595" t="s">
        <v>2</v>
      </c>
      <c r="D595" t="s">
        <v>556</v>
      </c>
      <c r="E595" t="str">
        <f>VLOOKUP(D595,Admin1!A:B,2,0)</f>
        <v>NG029</v>
      </c>
      <c r="F595" t="s">
        <v>567</v>
      </c>
      <c r="G595" t="str">
        <f>VLOOKUP(F595,Admin2!A:B,2,0)</f>
        <v>NG029012</v>
      </c>
      <c r="H595">
        <f t="shared" si="18"/>
        <v>1</v>
      </c>
      <c r="I595" t="b">
        <f t="shared" si="19"/>
        <v>1</v>
      </c>
      <c r="J595" s="73">
        <v>89570</v>
      </c>
      <c r="K595" s="73">
        <v>91288</v>
      </c>
      <c r="L595" s="73">
        <v>180858</v>
      </c>
      <c r="M595" s="73">
        <v>11281</v>
      </c>
      <c r="N595" s="73">
        <v>11866</v>
      </c>
      <c r="O595" s="73">
        <v>11784</v>
      </c>
      <c r="P595" s="73">
        <v>9875</v>
      </c>
      <c r="Q595" s="73">
        <v>7556</v>
      </c>
      <c r="R595" s="73">
        <v>6651</v>
      </c>
      <c r="S595" s="73">
        <v>5816</v>
      </c>
      <c r="T595" s="73">
        <v>5561</v>
      </c>
      <c r="U595" s="73">
        <v>4428</v>
      </c>
      <c r="V595" s="73">
        <v>3827</v>
      </c>
      <c r="W595" s="73">
        <v>3078</v>
      </c>
      <c r="X595" s="73">
        <v>2386</v>
      </c>
      <c r="Y595" s="73">
        <v>1849</v>
      </c>
      <c r="Z595" s="73">
        <v>1421</v>
      </c>
      <c r="AA595" s="73">
        <v>1006</v>
      </c>
      <c r="AB595" s="73">
        <v>585</v>
      </c>
      <c r="AC595" s="73">
        <v>600</v>
      </c>
      <c r="AD595" s="73">
        <v>11770</v>
      </c>
      <c r="AE595" s="73">
        <v>12690</v>
      </c>
      <c r="AF595" s="73">
        <v>12504</v>
      </c>
      <c r="AG595" s="73">
        <v>11156</v>
      </c>
      <c r="AH595" s="73">
        <v>8738</v>
      </c>
      <c r="AI595" s="73">
        <v>6578</v>
      </c>
      <c r="AJ595" s="73">
        <v>5503</v>
      </c>
      <c r="AK595" s="73">
        <v>4718</v>
      </c>
      <c r="AL595" s="73">
        <v>4478</v>
      </c>
      <c r="AM595" s="73">
        <v>3545</v>
      </c>
      <c r="AN595" s="73">
        <v>3127</v>
      </c>
      <c r="AO595" s="73">
        <v>1725</v>
      </c>
      <c r="AP595" s="73">
        <v>1647</v>
      </c>
      <c r="AQ595" s="73">
        <v>1292</v>
      </c>
      <c r="AR595" s="73">
        <v>944</v>
      </c>
      <c r="AS595" s="73">
        <v>496</v>
      </c>
      <c r="AT595" s="73">
        <v>377</v>
      </c>
      <c r="AU595" s="73">
        <v>23051</v>
      </c>
      <c r="AV595" s="73">
        <v>24556</v>
      </c>
      <c r="AW595" s="73">
        <v>24288</v>
      </c>
      <c r="AX595" s="73">
        <v>21031</v>
      </c>
      <c r="AY595" s="73">
        <v>16294</v>
      </c>
      <c r="AZ595" s="73">
        <v>13229</v>
      </c>
      <c r="BA595" s="73">
        <v>11319</v>
      </c>
      <c r="BB595" s="73">
        <v>10279</v>
      </c>
      <c r="BC595" s="73">
        <v>8906</v>
      </c>
      <c r="BD595" s="73">
        <v>7372</v>
      </c>
      <c r="BE595" s="73">
        <v>6205</v>
      </c>
      <c r="BF595" s="73">
        <v>4111</v>
      </c>
      <c r="BG595" s="73">
        <v>3496</v>
      </c>
      <c r="BH595" s="73">
        <v>2713</v>
      </c>
      <c r="BI595" s="73">
        <v>1950</v>
      </c>
      <c r="BJ595" s="73">
        <v>1081</v>
      </c>
      <c r="BK595" s="73">
        <v>977</v>
      </c>
    </row>
    <row r="596" spans="1:63" hidden="1" x14ac:dyDescent="0.3">
      <c r="A596" t="s">
        <v>751</v>
      </c>
      <c r="B596" t="s">
        <v>2</v>
      </c>
      <c r="D596" t="s">
        <v>556</v>
      </c>
      <c r="E596" t="str">
        <f>VLOOKUP(D596,Admin1!A:B,2,0)</f>
        <v>NG029</v>
      </c>
      <c r="F596" t="s">
        <v>568</v>
      </c>
      <c r="G596" t="str">
        <f>VLOOKUP(F596,Admin2!A:B,2,0)</f>
        <v>NG029013</v>
      </c>
      <c r="H596">
        <f t="shared" si="18"/>
        <v>1</v>
      </c>
      <c r="I596" t="b">
        <f t="shared" si="19"/>
        <v>1</v>
      </c>
      <c r="J596" s="73">
        <v>152250</v>
      </c>
      <c r="K596" s="73">
        <v>152484</v>
      </c>
      <c r="L596" s="73">
        <v>304734</v>
      </c>
      <c r="M596" s="73">
        <v>20399</v>
      </c>
      <c r="N596" s="73">
        <v>20158</v>
      </c>
      <c r="O596" s="73">
        <v>19600</v>
      </c>
      <c r="P596" s="73">
        <v>15727</v>
      </c>
      <c r="Q596" s="73">
        <v>12548</v>
      </c>
      <c r="R596" s="73">
        <v>11441</v>
      </c>
      <c r="S596" s="73">
        <v>10412</v>
      </c>
      <c r="T596" s="73">
        <v>9117</v>
      </c>
      <c r="U596" s="73">
        <v>7799</v>
      </c>
      <c r="V596" s="73">
        <v>6334</v>
      </c>
      <c r="W596" s="73">
        <v>5398</v>
      </c>
      <c r="X596" s="73">
        <v>4202</v>
      </c>
      <c r="Y596" s="73">
        <v>3758</v>
      </c>
      <c r="Z596" s="73">
        <v>2571</v>
      </c>
      <c r="AA596" s="73">
        <v>1492</v>
      </c>
      <c r="AB596" s="73">
        <v>776</v>
      </c>
      <c r="AC596" s="73">
        <v>518</v>
      </c>
      <c r="AD596" s="73">
        <v>20746</v>
      </c>
      <c r="AE596" s="73">
        <v>20602</v>
      </c>
      <c r="AF596" s="73">
        <v>19520</v>
      </c>
      <c r="AG596" s="73">
        <v>17546</v>
      </c>
      <c r="AH596" s="73">
        <v>14011</v>
      </c>
      <c r="AI596" s="73">
        <v>11467</v>
      </c>
      <c r="AJ596" s="73">
        <v>9858</v>
      </c>
      <c r="AK596" s="73">
        <v>8879</v>
      </c>
      <c r="AL596" s="73">
        <v>7366</v>
      </c>
      <c r="AM596" s="73">
        <v>5853</v>
      </c>
      <c r="AN596" s="73">
        <v>4602</v>
      </c>
      <c r="AO596" s="73">
        <v>3622</v>
      </c>
      <c r="AP596" s="73">
        <v>3115</v>
      </c>
      <c r="AQ596" s="73">
        <v>2511</v>
      </c>
      <c r="AR596" s="73">
        <v>1501</v>
      </c>
      <c r="AS596" s="73">
        <v>871</v>
      </c>
      <c r="AT596" s="73">
        <v>414</v>
      </c>
      <c r="AU596" s="73">
        <v>41145</v>
      </c>
      <c r="AV596" s="73">
        <v>40760</v>
      </c>
      <c r="AW596" s="73">
        <v>39120</v>
      </c>
      <c r="AX596" s="73">
        <v>33273</v>
      </c>
      <c r="AY596" s="73">
        <v>26559</v>
      </c>
      <c r="AZ596" s="73">
        <v>22908</v>
      </c>
      <c r="BA596" s="73">
        <v>20270</v>
      </c>
      <c r="BB596" s="73">
        <v>17996</v>
      </c>
      <c r="BC596" s="73">
        <v>15165</v>
      </c>
      <c r="BD596" s="73">
        <v>12187</v>
      </c>
      <c r="BE596" s="73">
        <v>10000</v>
      </c>
      <c r="BF596" s="73">
        <v>7824</v>
      </c>
      <c r="BG596" s="73">
        <v>6873</v>
      </c>
      <c r="BH596" s="73">
        <v>5082</v>
      </c>
      <c r="BI596" s="73">
        <v>2993</v>
      </c>
      <c r="BJ596" s="73">
        <v>1647</v>
      </c>
      <c r="BK596" s="73">
        <v>932</v>
      </c>
    </row>
    <row r="597" spans="1:63" hidden="1" x14ac:dyDescent="0.3">
      <c r="A597" t="s">
        <v>751</v>
      </c>
      <c r="B597" t="s">
        <v>2</v>
      </c>
      <c r="D597" t="s">
        <v>556</v>
      </c>
      <c r="E597" t="str">
        <f>VLOOKUP(D597,Admin1!A:B,2,0)</f>
        <v>NG029</v>
      </c>
      <c r="F597" t="s">
        <v>569</v>
      </c>
      <c r="G597" t="str">
        <f>VLOOKUP(F597,Admin2!A:B,2,0)</f>
        <v>NG029014</v>
      </c>
      <c r="H597">
        <f t="shared" si="18"/>
        <v>1</v>
      </c>
      <c r="I597" t="b">
        <f t="shared" si="19"/>
        <v>1</v>
      </c>
      <c r="J597" s="73">
        <v>135022</v>
      </c>
      <c r="K597" s="73">
        <v>135591</v>
      </c>
      <c r="L597" s="73">
        <v>270613</v>
      </c>
      <c r="M597" s="73">
        <v>16289</v>
      </c>
      <c r="N597" s="73">
        <v>16830</v>
      </c>
      <c r="O597" s="73">
        <v>17693</v>
      </c>
      <c r="P597" s="73">
        <v>15620</v>
      </c>
      <c r="Q597" s="73">
        <v>11449</v>
      </c>
      <c r="R597" s="73">
        <v>9703</v>
      </c>
      <c r="S597" s="73">
        <v>8675</v>
      </c>
      <c r="T597" s="73">
        <v>8519</v>
      </c>
      <c r="U597" s="73">
        <v>6791</v>
      </c>
      <c r="V597" s="73">
        <v>6191</v>
      </c>
      <c r="W597" s="73">
        <v>4450</v>
      </c>
      <c r="X597" s="73">
        <v>4141</v>
      </c>
      <c r="Y597" s="73">
        <v>2846</v>
      </c>
      <c r="Z597" s="73">
        <v>2540</v>
      </c>
      <c r="AA597" s="73">
        <v>1584</v>
      </c>
      <c r="AB597" s="73">
        <v>1057</v>
      </c>
      <c r="AC597" s="73">
        <v>644</v>
      </c>
      <c r="AD597" s="73">
        <v>17018</v>
      </c>
      <c r="AE597" s="73">
        <v>17686</v>
      </c>
      <c r="AF597" s="73">
        <v>18474</v>
      </c>
      <c r="AG597" s="73">
        <v>17001</v>
      </c>
      <c r="AH597" s="73">
        <v>13364</v>
      </c>
      <c r="AI597" s="73">
        <v>9791</v>
      </c>
      <c r="AJ597" s="73">
        <v>7960</v>
      </c>
      <c r="AK597" s="73">
        <v>7223</v>
      </c>
      <c r="AL597" s="73">
        <v>6474</v>
      </c>
      <c r="AM597" s="73">
        <v>5651</v>
      </c>
      <c r="AN597" s="73">
        <v>4297</v>
      </c>
      <c r="AO597" s="73">
        <v>3476</v>
      </c>
      <c r="AP597" s="73">
        <v>2567</v>
      </c>
      <c r="AQ597" s="73">
        <v>2317</v>
      </c>
      <c r="AR597" s="73">
        <v>1058</v>
      </c>
      <c r="AS597" s="73">
        <v>776</v>
      </c>
      <c r="AT597" s="73">
        <v>458</v>
      </c>
      <c r="AU597" s="73">
        <v>33307</v>
      </c>
      <c r="AV597" s="73">
        <v>34516</v>
      </c>
      <c r="AW597" s="73">
        <v>36167</v>
      </c>
      <c r="AX597" s="73">
        <v>32621</v>
      </c>
      <c r="AY597" s="73">
        <v>24813</v>
      </c>
      <c r="AZ597" s="73">
        <v>19494</v>
      </c>
      <c r="BA597" s="73">
        <v>16635</v>
      </c>
      <c r="BB597" s="73">
        <v>15742</v>
      </c>
      <c r="BC597" s="73">
        <v>13265</v>
      </c>
      <c r="BD597" s="73">
        <v>11842</v>
      </c>
      <c r="BE597" s="73">
        <v>8747</v>
      </c>
      <c r="BF597" s="73">
        <v>7617</v>
      </c>
      <c r="BG597" s="73">
        <v>5413</v>
      </c>
      <c r="BH597" s="73">
        <v>4857</v>
      </c>
      <c r="BI597" s="73">
        <v>2642</v>
      </c>
      <c r="BJ597" s="73">
        <v>1833</v>
      </c>
      <c r="BK597" s="73">
        <v>1102</v>
      </c>
    </row>
    <row r="598" spans="1:63" hidden="1" x14ac:dyDescent="0.3">
      <c r="A598" t="s">
        <v>751</v>
      </c>
      <c r="B598" t="s">
        <v>2</v>
      </c>
      <c r="D598" t="s">
        <v>556</v>
      </c>
      <c r="E598" t="str">
        <f>VLOOKUP(D598,Admin1!A:B,2,0)</f>
        <v>NG029</v>
      </c>
      <c r="F598" t="s">
        <v>570</v>
      </c>
      <c r="G598" t="str">
        <f>VLOOKUP(F598,Admin2!A:B,2,0)</f>
        <v>NG029015</v>
      </c>
      <c r="H598">
        <f t="shared" si="18"/>
        <v>1</v>
      </c>
      <c r="I598" t="b">
        <f t="shared" si="19"/>
        <v>1</v>
      </c>
      <c r="J598" s="73">
        <v>47164</v>
      </c>
      <c r="K598" s="73">
        <v>48760</v>
      </c>
      <c r="L598" s="73">
        <v>95924</v>
      </c>
      <c r="M598" s="73">
        <v>6078</v>
      </c>
      <c r="N598" s="73">
        <v>6330</v>
      </c>
      <c r="O598" s="73">
        <v>6546</v>
      </c>
      <c r="P598" s="73">
        <v>5145</v>
      </c>
      <c r="Q598" s="73">
        <v>3543</v>
      </c>
      <c r="R598" s="73">
        <v>3143</v>
      </c>
      <c r="S598" s="73">
        <v>2976</v>
      </c>
      <c r="T598" s="73">
        <v>2679</v>
      </c>
      <c r="U598" s="73">
        <v>2430</v>
      </c>
      <c r="V598" s="73">
        <v>2064</v>
      </c>
      <c r="W598" s="73">
        <v>1694</v>
      </c>
      <c r="X598" s="73">
        <v>1353</v>
      </c>
      <c r="Y598" s="73">
        <v>1232</v>
      </c>
      <c r="Z598" s="73">
        <v>906</v>
      </c>
      <c r="AA598" s="73">
        <v>535</v>
      </c>
      <c r="AB598" s="73">
        <v>339</v>
      </c>
      <c r="AC598" s="73">
        <v>171</v>
      </c>
      <c r="AD598" s="73">
        <v>6017</v>
      </c>
      <c r="AE598" s="73">
        <v>6577</v>
      </c>
      <c r="AF598" s="73">
        <v>6671</v>
      </c>
      <c r="AG598" s="73">
        <v>5804</v>
      </c>
      <c r="AH598" s="73">
        <v>4420</v>
      </c>
      <c r="AI598" s="73">
        <v>3611</v>
      </c>
      <c r="AJ598" s="73">
        <v>3030</v>
      </c>
      <c r="AK598" s="73">
        <v>2654</v>
      </c>
      <c r="AL598" s="73">
        <v>2205</v>
      </c>
      <c r="AM598" s="73">
        <v>1889</v>
      </c>
      <c r="AN598" s="73">
        <v>1498</v>
      </c>
      <c r="AO598" s="73">
        <v>1214</v>
      </c>
      <c r="AP598" s="73">
        <v>1066</v>
      </c>
      <c r="AQ598" s="73">
        <v>1022</v>
      </c>
      <c r="AR598" s="73">
        <v>573</v>
      </c>
      <c r="AS598" s="73">
        <v>353</v>
      </c>
      <c r="AT598" s="73">
        <v>156</v>
      </c>
      <c r="AU598" s="73">
        <v>12095</v>
      </c>
      <c r="AV598" s="73">
        <v>12907</v>
      </c>
      <c r="AW598" s="73">
        <v>13217</v>
      </c>
      <c r="AX598" s="73">
        <v>10949</v>
      </c>
      <c r="AY598" s="73">
        <v>7963</v>
      </c>
      <c r="AZ598" s="73">
        <v>6754</v>
      </c>
      <c r="BA598" s="73">
        <v>6006</v>
      </c>
      <c r="BB598" s="73">
        <v>5333</v>
      </c>
      <c r="BC598" s="73">
        <v>4635</v>
      </c>
      <c r="BD598" s="73">
        <v>3953</v>
      </c>
      <c r="BE598" s="73">
        <v>3192</v>
      </c>
      <c r="BF598" s="73">
        <v>2567</v>
      </c>
      <c r="BG598" s="73">
        <v>2298</v>
      </c>
      <c r="BH598" s="73">
        <v>1928</v>
      </c>
      <c r="BI598" s="73">
        <v>1108</v>
      </c>
      <c r="BJ598" s="73">
        <v>692</v>
      </c>
      <c r="BK598" s="73">
        <v>327</v>
      </c>
    </row>
    <row r="599" spans="1:63" hidden="1" x14ac:dyDescent="0.3">
      <c r="A599" t="s">
        <v>751</v>
      </c>
      <c r="B599" t="s">
        <v>2</v>
      </c>
      <c r="D599" t="s">
        <v>556</v>
      </c>
      <c r="E599" t="str">
        <f>VLOOKUP(D599,Admin1!A:B,2,0)</f>
        <v>NG029</v>
      </c>
      <c r="F599" t="s">
        <v>571</v>
      </c>
      <c r="G599" t="str">
        <f>VLOOKUP(F599,Admin2!A:B,2,0)</f>
        <v>NG029016</v>
      </c>
      <c r="H599">
        <f t="shared" si="18"/>
        <v>1</v>
      </c>
      <c r="I599" t="b">
        <f t="shared" si="19"/>
        <v>1</v>
      </c>
      <c r="J599" s="73">
        <v>185676</v>
      </c>
      <c r="K599" s="73">
        <v>178479</v>
      </c>
      <c r="L599" s="73">
        <v>364155</v>
      </c>
      <c r="M599" s="73">
        <v>23453</v>
      </c>
      <c r="N599" s="73">
        <v>22073</v>
      </c>
      <c r="O599" s="73">
        <v>23150</v>
      </c>
      <c r="P599" s="73">
        <v>19917</v>
      </c>
      <c r="Q599" s="73">
        <v>15913</v>
      </c>
      <c r="R599" s="73">
        <v>14111</v>
      </c>
      <c r="S599" s="73">
        <v>12261</v>
      </c>
      <c r="T599" s="73">
        <v>10983</v>
      </c>
      <c r="U599" s="73">
        <v>9012</v>
      </c>
      <c r="V599" s="73">
        <v>7732</v>
      </c>
      <c r="W599" s="73">
        <v>6701</v>
      </c>
      <c r="X599" s="73">
        <v>5246</v>
      </c>
      <c r="Y599" s="73">
        <v>5150</v>
      </c>
      <c r="Z599" s="73">
        <v>4170</v>
      </c>
      <c r="AA599" s="73">
        <v>2754</v>
      </c>
      <c r="AB599" s="73">
        <v>1863</v>
      </c>
      <c r="AC599" s="73">
        <v>1187</v>
      </c>
      <c r="AD599" s="73">
        <v>23373</v>
      </c>
      <c r="AE599" s="73">
        <v>22015</v>
      </c>
      <c r="AF599" s="73">
        <v>22401</v>
      </c>
      <c r="AG599" s="73">
        <v>20998</v>
      </c>
      <c r="AH599" s="73">
        <v>18208</v>
      </c>
      <c r="AI599" s="73">
        <v>14692</v>
      </c>
      <c r="AJ599" s="73">
        <v>11908</v>
      </c>
      <c r="AK599" s="73">
        <v>10317</v>
      </c>
      <c r="AL599" s="73">
        <v>8102</v>
      </c>
      <c r="AM599" s="73">
        <v>6914</v>
      </c>
      <c r="AN599" s="73">
        <v>5075</v>
      </c>
      <c r="AO599" s="73">
        <v>4284</v>
      </c>
      <c r="AP599" s="73">
        <v>3307</v>
      </c>
      <c r="AQ599" s="73">
        <v>3116</v>
      </c>
      <c r="AR599" s="73">
        <v>1966</v>
      </c>
      <c r="AS599" s="73">
        <v>1252</v>
      </c>
      <c r="AT599" s="73">
        <v>551</v>
      </c>
      <c r="AU599" s="73">
        <v>46826</v>
      </c>
      <c r="AV599" s="73">
        <v>44088</v>
      </c>
      <c r="AW599" s="73">
        <v>45551</v>
      </c>
      <c r="AX599" s="73">
        <v>40915</v>
      </c>
      <c r="AY599" s="73">
        <v>34121</v>
      </c>
      <c r="AZ599" s="73">
        <v>28803</v>
      </c>
      <c r="BA599" s="73">
        <v>24169</v>
      </c>
      <c r="BB599" s="73">
        <v>21300</v>
      </c>
      <c r="BC599" s="73">
        <v>17114</v>
      </c>
      <c r="BD599" s="73">
        <v>14646</v>
      </c>
      <c r="BE599" s="73">
        <v>11776</v>
      </c>
      <c r="BF599" s="73">
        <v>9530</v>
      </c>
      <c r="BG599" s="73">
        <v>8457</v>
      </c>
      <c r="BH599" s="73">
        <v>7286</v>
      </c>
      <c r="BI599" s="73">
        <v>4720</v>
      </c>
      <c r="BJ599" s="73">
        <v>3115</v>
      </c>
      <c r="BK599" s="73">
        <v>1738</v>
      </c>
    </row>
    <row r="600" spans="1:63" hidden="1" x14ac:dyDescent="0.3">
      <c r="A600" t="s">
        <v>751</v>
      </c>
      <c r="B600" t="s">
        <v>2</v>
      </c>
      <c r="D600" t="s">
        <v>556</v>
      </c>
      <c r="E600" t="str">
        <f>VLOOKUP(D600,Admin1!A:B,2,0)</f>
        <v>NG029</v>
      </c>
      <c r="F600" t="s">
        <v>572</v>
      </c>
      <c r="G600" t="str">
        <f>VLOOKUP(F600,Admin2!A:B,2,0)</f>
        <v>NG029017</v>
      </c>
      <c r="H600">
        <f t="shared" si="18"/>
        <v>1</v>
      </c>
      <c r="I600" t="b">
        <f t="shared" si="19"/>
        <v>1</v>
      </c>
      <c r="J600" s="73">
        <v>96255</v>
      </c>
      <c r="K600" s="73">
        <v>98361</v>
      </c>
      <c r="L600" s="73">
        <v>194616</v>
      </c>
      <c r="M600" s="73">
        <v>11509</v>
      </c>
      <c r="N600" s="73">
        <v>12129</v>
      </c>
      <c r="O600" s="73">
        <v>12585</v>
      </c>
      <c r="P600" s="73">
        <v>11043</v>
      </c>
      <c r="Q600" s="73">
        <v>7697</v>
      </c>
      <c r="R600" s="73">
        <v>6922</v>
      </c>
      <c r="S600" s="73">
        <v>6286</v>
      </c>
      <c r="T600" s="73">
        <v>6138</v>
      </c>
      <c r="U600" s="73">
        <v>5032</v>
      </c>
      <c r="V600" s="73">
        <v>4642</v>
      </c>
      <c r="W600" s="73">
        <v>3257</v>
      </c>
      <c r="X600" s="73">
        <v>3148</v>
      </c>
      <c r="Y600" s="73">
        <v>2372</v>
      </c>
      <c r="Z600" s="73">
        <v>1618</v>
      </c>
      <c r="AA600" s="73">
        <v>761</v>
      </c>
      <c r="AB600" s="73">
        <v>646</v>
      </c>
      <c r="AC600" s="73">
        <v>470</v>
      </c>
      <c r="AD600" s="73">
        <v>12033</v>
      </c>
      <c r="AE600" s="73">
        <v>12964</v>
      </c>
      <c r="AF600" s="73">
        <v>13378</v>
      </c>
      <c r="AG600" s="73">
        <v>12177</v>
      </c>
      <c r="AH600" s="73">
        <v>9227</v>
      </c>
      <c r="AI600" s="73">
        <v>7034</v>
      </c>
      <c r="AJ600" s="73">
        <v>5729</v>
      </c>
      <c r="AK600" s="73">
        <v>5218</v>
      </c>
      <c r="AL600" s="73">
        <v>4917</v>
      </c>
      <c r="AM600" s="73">
        <v>4265</v>
      </c>
      <c r="AN600" s="73">
        <v>3580</v>
      </c>
      <c r="AO600" s="73">
        <v>2203</v>
      </c>
      <c r="AP600" s="73">
        <v>1932</v>
      </c>
      <c r="AQ600" s="73">
        <v>1744</v>
      </c>
      <c r="AR600" s="73">
        <v>1137</v>
      </c>
      <c r="AS600" s="73">
        <v>499</v>
      </c>
      <c r="AT600" s="73">
        <v>324</v>
      </c>
      <c r="AU600" s="73">
        <v>23542</v>
      </c>
      <c r="AV600" s="73">
        <v>25093</v>
      </c>
      <c r="AW600" s="73">
        <v>25963</v>
      </c>
      <c r="AX600" s="73">
        <v>23220</v>
      </c>
      <c r="AY600" s="73">
        <v>16924</v>
      </c>
      <c r="AZ600" s="73">
        <v>13956</v>
      </c>
      <c r="BA600" s="73">
        <v>12015</v>
      </c>
      <c r="BB600" s="73">
        <v>11356</v>
      </c>
      <c r="BC600" s="73">
        <v>9949</v>
      </c>
      <c r="BD600" s="73">
        <v>8907</v>
      </c>
      <c r="BE600" s="73">
        <v>6837</v>
      </c>
      <c r="BF600" s="73">
        <v>5351</v>
      </c>
      <c r="BG600" s="73">
        <v>4304</v>
      </c>
      <c r="BH600" s="73">
        <v>3362</v>
      </c>
      <c r="BI600" s="73">
        <v>1898</v>
      </c>
      <c r="BJ600" s="73">
        <v>1145</v>
      </c>
      <c r="BK600" s="73">
        <v>794</v>
      </c>
    </row>
    <row r="601" spans="1:63" hidden="1" x14ac:dyDescent="0.3">
      <c r="A601" t="s">
        <v>751</v>
      </c>
      <c r="B601" t="s">
        <v>2</v>
      </c>
      <c r="D601" t="s">
        <v>556</v>
      </c>
      <c r="E601" t="str">
        <f>VLOOKUP(D601,Admin1!A:B,2,0)</f>
        <v>NG029</v>
      </c>
      <c r="F601" t="s">
        <v>573</v>
      </c>
      <c r="G601" t="str">
        <f>VLOOKUP(F601,Admin2!A:B,2,0)</f>
        <v>NG029018</v>
      </c>
      <c r="H601">
        <f t="shared" si="18"/>
        <v>1</v>
      </c>
      <c r="I601" t="b">
        <f t="shared" si="19"/>
        <v>1</v>
      </c>
      <c r="J601" s="73">
        <v>136124</v>
      </c>
      <c r="K601" s="73">
        <v>137825</v>
      </c>
      <c r="L601" s="73">
        <v>273949</v>
      </c>
      <c r="M601" s="73">
        <v>16875</v>
      </c>
      <c r="N601" s="73">
        <v>16692</v>
      </c>
      <c r="O601" s="73">
        <v>16704</v>
      </c>
      <c r="P601" s="73">
        <v>14536</v>
      </c>
      <c r="Q601" s="73">
        <v>11991</v>
      </c>
      <c r="R601" s="73">
        <v>9927</v>
      </c>
      <c r="S601" s="73">
        <v>8825</v>
      </c>
      <c r="T601" s="73">
        <v>8211</v>
      </c>
      <c r="U601" s="73">
        <v>6789</v>
      </c>
      <c r="V601" s="73">
        <v>6016</v>
      </c>
      <c r="W601" s="73">
        <v>4928</v>
      </c>
      <c r="X601" s="73">
        <v>4137</v>
      </c>
      <c r="Y601" s="73">
        <v>3289</v>
      </c>
      <c r="Z601" s="73">
        <v>2802</v>
      </c>
      <c r="AA601" s="73">
        <v>2023</v>
      </c>
      <c r="AB601" s="73">
        <v>1358</v>
      </c>
      <c r="AC601" s="73">
        <v>1021</v>
      </c>
      <c r="AD601" s="73">
        <v>17254</v>
      </c>
      <c r="AE601" s="73">
        <v>17604</v>
      </c>
      <c r="AF601" s="73">
        <v>18000</v>
      </c>
      <c r="AG601" s="73">
        <v>16699</v>
      </c>
      <c r="AH601" s="73">
        <v>14275</v>
      </c>
      <c r="AI601" s="73">
        <v>10629</v>
      </c>
      <c r="AJ601" s="73">
        <v>8676</v>
      </c>
      <c r="AK601" s="73">
        <v>7475</v>
      </c>
      <c r="AL601" s="73">
        <v>6463</v>
      </c>
      <c r="AM601" s="73">
        <v>5307</v>
      </c>
      <c r="AN601" s="73">
        <v>4250</v>
      </c>
      <c r="AO601" s="73">
        <v>3298</v>
      </c>
      <c r="AP601" s="73">
        <v>2560</v>
      </c>
      <c r="AQ601" s="73">
        <v>2360</v>
      </c>
      <c r="AR601" s="73">
        <v>1455</v>
      </c>
      <c r="AS601" s="73">
        <v>965</v>
      </c>
      <c r="AT601" s="73">
        <v>555</v>
      </c>
      <c r="AU601" s="73">
        <v>34129</v>
      </c>
      <c r="AV601" s="73">
        <v>34296</v>
      </c>
      <c r="AW601" s="73">
        <v>34704</v>
      </c>
      <c r="AX601" s="73">
        <v>31235</v>
      </c>
      <c r="AY601" s="73">
        <v>26266</v>
      </c>
      <c r="AZ601" s="73">
        <v>20556</v>
      </c>
      <c r="BA601" s="73">
        <v>17501</v>
      </c>
      <c r="BB601" s="73">
        <v>15686</v>
      </c>
      <c r="BC601" s="73">
        <v>13252</v>
      </c>
      <c r="BD601" s="73">
        <v>11323</v>
      </c>
      <c r="BE601" s="73">
        <v>9178</v>
      </c>
      <c r="BF601" s="73">
        <v>7435</v>
      </c>
      <c r="BG601" s="73">
        <v>5849</v>
      </c>
      <c r="BH601" s="73">
        <v>5162</v>
      </c>
      <c r="BI601" s="73">
        <v>3478</v>
      </c>
      <c r="BJ601" s="73">
        <v>2323</v>
      </c>
      <c r="BK601" s="73">
        <v>1576</v>
      </c>
    </row>
    <row r="602" spans="1:63" hidden="1" x14ac:dyDescent="0.3">
      <c r="A602" t="s">
        <v>751</v>
      </c>
      <c r="B602" t="s">
        <v>2</v>
      </c>
      <c r="D602" t="s">
        <v>574</v>
      </c>
      <c r="E602" t="str">
        <f>VLOOKUP(D602,Admin1!A:B,2,0)</f>
        <v>NG030</v>
      </c>
      <c r="F602" s="70" t="s">
        <v>1295</v>
      </c>
      <c r="G602" t="str">
        <f>VLOOKUP(F602,Admin2!A:B,2,0)</f>
        <v>NG030003</v>
      </c>
      <c r="H602">
        <f t="shared" si="18"/>
        <v>1</v>
      </c>
      <c r="I602" t="b">
        <f t="shared" si="19"/>
        <v>1</v>
      </c>
      <c r="J602" s="73">
        <v>48012</v>
      </c>
      <c r="K602" s="73">
        <v>49623</v>
      </c>
      <c r="L602" s="73">
        <v>97635</v>
      </c>
      <c r="M602" s="73">
        <v>5608</v>
      </c>
      <c r="N602" s="73">
        <v>5850</v>
      </c>
      <c r="O602" s="73">
        <v>6055</v>
      </c>
      <c r="P602" s="73">
        <v>5270</v>
      </c>
      <c r="Q602" s="73">
        <v>3842</v>
      </c>
      <c r="R602" s="73">
        <v>3478</v>
      </c>
      <c r="S602" s="73">
        <v>3062</v>
      </c>
      <c r="T602" s="73">
        <v>3023</v>
      </c>
      <c r="U602" s="73">
        <v>2533</v>
      </c>
      <c r="V602" s="73">
        <v>2254</v>
      </c>
      <c r="W602" s="73">
        <v>1788</v>
      </c>
      <c r="X602" s="73">
        <v>1687</v>
      </c>
      <c r="Y602" s="73">
        <v>1259</v>
      </c>
      <c r="Z602" s="73">
        <v>1119</v>
      </c>
      <c r="AA602" s="73">
        <v>645</v>
      </c>
      <c r="AB602" s="73">
        <v>321</v>
      </c>
      <c r="AC602" s="73">
        <v>218</v>
      </c>
      <c r="AD602" s="73">
        <v>5938</v>
      </c>
      <c r="AE602" s="73">
        <v>6282</v>
      </c>
      <c r="AF602" s="73">
        <v>6449</v>
      </c>
      <c r="AG602" s="73">
        <v>6035</v>
      </c>
      <c r="AH602" s="73">
        <v>4704</v>
      </c>
      <c r="AI602" s="73">
        <v>3587</v>
      </c>
      <c r="AJ602" s="73">
        <v>3005</v>
      </c>
      <c r="AK602" s="73">
        <v>2695</v>
      </c>
      <c r="AL602" s="73">
        <v>2464</v>
      </c>
      <c r="AM602" s="73">
        <v>2124</v>
      </c>
      <c r="AN602" s="73">
        <v>1629</v>
      </c>
      <c r="AO602" s="73">
        <v>1435</v>
      </c>
      <c r="AP602" s="73">
        <v>1101</v>
      </c>
      <c r="AQ602" s="73">
        <v>898</v>
      </c>
      <c r="AR602" s="73">
        <v>721</v>
      </c>
      <c r="AS602" s="73">
        <v>342</v>
      </c>
      <c r="AT602" s="73">
        <v>214</v>
      </c>
      <c r="AU602" s="73">
        <v>11546</v>
      </c>
      <c r="AV602" s="73">
        <v>12132</v>
      </c>
      <c r="AW602" s="73">
        <v>12504</v>
      </c>
      <c r="AX602" s="73">
        <v>11305</v>
      </c>
      <c r="AY602" s="73">
        <v>8546</v>
      </c>
      <c r="AZ602" s="73">
        <v>7065</v>
      </c>
      <c r="BA602" s="73">
        <v>6067</v>
      </c>
      <c r="BB602" s="73">
        <v>5718</v>
      </c>
      <c r="BC602" s="73">
        <v>4997</v>
      </c>
      <c r="BD602" s="73">
        <v>4378</v>
      </c>
      <c r="BE602" s="73">
        <v>3417</v>
      </c>
      <c r="BF602" s="73">
        <v>3122</v>
      </c>
      <c r="BG602" s="73">
        <v>2360</v>
      </c>
      <c r="BH602" s="73">
        <v>2017</v>
      </c>
      <c r="BI602" s="73">
        <v>1366</v>
      </c>
      <c r="BJ602" s="73">
        <v>663</v>
      </c>
      <c r="BK602" s="73">
        <v>432</v>
      </c>
    </row>
    <row r="603" spans="1:63" hidden="1" x14ac:dyDescent="0.3">
      <c r="A603" t="s">
        <v>751</v>
      </c>
      <c r="B603" t="s">
        <v>2</v>
      </c>
      <c r="D603" t="s">
        <v>574</v>
      </c>
      <c r="E603" t="str">
        <f>VLOOKUP(D603,Admin1!A:B,2,0)</f>
        <v>NG030</v>
      </c>
      <c r="F603" s="70" t="s">
        <v>1299</v>
      </c>
      <c r="G603" t="str">
        <f>VLOOKUP(F603,Admin2!A:B,2,0)</f>
        <v>NG030004</v>
      </c>
      <c r="H603">
        <f t="shared" si="18"/>
        <v>1</v>
      </c>
      <c r="I603" t="b">
        <f t="shared" si="19"/>
        <v>1</v>
      </c>
      <c r="J603" s="73">
        <v>43204</v>
      </c>
      <c r="K603" s="73">
        <v>44483</v>
      </c>
      <c r="L603" s="73">
        <v>87687</v>
      </c>
      <c r="M603" s="73">
        <v>4674</v>
      </c>
      <c r="N603" s="73">
        <v>5069</v>
      </c>
      <c r="O603" s="73">
        <v>5527</v>
      </c>
      <c r="P603" s="73">
        <v>4946</v>
      </c>
      <c r="Q603" s="73">
        <v>3661</v>
      </c>
      <c r="R603" s="73">
        <v>3128</v>
      </c>
      <c r="S603" s="73">
        <v>2820</v>
      </c>
      <c r="T603" s="73">
        <v>2706</v>
      </c>
      <c r="U603" s="73">
        <v>2347</v>
      </c>
      <c r="V603" s="73">
        <v>2076</v>
      </c>
      <c r="W603" s="73">
        <v>1681</v>
      </c>
      <c r="X603" s="73">
        <v>1407</v>
      </c>
      <c r="Y603" s="73">
        <v>1207</v>
      </c>
      <c r="Z603" s="73">
        <v>780</v>
      </c>
      <c r="AA603" s="73">
        <v>702</v>
      </c>
      <c r="AB603" s="73">
        <v>270</v>
      </c>
      <c r="AC603" s="73">
        <v>203</v>
      </c>
      <c r="AD603" s="73">
        <v>4925</v>
      </c>
      <c r="AE603" s="73">
        <v>5441</v>
      </c>
      <c r="AF603" s="73">
        <v>5922</v>
      </c>
      <c r="AG603" s="73">
        <v>5554</v>
      </c>
      <c r="AH603" s="73">
        <v>4447</v>
      </c>
      <c r="AI603" s="73">
        <v>3342</v>
      </c>
      <c r="AJ603" s="73">
        <v>2672</v>
      </c>
      <c r="AK603" s="73">
        <v>2380</v>
      </c>
      <c r="AL603" s="73">
        <v>2234</v>
      </c>
      <c r="AM603" s="73">
        <v>1883</v>
      </c>
      <c r="AN603" s="73">
        <v>1639</v>
      </c>
      <c r="AO603" s="73">
        <v>1172</v>
      </c>
      <c r="AP603" s="73">
        <v>1086</v>
      </c>
      <c r="AQ603" s="73">
        <v>786</v>
      </c>
      <c r="AR603" s="73">
        <v>534</v>
      </c>
      <c r="AS603" s="73">
        <v>280</v>
      </c>
      <c r="AT603" s="73">
        <v>186</v>
      </c>
      <c r="AU603" s="73">
        <v>9599</v>
      </c>
      <c r="AV603" s="73">
        <v>10510</v>
      </c>
      <c r="AW603" s="73">
        <v>11449</v>
      </c>
      <c r="AX603" s="73">
        <v>10500</v>
      </c>
      <c r="AY603" s="73">
        <v>8108</v>
      </c>
      <c r="AZ603" s="73">
        <v>6470</v>
      </c>
      <c r="BA603" s="73">
        <v>5492</v>
      </c>
      <c r="BB603" s="73">
        <v>5086</v>
      </c>
      <c r="BC603" s="73">
        <v>4581</v>
      </c>
      <c r="BD603" s="73">
        <v>3959</v>
      </c>
      <c r="BE603" s="73">
        <v>3320</v>
      </c>
      <c r="BF603" s="73">
        <v>2579</v>
      </c>
      <c r="BG603" s="73">
        <v>2293</v>
      </c>
      <c r="BH603" s="73">
        <v>1566</v>
      </c>
      <c r="BI603" s="73">
        <v>1236</v>
      </c>
      <c r="BJ603" s="73">
        <v>550</v>
      </c>
      <c r="BK603" s="73">
        <v>389</v>
      </c>
    </row>
    <row r="604" spans="1:63" hidden="1" x14ac:dyDescent="0.3">
      <c r="A604" t="s">
        <v>751</v>
      </c>
      <c r="B604" t="s">
        <v>2</v>
      </c>
      <c r="D604" t="s">
        <v>574</v>
      </c>
      <c r="E604" t="str">
        <f>VLOOKUP(D604,Admin1!A:B,2,0)</f>
        <v>NG030</v>
      </c>
      <c r="F604" s="70" t="s">
        <v>1137</v>
      </c>
      <c r="G604" t="str">
        <f>VLOOKUP(F604,Admin2!A:B,2,0)</f>
        <v>NG030001</v>
      </c>
      <c r="H604">
        <f t="shared" si="18"/>
        <v>1</v>
      </c>
      <c r="I604" t="b">
        <f t="shared" si="19"/>
        <v>1</v>
      </c>
      <c r="J604" s="73">
        <v>101556</v>
      </c>
      <c r="K604" s="73">
        <v>104135</v>
      </c>
      <c r="L604" s="73">
        <v>205691</v>
      </c>
      <c r="M604" s="73">
        <v>11203</v>
      </c>
      <c r="N604" s="73">
        <v>12227</v>
      </c>
      <c r="O604" s="73">
        <v>12806</v>
      </c>
      <c r="P604" s="73">
        <v>11958</v>
      </c>
      <c r="Q604" s="73">
        <v>8528</v>
      </c>
      <c r="R604" s="73">
        <v>7388</v>
      </c>
      <c r="S604" s="73">
        <v>6584</v>
      </c>
      <c r="T604" s="73">
        <v>6370</v>
      </c>
      <c r="U604" s="73">
        <v>5356</v>
      </c>
      <c r="V604" s="73">
        <v>5123</v>
      </c>
      <c r="W604" s="73">
        <v>3761</v>
      </c>
      <c r="X604" s="73">
        <v>3341</v>
      </c>
      <c r="Y604" s="73">
        <v>2490</v>
      </c>
      <c r="Z604" s="73">
        <v>2039</v>
      </c>
      <c r="AA604" s="73">
        <v>1161</v>
      </c>
      <c r="AB604" s="73">
        <v>712</v>
      </c>
      <c r="AC604" s="73">
        <v>509</v>
      </c>
      <c r="AD604" s="73">
        <v>11670</v>
      </c>
      <c r="AE604" s="73">
        <v>12826</v>
      </c>
      <c r="AF604" s="73">
        <v>13594</v>
      </c>
      <c r="AG604" s="73">
        <v>13389</v>
      </c>
      <c r="AH604" s="73">
        <v>10707</v>
      </c>
      <c r="AI604" s="73">
        <v>7779</v>
      </c>
      <c r="AJ604" s="73">
        <v>6182</v>
      </c>
      <c r="AK604" s="73">
        <v>5485</v>
      </c>
      <c r="AL604" s="73">
        <v>5175</v>
      </c>
      <c r="AM604" s="73">
        <v>4496</v>
      </c>
      <c r="AN604" s="73">
        <v>3743</v>
      </c>
      <c r="AO604" s="73">
        <v>2806</v>
      </c>
      <c r="AP604" s="73">
        <v>2401</v>
      </c>
      <c r="AQ604" s="73">
        <v>1787</v>
      </c>
      <c r="AR604" s="73">
        <v>1121</v>
      </c>
      <c r="AS604" s="73">
        <v>604</v>
      </c>
      <c r="AT604" s="73">
        <v>370</v>
      </c>
      <c r="AU604" s="73">
        <v>22873</v>
      </c>
      <c r="AV604" s="73">
        <v>25053</v>
      </c>
      <c r="AW604" s="73">
        <v>26400</v>
      </c>
      <c r="AX604" s="73">
        <v>25347</v>
      </c>
      <c r="AY604" s="73">
        <v>19235</v>
      </c>
      <c r="AZ604" s="73">
        <v>15167</v>
      </c>
      <c r="BA604" s="73">
        <v>12766</v>
      </c>
      <c r="BB604" s="73">
        <v>11855</v>
      </c>
      <c r="BC604" s="73">
        <v>10531</v>
      </c>
      <c r="BD604" s="73">
        <v>9619</v>
      </c>
      <c r="BE604" s="73">
        <v>7504</v>
      </c>
      <c r="BF604" s="73">
        <v>6147</v>
      </c>
      <c r="BG604" s="73">
        <v>4891</v>
      </c>
      <c r="BH604" s="73">
        <v>3826</v>
      </c>
      <c r="BI604" s="73">
        <v>2282</v>
      </c>
      <c r="BJ604" s="73">
        <v>1316</v>
      </c>
      <c r="BK604" s="73">
        <v>879</v>
      </c>
    </row>
    <row r="605" spans="1:63" hidden="1" x14ac:dyDescent="0.3">
      <c r="A605" t="s">
        <v>751</v>
      </c>
      <c r="B605" t="s">
        <v>2</v>
      </c>
      <c r="D605" t="s">
        <v>574</v>
      </c>
      <c r="E605" t="str">
        <f>VLOOKUP(D605,Admin1!A:B,2,0)</f>
        <v>NG030</v>
      </c>
      <c r="F605" s="70" t="s">
        <v>1143</v>
      </c>
      <c r="G605" t="str">
        <f>VLOOKUP(F605,Admin2!A:B,2,0)</f>
        <v>NG030002</v>
      </c>
      <c r="H605">
        <f t="shared" si="18"/>
        <v>1</v>
      </c>
      <c r="I605" t="b">
        <f t="shared" si="19"/>
        <v>1</v>
      </c>
      <c r="J605" s="73">
        <v>61295</v>
      </c>
      <c r="K605" s="73">
        <v>60528</v>
      </c>
      <c r="L605" s="73">
        <v>121823</v>
      </c>
      <c r="M605" s="73">
        <v>7034</v>
      </c>
      <c r="N605" s="73">
        <v>7904</v>
      </c>
      <c r="O605" s="73">
        <v>7865</v>
      </c>
      <c r="P605" s="73">
        <v>6841</v>
      </c>
      <c r="Q605" s="73">
        <v>4974</v>
      </c>
      <c r="R605" s="73">
        <v>4331</v>
      </c>
      <c r="S605" s="73">
        <v>3748</v>
      </c>
      <c r="T605" s="73">
        <v>3858</v>
      </c>
      <c r="U605" s="73">
        <v>3210</v>
      </c>
      <c r="V605" s="73">
        <v>2767</v>
      </c>
      <c r="W605" s="73">
        <v>2109</v>
      </c>
      <c r="X605" s="73">
        <v>2059</v>
      </c>
      <c r="Y605" s="73">
        <v>1425</v>
      </c>
      <c r="Z605" s="73">
        <v>1919</v>
      </c>
      <c r="AA605" s="73">
        <v>706</v>
      </c>
      <c r="AB605" s="73">
        <v>410</v>
      </c>
      <c r="AC605" s="73">
        <v>135</v>
      </c>
      <c r="AD605" s="73">
        <v>7379</v>
      </c>
      <c r="AE605" s="73">
        <v>8041</v>
      </c>
      <c r="AF605" s="73">
        <v>8016</v>
      </c>
      <c r="AG605" s="73">
        <v>7734</v>
      </c>
      <c r="AH605" s="73">
        <v>5459</v>
      </c>
      <c r="AI605" s="73">
        <v>4411</v>
      </c>
      <c r="AJ605" s="73">
        <v>3529</v>
      </c>
      <c r="AK605" s="73">
        <v>3219</v>
      </c>
      <c r="AL605" s="73">
        <v>3012</v>
      </c>
      <c r="AM605" s="73">
        <v>2721</v>
      </c>
      <c r="AN605" s="73">
        <v>1962</v>
      </c>
      <c r="AO605" s="73">
        <v>1519</v>
      </c>
      <c r="AP605" s="73">
        <v>1255</v>
      </c>
      <c r="AQ605" s="73">
        <v>976</v>
      </c>
      <c r="AR605" s="73">
        <v>590</v>
      </c>
      <c r="AS605" s="73">
        <v>440</v>
      </c>
      <c r="AT605" s="73">
        <v>265</v>
      </c>
      <c r="AU605" s="73">
        <v>14413</v>
      </c>
      <c r="AV605" s="73">
        <v>15945</v>
      </c>
      <c r="AW605" s="73">
        <v>15881</v>
      </c>
      <c r="AX605" s="73">
        <v>14575</v>
      </c>
      <c r="AY605" s="73">
        <v>10433</v>
      </c>
      <c r="AZ605" s="73">
        <v>8742</v>
      </c>
      <c r="BA605" s="73">
        <v>7277</v>
      </c>
      <c r="BB605" s="73">
        <v>7077</v>
      </c>
      <c r="BC605" s="73">
        <v>6222</v>
      </c>
      <c r="BD605" s="73">
        <v>5488</v>
      </c>
      <c r="BE605" s="73">
        <v>4071</v>
      </c>
      <c r="BF605" s="73">
        <v>3578</v>
      </c>
      <c r="BG605" s="73">
        <v>2680</v>
      </c>
      <c r="BH605" s="73">
        <v>2895</v>
      </c>
      <c r="BI605" s="73">
        <v>1296</v>
      </c>
      <c r="BJ605" s="73">
        <v>850</v>
      </c>
      <c r="BK605" s="73">
        <v>400</v>
      </c>
    </row>
    <row r="606" spans="1:63" hidden="1" x14ac:dyDescent="0.3">
      <c r="A606" t="s">
        <v>751</v>
      </c>
      <c r="B606" t="s">
        <v>2</v>
      </c>
      <c r="D606" t="s">
        <v>574</v>
      </c>
      <c r="E606" t="str">
        <f>VLOOKUP(D606,Admin1!A:B,2,0)</f>
        <v>NG030</v>
      </c>
      <c r="F606" t="s">
        <v>575</v>
      </c>
      <c r="G606" t="str">
        <f>VLOOKUP(F606,Admin2!A:B,2,0)</f>
        <v>NG030005</v>
      </c>
      <c r="H606">
        <f t="shared" si="18"/>
        <v>1</v>
      </c>
      <c r="I606" t="b">
        <f t="shared" si="19"/>
        <v>1</v>
      </c>
      <c r="J606" s="73">
        <v>46966</v>
      </c>
      <c r="K606" s="73">
        <v>48109</v>
      </c>
      <c r="L606" s="73">
        <v>95075</v>
      </c>
      <c r="M606" s="73">
        <v>5680</v>
      </c>
      <c r="N606" s="73">
        <v>5918</v>
      </c>
      <c r="O606" s="73">
        <v>5912</v>
      </c>
      <c r="P606" s="73">
        <v>5297</v>
      </c>
      <c r="Q606" s="73">
        <v>4017</v>
      </c>
      <c r="R606" s="73">
        <v>3465</v>
      </c>
      <c r="S606" s="73">
        <v>2938</v>
      </c>
      <c r="T606" s="73">
        <v>3066</v>
      </c>
      <c r="U606" s="73">
        <v>2346</v>
      </c>
      <c r="V606" s="73">
        <v>2207</v>
      </c>
      <c r="W606" s="73">
        <v>1567</v>
      </c>
      <c r="X606" s="73">
        <v>1590</v>
      </c>
      <c r="Y606" s="73">
        <v>807</v>
      </c>
      <c r="Z606" s="73">
        <v>947</v>
      </c>
      <c r="AA606" s="73">
        <v>640</v>
      </c>
      <c r="AB606" s="73">
        <v>372</v>
      </c>
      <c r="AC606" s="73">
        <v>197</v>
      </c>
      <c r="AD606" s="73">
        <v>5952</v>
      </c>
      <c r="AE606" s="73">
        <v>6311</v>
      </c>
      <c r="AF606" s="73">
        <v>6373</v>
      </c>
      <c r="AG606" s="73">
        <v>5744</v>
      </c>
      <c r="AH606" s="73">
        <v>4681</v>
      </c>
      <c r="AI606" s="73">
        <v>3552</v>
      </c>
      <c r="AJ606" s="73">
        <v>2825</v>
      </c>
      <c r="AK606" s="73">
        <v>2578</v>
      </c>
      <c r="AL606" s="73">
        <v>2393</v>
      </c>
      <c r="AM606" s="73">
        <v>2062</v>
      </c>
      <c r="AN606" s="73">
        <v>1674</v>
      </c>
      <c r="AO606" s="73">
        <v>1236</v>
      </c>
      <c r="AP606" s="73">
        <v>1105</v>
      </c>
      <c r="AQ606" s="73">
        <v>798</v>
      </c>
      <c r="AR606" s="73">
        <v>403</v>
      </c>
      <c r="AS606" s="73">
        <v>269</v>
      </c>
      <c r="AT606" s="73">
        <v>153</v>
      </c>
      <c r="AU606" s="73">
        <v>11632</v>
      </c>
      <c r="AV606" s="73">
        <v>12229</v>
      </c>
      <c r="AW606" s="73">
        <v>12285</v>
      </c>
      <c r="AX606" s="73">
        <v>11041</v>
      </c>
      <c r="AY606" s="73">
        <v>8698</v>
      </c>
      <c r="AZ606" s="73">
        <v>7017</v>
      </c>
      <c r="BA606" s="73">
        <v>5763</v>
      </c>
      <c r="BB606" s="73">
        <v>5644</v>
      </c>
      <c r="BC606" s="73">
        <v>4739</v>
      </c>
      <c r="BD606" s="73">
        <v>4269</v>
      </c>
      <c r="BE606" s="73">
        <v>3241</v>
      </c>
      <c r="BF606" s="73">
        <v>2826</v>
      </c>
      <c r="BG606" s="73">
        <v>1912</v>
      </c>
      <c r="BH606" s="73">
        <v>1745</v>
      </c>
      <c r="BI606" s="73">
        <v>1043</v>
      </c>
      <c r="BJ606" s="73">
        <v>641</v>
      </c>
      <c r="BK606" s="73">
        <v>350</v>
      </c>
    </row>
    <row r="607" spans="1:63" hidden="1" x14ac:dyDescent="0.3">
      <c r="A607" t="s">
        <v>751</v>
      </c>
      <c r="B607" t="s">
        <v>2</v>
      </c>
      <c r="D607" t="s">
        <v>574</v>
      </c>
      <c r="E607" t="str">
        <f>VLOOKUP(D607,Admin1!A:B,2,0)</f>
        <v>NG030</v>
      </c>
      <c r="F607" t="s">
        <v>576</v>
      </c>
      <c r="G607" t="str">
        <f>VLOOKUP(F607,Admin2!A:B,2,0)</f>
        <v>NG030006</v>
      </c>
      <c r="H607">
        <f t="shared" si="18"/>
        <v>1</v>
      </c>
      <c r="I607" t="b">
        <f t="shared" si="19"/>
        <v>1</v>
      </c>
      <c r="J607" s="73">
        <v>93680</v>
      </c>
      <c r="K607" s="73">
        <v>97503</v>
      </c>
      <c r="L607" s="73">
        <v>191183</v>
      </c>
      <c r="M607" s="73">
        <v>10678</v>
      </c>
      <c r="N607" s="73">
        <v>11349</v>
      </c>
      <c r="O607" s="73">
        <v>11921</v>
      </c>
      <c r="P607" s="73">
        <v>11079</v>
      </c>
      <c r="Q607" s="73">
        <v>8799</v>
      </c>
      <c r="R607" s="73">
        <v>6936</v>
      </c>
      <c r="S607" s="73">
        <v>6002</v>
      </c>
      <c r="T607" s="73">
        <v>6194</v>
      </c>
      <c r="U607" s="73">
        <v>5024</v>
      </c>
      <c r="V607" s="73">
        <v>4196</v>
      </c>
      <c r="W607" s="73">
        <v>2806</v>
      </c>
      <c r="X607" s="73">
        <v>3617</v>
      </c>
      <c r="Y607" s="73">
        <v>1424</v>
      </c>
      <c r="Z607" s="73">
        <v>2017</v>
      </c>
      <c r="AA607" s="73">
        <v>659</v>
      </c>
      <c r="AB607" s="73">
        <v>659</v>
      </c>
      <c r="AC607" s="73">
        <v>320</v>
      </c>
      <c r="AD607" s="73">
        <v>11378</v>
      </c>
      <c r="AE607" s="73">
        <v>12297</v>
      </c>
      <c r="AF607" s="73">
        <v>12656</v>
      </c>
      <c r="AG607" s="73">
        <v>12330</v>
      </c>
      <c r="AH607" s="73">
        <v>10727</v>
      </c>
      <c r="AI607" s="73">
        <v>7536</v>
      </c>
      <c r="AJ607" s="73">
        <v>5596</v>
      </c>
      <c r="AK607" s="73">
        <v>5007</v>
      </c>
      <c r="AL607" s="73">
        <v>4756</v>
      </c>
      <c r="AM607" s="73">
        <v>4263</v>
      </c>
      <c r="AN607" s="73">
        <v>3325</v>
      </c>
      <c r="AO607" s="73">
        <v>2519</v>
      </c>
      <c r="AP607" s="73">
        <v>2019</v>
      </c>
      <c r="AQ607" s="73">
        <v>1212</v>
      </c>
      <c r="AR607" s="73">
        <v>678</v>
      </c>
      <c r="AS607" s="73">
        <v>854</v>
      </c>
      <c r="AT607" s="73">
        <v>350</v>
      </c>
      <c r="AU607" s="73">
        <v>22056</v>
      </c>
      <c r="AV607" s="73">
        <v>23646</v>
      </c>
      <c r="AW607" s="73">
        <v>24577</v>
      </c>
      <c r="AX607" s="73">
        <v>23409</v>
      </c>
      <c r="AY607" s="73">
        <v>19526</v>
      </c>
      <c r="AZ607" s="73">
        <v>14472</v>
      </c>
      <c r="BA607" s="73">
        <v>11598</v>
      </c>
      <c r="BB607" s="73">
        <v>11201</v>
      </c>
      <c r="BC607" s="73">
        <v>9780</v>
      </c>
      <c r="BD607" s="73">
        <v>8459</v>
      </c>
      <c r="BE607" s="73">
        <v>6131</v>
      </c>
      <c r="BF607" s="73">
        <v>6136</v>
      </c>
      <c r="BG607" s="73">
        <v>3443</v>
      </c>
      <c r="BH607" s="73">
        <v>3229</v>
      </c>
      <c r="BI607" s="73">
        <v>1337</v>
      </c>
      <c r="BJ607" s="73">
        <v>1513</v>
      </c>
      <c r="BK607" s="73">
        <v>670</v>
      </c>
    </row>
    <row r="608" spans="1:63" hidden="1" x14ac:dyDescent="0.3">
      <c r="A608" t="s">
        <v>751</v>
      </c>
      <c r="B608" t="s">
        <v>2</v>
      </c>
      <c r="D608" t="s">
        <v>574</v>
      </c>
      <c r="E608" t="str">
        <f>VLOOKUP(D608,Admin1!A:B,2,0)</f>
        <v>NG030</v>
      </c>
      <c r="F608" t="s">
        <v>577</v>
      </c>
      <c r="G608" t="str">
        <f>VLOOKUP(F608,Admin2!A:B,2,0)</f>
        <v>NG030007</v>
      </c>
      <c r="H608">
        <f t="shared" si="18"/>
        <v>1</v>
      </c>
      <c r="I608" t="b">
        <f t="shared" si="19"/>
        <v>1</v>
      </c>
      <c r="J608" s="73">
        <v>40631</v>
      </c>
      <c r="K608" s="73">
        <v>41179</v>
      </c>
      <c r="L608" s="73">
        <v>81810</v>
      </c>
      <c r="M608" s="73">
        <v>4674</v>
      </c>
      <c r="N608" s="73">
        <v>4831</v>
      </c>
      <c r="O608" s="73">
        <v>4901</v>
      </c>
      <c r="P608" s="73">
        <v>4609</v>
      </c>
      <c r="Q608" s="73">
        <v>3974</v>
      </c>
      <c r="R608" s="73">
        <v>3099</v>
      </c>
      <c r="S608" s="73">
        <v>2531</v>
      </c>
      <c r="T608" s="73">
        <v>2495</v>
      </c>
      <c r="U608" s="73">
        <v>2066</v>
      </c>
      <c r="V608" s="73">
        <v>1921</v>
      </c>
      <c r="W608" s="73">
        <v>1434</v>
      </c>
      <c r="X608" s="73">
        <v>1285</v>
      </c>
      <c r="Y608" s="73">
        <v>1010</v>
      </c>
      <c r="Z608" s="73">
        <v>782</v>
      </c>
      <c r="AA608" s="73">
        <v>499</v>
      </c>
      <c r="AB608" s="73">
        <v>337</v>
      </c>
      <c r="AC608" s="73">
        <v>183</v>
      </c>
      <c r="AD608" s="73">
        <v>5000</v>
      </c>
      <c r="AE608" s="73">
        <v>5142</v>
      </c>
      <c r="AF608" s="73">
        <v>5210</v>
      </c>
      <c r="AG608" s="73">
        <v>5093</v>
      </c>
      <c r="AH608" s="73">
        <v>4783</v>
      </c>
      <c r="AI608" s="73">
        <v>3384</v>
      </c>
      <c r="AJ608" s="73">
        <v>2418</v>
      </c>
      <c r="AK608" s="73">
        <v>2139</v>
      </c>
      <c r="AL608" s="73">
        <v>1894</v>
      </c>
      <c r="AM608" s="73">
        <v>1659</v>
      </c>
      <c r="AN608" s="73">
        <v>1315</v>
      </c>
      <c r="AO608" s="73">
        <v>973</v>
      </c>
      <c r="AP608" s="73">
        <v>754</v>
      </c>
      <c r="AQ608" s="73">
        <v>667</v>
      </c>
      <c r="AR608" s="73">
        <v>428</v>
      </c>
      <c r="AS608" s="73">
        <v>180</v>
      </c>
      <c r="AT608" s="73">
        <v>140</v>
      </c>
      <c r="AU608" s="73">
        <v>9674</v>
      </c>
      <c r="AV608" s="73">
        <v>9973</v>
      </c>
      <c r="AW608" s="73">
        <v>10111</v>
      </c>
      <c r="AX608" s="73">
        <v>9702</v>
      </c>
      <c r="AY608" s="73">
        <v>8757</v>
      </c>
      <c r="AZ608" s="73">
        <v>6483</v>
      </c>
      <c r="BA608" s="73">
        <v>4949</v>
      </c>
      <c r="BB608" s="73">
        <v>4634</v>
      </c>
      <c r="BC608" s="73">
        <v>3960</v>
      </c>
      <c r="BD608" s="73">
        <v>3580</v>
      </c>
      <c r="BE608" s="73">
        <v>2749</v>
      </c>
      <c r="BF608" s="73">
        <v>2258</v>
      </c>
      <c r="BG608" s="73">
        <v>1764</v>
      </c>
      <c r="BH608" s="73">
        <v>1449</v>
      </c>
      <c r="BI608" s="73">
        <v>927</v>
      </c>
      <c r="BJ608" s="73">
        <v>517</v>
      </c>
      <c r="BK608" s="73">
        <v>323</v>
      </c>
    </row>
    <row r="609" spans="1:63" hidden="1" x14ac:dyDescent="0.3">
      <c r="A609" t="s">
        <v>751</v>
      </c>
      <c r="B609" t="s">
        <v>2</v>
      </c>
      <c r="D609" t="s">
        <v>574</v>
      </c>
      <c r="E609" t="str">
        <f>VLOOKUP(D609,Admin1!A:B,2,0)</f>
        <v>NG030</v>
      </c>
      <c r="F609" t="s">
        <v>578</v>
      </c>
      <c r="G609" t="str">
        <f>VLOOKUP(F609,Admin2!A:B,2,0)</f>
        <v>NG030008</v>
      </c>
      <c r="H609">
        <f t="shared" si="18"/>
        <v>1</v>
      </c>
      <c r="I609" t="b">
        <f t="shared" si="19"/>
        <v>1</v>
      </c>
      <c r="J609" s="73">
        <v>36449</v>
      </c>
      <c r="K609" s="73">
        <v>37233</v>
      </c>
      <c r="L609" s="73">
        <v>73682</v>
      </c>
      <c r="M609" s="73">
        <v>4331</v>
      </c>
      <c r="N609" s="73">
        <v>4542</v>
      </c>
      <c r="O609" s="73">
        <v>4707</v>
      </c>
      <c r="P609" s="73">
        <v>4211</v>
      </c>
      <c r="Q609" s="73">
        <v>3184</v>
      </c>
      <c r="R609" s="73">
        <v>2657</v>
      </c>
      <c r="S609" s="73">
        <v>2317</v>
      </c>
      <c r="T609" s="73">
        <v>2270</v>
      </c>
      <c r="U609" s="73">
        <v>1869</v>
      </c>
      <c r="V609" s="73">
        <v>1669</v>
      </c>
      <c r="W609" s="73">
        <v>1231</v>
      </c>
      <c r="X609" s="73">
        <v>1116</v>
      </c>
      <c r="Y609" s="73">
        <v>842</v>
      </c>
      <c r="Z609" s="73">
        <v>711</v>
      </c>
      <c r="AA609" s="73">
        <v>374</v>
      </c>
      <c r="AB609" s="73">
        <v>237</v>
      </c>
      <c r="AC609" s="73">
        <v>181</v>
      </c>
      <c r="AD609" s="73">
        <v>4551</v>
      </c>
      <c r="AE609" s="73">
        <v>4816</v>
      </c>
      <c r="AF609" s="73">
        <v>5052</v>
      </c>
      <c r="AG609" s="73">
        <v>4793</v>
      </c>
      <c r="AH609" s="73">
        <v>3724</v>
      </c>
      <c r="AI609" s="73">
        <v>2673</v>
      </c>
      <c r="AJ609" s="73">
        <v>2160</v>
      </c>
      <c r="AK609" s="73">
        <v>1951</v>
      </c>
      <c r="AL609" s="73">
        <v>1795</v>
      </c>
      <c r="AM609" s="73">
        <v>1531</v>
      </c>
      <c r="AN609" s="73">
        <v>1196</v>
      </c>
      <c r="AO609" s="73">
        <v>975</v>
      </c>
      <c r="AP609" s="73">
        <v>771</v>
      </c>
      <c r="AQ609" s="73">
        <v>557</v>
      </c>
      <c r="AR609" s="73">
        <v>350</v>
      </c>
      <c r="AS609" s="73">
        <v>210</v>
      </c>
      <c r="AT609" s="73">
        <v>128</v>
      </c>
      <c r="AU609" s="73">
        <v>8882</v>
      </c>
      <c r="AV609" s="73">
        <v>9358</v>
      </c>
      <c r="AW609" s="73">
        <v>9759</v>
      </c>
      <c r="AX609" s="73">
        <v>9004</v>
      </c>
      <c r="AY609" s="73">
        <v>6908</v>
      </c>
      <c r="AZ609" s="73">
        <v>5330</v>
      </c>
      <c r="BA609" s="73">
        <v>4477</v>
      </c>
      <c r="BB609" s="73">
        <v>4221</v>
      </c>
      <c r="BC609" s="73">
        <v>3664</v>
      </c>
      <c r="BD609" s="73">
        <v>3200</v>
      </c>
      <c r="BE609" s="73">
        <v>2427</v>
      </c>
      <c r="BF609" s="73">
        <v>2091</v>
      </c>
      <c r="BG609" s="73">
        <v>1613</v>
      </c>
      <c r="BH609" s="73">
        <v>1268</v>
      </c>
      <c r="BI609" s="73">
        <v>724</v>
      </c>
      <c r="BJ609" s="73">
        <v>447</v>
      </c>
      <c r="BK609" s="73">
        <v>309</v>
      </c>
    </row>
    <row r="610" spans="1:63" hidden="1" x14ac:dyDescent="0.3">
      <c r="A610" t="s">
        <v>751</v>
      </c>
      <c r="B610" t="s">
        <v>2</v>
      </c>
      <c r="D610" t="s">
        <v>574</v>
      </c>
      <c r="E610" t="str">
        <f>VLOOKUP(D610,Admin1!A:B,2,0)</f>
        <v>NG030</v>
      </c>
      <c r="F610" t="s">
        <v>579</v>
      </c>
      <c r="G610" t="str">
        <f>VLOOKUP(F610,Admin2!A:B,2,0)</f>
        <v>NG030009</v>
      </c>
      <c r="H610">
        <f t="shared" si="18"/>
        <v>1</v>
      </c>
      <c r="I610" t="b">
        <f t="shared" si="19"/>
        <v>1</v>
      </c>
      <c r="J610" s="73">
        <v>58743</v>
      </c>
      <c r="K610" s="73">
        <v>59536</v>
      </c>
      <c r="L610" s="73">
        <v>118279</v>
      </c>
      <c r="M610" s="73">
        <v>6713</v>
      </c>
      <c r="N610" s="73">
        <v>7010</v>
      </c>
      <c r="O610" s="73">
        <v>7552</v>
      </c>
      <c r="P610" s="73">
        <v>6759</v>
      </c>
      <c r="Q610" s="73">
        <v>5219</v>
      </c>
      <c r="R610" s="73">
        <v>4348</v>
      </c>
      <c r="S610" s="73">
        <v>3721</v>
      </c>
      <c r="T610" s="73">
        <v>3947</v>
      </c>
      <c r="U610" s="73">
        <v>3091</v>
      </c>
      <c r="V610" s="73">
        <v>3019</v>
      </c>
      <c r="W610" s="73">
        <v>2093</v>
      </c>
      <c r="X610" s="73">
        <v>1876</v>
      </c>
      <c r="Y610" s="73">
        <v>1093</v>
      </c>
      <c r="Z610" s="73">
        <v>1263</v>
      </c>
      <c r="AA610" s="73">
        <v>586</v>
      </c>
      <c r="AB610" s="73">
        <v>243</v>
      </c>
      <c r="AC610" s="73">
        <v>210</v>
      </c>
      <c r="AD610" s="73">
        <v>7055</v>
      </c>
      <c r="AE610" s="73">
        <v>7553</v>
      </c>
      <c r="AF610" s="73">
        <v>7767</v>
      </c>
      <c r="AG610" s="73">
        <v>7353</v>
      </c>
      <c r="AH610" s="73">
        <v>5953</v>
      </c>
      <c r="AI610" s="73">
        <v>4583</v>
      </c>
      <c r="AJ610" s="73">
        <v>3497</v>
      </c>
      <c r="AK610" s="73">
        <v>3267</v>
      </c>
      <c r="AL610" s="73">
        <v>2915</v>
      </c>
      <c r="AM610" s="73">
        <v>2565</v>
      </c>
      <c r="AN610" s="73">
        <v>2086</v>
      </c>
      <c r="AO610" s="73">
        <v>1761</v>
      </c>
      <c r="AP610" s="73">
        <v>1427</v>
      </c>
      <c r="AQ610" s="73">
        <v>926</v>
      </c>
      <c r="AR610" s="73">
        <v>328</v>
      </c>
      <c r="AS610" s="73">
        <v>355</v>
      </c>
      <c r="AT610" s="73">
        <v>145</v>
      </c>
      <c r="AU610" s="73">
        <v>13768</v>
      </c>
      <c r="AV610" s="73">
        <v>14563</v>
      </c>
      <c r="AW610" s="73">
        <v>15319</v>
      </c>
      <c r="AX610" s="73">
        <v>14112</v>
      </c>
      <c r="AY610" s="73">
        <v>11172</v>
      </c>
      <c r="AZ610" s="73">
        <v>8931</v>
      </c>
      <c r="BA610" s="73">
        <v>7218</v>
      </c>
      <c r="BB610" s="73">
        <v>7214</v>
      </c>
      <c r="BC610" s="73">
        <v>6006</v>
      </c>
      <c r="BD610" s="73">
        <v>5584</v>
      </c>
      <c r="BE610" s="73">
        <v>4179</v>
      </c>
      <c r="BF610" s="73">
        <v>3637</v>
      </c>
      <c r="BG610" s="73">
        <v>2520</v>
      </c>
      <c r="BH610" s="73">
        <v>2189</v>
      </c>
      <c r="BI610" s="73">
        <v>914</v>
      </c>
      <c r="BJ610" s="73">
        <v>598</v>
      </c>
      <c r="BK610" s="73">
        <v>355</v>
      </c>
    </row>
    <row r="611" spans="1:63" hidden="1" x14ac:dyDescent="0.3">
      <c r="A611" t="s">
        <v>751</v>
      </c>
      <c r="B611" t="s">
        <v>2</v>
      </c>
      <c r="D611" t="s">
        <v>574</v>
      </c>
      <c r="E611" t="str">
        <f>VLOOKUP(D611,Admin1!A:B,2,0)</f>
        <v>NG030</v>
      </c>
      <c r="F611" t="s">
        <v>580</v>
      </c>
      <c r="G611" t="str">
        <f>VLOOKUP(F611,Admin2!A:B,2,0)</f>
        <v>NG030010</v>
      </c>
      <c r="H611">
        <f t="shared" si="18"/>
        <v>1</v>
      </c>
      <c r="I611" t="b">
        <f t="shared" si="19"/>
        <v>1</v>
      </c>
      <c r="J611" s="73">
        <v>108710</v>
      </c>
      <c r="K611" s="73">
        <v>111767</v>
      </c>
      <c r="L611" s="73">
        <v>220477</v>
      </c>
      <c r="M611" s="73">
        <v>12245</v>
      </c>
      <c r="N611" s="73">
        <v>13308</v>
      </c>
      <c r="O611" s="73">
        <v>14580</v>
      </c>
      <c r="P611" s="73">
        <v>12711</v>
      </c>
      <c r="Q611" s="73">
        <v>8915</v>
      </c>
      <c r="R611" s="73">
        <v>7737</v>
      </c>
      <c r="S611" s="73">
        <v>7109</v>
      </c>
      <c r="T611" s="73">
        <v>7280</v>
      </c>
      <c r="U611" s="73">
        <v>5606</v>
      </c>
      <c r="V611" s="73">
        <v>5249</v>
      </c>
      <c r="W611" s="73">
        <v>3732</v>
      </c>
      <c r="X611" s="73">
        <v>3218</v>
      </c>
      <c r="Y611" s="73">
        <v>2395</v>
      </c>
      <c r="Z611" s="73">
        <v>2200</v>
      </c>
      <c r="AA611" s="73">
        <v>1329</v>
      </c>
      <c r="AB611" s="73">
        <v>604</v>
      </c>
      <c r="AC611" s="73">
        <v>492</v>
      </c>
      <c r="AD611" s="73">
        <v>12973</v>
      </c>
      <c r="AE611" s="73">
        <v>14483</v>
      </c>
      <c r="AF611" s="73">
        <v>15935</v>
      </c>
      <c r="AG611" s="73">
        <v>14430</v>
      </c>
      <c r="AH611" s="73">
        <v>10499</v>
      </c>
      <c r="AI611" s="73">
        <v>7826</v>
      </c>
      <c r="AJ611" s="73">
        <v>6471</v>
      </c>
      <c r="AK611" s="73">
        <v>6057</v>
      </c>
      <c r="AL611" s="73">
        <v>5525</v>
      </c>
      <c r="AM611" s="73">
        <v>4911</v>
      </c>
      <c r="AN611" s="73">
        <v>3734</v>
      </c>
      <c r="AO611" s="73">
        <v>2891</v>
      </c>
      <c r="AP611" s="73">
        <v>2039</v>
      </c>
      <c r="AQ611" s="73">
        <v>1818</v>
      </c>
      <c r="AR611" s="73">
        <v>917</v>
      </c>
      <c r="AS611" s="73">
        <v>793</v>
      </c>
      <c r="AT611" s="73">
        <v>465</v>
      </c>
      <c r="AU611" s="73">
        <v>25218</v>
      </c>
      <c r="AV611" s="73">
        <v>27791</v>
      </c>
      <c r="AW611" s="73">
        <v>30515</v>
      </c>
      <c r="AX611" s="73">
        <v>27141</v>
      </c>
      <c r="AY611" s="73">
        <v>19414</v>
      </c>
      <c r="AZ611" s="73">
        <v>15563</v>
      </c>
      <c r="BA611" s="73">
        <v>13580</v>
      </c>
      <c r="BB611" s="73">
        <v>13337</v>
      </c>
      <c r="BC611" s="73">
        <v>11131</v>
      </c>
      <c r="BD611" s="73">
        <v>10160</v>
      </c>
      <c r="BE611" s="73">
        <v>7466</v>
      </c>
      <c r="BF611" s="73">
        <v>6109</v>
      </c>
      <c r="BG611" s="73">
        <v>4434</v>
      </c>
      <c r="BH611" s="73">
        <v>4018</v>
      </c>
      <c r="BI611" s="73">
        <v>2246</v>
      </c>
      <c r="BJ611" s="73">
        <v>1397</v>
      </c>
      <c r="BK611" s="73">
        <v>957</v>
      </c>
    </row>
    <row r="612" spans="1:63" hidden="1" x14ac:dyDescent="0.3">
      <c r="A612" t="s">
        <v>751</v>
      </c>
      <c r="B612" t="s">
        <v>2</v>
      </c>
      <c r="D612" t="s">
        <v>574</v>
      </c>
      <c r="E612" t="str">
        <f>VLOOKUP(D612,Admin1!A:B,2,0)</f>
        <v>NG030</v>
      </c>
      <c r="F612" t="s">
        <v>581</v>
      </c>
      <c r="G612" t="str">
        <f>VLOOKUP(F612,Admin2!A:B,2,0)</f>
        <v>NG030011</v>
      </c>
      <c r="H612">
        <f t="shared" si="18"/>
        <v>1</v>
      </c>
      <c r="I612" t="b">
        <f t="shared" si="19"/>
        <v>1</v>
      </c>
      <c r="J612" s="73">
        <v>129535</v>
      </c>
      <c r="K612" s="73">
        <v>147763</v>
      </c>
      <c r="L612" s="73">
        <v>277298</v>
      </c>
      <c r="M612" s="73">
        <v>11015</v>
      </c>
      <c r="N612" s="73">
        <v>11680</v>
      </c>
      <c r="O612" s="73">
        <v>13909</v>
      </c>
      <c r="P612" s="73">
        <v>15880</v>
      </c>
      <c r="Q612" s="73">
        <v>18773</v>
      </c>
      <c r="R612" s="73">
        <v>12734</v>
      </c>
      <c r="S612" s="73">
        <v>7946</v>
      </c>
      <c r="T612" s="73">
        <v>7186</v>
      </c>
      <c r="U612" s="73">
        <v>6331</v>
      </c>
      <c r="V612" s="73">
        <v>5947</v>
      </c>
      <c r="W612" s="73">
        <v>4796</v>
      </c>
      <c r="X612" s="73">
        <v>4741</v>
      </c>
      <c r="Y612" s="73">
        <v>2876</v>
      </c>
      <c r="Z612" s="73">
        <v>2452</v>
      </c>
      <c r="AA612" s="73">
        <v>1512</v>
      </c>
      <c r="AB612" s="73">
        <v>1082</v>
      </c>
      <c r="AC612" s="73">
        <v>675</v>
      </c>
      <c r="AD612" s="73">
        <v>11417</v>
      </c>
      <c r="AE612" s="73">
        <v>12410</v>
      </c>
      <c r="AF612" s="73">
        <v>13713</v>
      </c>
      <c r="AG612" s="73">
        <v>18930</v>
      </c>
      <c r="AH612" s="73">
        <v>29346</v>
      </c>
      <c r="AI612" s="73">
        <v>18174</v>
      </c>
      <c r="AJ612" s="73">
        <v>10027</v>
      </c>
      <c r="AK612" s="73">
        <v>7159</v>
      </c>
      <c r="AL612" s="73">
        <v>6335</v>
      </c>
      <c r="AM612" s="73">
        <v>5474</v>
      </c>
      <c r="AN612" s="73">
        <v>4231</v>
      </c>
      <c r="AO612" s="73">
        <v>3843</v>
      </c>
      <c r="AP612" s="73">
        <v>2594</v>
      </c>
      <c r="AQ612" s="73">
        <v>1969</v>
      </c>
      <c r="AR612" s="73">
        <v>1116</v>
      </c>
      <c r="AS612" s="73">
        <v>699</v>
      </c>
      <c r="AT612" s="73">
        <v>326</v>
      </c>
      <c r="AU612" s="73">
        <v>22432</v>
      </c>
      <c r="AV612" s="73">
        <v>24090</v>
      </c>
      <c r="AW612" s="73">
        <v>27622</v>
      </c>
      <c r="AX612" s="73">
        <v>34810</v>
      </c>
      <c r="AY612" s="73">
        <v>48119</v>
      </c>
      <c r="AZ612" s="73">
        <v>30908</v>
      </c>
      <c r="BA612" s="73">
        <v>17973</v>
      </c>
      <c r="BB612" s="73">
        <v>14345</v>
      </c>
      <c r="BC612" s="73">
        <v>12666</v>
      </c>
      <c r="BD612" s="73">
        <v>11421</v>
      </c>
      <c r="BE612" s="73">
        <v>9027</v>
      </c>
      <c r="BF612" s="73">
        <v>8584</v>
      </c>
      <c r="BG612" s="73">
        <v>5470</v>
      </c>
      <c r="BH612" s="73">
        <v>4421</v>
      </c>
      <c r="BI612" s="73">
        <v>2628</v>
      </c>
      <c r="BJ612" s="73">
        <v>1781</v>
      </c>
      <c r="BK612" s="73">
        <v>1001</v>
      </c>
    </row>
    <row r="613" spans="1:63" hidden="1" x14ac:dyDescent="0.3">
      <c r="A613" t="s">
        <v>751</v>
      </c>
      <c r="B613" t="s">
        <v>2</v>
      </c>
      <c r="D613" t="s">
        <v>574</v>
      </c>
      <c r="E613" t="str">
        <f>VLOOKUP(D613,Admin1!A:B,2,0)</f>
        <v>NG030</v>
      </c>
      <c r="F613" t="s">
        <v>582</v>
      </c>
      <c r="G613" t="str">
        <f>VLOOKUP(F613,Admin2!A:B,2,0)</f>
        <v>NG030012</v>
      </c>
      <c r="H613">
        <f t="shared" si="18"/>
        <v>1</v>
      </c>
      <c r="I613" t="b">
        <f t="shared" si="19"/>
        <v>1</v>
      </c>
      <c r="J613" s="73">
        <v>155358</v>
      </c>
      <c r="K613" s="73">
        <v>157443</v>
      </c>
      <c r="L613" s="73">
        <v>312801</v>
      </c>
      <c r="M613" s="73">
        <v>16878</v>
      </c>
      <c r="N613" s="73">
        <v>18678</v>
      </c>
      <c r="O613" s="73">
        <v>20317</v>
      </c>
      <c r="P613" s="73">
        <v>18343</v>
      </c>
      <c r="Q613" s="73">
        <v>13896</v>
      </c>
      <c r="R613" s="73">
        <v>12076</v>
      </c>
      <c r="S613" s="73">
        <v>9726</v>
      </c>
      <c r="T613" s="73">
        <v>9181</v>
      </c>
      <c r="U613" s="73">
        <v>7530</v>
      </c>
      <c r="V613" s="73">
        <v>7326</v>
      </c>
      <c r="W613" s="73">
        <v>5355</v>
      </c>
      <c r="X613" s="73">
        <v>5127</v>
      </c>
      <c r="Y613" s="73">
        <v>3705</v>
      </c>
      <c r="Z613" s="73">
        <v>3120</v>
      </c>
      <c r="AA613" s="73">
        <v>1974</v>
      </c>
      <c r="AB613" s="73">
        <v>1330</v>
      </c>
      <c r="AC613" s="73">
        <v>796</v>
      </c>
      <c r="AD613" s="73">
        <v>18515</v>
      </c>
      <c r="AE613" s="73">
        <v>19391</v>
      </c>
      <c r="AF613" s="73">
        <v>20645</v>
      </c>
      <c r="AG613" s="73">
        <v>19419</v>
      </c>
      <c r="AH613" s="73">
        <v>16322</v>
      </c>
      <c r="AI613" s="73">
        <v>12660</v>
      </c>
      <c r="AJ613" s="73">
        <v>10104</v>
      </c>
      <c r="AK613" s="73">
        <v>8626</v>
      </c>
      <c r="AL613" s="73">
        <v>7544</v>
      </c>
      <c r="AM613" s="73">
        <v>6557</v>
      </c>
      <c r="AN613" s="73">
        <v>5246</v>
      </c>
      <c r="AO613" s="73">
        <v>4063</v>
      </c>
      <c r="AP613" s="73">
        <v>2753</v>
      </c>
      <c r="AQ613" s="73">
        <v>2597</v>
      </c>
      <c r="AR613" s="73">
        <v>1446</v>
      </c>
      <c r="AS613" s="73">
        <v>1114</v>
      </c>
      <c r="AT613" s="73">
        <v>441</v>
      </c>
      <c r="AU613" s="73">
        <v>35393</v>
      </c>
      <c r="AV613" s="73">
        <v>38069</v>
      </c>
      <c r="AW613" s="73">
        <v>40962</v>
      </c>
      <c r="AX613" s="73">
        <v>37762</v>
      </c>
      <c r="AY613" s="73">
        <v>30218</v>
      </c>
      <c r="AZ613" s="73">
        <v>24736</v>
      </c>
      <c r="BA613" s="73">
        <v>19830</v>
      </c>
      <c r="BB613" s="73">
        <v>17807</v>
      </c>
      <c r="BC613" s="73">
        <v>15074</v>
      </c>
      <c r="BD613" s="73">
        <v>13883</v>
      </c>
      <c r="BE613" s="73">
        <v>10601</v>
      </c>
      <c r="BF613" s="73">
        <v>9190</v>
      </c>
      <c r="BG613" s="73">
        <v>6458</v>
      </c>
      <c r="BH613" s="73">
        <v>5717</v>
      </c>
      <c r="BI613" s="73">
        <v>3420</v>
      </c>
      <c r="BJ613" s="73">
        <v>2444</v>
      </c>
      <c r="BK613" s="73">
        <v>1237</v>
      </c>
    </row>
    <row r="614" spans="1:63" hidden="1" x14ac:dyDescent="0.3">
      <c r="A614" t="s">
        <v>751</v>
      </c>
      <c r="B614" t="s">
        <v>2</v>
      </c>
      <c r="D614" t="s">
        <v>574</v>
      </c>
      <c r="E614" t="str">
        <f>VLOOKUP(D614,Admin1!A:B,2,0)</f>
        <v>NG030</v>
      </c>
      <c r="F614" t="s">
        <v>583</v>
      </c>
      <c r="G614" t="str">
        <f>VLOOKUP(F614,Admin2!A:B,2,0)</f>
        <v>NG030013</v>
      </c>
      <c r="H614">
        <f t="shared" si="18"/>
        <v>1</v>
      </c>
      <c r="I614" t="b">
        <f t="shared" si="19"/>
        <v>1</v>
      </c>
      <c r="J614" s="73">
        <v>77240</v>
      </c>
      <c r="K614" s="73">
        <v>76513</v>
      </c>
      <c r="L614" s="73">
        <v>153753</v>
      </c>
      <c r="M614" s="73">
        <v>8615</v>
      </c>
      <c r="N614" s="73">
        <v>9293</v>
      </c>
      <c r="O614" s="73">
        <v>10213</v>
      </c>
      <c r="P614" s="73">
        <v>9325</v>
      </c>
      <c r="Q614" s="73">
        <v>6448</v>
      </c>
      <c r="R614" s="73">
        <v>5495</v>
      </c>
      <c r="S614" s="73">
        <v>4809</v>
      </c>
      <c r="T614" s="73">
        <v>4926</v>
      </c>
      <c r="U614" s="73">
        <v>3918</v>
      </c>
      <c r="V614" s="73">
        <v>3759</v>
      </c>
      <c r="W614" s="73">
        <v>2639</v>
      </c>
      <c r="X614" s="73">
        <v>2641</v>
      </c>
      <c r="Y614" s="73">
        <v>1769</v>
      </c>
      <c r="Z614" s="73">
        <v>1673</v>
      </c>
      <c r="AA614" s="73">
        <v>772</v>
      </c>
      <c r="AB614" s="73">
        <v>645</v>
      </c>
      <c r="AC614" s="73">
        <v>300</v>
      </c>
      <c r="AD614" s="73">
        <v>9043</v>
      </c>
      <c r="AE614" s="73">
        <v>10031</v>
      </c>
      <c r="AF614" s="73">
        <v>9957</v>
      </c>
      <c r="AG614" s="73">
        <v>9306</v>
      </c>
      <c r="AH614" s="73">
        <v>7421</v>
      </c>
      <c r="AI614" s="73">
        <v>5582</v>
      </c>
      <c r="AJ614" s="73">
        <v>4471</v>
      </c>
      <c r="AK614" s="73">
        <v>4214</v>
      </c>
      <c r="AL614" s="73">
        <v>3878</v>
      </c>
      <c r="AM614" s="73">
        <v>3298</v>
      </c>
      <c r="AN614" s="73">
        <v>2871</v>
      </c>
      <c r="AO614" s="73">
        <v>1933</v>
      </c>
      <c r="AP614" s="73">
        <v>1616</v>
      </c>
      <c r="AQ614" s="73">
        <v>1209</v>
      </c>
      <c r="AR614" s="73">
        <v>930</v>
      </c>
      <c r="AS614" s="73">
        <v>451</v>
      </c>
      <c r="AT614" s="73">
        <v>302</v>
      </c>
      <c r="AU614" s="73">
        <v>17658</v>
      </c>
      <c r="AV614" s="73">
        <v>19324</v>
      </c>
      <c r="AW614" s="73">
        <v>20170</v>
      </c>
      <c r="AX614" s="73">
        <v>18631</v>
      </c>
      <c r="AY614" s="73">
        <v>13869</v>
      </c>
      <c r="AZ614" s="73">
        <v>11077</v>
      </c>
      <c r="BA614" s="73">
        <v>9280</v>
      </c>
      <c r="BB614" s="73">
        <v>9140</v>
      </c>
      <c r="BC614" s="73">
        <v>7796</v>
      </c>
      <c r="BD614" s="73">
        <v>7057</v>
      </c>
      <c r="BE614" s="73">
        <v>5510</v>
      </c>
      <c r="BF614" s="73">
        <v>4574</v>
      </c>
      <c r="BG614" s="73">
        <v>3385</v>
      </c>
      <c r="BH614" s="73">
        <v>2882</v>
      </c>
      <c r="BI614" s="73">
        <v>1702</v>
      </c>
      <c r="BJ614" s="73">
        <v>1096</v>
      </c>
      <c r="BK614" s="73">
        <v>602</v>
      </c>
    </row>
    <row r="615" spans="1:63" hidden="1" x14ac:dyDescent="0.3">
      <c r="A615" t="s">
        <v>751</v>
      </c>
      <c r="B615" t="s">
        <v>2</v>
      </c>
      <c r="D615" t="s">
        <v>574</v>
      </c>
      <c r="E615" t="str">
        <f>VLOOKUP(D615,Admin1!A:B,2,0)</f>
        <v>NG030</v>
      </c>
      <c r="F615" t="s">
        <v>584</v>
      </c>
      <c r="G615" t="str">
        <f>VLOOKUP(F615,Admin2!A:B,2,0)</f>
        <v>NG030014</v>
      </c>
      <c r="H615">
        <f t="shared" si="18"/>
        <v>1</v>
      </c>
      <c r="I615" t="b">
        <f t="shared" si="19"/>
        <v>1</v>
      </c>
      <c r="J615" s="73">
        <v>88567</v>
      </c>
      <c r="K615" s="73">
        <v>90218</v>
      </c>
      <c r="L615" s="73">
        <v>178785</v>
      </c>
      <c r="M615" s="73">
        <v>10008</v>
      </c>
      <c r="N615" s="73">
        <v>10686</v>
      </c>
      <c r="O615" s="73">
        <v>10815</v>
      </c>
      <c r="P615" s="73">
        <v>9349</v>
      </c>
      <c r="Q615" s="73">
        <v>7278</v>
      </c>
      <c r="R615" s="73">
        <v>6362</v>
      </c>
      <c r="S615" s="73">
        <v>5696</v>
      </c>
      <c r="T615" s="73">
        <v>5349</v>
      </c>
      <c r="U615" s="73">
        <v>4676</v>
      </c>
      <c r="V615" s="73">
        <v>4263</v>
      </c>
      <c r="W615" s="73">
        <v>3661</v>
      </c>
      <c r="X615" s="73">
        <v>3217</v>
      </c>
      <c r="Y615" s="73">
        <v>3134</v>
      </c>
      <c r="Z615" s="73">
        <v>2051</v>
      </c>
      <c r="AA615" s="73">
        <v>1125</v>
      </c>
      <c r="AB615" s="73">
        <v>585</v>
      </c>
      <c r="AC615" s="73">
        <v>312</v>
      </c>
      <c r="AD615" s="73">
        <v>10674</v>
      </c>
      <c r="AE615" s="73">
        <v>11238</v>
      </c>
      <c r="AF615" s="73">
        <v>11515</v>
      </c>
      <c r="AG615" s="73">
        <v>10775</v>
      </c>
      <c r="AH615" s="73">
        <v>8735</v>
      </c>
      <c r="AI615" s="73">
        <v>6916</v>
      </c>
      <c r="AJ615" s="73">
        <v>5643</v>
      </c>
      <c r="AK615" s="73">
        <v>4965</v>
      </c>
      <c r="AL615" s="73">
        <v>4475</v>
      </c>
      <c r="AM615" s="73">
        <v>3691</v>
      </c>
      <c r="AN615" s="73">
        <v>3110</v>
      </c>
      <c r="AO615" s="73">
        <v>2267</v>
      </c>
      <c r="AP615" s="73">
        <v>2071</v>
      </c>
      <c r="AQ615" s="73">
        <v>1680</v>
      </c>
      <c r="AR615" s="73">
        <v>1333</v>
      </c>
      <c r="AS615" s="73">
        <v>757</v>
      </c>
      <c r="AT615" s="73">
        <v>373</v>
      </c>
      <c r="AU615" s="73">
        <v>20682</v>
      </c>
      <c r="AV615" s="73">
        <v>21924</v>
      </c>
      <c r="AW615" s="73">
        <v>22330</v>
      </c>
      <c r="AX615" s="73">
        <v>20124</v>
      </c>
      <c r="AY615" s="73">
        <v>16013</v>
      </c>
      <c r="AZ615" s="73">
        <v>13278</v>
      </c>
      <c r="BA615" s="73">
        <v>11339</v>
      </c>
      <c r="BB615" s="73">
        <v>10314</v>
      </c>
      <c r="BC615" s="73">
        <v>9151</v>
      </c>
      <c r="BD615" s="73">
        <v>7954</v>
      </c>
      <c r="BE615" s="73">
        <v>6771</v>
      </c>
      <c r="BF615" s="73">
        <v>5484</v>
      </c>
      <c r="BG615" s="73">
        <v>5205</v>
      </c>
      <c r="BH615" s="73">
        <v>3731</v>
      </c>
      <c r="BI615" s="73">
        <v>2458</v>
      </c>
      <c r="BJ615" s="73">
        <v>1342</v>
      </c>
      <c r="BK615" s="73">
        <v>685</v>
      </c>
    </row>
    <row r="616" spans="1:63" hidden="1" x14ac:dyDescent="0.3">
      <c r="A616" t="s">
        <v>751</v>
      </c>
      <c r="B616" t="s">
        <v>2</v>
      </c>
      <c r="D616" t="s">
        <v>574</v>
      </c>
      <c r="E616" t="str">
        <f>VLOOKUP(D616,Admin1!A:B,2,0)</f>
        <v>NG030</v>
      </c>
      <c r="F616" t="s">
        <v>585</v>
      </c>
      <c r="G616" t="str">
        <f>VLOOKUP(F616,Admin2!A:B,2,0)</f>
        <v>NG030015</v>
      </c>
      <c r="H616">
        <f t="shared" si="18"/>
        <v>1</v>
      </c>
      <c r="I616" t="b">
        <f t="shared" si="19"/>
        <v>1</v>
      </c>
      <c r="J616" s="73">
        <v>24449</v>
      </c>
      <c r="K616" s="73">
        <v>25252</v>
      </c>
      <c r="L616" s="73">
        <v>49701</v>
      </c>
      <c r="M616" s="73">
        <v>2787</v>
      </c>
      <c r="N616" s="73">
        <v>3057</v>
      </c>
      <c r="O616" s="73">
        <v>3205</v>
      </c>
      <c r="P616" s="73">
        <v>2699</v>
      </c>
      <c r="Q616" s="73">
        <v>2090</v>
      </c>
      <c r="R616" s="73">
        <v>1798</v>
      </c>
      <c r="S616" s="73">
        <v>1630</v>
      </c>
      <c r="T616" s="73">
        <v>1679</v>
      </c>
      <c r="U616" s="73">
        <v>1251</v>
      </c>
      <c r="V616" s="73">
        <v>1223</v>
      </c>
      <c r="W616" s="73">
        <v>750</v>
      </c>
      <c r="X616" s="73">
        <v>841</v>
      </c>
      <c r="Y616" s="73">
        <v>629</v>
      </c>
      <c r="Z616" s="73">
        <v>264</v>
      </c>
      <c r="AA616" s="73">
        <v>206</v>
      </c>
      <c r="AB616" s="73">
        <v>298</v>
      </c>
      <c r="AC616" s="73">
        <v>42</v>
      </c>
      <c r="AD616" s="73">
        <v>2884</v>
      </c>
      <c r="AE616" s="73">
        <v>3245</v>
      </c>
      <c r="AF616" s="73">
        <v>3554</v>
      </c>
      <c r="AG616" s="73">
        <v>3094</v>
      </c>
      <c r="AH616" s="73">
        <v>2285</v>
      </c>
      <c r="AI616" s="73">
        <v>1864</v>
      </c>
      <c r="AJ616" s="73">
        <v>1515</v>
      </c>
      <c r="AK616" s="73">
        <v>1437</v>
      </c>
      <c r="AL616" s="73">
        <v>1262</v>
      </c>
      <c r="AM616" s="73">
        <v>1024</v>
      </c>
      <c r="AN616" s="73">
        <v>943</v>
      </c>
      <c r="AO616" s="73">
        <v>650</v>
      </c>
      <c r="AP616" s="73">
        <v>571</v>
      </c>
      <c r="AQ616" s="73">
        <v>369</v>
      </c>
      <c r="AR616" s="73">
        <v>270</v>
      </c>
      <c r="AS616" s="73">
        <v>125</v>
      </c>
      <c r="AT616" s="73">
        <v>160</v>
      </c>
      <c r="AU616" s="73">
        <v>5671</v>
      </c>
      <c r="AV616" s="73">
        <v>6302</v>
      </c>
      <c r="AW616" s="73">
        <v>6759</v>
      </c>
      <c r="AX616" s="73">
        <v>5793</v>
      </c>
      <c r="AY616" s="73">
        <v>4375</v>
      </c>
      <c r="AZ616" s="73">
        <v>3662</v>
      </c>
      <c r="BA616" s="73">
        <v>3145</v>
      </c>
      <c r="BB616" s="73">
        <v>3116</v>
      </c>
      <c r="BC616" s="73">
        <v>2513</v>
      </c>
      <c r="BD616" s="73">
        <v>2247</v>
      </c>
      <c r="BE616" s="73">
        <v>1693</v>
      </c>
      <c r="BF616" s="73">
        <v>1491</v>
      </c>
      <c r="BG616" s="73">
        <v>1200</v>
      </c>
      <c r="BH616" s="73">
        <v>633</v>
      </c>
      <c r="BI616" s="73">
        <v>476</v>
      </c>
      <c r="BJ616" s="73">
        <v>423</v>
      </c>
      <c r="BK616" s="73">
        <v>202</v>
      </c>
    </row>
    <row r="617" spans="1:63" hidden="1" x14ac:dyDescent="0.3">
      <c r="A617" t="s">
        <v>751</v>
      </c>
      <c r="B617" t="s">
        <v>2</v>
      </c>
      <c r="D617" t="s">
        <v>574</v>
      </c>
      <c r="E617" t="str">
        <f>VLOOKUP(D617,Admin1!A:B,2,0)</f>
        <v>NG030</v>
      </c>
      <c r="F617" t="s">
        <v>472</v>
      </c>
      <c r="G617" s="70" t="s">
        <v>1885</v>
      </c>
      <c r="H617">
        <f t="shared" si="18"/>
        <v>1</v>
      </c>
      <c r="I617" t="b">
        <f t="shared" si="19"/>
        <v>1</v>
      </c>
      <c r="J617" s="73">
        <v>52718</v>
      </c>
      <c r="K617" s="73">
        <v>53215</v>
      </c>
      <c r="L617" s="73">
        <v>105933</v>
      </c>
      <c r="M617" s="73">
        <v>6143</v>
      </c>
      <c r="N617" s="73">
        <v>6591</v>
      </c>
      <c r="O617" s="73">
        <v>6986</v>
      </c>
      <c r="P617" s="73">
        <v>6046</v>
      </c>
      <c r="Q617" s="73">
        <v>4464</v>
      </c>
      <c r="R617" s="73">
        <v>3881</v>
      </c>
      <c r="S617" s="73">
        <v>3380</v>
      </c>
      <c r="T617" s="73">
        <v>3449</v>
      </c>
      <c r="U617" s="73">
        <v>2716</v>
      </c>
      <c r="V617" s="73">
        <v>2367</v>
      </c>
      <c r="W617" s="73">
        <v>1698</v>
      </c>
      <c r="X617" s="73">
        <v>1704</v>
      </c>
      <c r="Y617" s="73">
        <v>1234</v>
      </c>
      <c r="Z617" s="73">
        <v>935</v>
      </c>
      <c r="AA617" s="73">
        <v>548</v>
      </c>
      <c r="AB617" s="73">
        <v>334</v>
      </c>
      <c r="AC617" s="73">
        <v>242</v>
      </c>
      <c r="AD617" s="73">
        <v>6437</v>
      </c>
      <c r="AE617" s="73">
        <v>6976</v>
      </c>
      <c r="AF617" s="73">
        <v>7282</v>
      </c>
      <c r="AG617" s="73">
        <v>6525</v>
      </c>
      <c r="AH617" s="73">
        <v>5159</v>
      </c>
      <c r="AI617" s="73">
        <v>3892</v>
      </c>
      <c r="AJ617" s="73">
        <v>3150</v>
      </c>
      <c r="AK617" s="73">
        <v>2827</v>
      </c>
      <c r="AL617" s="73">
        <v>2626</v>
      </c>
      <c r="AM617" s="73">
        <v>2337</v>
      </c>
      <c r="AN617" s="73">
        <v>1742</v>
      </c>
      <c r="AO617" s="73">
        <v>1365</v>
      </c>
      <c r="AP617" s="73">
        <v>911</v>
      </c>
      <c r="AQ617" s="73">
        <v>947</v>
      </c>
      <c r="AR617" s="73">
        <v>519</v>
      </c>
      <c r="AS617" s="73">
        <v>330</v>
      </c>
      <c r="AT617" s="73">
        <v>190</v>
      </c>
      <c r="AU617" s="73">
        <v>12580</v>
      </c>
      <c r="AV617" s="73">
        <v>13567</v>
      </c>
      <c r="AW617" s="73">
        <v>14268</v>
      </c>
      <c r="AX617" s="73">
        <v>12571</v>
      </c>
      <c r="AY617" s="73">
        <v>9623</v>
      </c>
      <c r="AZ617" s="73">
        <v>7773</v>
      </c>
      <c r="BA617" s="73">
        <v>6530</v>
      </c>
      <c r="BB617" s="73">
        <v>6276</v>
      </c>
      <c r="BC617" s="73">
        <v>5342</v>
      </c>
      <c r="BD617" s="73">
        <v>4704</v>
      </c>
      <c r="BE617" s="73">
        <v>3440</v>
      </c>
      <c r="BF617" s="73">
        <v>3069</v>
      </c>
      <c r="BG617" s="73">
        <v>2145</v>
      </c>
      <c r="BH617" s="73">
        <v>1882</v>
      </c>
      <c r="BI617" s="73">
        <v>1067</v>
      </c>
      <c r="BJ617" s="73">
        <v>664</v>
      </c>
      <c r="BK617" s="73">
        <v>432</v>
      </c>
    </row>
    <row r="618" spans="1:63" hidden="1" x14ac:dyDescent="0.3">
      <c r="A618" t="s">
        <v>751</v>
      </c>
      <c r="B618" t="s">
        <v>2</v>
      </c>
      <c r="D618" t="s">
        <v>574</v>
      </c>
      <c r="E618" t="str">
        <f>VLOOKUP(D618,Admin1!A:B,2,0)</f>
        <v>NG030</v>
      </c>
      <c r="F618" t="s">
        <v>586</v>
      </c>
      <c r="G618" t="str">
        <f>VLOOKUP(F618,Admin2!A:B,2,0)</f>
        <v>NG030017</v>
      </c>
      <c r="H618">
        <f t="shared" si="18"/>
        <v>1</v>
      </c>
      <c r="I618" t="b">
        <f t="shared" si="19"/>
        <v>1</v>
      </c>
      <c r="J618" s="73">
        <v>40011</v>
      </c>
      <c r="K618" s="73">
        <v>40908</v>
      </c>
      <c r="L618" s="73">
        <v>80919</v>
      </c>
      <c r="M618" s="73">
        <v>4784</v>
      </c>
      <c r="N618" s="73">
        <v>4957</v>
      </c>
      <c r="O618" s="73">
        <v>4938</v>
      </c>
      <c r="P618" s="73">
        <v>4402</v>
      </c>
      <c r="Q618" s="73">
        <v>3506</v>
      </c>
      <c r="R618" s="73">
        <v>3036</v>
      </c>
      <c r="S618" s="73">
        <v>2566</v>
      </c>
      <c r="T618" s="73">
        <v>2572</v>
      </c>
      <c r="U618" s="73">
        <v>1969</v>
      </c>
      <c r="V618" s="73">
        <v>1926</v>
      </c>
      <c r="W618" s="73">
        <v>1213</v>
      </c>
      <c r="X618" s="73">
        <v>1616</v>
      </c>
      <c r="Y618" s="73">
        <v>922</v>
      </c>
      <c r="Z618" s="73">
        <v>582</v>
      </c>
      <c r="AA618" s="73">
        <v>445</v>
      </c>
      <c r="AB618" s="73">
        <v>315</v>
      </c>
      <c r="AC618" s="73">
        <v>262</v>
      </c>
      <c r="AD618" s="73">
        <v>5082</v>
      </c>
      <c r="AE618" s="73">
        <v>5240</v>
      </c>
      <c r="AF618" s="73">
        <v>5228</v>
      </c>
      <c r="AG618" s="73">
        <v>4858</v>
      </c>
      <c r="AH618" s="73">
        <v>4159</v>
      </c>
      <c r="AI618" s="73">
        <v>3134</v>
      </c>
      <c r="AJ618" s="73">
        <v>2418</v>
      </c>
      <c r="AK618" s="73">
        <v>2054</v>
      </c>
      <c r="AL618" s="73">
        <v>2049</v>
      </c>
      <c r="AM618" s="73">
        <v>1777</v>
      </c>
      <c r="AN618" s="73">
        <v>1363</v>
      </c>
      <c r="AO618" s="73">
        <v>1162</v>
      </c>
      <c r="AP618" s="73">
        <v>678</v>
      </c>
      <c r="AQ618" s="73">
        <v>766</v>
      </c>
      <c r="AR618" s="73">
        <v>537</v>
      </c>
      <c r="AS618" s="73">
        <v>202</v>
      </c>
      <c r="AT618" s="73">
        <v>201</v>
      </c>
      <c r="AU618" s="73">
        <v>9866</v>
      </c>
      <c r="AV618" s="73">
        <v>10197</v>
      </c>
      <c r="AW618" s="73">
        <v>10166</v>
      </c>
      <c r="AX618" s="73">
        <v>9260</v>
      </c>
      <c r="AY618" s="73">
        <v>7665</v>
      </c>
      <c r="AZ618" s="73">
        <v>6170</v>
      </c>
      <c r="BA618" s="73">
        <v>4984</v>
      </c>
      <c r="BB618" s="73">
        <v>4626</v>
      </c>
      <c r="BC618" s="73">
        <v>4018</v>
      </c>
      <c r="BD618" s="73">
        <v>3703</v>
      </c>
      <c r="BE618" s="73">
        <v>2576</v>
      </c>
      <c r="BF618" s="73">
        <v>2778</v>
      </c>
      <c r="BG618" s="73">
        <v>1600</v>
      </c>
      <c r="BH618" s="73">
        <v>1348</v>
      </c>
      <c r="BI618" s="73">
        <v>982</v>
      </c>
      <c r="BJ618" s="73">
        <v>517</v>
      </c>
      <c r="BK618" s="73">
        <v>463</v>
      </c>
    </row>
    <row r="619" spans="1:63" hidden="1" x14ac:dyDescent="0.3">
      <c r="A619" t="s">
        <v>751</v>
      </c>
      <c r="B619" t="s">
        <v>2</v>
      </c>
      <c r="D619" t="s">
        <v>574</v>
      </c>
      <c r="E619" t="str">
        <f>VLOOKUP(D619,Admin1!A:B,2,0)</f>
        <v>NG030</v>
      </c>
      <c r="F619" s="70" t="s">
        <v>1969</v>
      </c>
      <c r="G619" t="str">
        <f>VLOOKUP(F619,Admin2!A:B,2,0)</f>
        <v>NG030018</v>
      </c>
      <c r="H619">
        <f t="shared" si="18"/>
        <v>1</v>
      </c>
      <c r="I619" t="b">
        <f t="shared" si="19"/>
        <v>1</v>
      </c>
      <c r="J619" s="73">
        <v>70091</v>
      </c>
      <c r="K619" s="73">
        <v>69731</v>
      </c>
      <c r="L619" s="73">
        <v>139822</v>
      </c>
      <c r="M619" s="73">
        <v>7856</v>
      </c>
      <c r="N619" s="73">
        <v>8293</v>
      </c>
      <c r="O619" s="73">
        <v>8871</v>
      </c>
      <c r="P619" s="73">
        <v>7759</v>
      </c>
      <c r="Q619" s="73">
        <v>6294</v>
      </c>
      <c r="R619" s="73">
        <v>5058</v>
      </c>
      <c r="S619" s="73">
        <v>4350</v>
      </c>
      <c r="T619" s="73">
        <v>4244</v>
      </c>
      <c r="U619" s="73">
        <v>3500</v>
      </c>
      <c r="V619" s="73">
        <v>3340</v>
      </c>
      <c r="W619" s="73">
        <v>2363</v>
      </c>
      <c r="X619" s="73">
        <v>2447</v>
      </c>
      <c r="Y619" s="73">
        <v>1657</v>
      </c>
      <c r="Z619" s="73">
        <v>1658</v>
      </c>
      <c r="AA619" s="73">
        <v>1180</v>
      </c>
      <c r="AB619" s="73">
        <v>702</v>
      </c>
      <c r="AC619" s="73">
        <v>519</v>
      </c>
      <c r="AD619" s="73">
        <v>8049</v>
      </c>
      <c r="AE619" s="73">
        <v>8370</v>
      </c>
      <c r="AF619" s="73">
        <v>8968</v>
      </c>
      <c r="AG619" s="73">
        <v>8559</v>
      </c>
      <c r="AH619" s="73">
        <v>7393</v>
      </c>
      <c r="AI619" s="73">
        <v>5556</v>
      </c>
      <c r="AJ619" s="73">
        <v>4342</v>
      </c>
      <c r="AK619" s="73">
        <v>3806</v>
      </c>
      <c r="AL619" s="73">
        <v>3377</v>
      </c>
      <c r="AM619" s="73">
        <v>2988</v>
      </c>
      <c r="AN619" s="73">
        <v>2272</v>
      </c>
      <c r="AO619" s="73">
        <v>1925</v>
      </c>
      <c r="AP619" s="73">
        <v>1248</v>
      </c>
      <c r="AQ619" s="73">
        <v>1298</v>
      </c>
      <c r="AR619" s="73">
        <v>764</v>
      </c>
      <c r="AS619" s="73">
        <v>595</v>
      </c>
      <c r="AT619" s="73">
        <v>221</v>
      </c>
      <c r="AU619" s="73">
        <v>15905</v>
      </c>
      <c r="AV619" s="73">
        <v>16663</v>
      </c>
      <c r="AW619" s="73">
        <v>17839</v>
      </c>
      <c r="AX619" s="73">
        <v>16318</v>
      </c>
      <c r="AY619" s="73">
        <v>13687</v>
      </c>
      <c r="AZ619" s="73">
        <v>10614</v>
      </c>
      <c r="BA619" s="73">
        <v>8692</v>
      </c>
      <c r="BB619" s="73">
        <v>8050</v>
      </c>
      <c r="BC619" s="73">
        <v>6877</v>
      </c>
      <c r="BD619" s="73">
        <v>6328</v>
      </c>
      <c r="BE619" s="73">
        <v>4635</v>
      </c>
      <c r="BF619" s="73">
        <v>4372</v>
      </c>
      <c r="BG619" s="73">
        <v>2905</v>
      </c>
      <c r="BH619" s="73">
        <v>2956</v>
      </c>
      <c r="BI619" s="73">
        <v>1944</v>
      </c>
      <c r="BJ619" s="73">
        <v>1297</v>
      </c>
      <c r="BK619" s="73">
        <v>740</v>
      </c>
    </row>
    <row r="620" spans="1:63" hidden="1" x14ac:dyDescent="0.3">
      <c r="A620" t="s">
        <v>751</v>
      </c>
      <c r="B620" t="s">
        <v>2</v>
      </c>
      <c r="D620" t="s">
        <v>574</v>
      </c>
      <c r="E620" t="str">
        <f>VLOOKUP(D620,Admin1!A:B,2,0)</f>
        <v>NG030</v>
      </c>
      <c r="F620" s="70" t="s">
        <v>1971</v>
      </c>
      <c r="G620" t="str">
        <f>VLOOKUP(F620,Admin2!A:B,2,0)</f>
        <v>NG030019</v>
      </c>
      <c r="H620">
        <f t="shared" si="18"/>
        <v>1</v>
      </c>
      <c r="I620" t="b">
        <f t="shared" si="19"/>
        <v>1</v>
      </c>
      <c r="J620" s="73">
        <v>71708</v>
      </c>
      <c r="K620" s="73">
        <v>69962</v>
      </c>
      <c r="L620" s="73">
        <v>141670</v>
      </c>
      <c r="M620" s="73">
        <v>7755</v>
      </c>
      <c r="N620" s="73">
        <v>8153</v>
      </c>
      <c r="O620" s="73">
        <v>8982</v>
      </c>
      <c r="P620" s="73">
        <v>8041</v>
      </c>
      <c r="Q620" s="73">
        <v>6252</v>
      </c>
      <c r="R620" s="73">
        <v>5233</v>
      </c>
      <c r="S620" s="73">
        <v>4289</v>
      </c>
      <c r="T620" s="73">
        <v>4468</v>
      </c>
      <c r="U620" s="73">
        <v>3725</v>
      </c>
      <c r="V620" s="73">
        <v>3432</v>
      </c>
      <c r="W620" s="73">
        <v>2581</v>
      </c>
      <c r="X620" s="73">
        <v>2570</v>
      </c>
      <c r="Y620" s="73">
        <v>1787</v>
      </c>
      <c r="Z620" s="73">
        <v>1740</v>
      </c>
      <c r="AA620" s="73">
        <v>1208</v>
      </c>
      <c r="AB620" s="73">
        <v>885</v>
      </c>
      <c r="AC620" s="73">
        <v>607</v>
      </c>
      <c r="AD620" s="73">
        <v>8270</v>
      </c>
      <c r="AE620" s="73">
        <v>8476</v>
      </c>
      <c r="AF620" s="73">
        <v>8900</v>
      </c>
      <c r="AG620" s="73">
        <v>8499</v>
      </c>
      <c r="AH620" s="73">
        <v>7244</v>
      </c>
      <c r="AI620" s="73">
        <v>5534</v>
      </c>
      <c r="AJ620" s="73">
        <v>4369</v>
      </c>
      <c r="AK620" s="73">
        <v>3739</v>
      </c>
      <c r="AL620" s="73">
        <v>3465</v>
      </c>
      <c r="AM620" s="73">
        <v>3016</v>
      </c>
      <c r="AN620" s="73">
        <v>2244</v>
      </c>
      <c r="AO620" s="73">
        <v>1934</v>
      </c>
      <c r="AP620" s="73">
        <v>1254</v>
      </c>
      <c r="AQ620" s="73">
        <v>1411</v>
      </c>
      <c r="AR620" s="73">
        <v>760</v>
      </c>
      <c r="AS620" s="73">
        <v>568</v>
      </c>
      <c r="AT620" s="73">
        <v>279</v>
      </c>
      <c r="AU620" s="73">
        <v>16025</v>
      </c>
      <c r="AV620" s="73">
        <v>16629</v>
      </c>
      <c r="AW620" s="73">
        <v>17882</v>
      </c>
      <c r="AX620" s="73">
        <v>16540</v>
      </c>
      <c r="AY620" s="73">
        <v>13496</v>
      </c>
      <c r="AZ620" s="73">
        <v>10767</v>
      </c>
      <c r="BA620" s="73">
        <v>8658</v>
      </c>
      <c r="BB620" s="73">
        <v>8207</v>
      </c>
      <c r="BC620" s="73">
        <v>7190</v>
      </c>
      <c r="BD620" s="73">
        <v>6448</v>
      </c>
      <c r="BE620" s="73">
        <v>4825</v>
      </c>
      <c r="BF620" s="73">
        <v>4504</v>
      </c>
      <c r="BG620" s="73">
        <v>3041</v>
      </c>
      <c r="BH620" s="73">
        <v>3151</v>
      </c>
      <c r="BI620" s="73">
        <v>1968</v>
      </c>
      <c r="BJ620" s="73">
        <v>1453</v>
      </c>
      <c r="BK620" s="73">
        <v>886</v>
      </c>
    </row>
    <row r="621" spans="1:63" hidden="1" x14ac:dyDescent="0.3">
      <c r="A621" t="s">
        <v>751</v>
      </c>
      <c r="B621" t="s">
        <v>2</v>
      </c>
      <c r="D621" t="s">
        <v>574</v>
      </c>
      <c r="E621" t="str">
        <f>VLOOKUP(D621,Admin1!A:B,2,0)</f>
        <v>NG030</v>
      </c>
      <c r="F621" t="s">
        <v>476</v>
      </c>
      <c r="G621" s="70" t="s">
        <v>1995</v>
      </c>
      <c r="H621">
        <f t="shared" si="18"/>
        <v>1</v>
      </c>
      <c r="I621" t="b">
        <f t="shared" si="19"/>
        <v>1</v>
      </c>
      <c r="J621" s="73">
        <v>74692</v>
      </c>
      <c r="K621" s="73">
        <v>76396</v>
      </c>
      <c r="L621" s="73">
        <v>151088</v>
      </c>
      <c r="M621" s="73">
        <v>8749</v>
      </c>
      <c r="N621" s="73">
        <v>9383</v>
      </c>
      <c r="O621" s="73">
        <v>9720</v>
      </c>
      <c r="P621" s="73">
        <v>8642</v>
      </c>
      <c r="Q621" s="73">
        <v>6703</v>
      </c>
      <c r="R621" s="73">
        <v>5767</v>
      </c>
      <c r="S621" s="73">
        <v>4783</v>
      </c>
      <c r="T621" s="73">
        <v>5036</v>
      </c>
      <c r="U621" s="73">
        <v>3984</v>
      </c>
      <c r="V621" s="73">
        <v>3531</v>
      </c>
      <c r="W621" s="73">
        <v>2403</v>
      </c>
      <c r="X621" s="73">
        <v>2431</v>
      </c>
      <c r="Y621" s="73">
        <v>1494</v>
      </c>
      <c r="Z621" s="73">
        <v>1009</v>
      </c>
      <c r="AA621" s="73">
        <v>563</v>
      </c>
      <c r="AB621" s="73">
        <v>380</v>
      </c>
      <c r="AC621" s="73">
        <v>114</v>
      </c>
      <c r="AD621" s="73">
        <v>8983</v>
      </c>
      <c r="AE621" s="73">
        <v>9744</v>
      </c>
      <c r="AF621" s="73">
        <v>9944</v>
      </c>
      <c r="AG621" s="73">
        <v>9718</v>
      </c>
      <c r="AH621" s="73">
        <v>8187</v>
      </c>
      <c r="AI621" s="73">
        <v>6411</v>
      </c>
      <c r="AJ621" s="73">
        <v>4053</v>
      </c>
      <c r="AK621" s="73">
        <v>3847</v>
      </c>
      <c r="AL621" s="73">
        <v>3835</v>
      </c>
      <c r="AM621" s="73">
        <v>3319</v>
      </c>
      <c r="AN621" s="73">
        <v>2824</v>
      </c>
      <c r="AO621" s="73">
        <v>1796</v>
      </c>
      <c r="AP621" s="73">
        <v>1409</v>
      </c>
      <c r="AQ621" s="73">
        <v>1239</v>
      </c>
      <c r="AR621" s="73">
        <v>591</v>
      </c>
      <c r="AS621" s="73">
        <v>310</v>
      </c>
      <c r="AT621" s="73">
        <v>186</v>
      </c>
      <c r="AU621" s="73">
        <v>17732</v>
      </c>
      <c r="AV621" s="73">
        <v>19127</v>
      </c>
      <c r="AW621" s="73">
        <v>19664</v>
      </c>
      <c r="AX621" s="73">
        <v>18360</v>
      </c>
      <c r="AY621" s="73">
        <v>14890</v>
      </c>
      <c r="AZ621" s="73">
        <v>12178</v>
      </c>
      <c r="BA621" s="73">
        <v>8836</v>
      </c>
      <c r="BB621" s="73">
        <v>8883</v>
      </c>
      <c r="BC621" s="73">
        <v>7819</v>
      </c>
      <c r="BD621" s="73">
        <v>6850</v>
      </c>
      <c r="BE621" s="73">
        <v>5227</v>
      </c>
      <c r="BF621" s="73">
        <v>4227</v>
      </c>
      <c r="BG621" s="73">
        <v>2903</v>
      </c>
      <c r="BH621" s="73">
        <v>2248</v>
      </c>
      <c r="BI621" s="73">
        <v>1154</v>
      </c>
      <c r="BJ621" s="73">
        <v>690</v>
      </c>
      <c r="BK621" s="73">
        <v>300</v>
      </c>
    </row>
    <row r="622" spans="1:63" hidden="1" x14ac:dyDescent="0.3">
      <c r="A622" t="s">
        <v>751</v>
      </c>
      <c r="B622" t="s">
        <v>2</v>
      </c>
      <c r="D622" t="s">
        <v>574</v>
      </c>
      <c r="E622" t="str">
        <f>VLOOKUP(D622,Admin1!A:B,2,0)</f>
        <v>NG030</v>
      </c>
      <c r="F622" t="s">
        <v>587</v>
      </c>
      <c r="G622" t="str">
        <f>VLOOKUP(F622,Admin2!A:B,2,0)</f>
        <v>NG030021</v>
      </c>
      <c r="H622">
        <f t="shared" si="18"/>
        <v>1</v>
      </c>
      <c r="I622" t="b">
        <f t="shared" si="19"/>
        <v>1</v>
      </c>
      <c r="J622" s="73">
        <v>113112</v>
      </c>
      <c r="K622" s="73">
        <v>112804</v>
      </c>
      <c r="L622" s="73">
        <v>225916</v>
      </c>
      <c r="M622" s="73">
        <v>13283</v>
      </c>
      <c r="N622" s="73">
        <v>14031</v>
      </c>
      <c r="O622" s="73">
        <v>14124</v>
      </c>
      <c r="P622" s="73">
        <v>12599</v>
      </c>
      <c r="Q622" s="73">
        <v>9360</v>
      </c>
      <c r="R622" s="73">
        <v>8160</v>
      </c>
      <c r="S622" s="73">
        <v>7094</v>
      </c>
      <c r="T622" s="73">
        <v>7078</v>
      </c>
      <c r="U622" s="73">
        <v>6076</v>
      </c>
      <c r="V622" s="73">
        <v>5582</v>
      </c>
      <c r="W622" s="73">
        <v>4140</v>
      </c>
      <c r="X622" s="73">
        <v>3848</v>
      </c>
      <c r="Y622" s="73">
        <v>3035</v>
      </c>
      <c r="Z622" s="73">
        <v>2096</v>
      </c>
      <c r="AA622" s="73">
        <v>1431</v>
      </c>
      <c r="AB622" s="73">
        <v>678</v>
      </c>
      <c r="AC622" s="73">
        <v>497</v>
      </c>
      <c r="AD622" s="73">
        <v>13430</v>
      </c>
      <c r="AE622" s="73">
        <v>14825</v>
      </c>
      <c r="AF622" s="73">
        <v>14871</v>
      </c>
      <c r="AG622" s="73">
        <v>14145</v>
      </c>
      <c r="AH622" s="73">
        <v>10937</v>
      </c>
      <c r="AI622" s="73">
        <v>8289</v>
      </c>
      <c r="AJ622" s="73">
        <v>6662</v>
      </c>
      <c r="AK622" s="73">
        <v>5769</v>
      </c>
      <c r="AL622" s="73">
        <v>5549</v>
      </c>
      <c r="AM622" s="73">
        <v>4736</v>
      </c>
      <c r="AN622" s="73">
        <v>3984</v>
      </c>
      <c r="AO622" s="73">
        <v>2795</v>
      </c>
      <c r="AP622" s="73">
        <v>2354</v>
      </c>
      <c r="AQ622" s="73">
        <v>1929</v>
      </c>
      <c r="AR622" s="73">
        <v>1433</v>
      </c>
      <c r="AS622" s="73">
        <v>640</v>
      </c>
      <c r="AT622" s="73">
        <v>456</v>
      </c>
      <c r="AU622" s="73">
        <v>26713</v>
      </c>
      <c r="AV622" s="73">
        <v>28856</v>
      </c>
      <c r="AW622" s="73">
        <v>28995</v>
      </c>
      <c r="AX622" s="73">
        <v>26744</v>
      </c>
      <c r="AY622" s="73">
        <v>20297</v>
      </c>
      <c r="AZ622" s="73">
        <v>16449</v>
      </c>
      <c r="BA622" s="73">
        <v>13756</v>
      </c>
      <c r="BB622" s="73">
        <v>12847</v>
      </c>
      <c r="BC622" s="73">
        <v>11625</v>
      </c>
      <c r="BD622" s="73">
        <v>10318</v>
      </c>
      <c r="BE622" s="73">
        <v>8124</v>
      </c>
      <c r="BF622" s="73">
        <v>6643</v>
      </c>
      <c r="BG622" s="73">
        <v>5389</v>
      </c>
      <c r="BH622" s="73">
        <v>4025</v>
      </c>
      <c r="BI622" s="73">
        <v>2864</v>
      </c>
      <c r="BJ622" s="73">
        <v>1318</v>
      </c>
      <c r="BK622" s="73">
        <v>953</v>
      </c>
    </row>
    <row r="623" spans="1:63" hidden="1" x14ac:dyDescent="0.3">
      <c r="A623" t="s">
        <v>751</v>
      </c>
      <c r="B623" t="s">
        <v>2</v>
      </c>
      <c r="D623" t="s">
        <v>574</v>
      </c>
      <c r="E623" t="str">
        <f>VLOOKUP(D623,Admin1!A:B,2,0)</f>
        <v>NG030</v>
      </c>
      <c r="F623" t="s">
        <v>588</v>
      </c>
      <c r="G623" t="str">
        <f>VLOOKUP(F623,Admin2!A:B,2,0)</f>
        <v>NG030022</v>
      </c>
      <c r="H623">
        <f t="shared" si="18"/>
        <v>1</v>
      </c>
      <c r="I623" t="b">
        <f t="shared" si="19"/>
        <v>1</v>
      </c>
      <c r="J623" s="73">
        <v>80614</v>
      </c>
      <c r="K623" s="73">
        <v>80843</v>
      </c>
      <c r="L623" s="73">
        <v>161457</v>
      </c>
      <c r="M623" s="73">
        <v>9504</v>
      </c>
      <c r="N623" s="73">
        <v>10156</v>
      </c>
      <c r="O623" s="73">
        <v>10238</v>
      </c>
      <c r="P623" s="73">
        <v>8963</v>
      </c>
      <c r="Q623" s="73">
        <v>6800</v>
      </c>
      <c r="R623" s="73">
        <v>6001</v>
      </c>
      <c r="S623" s="73">
        <v>5300</v>
      </c>
      <c r="T623" s="73">
        <v>5197</v>
      </c>
      <c r="U623" s="73">
        <v>4256</v>
      </c>
      <c r="V623" s="73">
        <v>3894</v>
      </c>
      <c r="W623" s="73">
        <v>2806</v>
      </c>
      <c r="X623" s="73">
        <v>2539</v>
      </c>
      <c r="Y623" s="73">
        <v>1873</v>
      </c>
      <c r="Z623" s="73">
        <v>1344</v>
      </c>
      <c r="AA623" s="73">
        <v>907</v>
      </c>
      <c r="AB623" s="73">
        <v>480</v>
      </c>
      <c r="AC623" s="73">
        <v>356</v>
      </c>
      <c r="AD623" s="73">
        <v>9920</v>
      </c>
      <c r="AE623" s="73">
        <v>10792</v>
      </c>
      <c r="AF623" s="73">
        <v>10615</v>
      </c>
      <c r="AG623" s="73">
        <v>9946</v>
      </c>
      <c r="AH623" s="73">
        <v>7536</v>
      </c>
      <c r="AI623" s="73">
        <v>5924</v>
      </c>
      <c r="AJ623" s="73">
        <v>4859</v>
      </c>
      <c r="AK623" s="73">
        <v>4295</v>
      </c>
      <c r="AL623" s="73">
        <v>4138</v>
      </c>
      <c r="AM623" s="73">
        <v>3497</v>
      </c>
      <c r="AN623" s="73">
        <v>2909</v>
      </c>
      <c r="AO623" s="73">
        <v>2004</v>
      </c>
      <c r="AP623" s="73">
        <v>1727</v>
      </c>
      <c r="AQ623" s="73">
        <v>1129</v>
      </c>
      <c r="AR623" s="73">
        <v>721</v>
      </c>
      <c r="AS623" s="73">
        <v>506</v>
      </c>
      <c r="AT623" s="73">
        <v>325</v>
      </c>
      <c r="AU623" s="73">
        <v>19424</v>
      </c>
      <c r="AV623" s="73">
        <v>20948</v>
      </c>
      <c r="AW623" s="73">
        <v>20853</v>
      </c>
      <c r="AX623" s="73">
        <v>18909</v>
      </c>
      <c r="AY623" s="73">
        <v>14336</v>
      </c>
      <c r="AZ623" s="73">
        <v>11925</v>
      </c>
      <c r="BA623" s="73">
        <v>10159</v>
      </c>
      <c r="BB623" s="73">
        <v>9492</v>
      </c>
      <c r="BC623" s="73">
        <v>8394</v>
      </c>
      <c r="BD623" s="73">
        <v>7391</v>
      </c>
      <c r="BE623" s="73">
        <v>5715</v>
      </c>
      <c r="BF623" s="73">
        <v>4543</v>
      </c>
      <c r="BG623" s="73">
        <v>3600</v>
      </c>
      <c r="BH623" s="73">
        <v>2473</v>
      </c>
      <c r="BI623" s="73">
        <v>1628</v>
      </c>
      <c r="BJ623" s="73">
        <v>986</v>
      </c>
      <c r="BK623" s="73">
        <v>681</v>
      </c>
    </row>
    <row r="624" spans="1:63" hidden="1" x14ac:dyDescent="0.3">
      <c r="A624" t="s">
        <v>751</v>
      </c>
      <c r="B624" t="s">
        <v>2</v>
      </c>
      <c r="D624" t="s">
        <v>574</v>
      </c>
      <c r="E624" t="str">
        <f>VLOOKUP(D624,Admin1!A:B,2,0)</f>
        <v>NG030</v>
      </c>
      <c r="F624" t="s">
        <v>589</v>
      </c>
      <c r="G624" t="str">
        <f>VLOOKUP(F624,Admin2!A:B,2,0)</f>
        <v>NG030023</v>
      </c>
      <c r="H624">
        <f t="shared" si="18"/>
        <v>1</v>
      </c>
      <c r="I624" t="b">
        <f t="shared" si="19"/>
        <v>1</v>
      </c>
      <c r="J624" s="73">
        <v>150895</v>
      </c>
      <c r="K624" s="73">
        <v>151690</v>
      </c>
      <c r="L624" s="73">
        <v>302585</v>
      </c>
      <c r="M624" s="73">
        <v>17424</v>
      </c>
      <c r="N624" s="73">
        <v>18492</v>
      </c>
      <c r="O624" s="73">
        <v>20338</v>
      </c>
      <c r="P624" s="73">
        <v>17305</v>
      </c>
      <c r="Q624" s="73">
        <v>12572</v>
      </c>
      <c r="R624" s="73">
        <v>10640</v>
      </c>
      <c r="S624" s="73">
        <v>9612</v>
      </c>
      <c r="T624" s="73">
        <v>9714</v>
      </c>
      <c r="U624" s="73">
        <v>7865</v>
      </c>
      <c r="V624" s="73">
        <v>7239</v>
      </c>
      <c r="W624" s="73">
        <v>4956</v>
      </c>
      <c r="X624" s="73">
        <v>5140</v>
      </c>
      <c r="Y624" s="73">
        <v>3600</v>
      </c>
      <c r="Z624" s="73">
        <v>2736</v>
      </c>
      <c r="AA624" s="73">
        <v>1698</v>
      </c>
      <c r="AB624" s="73">
        <v>886</v>
      </c>
      <c r="AC624" s="73">
        <v>678</v>
      </c>
      <c r="AD624" s="73">
        <v>18401</v>
      </c>
      <c r="AE624" s="73">
        <v>19717</v>
      </c>
      <c r="AF624" s="73">
        <v>20655</v>
      </c>
      <c r="AG624" s="73">
        <v>18627</v>
      </c>
      <c r="AH624" s="73">
        <v>14784</v>
      </c>
      <c r="AI624" s="73">
        <v>10907</v>
      </c>
      <c r="AJ624" s="73">
        <v>8945</v>
      </c>
      <c r="AK624" s="73">
        <v>8064</v>
      </c>
      <c r="AL624" s="73">
        <v>7420</v>
      </c>
      <c r="AM624" s="73">
        <v>6598</v>
      </c>
      <c r="AN624" s="73">
        <v>5490</v>
      </c>
      <c r="AO624" s="73">
        <v>3563</v>
      </c>
      <c r="AP624" s="73">
        <v>2964</v>
      </c>
      <c r="AQ624" s="73">
        <v>2625</v>
      </c>
      <c r="AR624" s="73">
        <v>1527</v>
      </c>
      <c r="AS624" s="73">
        <v>831</v>
      </c>
      <c r="AT624" s="73">
        <v>572</v>
      </c>
      <c r="AU624" s="73">
        <v>35825</v>
      </c>
      <c r="AV624" s="73">
        <v>38209</v>
      </c>
      <c r="AW624" s="73">
        <v>40993</v>
      </c>
      <c r="AX624" s="73">
        <v>35932</v>
      </c>
      <c r="AY624" s="73">
        <v>27356</v>
      </c>
      <c r="AZ624" s="73">
        <v>21547</v>
      </c>
      <c r="BA624" s="73">
        <v>18557</v>
      </c>
      <c r="BB624" s="73">
        <v>17778</v>
      </c>
      <c r="BC624" s="73">
        <v>15285</v>
      </c>
      <c r="BD624" s="73">
        <v>13837</v>
      </c>
      <c r="BE624" s="73">
        <v>10446</v>
      </c>
      <c r="BF624" s="73">
        <v>8703</v>
      </c>
      <c r="BG624" s="73">
        <v>6564</v>
      </c>
      <c r="BH624" s="73">
        <v>5361</v>
      </c>
      <c r="BI624" s="73">
        <v>3225</v>
      </c>
      <c r="BJ624" s="73">
        <v>1717</v>
      </c>
      <c r="BK624" s="73">
        <v>1250</v>
      </c>
    </row>
    <row r="625" spans="1:63" hidden="1" x14ac:dyDescent="0.3">
      <c r="A625" t="s">
        <v>751</v>
      </c>
      <c r="B625" t="s">
        <v>2</v>
      </c>
      <c r="D625" t="s">
        <v>574</v>
      </c>
      <c r="E625" t="str">
        <f>VLOOKUP(D625,Admin1!A:B,2,0)</f>
        <v>NG030</v>
      </c>
      <c r="F625" t="s">
        <v>590</v>
      </c>
      <c r="G625" t="str">
        <f>VLOOKUP(F625,Admin2!A:B,2,0)</f>
        <v>NG030024</v>
      </c>
      <c r="H625">
        <f t="shared" si="18"/>
        <v>1</v>
      </c>
      <c r="I625" t="b">
        <f t="shared" si="19"/>
        <v>1</v>
      </c>
      <c r="J625" s="73">
        <v>95641</v>
      </c>
      <c r="K625" s="73">
        <v>98607</v>
      </c>
      <c r="L625" s="73">
        <v>194248</v>
      </c>
      <c r="M625" s="73">
        <v>10628</v>
      </c>
      <c r="N625" s="73">
        <v>11557</v>
      </c>
      <c r="O625" s="73">
        <v>12486</v>
      </c>
      <c r="P625" s="73">
        <v>11239</v>
      </c>
      <c r="Q625" s="73">
        <v>8518</v>
      </c>
      <c r="R625" s="73">
        <v>6962</v>
      </c>
      <c r="S625" s="73">
        <v>5975</v>
      </c>
      <c r="T625" s="73">
        <v>6159</v>
      </c>
      <c r="U625" s="73">
        <v>4684</v>
      </c>
      <c r="V625" s="73">
        <v>4517</v>
      </c>
      <c r="W625" s="73">
        <v>2901</v>
      </c>
      <c r="X625" s="73">
        <v>3697</v>
      </c>
      <c r="Y625" s="73">
        <v>2442</v>
      </c>
      <c r="Z625" s="73">
        <v>1520</v>
      </c>
      <c r="AA625" s="73">
        <v>1308</v>
      </c>
      <c r="AB625" s="73">
        <v>707</v>
      </c>
      <c r="AC625" s="73">
        <v>341</v>
      </c>
      <c r="AD625" s="73">
        <v>11499</v>
      </c>
      <c r="AE625" s="73">
        <v>12426</v>
      </c>
      <c r="AF625" s="73">
        <v>13121</v>
      </c>
      <c r="AG625" s="73">
        <v>12272</v>
      </c>
      <c r="AH625" s="73">
        <v>10496</v>
      </c>
      <c r="AI625" s="73">
        <v>7414</v>
      </c>
      <c r="AJ625" s="73">
        <v>5649</v>
      </c>
      <c r="AK625" s="73">
        <v>5022</v>
      </c>
      <c r="AL625" s="73">
        <v>4835</v>
      </c>
      <c r="AM625" s="73">
        <v>4284</v>
      </c>
      <c r="AN625" s="73">
        <v>3290</v>
      </c>
      <c r="AO625" s="73">
        <v>2675</v>
      </c>
      <c r="AP625" s="73">
        <v>2188</v>
      </c>
      <c r="AQ625" s="73">
        <v>1613</v>
      </c>
      <c r="AR625" s="73">
        <v>908</v>
      </c>
      <c r="AS625" s="73">
        <v>600</v>
      </c>
      <c r="AT625" s="73">
        <v>315</v>
      </c>
      <c r="AU625" s="73">
        <v>22127</v>
      </c>
      <c r="AV625" s="73">
        <v>23983</v>
      </c>
      <c r="AW625" s="73">
        <v>25607</v>
      </c>
      <c r="AX625" s="73">
        <v>23511</v>
      </c>
      <c r="AY625" s="73">
        <v>19014</v>
      </c>
      <c r="AZ625" s="73">
        <v>14376</v>
      </c>
      <c r="BA625" s="73">
        <v>11624</v>
      </c>
      <c r="BB625" s="73">
        <v>11181</v>
      </c>
      <c r="BC625" s="73">
        <v>9519</v>
      </c>
      <c r="BD625" s="73">
        <v>8801</v>
      </c>
      <c r="BE625" s="73">
        <v>6191</v>
      </c>
      <c r="BF625" s="73">
        <v>6372</v>
      </c>
      <c r="BG625" s="73">
        <v>4630</v>
      </c>
      <c r="BH625" s="73">
        <v>3133</v>
      </c>
      <c r="BI625" s="73">
        <v>2216</v>
      </c>
      <c r="BJ625" s="73">
        <v>1307</v>
      </c>
      <c r="BK625" s="73">
        <v>656</v>
      </c>
    </row>
    <row r="626" spans="1:63" hidden="1" x14ac:dyDescent="0.3">
      <c r="A626" t="s">
        <v>751</v>
      </c>
      <c r="B626" t="s">
        <v>2</v>
      </c>
      <c r="D626" t="s">
        <v>574</v>
      </c>
      <c r="E626" t="str">
        <f>VLOOKUP(D626,Admin1!A:B,2,0)</f>
        <v>NG030</v>
      </c>
      <c r="F626" s="70" t="s">
        <v>2404</v>
      </c>
      <c r="G626" t="str">
        <f>VLOOKUP(F626,Admin2!A:B,2,0)</f>
        <v>NG030025</v>
      </c>
      <c r="H626">
        <f t="shared" si="18"/>
        <v>1</v>
      </c>
      <c r="I626" t="b">
        <f t="shared" si="19"/>
        <v>1</v>
      </c>
      <c r="J626" s="73">
        <v>89925</v>
      </c>
      <c r="K626" s="73">
        <v>94742</v>
      </c>
      <c r="L626" s="73">
        <v>184667</v>
      </c>
      <c r="M626" s="73">
        <v>10718</v>
      </c>
      <c r="N626" s="73">
        <v>11536</v>
      </c>
      <c r="O626" s="73">
        <v>12189</v>
      </c>
      <c r="P626" s="73">
        <v>10609</v>
      </c>
      <c r="Q626" s="73">
        <v>7468</v>
      </c>
      <c r="R626" s="73">
        <v>6502</v>
      </c>
      <c r="S626" s="73">
        <v>5785</v>
      </c>
      <c r="T626" s="73">
        <v>6182</v>
      </c>
      <c r="U626" s="73">
        <v>4610</v>
      </c>
      <c r="V626" s="73">
        <v>3987</v>
      </c>
      <c r="W626" s="73">
        <v>2453</v>
      </c>
      <c r="X626" s="73">
        <v>3501</v>
      </c>
      <c r="Y626" s="73">
        <v>1801</v>
      </c>
      <c r="Z626" s="73">
        <v>1554</v>
      </c>
      <c r="AA626" s="73">
        <v>590</v>
      </c>
      <c r="AB626" s="73">
        <v>240</v>
      </c>
      <c r="AC626" s="73">
        <v>200</v>
      </c>
      <c r="AD626" s="73">
        <v>11557</v>
      </c>
      <c r="AE626" s="73">
        <v>12899</v>
      </c>
      <c r="AF626" s="73">
        <v>13054</v>
      </c>
      <c r="AG626" s="73">
        <v>11445</v>
      </c>
      <c r="AH626" s="73">
        <v>8530</v>
      </c>
      <c r="AI626" s="73">
        <v>7190</v>
      </c>
      <c r="AJ626" s="73">
        <v>5398</v>
      </c>
      <c r="AK626" s="73">
        <v>5479</v>
      </c>
      <c r="AL626" s="73">
        <v>5052</v>
      </c>
      <c r="AM626" s="73">
        <v>3756</v>
      </c>
      <c r="AN626" s="73">
        <v>3016</v>
      </c>
      <c r="AO626" s="73">
        <v>2809</v>
      </c>
      <c r="AP626" s="73">
        <v>1618</v>
      </c>
      <c r="AQ626" s="73">
        <v>1465</v>
      </c>
      <c r="AR626" s="73">
        <v>881</v>
      </c>
      <c r="AS626" s="73">
        <v>370</v>
      </c>
      <c r="AT626" s="73">
        <v>223</v>
      </c>
      <c r="AU626" s="73">
        <v>22275</v>
      </c>
      <c r="AV626" s="73">
        <v>24435</v>
      </c>
      <c r="AW626" s="73">
        <v>25243</v>
      </c>
      <c r="AX626" s="73">
        <v>22054</v>
      </c>
      <c r="AY626" s="73">
        <v>15998</v>
      </c>
      <c r="AZ626" s="73">
        <v>13692</v>
      </c>
      <c r="BA626" s="73">
        <v>11183</v>
      </c>
      <c r="BB626" s="73">
        <v>11661</v>
      </c>
      <c r="BC626" s="73">
        <v>9662</v>
      </c>
      <c r="BD626" s="73">
        <v>7743</v>
      </c>
      <c r="BE626" s="73">
        <v>5469</v>
      </c>
      <c r="BF626" s="73">
        <v>6310</v>
      </c>
      <c r="BG626" s="73">
        <v>3419</v>
      </c>
      <c r="BH626" s="73">
        <v>3019</v>
      </c>
      <c r="BI626" s="73">
        <v>1471</v>
      </c>
      <c r="BJ626" s="73">
        <v>610</v>
      </c>
      <c r="BK626" s="73">
        <v>423</v>
      </c>
    </row>
    <row r="627" spans="1:63" hidden="1" x14ac:dyDescent="0.3">
      <c r="A627" t="s">
        <v>751</v>
      </c>
      <c r="B627" t="s">
        <v>2</v>
      </c>
      <c r="D627" t="s">
        <v>574</v>
      </c>
      <c r="E627" t="str">
        <f>VLOOKUP(D627,Admin1!A:B,2,0)</f>
        <v>NG030</v>
      </c>
      <c r="F627" s="70" t="s">
        <v>2472</v>
      </c>
      <c r="G627" t="str">
        <f>VLOOKUP(F627,Admin2!A:B,2,0)</f>
        <v>NG030026</v>
      </c>
      <c r="H627">
        <f t="shared" si="18"/>
        <v>1</v>
      </c>
      <c r="I627" t="b">
        <f t="shared" si="19"/>
        <v>1</v>
      </c>
      <c r="J627" s="73">
        <v>62673</v>
      </c>
      <c r="K627" s="73">
        <v>65589</v>
      </c>
      <c r="L627" s="73">
        <v>128262</v>
      </c>
      <c r="M627" s="73">
        <v>7260</v>
      </c>
      <c r="N627" s="73">
        <v>7820</v>
      </c>
      <c r="O627" s="73">
        <v>7970</v>
      </c>
      <c r="P627" s="73">
        <v>7275</v>
      </c>
      <c r="Q627" s="73">
        <v>5070</v>
      </c>
      <c r="R627" s="73">
        <v>4369</v>
      </c>
      <c r="S627" s="73">
        <v>4111</v>
      </c>
      <c r="T627" s="73">
        <v>4357</v>
      </c>
      <c r="U627" s="73">
        <v>3453</v>
      </c>
      <c r="V627" s="73">
        <v>3256</v>
      </c>
      <c r="W627" s="73">
        <v>1767</v>
      </c>
      <c r="X627" s="73">
        <v>2880</v>
      </c>
      <c r="Y627" s="73">
        <v>1157</v>
      </c>
      <c r="Z627" s="73">
        <v>806</v>
      </c>
      <c r="AA627" s="73">
        <v>408</v>
      </c>
      <c r="AB627" s="73">
        <v>530</v>
      </c>
      <c r="AC627" s="73">
        <v>184</v>
      </c>
      <c r="AD627" s="73">
        <v>7724</v>
      </c>
      <c r="AE627" s="73">
        <v>8265</v>
      </c>
      <c r="AF627" s="73">
        <v>8772</v>
      </c>
      <c r="AG627" s="73">
        <v>8122</v>
      </c>
      <c r="AH627" s="73">
        <v>6364</v>
      </c>
      <c r="AI627" s="73">
        <v>4738</v>
      </c>
      <c r="AJ627" s="73">
        <v>3797</v>
      </c>
      <c r="AK627" s="73">
        <v>3500</v>
      </c>
      <c r="AL627" s="73">
        <v>3400</v>
      </c>
      <c r="AM627" s="73">
        <v>2956</v>
      </c>
      <c r="AN627" s="73">
        <v>2381</v>
      </c>
      <c r="AO627" s="73">
        <v>1782</v>
      </c>
      <c r="AP627" s="73">
        <v>1701</v>
      </c>
      <c r="AQ627" s="73">
        <v>1097</v>
      </c>
      <c r="AR627" s="73">
        <v>457</v>
      </c>
      <c r="AS627" s="73">
        <v>313</v>
      </c>
      <c r="AT627" s="73">
        <v>220</v>
      </c>
      <c r="AU627" s="73">
        <v>14984</v>
      </c>
      <c r="AV627" s="73">
        <v>16085</v>
      </c>
      <c r="AW627" s="73">
        <v>16742</v>
      </c>
      <c r="AX627" s="73">
        <v>15397</v>
      </c>
      <c r="AY627" s="73">
        <v>11434</v>
      </c>
      <c r="AZ627" s="73">
        <v>9107</v>
      </c>
      <c r="BA627" s="73">
        <v>7908</v>
      </c>
      <c r="BB627" s="73">
        <v>7857</v>
      </c>
      <c r="BC627" s="73">
        <v>6853</v>
      </c>
      <c r="BD627" s="73">
        <v>6212</v>
      </c>
      <c r="BE627" s="73">
        <v>4148</v>
      </c>
      <c r="BF627" s="73">
        <v>4662</v>
      </c>
      <c r="BG627" s="73">
        <v>2858</v>
      </c>
      <c r="BH627" s="73">
        <v>1903</v>
      </c>
      <c r="BI627" s="73">
        <v>865</v>
      </c>
      <c r="BJ627" s="73">
        <v>843</v>
      </c>
      <c r="BK627" s="73">
        <v>404</v>
      </c>
    </row>
    <row r="628" spans="1:63" hidden="1" x14ac:dyDescent="0.3">
      <c r="A628" t="s">
        <v>751</v>
      </c>
      <c r="B628" t="s">
        <v>2</v>
      </c>
      <c r="D628" t="s">
        <v>574</v>
      </c>
      <c r="E628" t="str">
        <f>VLOOKUP(D628,Admin1!A:B,2,0)</f>
        <v>NG030</v>
      </c>
      <c r="F628" t="s">
        <v>591</v>
      </c>
      <c r="G628" t="str">
        <f>VLOOKUP(F628,Admin2!A:B,2,0)</f>
        <v>NG030027</v>
      </c>
      <c r="H628">
        <f t="shared" si="18"/>
        <v>1</v>
      </c>
      <c r="I628" t="b">
        <f t="shared" si="19"/>
        <v>1</v>
      </c>
      <c r="J628" s="73">
        <v>89564</v>
      </c>
      <c r="K628" s="73">
        <v>91643</v>
      </c>
      <c r="L628" s="73">
        <v>181207</v>
      </c>
      <c r="M628" s="73">
        <v>10694</v>
      </c>
      <c r="N628" s="73">
        <v>10988</v>
      </c>
      <c r="O628" s="73">
        <v>11283</v>
      </c>
      <c r="P628" s="73">
        <v>10154</v>
      </c>
      <c r="Q628" s="73">
        <v>7744</v>
      </c>
      <c r="R628" s="73">
        <v>6705</v>
      </c>
      <c r="S628" s="73">
        <v>5765</v>
      </c>
      <c r="T628" s="73">
        <v>5813</v>
      </c>
      <c r="U628" s="73">
        <v>4626</v>
      </c>
      <c r="V628" s="73">
        <v>4144</v>
      </c>
      <c r="W628" s="73">
        <v>2881</v>
      </c>
      <c r="X628" s="73">
        <v>3062</v>
      </c>
      <c r="Y628" s="73">
        <v>1569</v>
      </c>
      <c r="Z628" s="73">
        <v>1951</v>
      </c>
      <c r="AA628" s="73">
        <v>893</v>
      </c>
      <c r="AB628" s="73">
        <v>818</v>
      </c>
      <c r="AC628" s="73">
        <v>474</v>
      </c>
      <c r="AD628" s="73">
        <v>11286</v>
      </c>
      <c r="AE628" s="73">
        <v>11916</v>
      </c>
      <c r="AF628" s="73">
        <v>11983</v>
      </c>
      <c r="AG628" s="73">
        <v>11190</v>
      </c>
      <c r="AH628" s="73">
        <v>9086</v>
      </c>
      <c r="AI628" s="73">
        <v>6858</v>
      </c>
      <c r="AJ628" s="73">
        <v>5434</v>
      </c>
      <c r="AK628" s="73">
        <v>4979</v>
      </c>
      <c r="AL628" s="73">
        <v>4475</v>
      </c>
      <c r="AM628" s="73">
        <v>3902</v>
      </c>
      <c r="AN628" s="73">
        <v>2805</v>
      </c>
      <c r="AO628" s="73">
        <v>2745</v>
      </c>
      <c r="AP628" s="73">
        <v>1639</v>
      </c>
      <c r="AQ628" s="73">
        <v>1608</v>
      </c>
      <c r="AR628" s="73">
        <v>756</v>
      </c>
      <c r="AS628" s="73">
        <v>696</v>
      </c>
      <c r="AT628" s="73">
        <v>285</v>
      </c>
      <c r="AU628" s="73">
        <v>21980</v>
      </c>
      <c r="AV628" s="73">
        <v>22904</v>
      </c>
      <c r="AW628" s="73">
        <v>23266</v>
      </c>
      <c r="AX628" s="73">
        <v>21344</v>
      </c>
      <c r="AY628" s="73">
        <v>16830</v>
      </c>
      <c r="AZ628" s="73">
        <v>13563</v>
      </c>
      <c r="BA628" s="73">
        <v>11199</v>
      </c>
      <c r="BB628" s="73">
        <v>10792</v>
      </c>
      <c r="BC628" s="73">
        <v>9101</v>
      </c>
      <c r="BD628" s="73">
        <v>8046</v>
      </c>
      <c r="BE628" s="73">
        <v>5686</v>
      </c>
      <c r="BF628" s="73">
        <v>5807</v>
      </c>
      <c r="BG628" s="73">
        <v>3208</v>
      </c>
      <c r="BH628" s="73">
        <v>3559</v>
      </c>
      <c r="BI628" s="73">
        <v>1649</v>
      </c>
      <c r="BJ628" s="73">
        <v>1514</v>
      </c>
      <c r="BK628" s="73">
        <v>759</v>
      </c>
    </row>
    <row r="629" spans="1:63" hidden="1" x14ac:dyDescent="0.3">
      <c r="A629" t="s">
        <v>751</v>
      </c>
      <c r="B629" t="s">
        <v>2</v>
      </c>
      <c r="D629" t="s">
        <v>574</v>
      </c>
      <c r="E629" t="str">
        <f>VLOOKUP(D629,Admin1!A:B,2,0)</f>
        <v>NG030</v>
      </c>
      <c r="F629" t="s">
        <v>592</v>
      </c>
      <c r="G629" t="str">
        <f>VLOOKUP(F629,Admin2!A:B,2,0)</f>
        <v>NG030028</v>
      </c>
      <c r="H629">
        <f t="shared" si="18"/>
        <v>1</v>
      </c>
      <c r="I629" t="b">
        <f t="shared" si="19"/>
        <v>1</v>
      </c>
      <c r="J629" s="73">
        <v>117651</v>
      </c>
      <c r="K629" s="73">
        <v>119592</v>
      </c>
      <c r="L629" s="73">
        <v>237243</v>
      </c>
      <c r="M629" s="73">
        <v>13311</v>
      </c>
      <c r="N629" s="73">
        <v>14116</v>
      </c>
      <c r="O629" s="73">
        <v>15225</v>
      </c>
      <c r="P629" s="73">
        <v>13600</v>
      </c>
      <c r="Q629" s="73">
        <v>10045</v>
      </c>
      <c r="R629" s="73">
        <v>8460</v>
      </c>
      <c r="S629" s="73">
        <v>7558</v>
      </c>
      <c r="T629" s="73">
        <v>7709</v>
      </c>
      <c r="U629" s="73">
        <v>6128</v>
      </c>
      <c r="V629" s="73">
        <v>5717</v>
      </c>
      <c r="W629" s="73">
        <v>4459</v>
      </c>
      <c r="X629" s="73">
        <v>3326</v>
      </c>
      <c r="Y629" s="73">
        <v>2184</v>
      </c>
      <c r="Z629" s="73">
        <v>2637</v>
      </c>
      <c r="AA629" s="73">
        <v>1495</v>
      </c>
      <c r="AB629" s="73">
        <v>1222</v>
      </c>
      <c r="AC629" s="73">
        <v>459</v>
      </c>
      <c r="AD629" s="73">
        <v>14138</v>
      </c>
      <c r="AE629" s="73">
        <v>15222</v>
      </c>
      <c r="AF629" s="73">
        <v>15944</v>
      </c>
      <c r="AG629" s="73">
        <v>15421</v>
      </c>
      <c r="AH629" s="73">
        <v>11811</v>
      </c>
      <c r="AI629" s="73">
        <v>8686</v>
      </c>
      <c r="AJ629" s="73">
        <v>7016</v>
      </c>
      <c r="AK629" s="73">
        <v>6262</v>
      </c>
      <c r="AL629" s="73">
        <v>5944</v>
      </c>
      <c r="AM629" s="73">
        <v>5192</v>
      </c>
      <c r="AN629" s="73">
        <v>4227</v>
      </c>
      <c r="AO629" s="73">
        <v>2978</v>
      </c>
      <c r="AP629" s="73">
        <v>2072</v>
      </c>
      <c r="AQ629" s="73">
        <v>1946</v>
      </c>
      <c r="AR629" s="73">
        <v>1359</v>
      </c>
      <c r="AS629" s="73">
        <v>876</v>
      </c>
      <c r="AT629" s="73">
        <v>498</v>
      </c>
      <c r="AU629" s="73">
        <v>27449</v>
      </c>
      <c r="AV629" s="73">
        <v>29338</v>
      </c>
      <c r="AW629" s="73">
        <v>31169</v>
      </c>
      <c r="AX629" s="73">
        <v>29021</v>
      </c>
      <c r="AY629" s="73">
        <v>21856</v>
      </c>
      <c r="AZ629" s="73">
        <v>17146</v>
      </c>
      <c r="BA629" s="73">
        <v>14574</v>
      </c>
      <c r="BB629" s="73">
        <v>13971</v>
      </c>
      <c r="BC629" s="73">
        <v>12072</v>
      </c>
      <c r="BD629" s="73">
        <v>10909</v>
      </c>
      <c r="BE629" s="73">
        <v>8686</v>
      </c>
      <c r="BF629" s="73">
        <v>6304</v>
      </c>
      <c r="BG629" s="73">
        <v>4256</v>
      </c>
      <c r="BH629" s="73">
        <v>4583</v>
      </c>
      <c r="BI629" s="73">
        <v>2854</v>
      </c>
      <c r="BJ629" s="73">
        <v>2098</v>
      </c>
      <c r="BK629" s="73">
        <v>957</v>
      </c>
    </row>
    <row r="630" spans="1:63" hidden="1" x14ac:dyDescent="0.3">
      <c r="A630" t="s">
        <v>751</v>
      </c>
      <c r="B630" t="s">
        <v>2</v>
      </c>
      <c r="D630" t="s">
        <v>574</v>
      </c>
      <c r="E630" t="str">
        <f>VLOOKUP(D630,Admin1!A:B,2,0)</f>
        <v>NG030</v>
      </c>
      <c r="F630" t="s">
        <v>593</v>
      </c>
      <c r="G630" t="str">
        <f>VLOOKUP(F630,Admin2!A:B,2,0)</f>
        <v>NG030029</v>
      </c>
      <c r="H630">
        <f t="shared" si="18"/>
        <v>1</v>
      </c>
      <c r="I630" t="b">
        <f t="shared" si="19"/>
        <v>1</v>
      </c>
      <c r="J630" s="73">
        <v>63516</v>
      </c>
      <c r="K630" s="73">
        <v>66400</v>
      </c>
      <c r="L630" s="73">
        <v>129916</v>
      </c>
      <c r="M630" s="73">
        <v>7671</v>
      </c>
      <c r="N630" s="73">
        <v>8079</v>
      </c>
      <c r="O630" s="73">
        <v>8153</v>
      </c>
      <c r="P630" s="73">
        <v>7271</v>
      </c>
      <c r="Q630" s="73">
        <v>5205</v>
      </c>
      <c r="R630" s="73">
        <v>4759</v>
      </c>
      <c r="S630" s="73">
        <v>4071</v>
      </c>
      <c r="T630" s="73">
        <v>3926</v>
      </c>
      <c r="U630" s="73">
        <v>3415</v>
      </c>
      <c r="V630" s="73">
        <v>3147</v>
      </c>
      <c r="W630" s="73">
        <v>2447</v>
      </c>
      <c r="X630" s="73">
        <v>1844</v>
      </c>
      <c r="Y630" s="73">
        <v>1425</v>
      </c>
      <c r="Z630" s="73">
        <v>1358</v>
      </c>
      <c r="AA630" s="73">
        <v>433</v>
      </c>
      <c r="AB630" s="73">
        <v>157</v>
      </c>
      <c r="AC630" s="73">
        <v>155</v>
      </c>
      <c r="AD630" s="73">
        <v>8230</v>
      </c>
      <c r="AE630" s="73">
        <v>8761</v>
      </c>
      <c r="AF630" s="73">
        <v>8787</v>
      </c>
      <c r="AG630" s="73">
        <v>7772</v>
      </c>
      <c r="AH630" s="73">
        <v>6472</v>
      </c>
      <c r="AI630" s="73">
        <v>4862</v>
      </c>
      <c r="AJ630" s="73">
        <v>3964</v>
      </c>
      <c r="AK630" s="73">
        <v>3629</v>
      </c>
      <c r="AL630" s="73">
        <v>3341</v>
      </c>
      <c r="AM630" s="73">
        <v>2762</v>
      </c>
      <c r="AN630" s="73">
        <v>2456</v>
      </c>
      <c r="AO630" s="73">
        <v>1573</v>
      </c>
      <c r="AP630" s="73">
        <v>1751</v>
      </c>
      <c r="AQ630" s="73">
        <v>835</v>
      </c>
      <c r="AR630" s="73">
        <v>643</v>
      </c>
      <c r="AS630" s="73">
        <v>367</v>
      </c>
      <c r="AT630" s="73">
        <v>195</v>
      </c>
      <c r="AU630" s="73">
        <v>15901</v>
      </c>
      <c r="AV630" s="73">
        <v>16840</v>
      </c>
      <c r="AW630" s="73">
        <v>16940</v>
      </c>
      <c r="AX630" s="73">
        <v>15043</v>
      </c>
      <c r="AY630" s="73">
        <v>11677</v>
      </c>
      <c r="AZ630" s="73">
        <v>9621</v>
      </c>
      <c r="BA630" s="73">
        <v>8035</v>
      </c>
      <c r="BB630" s="73">
        <v>7555</v>
      </c>
      <c r="BC630" s="73">
        <v>6756</v>
      </c>
      <c r="BD630" s="73">
        <v>5909</v>
      </c>
      <c r="BE630" s="73">
        <v>4903</v>
      </c>
      <c r="BF630" s="73">
        <v>3417</v>
      </c>
      <c r="BG630" s="73">
        <v>3176</v>
      </c>
      <c r="BH630" s="73">
        <v>2193</v>
      </c>
      <c r="BI630" s="73">
        <v>1076</v>
      </c>
      <c r="BJ630" s="73">
        <v>524</v>
      </c>
      <c r="BK630" s="73">
        <v>350</v>
      </c>
    </row>
    <row r="631" spans="1:63" hidden="1" x14ac:dyDescent="0.3">
      <c r="A631" t="s">
        <v>751</v>
      </c>
      <c r="B631" t="s">
        <v>2</v>
      </c>
      <c r="D631" t="s">
        <v>574</v>
      </c>
      <c r="E631" t="str">
        <f>VLOOKUP(D631,Admin1!A:B,2,0)</f>
        <v>NG030</v>
      </c>
      <c r="F631" t="s">
        <v>594</v>
      </c>
      <c r="G631" t="str">
        <f>VLOOKUP(F631,Admin2!A:B,2,0)</f>
        <v>NG030030</v>
      </c>
      <c r="H631">
        <f t="shared" si="18"/>
        <v>1</v>
      </c>
      <c r="I631" t="b">
        <f t="shared" si="19"/>
        <v>1</v>
      </c>
      <c r="J631" s="73">
        <v>98265</v>
      </c>
      <c r="K631" s="73">
        <v>99862</v>
      </c>
      <c r="L631" s="73">
        <v>198127</v>
      </c>
      <c r="M631" s="73">
        <v>11722</v>
      </c>
      <c r="N631" s="73">
        <v>12002</v>
      </c>
      <c r="O631" s="73">
        <v>12522</v>
      </c>
      <c r="P631" s="73">
        <v>10986</v>
      </c>
      <c r="Q631" s="73">
        <v>8551</v>
      </c>
      <c r="R631" s="73">
        <v>7524</v>
      </c>
      <c r="S631" s="73">
        <v>6454</v>
      </c>
      <c r="T631" s="73">
        <v>6346</v>
      </c>
      <c r="U631" s="73">
        <v>4956</v>
      </c>
      <c r="V631" s="73">
        <v>4564</v>
      </c>
      <c r="W631" s="73">
        <v>3338</v>
      </c>
      <c r="X631" s="73">
        <v>3035</v>
      </c>
      <c r="Y631" s="73">
        <v>2151</v>
      </c>
      <c r="Z631" s="73">
        <v>1826</v>
      </c>
      <c r="AA631" s="73">
        <v>1149</v>
      </c>
      <c r="AB631" s="73">
        <v>656</v>
      </c>
      <c r="AC631" s="73">
        <v>483</v>
      </c>
      <c r="AD631" s="73">
        <v>12469</v>
      </c>
      <c r="AE631" s="73">
        <v>12582</v>
      </c>
      <c r="AF631" s="73">
        <v>12799</v>
      </c>
      <c r="AG631" s="73">
        <v>12258</v>
      </c>
      <c r="AH631" s="73">
        <v>10007</v>
      </c>
      <c r="AI631" s="73">
        <v>7718</v>
      </c>
      <c r="AJ631" s="73">
        <v>6157</v>
      </c>
      <c r="AK631" s="73">
        <v>5533</v>
      </c>
      <c r="AL631" s="73">
        <v>4885</v>
      </c>
      <c r="AM631" s="73">
        <v>4306</v>
      </c>
      <c r="AN631" s="73">
        <v>3178</v>
      </c>
      <c r="AO631" s="73">
        <v>2827</v>
      </c>
      <c r="AP631" s="73">
        <v>1847</v>
      </c>
      <c r="AQ631" s="73">
        <v>1762</v>
      </c>
      <c r="AR631" s="73">
        <v>800</v>
      </c>
      <c r="AS631" s="73">
        <v>442</v>
      </c>
      <c r="AT631" s="73">
        <v>292</v>
      </c>
      <c r="AU631" s="73">
        <v>24191</v>
      </c>
      <c r="AV631" s="73">
        <v>24584</v>
      </c>
      <c r="AW631" s="73">
        <v>25321</v>
      </c>
      <c r="AX631" s="73">
        <v>23244</v>
      </c>
      <c r="AY631" s="73">
        <v>18558</v>
      </c>
      <c r="AZ631" s="73">
        <v>15242</v>
      </c>
      <c r="BA631" s="73">
        <v>12611</v>
      </c>
      <c r="BB631" s="73">
        <v>11879</v>
      </c>
      <c r="BC631" s="73">
        <v>9841</v>
      </c>
      <c r="BD631" s="73">
        <v>8870</v>
      </c>
      <c r="BE631" s="73">
        <v>6516</v>
      </c>
      <c r="BF631" s="73">
        <v>5862</v>
      </c>
      <c r="BG631" s="73">
        <v>3998</v>
      </c>
      <c r="BH631" s="73">
        <v>3588</v>
      </c>
      <c r="BI631" s="73">
        <v>1949</v>
      </c>
      <c r="BJ631" s="73">
        <v>1098</v>
      </c>
      <c r="BK631" s="73">
        <v>775</v>
      </c>
    </row>
    <row r="632" spans="1:63" hidden="1" x14ac:dyDescent="0.3">
      <c r="A632" t="s">
        <v>751</v>
      </c>
      <c r="B632" t="s">
        <v>2</v>
      </c>
      <c r="D632" t="s">
        <v>595</v>
      </c>
      <c r="E632" t="str">
        <f>VLOOKUP(D632,Admin1!A:B,2,0)</f>
        <v>NG031</v>
      </c>
      <c r="F632" t="s">
        <v>596</v>
      </c>
      <c r="G632" t="str">
        <f>VLOOKUP(F632,Admin2!A:B,2,0)</f>
        <v>NG031001</v>
      </c>
      <c r="H632">
        <f t="shared" si="18"/>
        <v>1</v>
      </c>
      <c r="I632" t="b">
        <f t="shared" si="19"/>
        <v>1</v>
      </c>
      <c r="J632" s="73">
        <v>92066</v>
      </c>
      <c r="K632" s="73">
        <v>91838</v>
      </c>
      <c r="L632" s="73">
        <v>183904</v>
      </c>
      <c r="M632" s="73">
        <v>8681</v>
      </c>
      <c r="N632" s="73">
        <v>10443</v>
      </c>
      <c r="O632" s="73">
        <v>10986</v>
      </c>
      <c r="P632" s="73">
        <v>10474</v>
      </c>
      <c r="Q632" s="73">
        <v>9151</v>
      </c>
      <c r="R632" s="73">
        <v>7337</v>
      </c>
      <c r="S632" s="73">
        <v>5680</v>
      </c>
      <c r="T632" s="73">
        <v>5812</v>
      </c>
      <c r="U632" s="73">
        <v>4382</v>
      </c>
      <c r="V632" s="73">
        <v>4514</v>
      </c>
      <c r="W632" s="73">
        <v>3035</v>
      </c>
      <c r="X632" s="73">
        <v>3777</v>
      </c>
      <c r="Y632" s="73">
        <v>2386</v>
      </c>
      <c r="Z632" s="73">
        <v>2715</v>
      </c>
      <c r="AA632" s="73">
        <v>1249</v>
      </c>
      <c r="AB632" s="73">
        <v>951</v>
      </c>
      <c r="AC632" s="73">
        <v>493</v>
      </c>
      <c r="AD632" s="73">
        <v>9009</v>
      </c>
      <c r="AE632" s="73">
        <v>10467</v>
      </c>
      <c r="AF632" s="73">
        <v>10887</v>
      </c>
      <c r="AG632" s="73">
        <v>11268</v>
      </c>
      <c r="AH632" s="73">
        <v>10194</v>
      </c>
      <c r="AI632" s="73">
        <v>7726</v>
      </c>
      <c r="AJ632" s="73">
        <v>5790</v>
      </c>
      <c r="AK632" s="73">
        <v>5018</v>
      </c>
      <c r="AL632" s="73">
        <v>4810</v>
      </c>
      <c r="AM632" s="73">
        <v>3949</v>
      </c>
      <c r="AN632" s="73">
        <v>3142</v>
      </c>
      <c r="AO632" s="73">
        <v>2691</v>
      </c>
      <c r="AP632" s="73">
        <v>2131</v>
      </c>
      <c r="AQ632" s="73">
        <v>2226</v>
      </c>
      <c r="AR632" s="73">
        <v>1271</v>
      </c>
      <c r="AS632" s="73">
        <v>838</v>
      </c>
      <c r="AT632" s="73">
        <v>421</v>
      </c>
      <c r="AU632" s="73">
        <v>17690</v>
      </c>
      <c r="AV632" s="73">
        <v>20910</v>
      </c>
      <c r="AW632" s="73">
        <v>21873</v>
      </c>
      <c r="AX632" s="73">
        <v>21742</v>
      </c>
      <c r="AY632" s="73">
        <v>19345</v>
      </c>
      <c r="AZ632" s="73">
        <v>15063</v>
      </c>
      <c r="BA632" s="73">
        <v>11470</v>
      </c>
      <c r="BB632" s="73">
        <v>10830</v>
      </c>
      <c r="BC632" s="73">
        <v>9192</v>
      </c>
      <c r="BD632" s="73">
        <v>8463</v>
      </c>
      <c r="BE632" s="73">
        <v>6177</v>
      </c>
      <c r="BF632" s="73">
        <v>6468</v>
      </c>
      <c r="BG632" s="73">
        <v>4517</v>
      </c>
      <c r="BH632" s="73">
        <v>4941</v>
      </c>
      <c r="BI632" s="73">
        <v>2520</v>
      </c>
      <c r="BJ632" s="73">
        <v>1789</v>
      </c>
      <c r="BK632" s="73">
        <v>914</v>
      </c>
    </row>
    <row r="633" spans="1:63" hidden="1" x14ac:dyDescent="0.3">
      <c r="A633" t="s">
        <v>751</v>
      </c>
      <c r="B633" t="s">
        <v>2</v>
      </c>
      <c r="D633" t="s">
        <v>595</v>
      </c>
      <c r="E633" t="str">
        <f>VLOOKUP(D633,Admin1!A:B,2,0)</f>
        <v>NG031</v>
      </c>
      <c r="F633" t="s">
        <v>597</v>
      </c>
      <c r="G633" t="str">
        <f>VLOOKUP(F633,Admin2!A:B,2,0)</f>
        <v>NG031002</v>
      </c>
      <c r="H633">
        <f t="shared" si="18"/>
        <v>1</v>
      </c>
      <c r="I633" t="b">
        <f t="shared" si="19"/>
        <v>1</v>
      </c>
      <c r="J633" s="73">
        <v>140687</v>
      </c>
      <c r="K633" s="73">
        <v>138371</v>
      </c>
      <c r="L633" s="73">
        <v>279058</v>
      </c>
      <c r="M633" s="73">
        <v>18205</v>
      </c>
      <c r="N633" s="73">
        <v>17392</v>
      </c>
      <c r="O633" s="73">
        <v>16927</v>
      </c>
      <c r="P633" s="73">
        <v>13528</v>
      </c>
      <c r="Q633" s="73">
        <v>11081</v>
      </c>
      <c r="R633" s="73">
        <v>10357</v>
      </c>
      <c r="S633" s="73">
        <v>9355</v>
      </c>
      <c r="T633" s="73">
        <v>8248</v>
      </c>
      <c r="U633" s="73">
        <v>7253</v>
      </c>
      <c r="V633" s="73">
        <v>5992</v>
      </c>
      <c r="W633" s="73">
        <v>5190</v>
      </c>
      <c r="X633" s="73">
        <v>5189</v>
      </c>
      <c r="Y633" s="73">
        <v>4026</v>
      </c>
      <c r="Z633" s="73">
        <v>3445</v>
      </c>
      <c r="AA633" s="73">
        <v>2222</v>
      </c>
      <c r="AB633" s="73">
        <v>1388</v>
      </c>
      <c r="AC633" s="73">
        <v>889</v>
      </c>
      <c r="AD633" s="73">
        <v>18635</v>
      </c>
      <c r="AE633" s="73">
        <v>17192</v>
      </c>
      <c r="AF633" s="73">
        <v>16770</v>
      </c>
      <c r="AG633" s="73">
        <v>14249</v>
      </c>
      <c r="AH633" s="73">
        <v>12171</v>
      </c>
      <c r="AI633" s="73">
        <v>10716</v>
      </c>
      <c r="AJ633" s="73">
        <v>9609</v>
      </c>
      <c r="AK633" s="73">
        <v>8625</v>
      </c>
      <c r="AL633" s="73">
        <v>7065</v>
      </c>
      <c r="AM633" s="73">
        <v>6186</v>
      </c>
      <c r="AN633" s="73">
        <v>4446</v>
      </c>
      <c r="AO633" s="73">
        <v>4211</v>
      </c>
      <c r="AP633" s="73">
        <v>2921</v>
      </c>
      <c r="AQ633" s="73">
        <v>2659</v>
      </c>
      <c r="AR633" s="73">
        <v>1415</v>
      </c>
      <c r="AS633" s="73">
        <v>945</v>
      </c>
      <c r="AT633" s="73">
        <v>556</v>
      </c>
      <c r="AU633" s="73">
        <v>36840</v>
      </c>
      <c r="AV633" s="73">
        <v>34584</v>
      </c>
      <c r="AW633" s="73">
        <v>33697</v>
      </c>
      <c r="AX633" s="73">
        <v>27777</v>
      </c>
      <c r="AY633" s="73">
        <v>23252</v>
      </c>
      <c r="AZ633" s="73">
        <v>21073</v>
      </c>
      <c r="BA633" s="73">
        <v>18964</v>
      </c>
      <c r="BB633" s="73">
        <v>16873</v>
      </c>
      <c r="BC633" s="73">
        <v>14318</v>
      </c>
      <c r="BD633" s="73">
        <v>12178</v>
      </c>
      <c r="BE633" s="73">
        <v>9636</v>
      </c>
      <c r="BF633" s="73">
        <v>9400</v>
      </c>
      <c r="BG633" s="73">
        <v>6947</v>
      </c>
      <c r="BH633" s="73">
        <v>6104</v>
      </c>
      <c r="BI633" s="73">
        <v>3637</v>
      </c>
      <c r="BJ633" s="73">
        <v>2333</v>
      </c>
      <c r="BK633" s="73">
        <v>1445</v>
      </c>
    </row>
    <row r="634" spans="1:63" hidden="1" x14ac:dyDescent="0.3">
      <c r="A634" t="s">
        <v>751</v>
      </c>
      <c r="B634" t="s">
        <v>2</v>
      </c>
      <c r="D634" t="s">
        <v>595</v>
      </c>
      <c r="E634" t="str">
        <f>VLOOKUP(D634,Admin1!A:B,2,0)</f>
        <v>NG031</v>
      </c>
      <c r="F634" t="s">
        <v>598</v>
      </c>
      <c r="G634" t="str">
        <f>VLOOKUP(F634,Admin2!A:B,2,0)</f>
        <v>NG031003</v>
      </c>
      <c r="H634">
        <f t="shared" si="18"/>
        <v>1</v>
      </c>
      <c r="I634" t="b">
        <f t="shared" si="19"/>
        <v>1</v>
      </c>
      <c r="J634" s="73">
        <v>120699</v>
      </c>
      <c r="K634" s="73">
        <v>120240</v>
      </c>
      <c r="L634" s="73">
        <v>240939</v>
      </c>
      <c r="M634" s="73">
        <v>15074</v>
      </c>
      <c r="N634" s="73">
        <v>15765</v>
      </c>
      <c r="O634" s="73">
        <v>16612</v>
      </c>
      <c r="P634" s="73">
        <v>13831</v>
      </c>
      <c r="Q634" s="73">
        <v>10119</v>
      </c>
      <c r="R634" s="73">
        <v>8991</v>
      </c>
      <c r="S634" s="73">
        <v>7522</v>
      </c>
      <c r="T634" s="73">
        <v>7179</v>
      </c>
      <c r="U634" s="73">
        <v>5703</v>
      </c>
      <c r="V634" s="73">
        <v>5138</v>
      </c>
      <c r="W634" s="73">
        <v>3746</v>
      </c>
      <c r="X634" s="73">
        <v>3472</v>
      </c>
      <c r="Y634" s="73">
        <v>2472</v>
      </c>
      <c r="Z634" s="73">
        <v>2311</v>
      </c>
      <c r="AA634" s="73">
        <v>1304</v>
      </c>
      <c r="AB634" s="73">
        <v>989</v>
      </c>
      <c r="AC634" s="73">
        <v>471</v>
      </c>
      <c r="AD634" s="73">
        <v>15553</v>
      </c>
      <c r="AE634" s="73">
        <v>16352</v>
      </c>
      <c r="AF634" s="73">
        <v>15717</v>
      </c>
      <c r="AG634" s="73">
        <v>14174</v>
      </c>
      <c r="AH634" s="73">
        <v>11462</v>
      </c>
      <c r="AI634" s="73">
        <v>9071</v>
      </c>
      <c r="AJ634" s="73">
        <v>7590</v>
      </c>
      <c r="AK634" s="73">
        <v>6725</v>
      </c>
      <c r="AL634" s="73">
        <v>5819</v>
      </c>
      <c r="AM634" s="73">
        <v>4850</v>
      </c>
      <c r="AN634" s="73">
        <v>3755</v>
      </c>
      <c r="AO634" s="73">
        <v>2783</v>
      </c>
      <c r="AP634" s="73">
        <v>2002</v>
      </c>
      <c r="AQ634" s="73">
        <v>1901</v>
      </c>
      <c r="AR634" s="73">
        <v>1230</v>
      </c>
      <c r="AS634" s="73">
        <v>794</v>
      </c>
      <c r="AT634" s="73">
        <v>462</v>
      </c>
      <c r="AU634" s="73">
        <v>30627</v>
      </c>
      <c r="AV634" s="73">
        <v>32117</v>
      </c>
      <c r="AW634" s="73">
        <v>32329</v>
      </c>
      <c r="AX634" s="73">
        <v>28005</v>
      </c>
      <c r="AY634" s="73">
        <v>21581</v>
      </c>
      <c r="AZ634" s="73">
        <v>18062</v>
      </c>
      <c r="BA634" s="73">
        <v>15112</v>
      </c>
      <c r="BB634" s="73">
        <v>13904</v>
      </c>
      <c r="BC634" s="73">
        <v>11522</v>
      </c>
      <c r="BD634" s="73">
        <v>9988</v>
      </c>
      <c r="BE634" s="73">
        <v>7501</v>
      </c>
      <c r="BF634" s="73">
        <v>6255</v>
      </c>
      <c r="BG634" s="73">
        <v>4474</v>
      </c>
      <c r="BH634" s="73">
        <v>4212</v>
      </c>
      <c r="BI634" s="73">
        <v>2534</v>
      </c>
      <c r="BJ634" s="73">
        <v>1783</v>
      </c>
      <c r="BK634" s="73">
        <v>933</v>
      </c>
    </row>
    <row r="635" spans="1:63" hidden="1" x14ac:dyDescent="0.3">
      <c r="A635" t="s">
        <v>751</v>
      </c>
      <c r="B635" t="s">
        <v>2</v>
      </c>
      <c r="D635" t="s">
        <v>595</v>
      </c>
      <c r="E635" t="str">
        <f>VLOOKUP(D635,Admin1!A:B,2,0)</f>
        <v>NG031</v>
      </c>
      <c r="F635" s="70" t="s">
        <v>1303</v>
      </c>
      <c r="G635" t="str">
        <f>VLOOKUP(F635,Admin2!A:B,2,0)</f>
        <v>NG031004</v>
      </c>
      <c r="H635">
        <f t="shared" si="18"/>
        <v>1</v>
      </c>
      <c r="I635" t="b">
        <f t="shared" si="19"/>
        <v>1</v>
      </c>
      <c r="J635" s="73">
        <v>104384</v>
      </c>
      <c r="K635" s="73">
        <v>110419</v>
      </c>
      <c r="L635" s="73">
        <v>214803</v>
      </c>
      <c r="M635" s="73">
        <v>12666</v>
      </c>
      <c r="N635" s="73">
        <v>13915</v>
      </c>
      <c r="O635" s="73">
        <v>13897</v>
      </c>
      <c r="P635" s="73">
        <v>11504</v>
      </c>
      <c r="Q635" s="73">
        <v>8519</v>
      </c>
      <c r="R635" s="73">
        <v>7326</v>
      </c>
      <c r="S635" s="73">
        <v>7054</v>
      </c>
      <c r="T635" s="73">
        <v>7052</v>
      </c>
      <c r="U635" s="73">
        <v>5448</v>
      </c>
      <c r="V635" s="73">
        <v>5108</v>
      </c>
      <c r="W635" s="73">
        <v>2970</v>
      </c>
      <c r="X635" s="73">
        <v>4014</v>
      </c>
      <c r="Y635" s="73">
        <v>1871</v>
      </c>
      <c r="Z635" s="73">
        <v>1674</v>
      </c>
      <c r="AA635" s="73">
        <v>605</v>
      </c>
      <c r="AB635" s="73">
        <v>512</v>
      </c>
      <c r="AC635" s="73">
        <v>249</v>
      </c>
      <c r="AD635" s="73">
        <v>13493</v>
      </c>
      <c r="AE635" s="73">
        <v>15299</v>
      </c>
      <c r="AF635" s="73">
        <v>15498</v>
      </c>
      <c r="AG635" s="73">
        <v>13626</v>
      </c>
      <c r="AH635" s="73">
        <v>10151</v>
      </c>
      <c r="AI635" s="73">
        <v>7390</v>
      </c>
      <c r="AJ635" s="73">
        <v>6460</v>
      </c>
      <c r="AK635" s="73">
        <v>6121</v>
      </c>
      <c r="AL635" s="73">
        <v>5849</v>
      </c>
      <c r="AM635" s="73">
        <v>4715</v>
      </c>
      <c r="AN635" s="73">
        <v>3435</v>
      </c>
      <c r="AO635" s="73">
        <v>2813</v>
      </c>
      <c r="AP635" s="73">
        <v>2141</v>
      </c>
      <c r="AQ635" s="73">
        <v>1647</v>
      </c>
      <c r="AR635" s="73">
        <v>1101</v>
      </c>
      <c r="AS635" s="73">
        <v>394</v>
      </c>
      <c r="AT635" s="73">
        <v>286</v>
      </c>
      <c r="AU635" s="73">
        <v>26159</v>
      </c>
      <c r="AV635" s="73">
        <v>29214</v>
      </c>
      <c r="AW635" s="73">
        <v>29395</v>
      </c>
      <c r="AX635" s="73">
        <v>25130</v>
      </c>
      <c r="AY635" s="73">
        <v>18670</v>
      </c>
      <c r="AZ635" s="73">
        <v>14716</v>
      </c>
      <c r="BA635" s="73">
        <v>13514</v>
      </c>
      <c r="BB635" s="73">
        <v>13173</v>
      </c>
      <c r="BC635" s="73">
        <v>11297</v>
      </c>
      <c r="BD635" s="73">
        <v>9823</v>
      </c>
      <c r="BE635" s="73">
        <v>6405</v>
      </c>
      <c r="BF635" s="73">
        <v>6827</v>
      </c>
      <c r="BG635" s="73">
        <v>4012</v>
      </c>
      <c r="BH635" s="73">
        <v>3321</v>
      </c>
      <c r="BI635" s="73">
        <v>1706</v>
      </c>
      <c r="BJ635" s="73">
        <v>906</v>
      </c>
      <c r="BK635" s="73">
        <v>535</v>
      </c>
    </row>
    <row r="636" spans="1:63" hidden="1" x14ac:dyDescent="0.3">
      <c r="A636" t="s">
        <v>751</v>
      </c>
      <c r="B636" t="s">
        <v>2</v>
      </c>
      <c r="D636" t="s">
        <v>595</v>
      </c>
      <c r="E636" t="str">
        <f>VLOOKUP(D636,Admin1!A:B,2,0)</f>
        <v>NG031</v>
      </c>
      <c r="F636" t="s">
        <v>599</v>
      </c>
      <c r="G636" t="str">
        <f>VLOOKUP(F636,Admin2!A:B,2,0)</f>
        <v>NG031005</v>
      </c>
      <c r="H636">
        <f t="shared" si="18"/>
        <v>1</v>
      </c>
      <c r="I636" t="b">
        <f t="shared" si="19"/>
        <v>1</v>
      </c>
      <c r="J636" s="73">
        <v>278480</v>
      </c>
      <c r="K636" s="73">
        <v>262436</v>
      </c>
      <c r="L636" s="73">
        <v>540916</v>
      </c>
      <c r="M636" s="73">
        <v>35788</v>
      </c>
      <c r="N636" s="73">
        <v>33928</v>
      </c>
      <c r="O636" s="73">
        <v>34173</v>
      </c>
      <c r="P636" s="73">
        <v>27893</v>
      </c>
      <c r="Q636" s="73">
        <v>23176</v>
      </c>
      <c r="R636" s="73">
        <v>21338</v>
      </c>
      <c r="S636" s="73">
        <v>19813</v>
      </c>
      <c r="T636" s="73">
        <v>18116</v>
      </c>
      <c r="U636" s="73">
        <v>15086</v>
      </c>
      <c r="V636" s="73">
        <v>13343</v>
      </c>
      <c r="W636" s="73">
        <v>9735</v>
      </c>
      <c r="X636" s="73">
        <v>9017</v>
      </c>
      <c r="Y636" s="73">
        <v>5806</v>
      </c>
      <c r="Z636" s="73">
        <v>4891</v>
      </c>
      <c r="AA636" s="73">
        <v>2946</v>
      </c>
      <c r="AB636" s="73">
        <v>2006</v>
      </c>
      <c r="AC636" s="73">
        <v>1425</v>
      </c>
      <c r="AD636" s="73">
        <v>36332</v>
      </c>
      <c r="AE636" s="73">
        <v>33591</v>
      </c>
      <c r="AF636" s="73">
        <v>32432</v>
      </c>
      <c r="AG636" s="73">
        <v>28095</v>
      </c>
      <c r="AH636" s="73">
        <v>23951</v>
      </c>
      <c r="AI636" s="73">
        <v>20128</v>
      </c>
      <c r="AJ636" s="73">
        <v>17515</v>
      </c>
      <c r="AK636" s="73">
        <v>16379</v>
      </c>
      <c r="AL636" s="73">
        <v>13162</v>
      </c>
      <c r="AM636" s="73">
        <v>11736</v>
      </c>
      <c r="AN636" s="73">
        <v>8632</v>
      </c>
      <c r="AO636" s="73">
        <v>8340</v>
      </c>
      <c r="AP636" s="73">
        <v>4668</v>
      </c>
      <c r="AQ636" s="73">
        <v>3902</v>
      </c>
      <c r="AR636" s="73">
        <v>1808</v>
      </c>
      <c r="AS636" s="73">
        <v>1160</v>
      </c>
      <c r="AT636" s="73">
        <v>605</v>
      </c>
      <c r="AU636" s="73">
        <v>72120</v>
      </c>
      <c r="AV636" s="73">
        <v>67519</v>
      </c>
      <c r="AW636" s="73">
        <v>66605</v>
      </c>
      <c r="AX636" s="73">
        <v>55988</v>
      </c>
      <c r="AY636" s="73">
        <v>47127</v>
      </c>
      <c r="AZ636" s="73">
        <v>41466</v>
      </c>
      <c r="BA636" s="73">
        <v>37328</v>
      </c>
      <c r="BB636" s="73">
        <v>34495</v>
      </c>
      <c r="BC636" s="73">
        <v>28248</v>
      </c>
      <c r="BD636" s="73">
        <v>25079</v>
      </c>
      <c r="BE636" s="73">
        <v>18367</v>
      </c>
      <c r="BF636" s="73">
        <v>17357</v>
      </c>
      <c r="BG636" s="73">
        <v>10474</v>
      </c>
      <c r="BH636" s="73">
        <v>8793</v>
      </c>
      <c r="BI636" s="73">
        <v>4754</v>
      </c>
      <c r="BJ636" s="73">
        <v>3166</v>
      </c>
      <c r="BK636" s="73">
        <v>2030</v>
      </c>
    </row>
    <row r="637" spans="1:63" hidden="1" x14ac:dyDescent="0.3">
      <c r="A637" t="s">
        <v>751</v>
      </c>
      <c r="B637" t="s">
        <v>2</v>
      </c>
      <c r="D637" t="s">
        <v>595</v>
      </c>
      <c r="E637" t="str">
        <f>VLOOKUP(D637,Admin1!A:B,2,0)</f>
        <v>NG031</v>
      </c>
      <c r="F637" t="s">
        <v>600</v>
      </c>
      <c r="G637" t="str">
        <f>VLOOKUP(F637,Admin2!A:B,2,0)</f>
        <v>NG031006</v>
      </c>
      <c r="H637">
        <f t="shared" si="18"/>
        <v>1</v>
      </c>
      <c r="I637" t="b">
        <f t="shared" si="19"/>
        <v>1</v>
      </c>
      <c r="J637" s="73">
        <v>138007</v>
      </c>
      <c r="K637" s="73">
        <v>135924</v>
      </c>
      <c r="L637" s="73">
        <v>273931</v>
      </c>
      <c r="M637" s="73">
        <v>16455</v>
      </c>
      <c r="N637" s="73">
        <v>15245</v>
      </c>
      <c r="O637" s="73">
        <v>15701</v>
      </c>
      <c r="P637" s="73">
        <v>13619</v>
      </c>
      <c r="Q637" s="73">
        <v>13553</v>
      </c>
      <c r="R637" s="73">
        <v>12076</v>
      </c>
      <c r="S637" s="73">
        <v>9518</v>
      </c>
      <c r="T637" s="73">
        <v>8339</v>
      </c>
      <c r="U637" s="73">
        <v>6839</v>
      </c>
      <c r="V637" s="73">
        <v>6050</v>
      </c>
      <c r="W637" s="73">
        <v>5171</v>
      </c>
      <c r="X637" s="73">
        <v>5089</v>
      </c>
      <c r="Y637" s="73">
        <v>3498</v>
      </c>
      <c r="Z637" s="73">
        <v>3024</v>
      </c>
      <c r="AA637" s="73">
        <v>1826</v>
      </c>
      <c r="AB637" s="73">
        <v>1250</v>
      </c>
      <c r="AC637" s="73">
        <v>754</v>
      </c>
      <c r="AD637" s="73">
        <v>16908</v>
      </c>
      <c r="AE637" s="73">
        <v>14838</v>
      </c>
      <c r="AF637" s="73">
        <v>14198</v>
      </c>
      <c r="AG637" s="73">
        <v>12924</v>
      </c>
      <c r="AH637" s="73">
        <v>15045</v>
      </c>
      <c r="AI637" s="73">
        <v>14193</v>
      </c>
      <c r="AJ637" s="73">
        <v>10899</v>
      </c>
      <c r="AK637" s="73">
        <v>8826</v>
      </c>
      <c r="AL637" s="73">
        <v>6560</v>
      </c>
      <c r="AM637" s="73">
        <v>5742</v>
      </c>
      <c r="AN637" s="73">
        <v>4132</v>
      </c>
      <c r="AO637" s="73">
        <v>4379</v>
      </c>
      <c r="AP637" s="73">
        <v>2473</v>
      </c>
      <c r="AQ637" s="73">
        <v>2515</v>
      </c>
      <c r="AR637" s="73">
        <v>1154</v>
      </c>
      <c r="AS637" s="73">
        <v>803</v>
      </c>
      <c r="AT637" s="73">
        <v>335</v>
      </c>
      <c r="AU637" s="73">
        <v>33363</v>
      </c>
      <c r="AV637" s="73">
        <v>30083</v>
      </c>
      <c r="AW637" s="73">
        <v>29899</v>
      </c>
      <c r="AX637" s="73">
        <v>26543</v>
      </c>
      <c r="AY637" s="73">
        <v>28598</v>
      </c>
      <c r="AZ637" s="73">
        <v>26269</v>
      </c>
      <c r="BA637" s="73">
        <v>20417</v>
      </c>
      <c r="BB637" s="73">
        <v>17165</v>
      </c>
      <c r="BC637" s="73">
        <v>13399</v>
      </c>
      <c r="BD637" s="73">
        <v>11792</v>
      </c>
      <c r="BE637" s="73">
        <v>9303</v>
      </c>
      <c r="BF637" s="73">
        <v>9468</v>
      </c>
      <c r="BG637" s="73">
        <v>5971</v>
      </c>
      <c r="BH637" s="73">
        <v>5539</v>
      </c>
      <c r="BI637" s="73">
        <v>2980</v>
      </c>
      <c r="BJ637" s="73">
        <v>2053</v>
      </c>
      <c r="BK637" s="73">
        <v>1089</v>
      </c>
    </row>
    <row r="638" spans="1:63" hidden="1" x14ac:dyDescent="0.3">
      <c r="A638" t="s">
        <v>751</v>
      </c>
      <c r="B638" t="s">
        <v>2</v>
      </c>
      <c r="D638" t="s">
        <v>595</v>
      </c>
      <c r="E638" t="str">
        <f>VLOOKUP(D638,Admin1!A:B,2,0)</f>
        <v>NG031</v>
      </c>
      <c r="F638" t="s">
        <v>601</v>
      </c>
      <c r="G638" t="str">
        <f>VLOOKUP(F638,Admin2!A:B,2,0)</f>
        <v>NG031007</v>
      </c>
      <c r="H638">
        <f t="shared" si="18"/>
        <v>1</v>
      </c>
      <c r="I638" t="b">
        <f t="shared" si="19"/>
        <v>1</v>
      </c>
      <c r="J638" s="73">
        <v>175778</v>
      </c>
      <c r="K638" s="73">
        <v>171757</v>
      </c>
      <c r="L638" s="73">
        <v>347535</v>
      </c>
      <c r="M638" s="73">
        <v>22037</v>
      </c>
      <c r="N638" s="73">
        <v>20674</v>
      </c>
      <c r="O638" s="73">
        <v>21015</v>
      </c>
      <c r="P638" s="73">
        <v>17971</v>
      </c>
      <c r="Q638" s="73">
        <v>15890</v>
      </c>
      <c r="R638" s="73">
        <v>14204</v>
      </c>
      <c r="S638" s="73">
        <v>12100</v>
      </c>
      <c r="T638" s="73">
        <v>10487</v>
      </c>
      <c r="U638" s="73">
        <v>8686</v>
      </c>
      <c r="V638" s="73">
        <v>7629</v>
      </c>
      <c r="W638" s="73">
        <v>6210</v>
      </c>
      <c r="X638" s="73">
        <v>5640</v>
      </c>
      <c r="Y638" s="73">
        <v>4582</v>
      </c>
      <c r="Z638" s="73">
        <v>3701</v>
      </c>
      <c r="AA638" s="73">
        <v>2332</v>
      </c>
      <c r="AB638" s="73">
        <v>1638</v>
      </c>
      <c r="AC638" s="73">
        <v>982</v>
      </c>
      <c r="AD638" s="73">
        <v>22765</v>
      </c>
      <c r="AE638" s="73">
        <v>21113</v>
      </c>
      <c r="AF638" s="73">
        <v>20598</v>
      </c>
      <c r="AG638" s="73">
        <v>18595</v>
      </c>
      <c r="AH638" s="73">
        <v>17297</v>
      </c>
      <c r="AI638" s="73">
        <v>14964</v>
      </c>
      <c r="AJ638" s="73">
        <v>12161</v>
      </c>
      <c r="AK638" s="73">
        <v>10173</v>
      </c>
      <c r="AL638" s="73">
        <v>8093</v>
      </c>
      <c r="AM638" s="73">
        <v>6908</v>
      </c>
      <c r="AN638" s="73">
        <v>4899</v>
      </c>
      <c r="AO638" s="73">
        <v>4645</v>
      </c>
      <c r="AP638" s="73">
        <v>3178</v>
      </c>
      <c r="AQ638" s="73">
        <v>3040</v>
      </c>
      <c r="AR638" s="73">
        <v>1657</v>
      </c>
      <c r="AS638" s="73">
        <v>1148</v>
      </c>
      <c r="AT638" s="73">
        <v>523</v>
      </c>
      <c r="AU638" s="73">
        <v>44802</v>
      </c>
      <c r="AV638" s="73">
        <v>41787</v>
      </c>
      <c r="AW638" s="73">
        <v>41613</v>
      </c>
      <c r="AX638" s="73">
        <v>36566</v>
      </c>
      <c r="AY638" s="73">
        <v>33187</v>
      </c>
      <c r="AZ638" s="73">
        <v>29168</v>
      </c>
      <c r="BA638" s="73">
        <v>24261</v>
      </c>
      <c r="BB638" s="73">
        <v>20660</v>
      </c>
      <c r="BC638" s="73">
        <v>16779</v>
      </c>
      <c r="BD638" s="73">
        <v>14537</v>
      </c>
      <c r="BE638" s="73">
        <v>11109</v>
      </c>
      <c r="BF638" s="73">
        <v>10285</v>
      </c>
      <c r="BG638" s="73">
        <v>7760</v>
      </c>
      <c r="BH638" s="73">
        <v>6741</v>
      </c>
      <c r="BI638" s="73">
        <v>3989</v>
      </c>
      <c r="BJ638" s="73">
        <v>2786</v>
      </c>
      <c r="BK638" s="73">
        <v>1505</v>
      </c>
    </row>
    <row r="639" spans="1:63" hidden="1" x14ac:dyDescent="0.3">
      <c r="A639" t="s">
        <v>751</v>
      </c>
      <c r="B639" t="s">
        <v>2</v>
      </c>
      <c r="D639" t="s">
        <v>595</v>
      </c>
      <c r="E639" t="str">
        <f>VLOOKUP(D639,Admin1!A:B,2,0)</f>
        <v>NG031</v>
      </c>
      <c r="F639" t="s">
        <v>602</v>
      </c>
      <c r="G639" t="str">
        <f>VLOOKUP(F639,Admin2!A:B,2,0)</f>
        <v>NG031008</v>
      </c>
      <c r="H639">
        <f t="shared" si="18"/>
        <v>1</v>
      </c>
      <c r="I639" t="b">
        <f t="shared" si="19"/>
        <v>1</v>
      </c>
      <c r="J639" s="73">
        <v>71495</v>
      </c>
      <c r="K639" s="73">
        <v>68419</v>
      </c>
      <c r="L639" s="73">
        <v>139914</v>
      </c>
      <c r="M639" s="73">
        <v>8459</v>
      </c>
      <c r="N639" s="73">
        <v>8037</v>
      </c>
      <c r="O639" s="73">
        <v>8085</v>
      </c>
      <c r="P639" s="73">
        <v>7254</v>
      </c>
      <c r="Q639" s="73">
        <v>6632</v>
      </c>
      <c r="R639" s="73">
        <v>5610</v>
      </c>
      <c r="S639" s="73">
        <v>4829</v>
      </c>
      <c r="T639" s="73">
        <v>4271</v>
      </c>
      <c r="U639" s="73">
        <v>3516</v>
      </c>
      <c r="V639" s="73">
        <v>3228</v>
      </c>
      <c r="W639" s="73">
        <v>2784</v>
      </c>
      <c r="X639" s="73">
        <v>2640</v>
      </c>
      <c r="Y639" s="73">
        <v>2072</v>
      </c>
      <c r="Z639" s="73">
        <v>1714</v>
      </c>
      <c r="AA639" s="73">
        <v>1119</v>
      </c>
      <c r="AB639" s="73">
        <v>774</v>
      </c>
      <c r="AC639" s="73">
        <v>471</v>
      </c>
      <c r="AD639" s="73">
        <v>8671</v>
      </c>
      <c r="AE639" s="73">
        <v>7726</v>
      </c>
      <c r="AF639" s="73">
        <v>7551</v>
      </c>
      <c r="AG639" s="73">
        <v>6975</v>
      </c>
      <c r="AH639" s="73">
        <v>7255</v>
      </c>
      <c r="AI639" s="73">
        <v>6435</v>
      </c>
      <c r="AJ639" s="73">
        <v>5074</v>
      </c>
      <c r="AK639" s="73">
        <v>4293</v>
      </c>
      <c r="AL639" s="73">
        <v>3303</v>
      </c>
      <c r="AM639" s="73">
        <v>2869</v>
      </c>
      <c r="AN639" s="73">
        <v>2071</v>
      </c>
      <c r="AO639" s="73">
        <v>2215</v>
      </c>
      <c r="AP639" s="73">
        <v>1297</v>
      </c>
      <c r="AQ639" s="73">
        <v>1332</v>
      </c>
      <c r="AR639" s="73">
        <v>657</v>
      </c>
      <c r="AS639" s="73">
        <v>500</v>
      </c>
      <c r="AT639" s="73">
        <v>195</v>
      </c>
      <c r="AU639" s="73">
        <v>17130</v>
      </c>
      <c r="AV639" s="73">
        <v>15763</v>
      </c>
      <c r="AW639" s="73">
        <v>15636</v>
      </c>
      <c r="AX639" s="73">
        <v>14229</v>
      </c>
      <c r="AY639" s="73">
        <v>13887</v>
      </c>
      <c r="AZ639" s="73">
        <v>12045</v>
      </c>
      <c r="BA639" s="73">
        <v>9903</v>
      </c>
      <c r="BB639" s="73">
        <v>8564</v>
      </c>
      <c r="BC639" s="73">
        <v>6819</v>
      </c>
      <c r="BD639" s="73">
        <v>6097</v>
      </c>
      <c r="BE639" s="73">
        <v>4855</v>
      </c>
      <c r="BF639" s="73">
        <v>4855</v>
      </c>
      <c r="BG639" s="73">
        <v>3369</v>
      </c>
      <c r="BH639" s="73">
        <v>3046</v>
      </c>
      <c r="BI639" s="73">
        <v>1776</v>
      </c>
      <c r="BJ639" s="73">
        <v>1274</v>
      </c>
      <c r="BK639" s="73">
        <v>666</v>
      </c>
    </row>
    <row r="640" spans="1:63" hidden="1" x14ac:dyDescent="0.3">
      <c r="A640" t="s">
        <v>751</v>
      </c>
      <c r="B640" t="s">
        <v>2</v>
      </c>
      <c r="D640" t="s">
        <v>595</v>
      </c>
      <c r="E640" t="str">
        <f>VLOOKUP(D640,Admin1!A:B,2,0)</f>
        <v>NG031</v>
      </c>
      <c r="F640" t="s">
        <v>603</v>
      </c>
      <c r="G640" t="str">
        <f>VLOOKUP(F640,Admin2!A:B,2,0)</f>
        <v>NG031009</v>
      </c>
      <c r="H640">
        <f t="shared" si="18"/>
        <v>1</v>
      </c>
      <c r="I640" t="b">
        <f t="shared" si="19"/>
        <v>1</v>
      </c>
      <c r="J640" s="73">
        <v>140087</v>
      </c>
      <c r="K640" s="73">
        <v>134108</v>
      </c>
      <c r="L640" s="73">
        <v>274195</v>
      </c>
      <c r="M640" s="73">
        <v>19495</v>
      </c>
      <c r="N640" s="73">
        <v>16991</v>
      </c>
      <c r="O640" s="73">
        <v>16474</v>
      </c>
      <c r="P640" s="73">
        <v>12746</v>
      </c>
      <c r="Q640" s="73">
        <v>11379</v>
      </c>
      <c r="R640" s="73">
        <v>11442</v>
      </c>
      <c r="S640" s="73">
        <v>10245</v>
      </c>
      <c r="T640" s="73">
        <v>8680</v>
      </c>
      <c r="U640" s="73">
        <v>6707</v>
      </c>
      <c r="V640" s="73">
        <v>5612</v>
      </c>
      <c r="W640" s="73">
        <v>4756</v>
      </c>
      <c r="X640" s="73">
        <v>4414</v>
      </c>
      <c r="Y640" s="73">
        <v>3966</v>
      </c>
      <c r="Z640" s="73">
        <v>3119</v>
      </c>
      <c r="AA640" s="73">
        <v>1919</v>
      </c>
      <c r="AB640" s="73">
        <v>1313</v>
      </c>
      <c r="AC640" s="73">
        <v>829</v>
      </c>
      <c r="AD640" s="73">
        <v>19802</v>
      </c>
      <c r="AE640" s="73">
        <v>17093</v>
      </c>
      <c r="AF640" s="73">
        <v>15719</v>
      </c>
      <c r="AG640" s="73">
        <v>13206</v>
      </c>
      <c r="AH640" s="73">
        <v>11753</v>
      </c>
      <c r="AI640" s="73">
        <v>11110</v>
      </c>
      <c r="AJ640" s="73">
        <v>10424</v>
      </c>
      <c r="AK640" s="73">
        <v>8811</v>
      </c>
      <c r="AL640" s="73">
        <v>6535</v>
      </c>
      <c r="AM640" s="73">
        <v>5305</v>
      </c>
      <c r="AN640" s="73">
        <v>3570</v>
      </c>
      <c r="AO640" s="73">
        <v>3558</v>
      </c>
      <c r="AP640" s="73">
        <v>2438</v>
      </c>
      <c r="AQ640" s="73">
        <v>2384</v>
      </c>
      <c r="AR640" s="73">
        <v>1211</v>
      </c>
      <c r="AS640" s="73">
        <v>805</v>
      </c>
      <c r="AT640" s="73">
        <v>384</v>
      </c>
      <c r="AU640" s="73">
        <v>39297</v>
      </c>
      <c r="AV640" s="73">
        <v>34084</v>
      </c>
      <c r="AW640" s="73">
        <v>32193</v>
      </c>
      <c r="AX640" s="73">
        <v>25952</v>
      </c>
      <c r="AY640" s="73">
        <v>23132</v>
      </c>
      <c r="AZ640" s="73">
        <v>22552</v>
      </c>
      <c r="BA640" s="73">
        <v>20669</v>
      </c>
      <c r="BB640" s="73">
        <v>17491</v>
      </c>
      <c r="BC640" s="73">
        <v>13242</v>
      </c>
      <c r="BD640" s="73">
        <v>10917</v>
      </c>
      <c r="BE640" s="73">
        <v>8326</v>
      </c>
      <c r="BF640" s="73">
        <v>7972</v>
      </c>
      <c r="BG640" s="73">
        <v>6404</v>
      </c>
      <c r="BH640" s="73">
        <v>5503</v>
      </c>
      <c r="BI640" s="73">
        <v>3130</v>
      </c>
      <c r="BJ640" s="73">
        <v>2118</v>
      </c>
      <c r="BK640" s="73">
        <v>1213</v>
      </c>
    </row>
    <row r="641" spans="1:63" hidden="1" x14ac:dyDescent="0.3">
      <c r="A641" t="s">
        <v>751</v>
      </c>
      <c r="B641" t="s">
        <v>2</v>
      </c>
      <c r="D641" t="s">
        <v>595</v>
      </c>
      <c r="E641" t="str">
        <f>VLOOKUP(D641,Admin1!A:B,2,0)</f>
        <v>NG031</v>
      </c>
      <c r="F641" t="s">
        <v>604</v>
      </c>
      <c r="G641" t="str">
        <f>VLOOKUP(F641,Admin2!A:B,2,0)</f>
        <v>NG031010</v>
      </c>
      <c r="H641">
        <f t="shared" si="18"/>
        <v>1</v>
      </c>
      <c r="I641" t="b">
        <f t="shared" si="19"/>
        <v>1</v>
      </c>
      <c r="J641" s="73">
        <v>128206</v>
      </c>
      <c r="K641" s="73">
        <v>124102</v>
      </c>
      <c r="L641" s="73">
        <v>252308</v>
      </c>
      <c r="M641" s="73">
        <v>14599</v>
      </c>
      <c r="N641" s="73">
        <v>13756</v>
      </c>
      <c r="O641" s="73">
        <v>14717</v>
      </c>
      <c r="P641" s="73">
        <v>12379</v>
      </c>
      <c r="Q641" s="73">
        <v>11259</v>
      </c>
      <c r="R641" s="73">
        <v>10156</v>
      </c>
      <c r="S641" s="73">
        <v>8889</v>
      </c>
      <c r="T641" s="73">
        <v>8175</v>
      </c>
      <c r="U641" s="73">
        <v>6518</v>
      </c>
      <c r="V641" s="73">
        <v>6004</v>
      </c>
      <c r="W641" s="73">
        <v>4941</v>
      </c>
      <c r="X641" s="73">
        <v>5201</v>
      </c>
      <c r="Y641" s="73">
        <v>3796</v>
      </c>
      <c r="Z641" s="73">
        <v>3384</v>
      </c>
      <c r="AA641" s="73">
        <v>2061</v>
      </c>
      <c r="AB641" s="73">
        <v>1477</v>
      </c>
      <c r="AC641" s="73">
        <v>894</v>
      </c>
      <c r="AD641" s="73">
        <v>14865</v>
      </c>
      <c r="AE641" s="73">
        <v>13562</v>
      </c>
      <c r="AF641" s="73">
        <v>13325</v>
      </c>
      <c r="AG641" s="73">
        <v>12389</v>
      </c>
      <c r="AH641" s="73">
        <v>12850</v>
      </c>
      <c r="AI641" s="73">
        <v>11554</v>
      </c>
      <c r="AJ641" s="73">
        <v>9636</v>
      </c>
      <c r="AK641" s="73">
        <v>8505</v>
      </c>
      <c r="AL641" s="73">
        <v>6575</v>
      </c>
      <c r="AM641" s="73">
        <v>5416</v>
      </c>
      <c r="AN641" s="73">
        <v>3730</v>
      </c>
      <c r="AO641" s="73">
        <v>4062</v>
      </c>
      <c r="AP641" s="73">
        <v>2375</v>
      </c>
      <c r="AQ641" s="73">
        <v>2604</v>
      </c>
      <c r="AR641" s="73">
        <v>1249</v>
      </c>
      <c r="AS641" s="73">
        <v>1042</v>
      </c>
      <c r="AT641" s="73">
        <v>363</v>
      </c>
      <c r="AU641" s="73">
        <v>29464</v>
      </c>
      <c r="AV641" s="73">
        <v>27318</v>
      </c>
      <c r="AW641" s="73">
        <v>28042</v>
      </c>
      <c r="AX641" s="73">
        <v>24768</v>
      </c>
      <c r="AY641" s="73">
        <v>24109</v>
      </c>
      <c r="AZ641" s="73">
        <v>21710</v>
      </c>
      <c r="BA641" s="73">
        <v>18525</v>
      </c>
      <c r="BB641" s="73">
        <v>16680</v>
      </c>
      <c r="BC641" s="73">
        <v>13093</v>
      </c>
      <c r="BD641" s="73">
        <v>11420</v>
      </c>
      <c r="BE641" s="73">
        <v>8671</v>
      </c>
      <c r="BF641" s="73">
        <v>9263</v>
      </c>
      <c r="BG641" s="73">
        <v>6171</v>
      </c>
      <c r="BH641" s="73">
        <v>5988</v>
      </c>
      <c r="BI641" s="73">
        <v>3310</v>
      </c>
      <c r="BJ641" s="73">
        <v>2519</v>
      </c>
      <c r="BK641" s="73">
        <v>1257</v>
      </c>
    </row>
    <row r="642" spans="1:63" hidden="1" x14ac:dyDescent="0.3">
      <c r="A642" t="s">
        <v>751</v>
      </c>
      <c r="B642" t="s">
        <v>2</v>
      </c>
      <c r="D642" t="s">
        <v>595</v>
      </c>
      <c r="E642" t="str">
        <f>VLOOKUP(D642,Admin1!A:B,2,0)</f>
        <v>NG031</v>
      </c>
      <c r="F642" t="s">
        <v>605</v>
      </c>
      <c r="G642" t="str">
        <f>VLOOKUP(F642,Admin2!A:B,2,0)</f>
        <v>NG031011</v>
      </c>
      <c r="H642">
        <f t="shared" ref="H642:H705" si="20">COUNTIF(G:G,G642)</f>
        <v>1</v>
      </c>
      <c r="I642" t="b">
        <f t="shared" ref="I642:I705" si="21">EXACT(E642,LEFT(G642,5))</f>
        <v>1</v>
      </c>
      <c r="J642" s="73">
        <v>84153</v>
      </c>
      <c r="K642" s="73">
        <v>84602</v>
      </c>
      <c r="L642" s="73">
        <v>168755</v>
      </c>
      <c r="M642" s="73">
        <v>9442</v>
      </c>
      <c r="N642" s="73">
        <v>10151</v>
      </c>
      <c r="O642" s="73">
        <v>10399</v>
      </c>
      <c r="P642" s="73">
        <v>9507</v>
      </c>
      <c r="Q642" s="73">
        <v>7281</v>
      </c>
      <c r="R642" s="73">
        <v>6132</v>
      </c>
      <c r="S642" s="73">
        <v>5474</v>
      </c>
      <c r="T642" s="73">
        <v>5379</v>
      </c>
      <c r="U642" s="73">
        <v>4298</v>
      </c>
      <c r="V642" s="73">
        <v>4058</v>
      </c>
      <c r="W642" s="73">
        <v>2760</v>
      </c>
      <c r="X642" s="73">
        <v>3212</v>
      </c>
      <c r="Y642" s="73">
        <v>1842</v>
      </c>
      <c r="Z642" s="73">
        <v>1807</v>
      </c>
      <c r="AA642" s="73">
        <v>1113</v>
      </c>
      <c r="AB642" s="73">
        <v>887</v>
      </c>
      <c r="AC642" s="73">
        <v>411</v>
      </c>
      <c r="AD642" s="73">
        <v>9904</v>
      </c>
      <c r="AE642" s="73">
        <v>10783</v>
      </c>
      <c r="AF642" s="73">
        <v>10682</v>
      </c>
      <c r="AG642" s="73">
        <v>10291</v>
      </c>
      <c r="AH642" s="73">
        <v>8409</v>
      </c>
      <c r="AI642" s="73">
        <v>6445</v>
      </c>
      <c r="AJ642" s="73">
        <v>5074</v>
      </c>
      <c r="AK642" s="73">
        <v>4587</v>
      </c>
      <c r="AL642" s="73">
        <v>4361</v>
      </c>
      <c r="AM642" s="73">
        <v>3747</v>
      </c>
      <c r="AN642" s="73">
        <v>2829</v>
      </c>
      <c r="AO642" s="73">
        <v>2241</v>
      </c>
      <c r="AP642" s="73">
        <v>1819</v>
      </c>
      <c r="AQ642" s="73">
        <v>1596</v>
      </c>
      <c r="AR642" s="73">
        <v>898</v>
      </c>
      <c r="AS642" s="73">
        <v>574</v>
      </c>
      <c r="AT642" s="73">
        <v>362</v>
      </c>
      <c r="AU642" s="73">
        <v>19346</v>
      </c>
      <c r="AV642" s="73">
        <v>20934</v>
      </c>
      <c r="AW642" s="73">
        <v>21081</v>
      </c>
      <c r="AX642" s="73">
        <v>19798</v>
      </c>
      <c r="AY642" s="73">
        <v>15690</v>
      </c>
      <c r="AZ642" s="73">
        <v>12577</v>
      </c>
      <c r="BA642" s="73">
        <v>10548</v>
      </c>
      <c r="BB642" s="73">
        <v>9966</v>
      </c>
      <c r="BC642" s="73">
        <v>8659</v>
      </c>
      <c r="BD642" s="73">
        <v>7805</v>
      </c>
      <c r="BE642" s="73">
        <v>5589</v>
      </c>
      <c r="BF642" s="73">
        <v>5453</v>
      </c>
      <c r="BG642" s="73">
        <v>3661</v>
      </c>
      <c r="BH642" s="73">
        <v>3403</v>
      </c>
      <c r="BI642" s="73">
        <v>2011</v>
      </c>
      <c r="BJ642" s="73">
        <v>1461</v>
      </c>
      <c r="BK642" s="73">
        <v>773</v>
      </c>
    </row>
    <row r="643" spans="1:63" hidden="1" x14ac:dyDescent="0.3">
      <c r="A643" t="s">
        <v>751</v>
      </c>
      <c r="B643" t="s">
        <v>2</v>
      </c>
      <c r="D643" t="s">
        <v>595</v>
      </c>
      <c r="E643" t="str">
        <f>VLOOKUP(D643,Admin1!A:B,2,0)</f>
        <v>NG031</v>
      </c>
      <c r="F643" t="s">
        <v>606</v>
      </c>
      <c r="G643" t="str">
        <f>VLOOKUP(F643,Admin2!A:B,2,0)</f>
        <v>NG031012</v>
      </c>
      <c r="H643">
        <f t="shared" si="20"/>
        <v>1</v>
      </c>
      <c r="I643" t="b">
        <f t="shared" si="21"/>
        <v>1</v>
      </c>
      <c r="J643" s="73">
        <v>100033</v>
      </c>
      <c r="K643" s="73">
        <v>101968</v>
      </c>
      <c r="L643" s="73">
        <v>202001</v>
      </c>
      <c r="M643" s="73">
        <v>11486</v>
      </c>
      <c r="N643" s="73">
        <v>12353</v>
      </c>
      <c r="O643" s="73">
        <v>12379</v>
      </c>
      <c r="P643" s="73">
        <v>11429</v>
      </c>
      <c r="Q643" s="73">
        <v>9905</v>
      </c>
      <c r="R643" s="73">
        <v>7339</v>
      </c>
      <c r="S643" s="73">
        <v>6263</v>
      </c>
      <c r="T643" s="73">
        <v>6342</v>
      </c>
      <c r="U643" s="73">
        <v>4838</v>
      </c>
      <c r="V643" s="73">
        <v>4606</v>
      </c>
      <c r="W643" s="73">
        <v>3230</v>
      </c>
      <c r="X643" s="73">
        <v>3419</v>
      </c>
      <c r="Y643" s="73">
        <v>1985</v>
      </c>
      <c r="Z643" s="73">
        <v>2068</v>
      </c>
      <c r="AA643" s="73">
        <v>1149</v>
      </c>
      <c r="AB643" s="73">
        <v>816</v>
      </c>
      <c r="AC643" s="73">
        <v>426</v>
      </c>
      <c r="AD643" s="73">
        <v>11984</v>
      </c>
      <c r="AE643" s="73">
        <v>12992</v>
      </c>
      <c r="AF643" s="73">
        <v>12824</v>
      </c>
      <c r="AG643" s="73">
        <v>12433</v>
      </c>
      <c r="AH643" s="73">
        <v>11758</v>
      </c>
      <c r="AI643" s="73">
        <v>8120</v>
      </c>
      <c r="AJ643" s="73">
        <v>5926</v>
      </c>
      <c r="AK643" s="73">
        <v>5521</v>
      </c>
      <c r="AL643" s="73">
        <v>4751</v>
      </c>
      <c r="AM643" s="73">
        <v>4274</v>
      </c>
      <c r="AN643" s="73">
        <v>3135</v>
      </c>
      <c r="AO643" s="73">
        <v>2781</v>
      </c>
      <c r="AP643" s="73">
        <v>1829</v>
      </c>
      <c r="AQ643" s="73">
        <v>1553</v>
      </c>
      <c r="AR643" s="73">
        <v>1098</v>
      </c>
      <c r="AS643" s="73">
        <v>616</v>
      </c>
      <c r="AT643" s="73">
        <v>373</v>
      </c>
      <c r="AU643" s="73">
        <v>23470</v>
      </c>
      <c r="AV643" s="73">
        <v>25345</v>
      </c>
      <c r="AW643" s="73">
        <v>25203</v>
      </c>
      <c r="AX643" s="73">
        <v>23862</v>
      </c>
      <c r="AY643" s="73">
        <v>21663</v>
      </c>
      <c r="AZ643" s="73">
        <v>15459</v>
      </c>
      <c r="BA643" s="73">
        <v>12189</v>
      </c>
      <c r="BB643" s="73">
        <v>11863</v>
      </c>
      <c r="BC643" s="73">
        <v>9589</v>
      </c>
      <c r="BD643" s="73">
        <v>8880</v>
      </c>
      <c r="BE643" s="73">
        <v>6365</v>
      </c>
      <c r="BF643" s="73">
        <v>6200</v>
      </c>
      <c r="BG643" s="73">
        <v>3814</v>
      </c>
      <c r="BH643" s="73">
        <v>3621</v>
      </c>
      <c r="BI643" s="73">
        <v>2247</v>
      </c>
      <c r="BJ643" s="73">
        <v>1432</v>
      </c>
      <c r="BK643" s="73">
        <v>799</v>
      </c>
    </row>
    <row r="644" spans="1:63" hidden="1" x14ac:dyDescent="0.3">
      <c r="A644" t="s">
        <v>751</v>
      </c>
      <c r="B644" t="s">
        <v>2</v>
      </c>
      <c r="D644" t="s">
        <v>595</v>
      </c>
      <c r="E644" t="str">
        <f>VLOOKUP(D644,Admin1!A:B,2,0)</f>
        <v>NG031</v>
      </c>
      <c r="F644" t="s">
        <v>607</v>
      </c>
      <c r="G644" t="str">
        <f>VLOOKUP(F644,Admin2!A:B,2,0)</f>
        <v>NG031013</v>
      </c>
      <c r="H644">
        <f t="shared" si="20"/>
        <v>1</v>
      </c>
      <c r="I644" t="b">
        <f t="shared" si="21"/>
        <v>1</v>
      </c>
      <c r="J644" s="73">
        <v>80470</v>
      </c>
      <c r="K644" s="73">
        <v>83461</v>
      </c>
      <c r="L644" s="73">
        <v>163931</v>
      </c>
      <c r="M644" s="73">
        <v>9738</v>
      </c>
      <c r="N644" s="73">
        <v>10362</v>
      </c>
      <c r="O644" s="73">
        <v>10247</v>
      </c>
      <c r="P644" s="73">
        <v>9011</v>
      </c>
      <c r="Q644" s="73">
        <v>6585</v>
      </c>
      <c r="R644" s="73">
        <v>6056</v>
      </c>
      <c r="S644" s="73">
        <v>5439</v>
      </c>
      <c r="T644" s="73">
        <v>5261</v>
      </c>
      <c r="U644" s="73">
        <v>4132</v>
      </c>
      <c r="V644" s="73">
        <v>3671</v>
      </c>
      <c r="W644" s="73">
        <v>2797</v>
      </c>
      <c r="X644" s="73">
        <v>2226</v>
      </c>
      <c r="Y644" s="73">
        <v>1693</v>
      </c>
      <c r="Z644" s="73">
        <v>1798</v>
      </c>
      <c r="AA644" s="73">
        <v>689</v>
      </c>
      <c r="AB644" s="73">
        <v>512</v>
      </c>
      <c r="AC644" s="73">
        <v>253</v>
      </c>
      <c r="AD644" s="73">
        <v>10217</v>
      </c>
      <c r="AE644" s="73">
        <v>11116</v>
      </c>
      <c r="AF644" s="73">
        <v>11317</v>
      </c>
      <c r="AG644" s="73">
        <v>10137</v>
      </c>
      <c r="AH644" s="73">
        <v>7942</v>
      </c>
      <c r="AI644" s="73">
        <v>6103</v>
      </c>
      <c r="AJ644" s="73">
        <v>5029</v>
      </c>
      <c r="AK644" s="73">
        <v>4629</v>
      </c>
      <c r="AL644" s="73">
        <v>4242</v>
      </c>
      <c r="AM644" s="73">
        <v>3545</v>
      </c>
      <c r="AN644" s="73">
        <v>3103</v>
      </c>
      <c r="AO644" s="73">
        <v>1680</v>
      </c>
      <c r="AP644" s="73">
        <v>1574</v>
      </c>
      <c r="AQ644" s="73">
        <v>1267</v>
      </c>
      <c r="AR644" s="73">
        <v>793</v>
      </c>
      <c r="AS644" s="73">
        <v>472</v>
      </c>
      <c r="AT644" s="73">
        <v>295</v>
      </c>
      <c r="AU644" s="73">
        <v>19955</v>
      </c>
      <c r="AV644" s="73">
        <v>21478</v>
      </c>
      <c r="AW644" s="73">
        <v>21564</v>
      </c>
      <c r="AX644" s="73">
        <v>19148</v>
      </c>
      <c r="AY644" s="73">
        <v>14527</v>
      </c>
      <c r="AZ644" s="73">
        <v>12159</v>
      </c>
      <c r="BA644" s="73">
        <v>10468</v>
      </c>
      <c r="BB644" s="73">
        <v>9890</v>
      </c>
      <c r="BC644" s="73">
        <v>8374</v>
      </c>
      <c r="BD644" s="73">
        <v>7216</v>
      </c>
      <c r="BE644" s="73">
        <v>5900</v>
      </c>
      <c r="BF644" s="73">
        <v>3906</v>
      </c>
      <c r="BG644" s="73">
        <v>3267</v>
      </c>
      <c r="BH644" s="73">
        <v>3065</v>
      </c>
      <c r="BI644" s="73">
        <v>1482</v>
      </c>
      <c r="BJ644" s="73">
        <v>984</v>
      </c>
      <c r="BK644" s="73">
        <v>548</v>
      </c>
    </row>
    <row r="645" spans="1:63" hidden="1" x14ac:dyDescent="0.3">
      <c r="A645" t="s">
        <v>751</v>
      </c>
      <c r="B645" t="s">
        <v>2</v>
      </c>
      <c r="D645" t="s">
        <v>595</v>
      </c>
      <c r="E645" t="str">
        <f>VLOOKUP(D645,Admin1!A:B,2,0)</f>
        <v>NG031</v>
      </c>
      <c r="F645" t="s">
        <v>608</v>
      </c>
      <c r="G645" t="str">
        <f>VLOOKUP(F645,Admin2!A:B,2,0)</f>
        <v>NG031014</v>
      </c>
      <c r="H645">
        <f t="shared" si="20"/>
        <v>1</v>
      </c>
      <c r="I645" t="b">
        <f t="shared" si="21"/>
        <v>1</v>
      </c>
      <c r="J645" s="73">
        <v>87587</v>
      </c>
      <c r="K645" s="73">
        <v>88505</v>
      </c>
      <c r="L645" s="73">
        <v>176092</v>
      </c>
      <c r="M645" s="73">
        <v>10747</v>
      </c>
      <c r="N645" s="73">
        <v>10546</v>
      </c>
      <c r="O645" s="73">
        <v>11212</v>
      </c>
      <c r="P645" s="73">
        <v>8707</v>
      </c>
      <c r="Q645" s="73">
        <v>7192</v>
      </c>
      <c r="R645" s="73">
        <v>6427</v>
      </c>
      <c r="S645" s="73">
        <v>5864</v>
      </c>
      <c r="T645" s="73">
        <v>5242</v>
      </c>
      <c r="U645" s="73">
        <v>4657</v>
      </c>
      <c r="V645" s="73">
        <v>4095</v>
      </c>
      <c r="W645" s="73">
        <v>3287</v>
      </c>
      <c r="X645" s="73">
        <v>2988</v>
      </c>
      <c r="Y645" s="73">
        <v>2262</v>
      </c>
      <c r="Z645" s="73">
        <v>1892</v>
      </c>
      <c r="AA645" s="73">
        <v>1181</v>
      </c>
      <c r="AB645" s="73">
        <v>765</v>
      </c>
      <c r="AC645" s="73">
        <v>523</v>
      </c>
      <c r="AD645" s="73">
        <v>10936</v>
      </c>
      <c r="AE645" s="73">
        <v>10328</v>
      </c>
      <c r="AF645" s="73">
        <v>11414</v>
      </c>
      <c r="AG645" s="73">
        <v>9463</v>
      </c>
      <c r="AH645" s="73">
        <v>8128</v>
      </c>
      <c r="AI645" s="73">
        <v>7221</v>
      </c>
      <c r="AJ645" s="73">
        <v>5951</v>
      </c>
      <c r="AK645" s="73">
        <v>5519</v>
      </c>
      <c r="AL645" s="73">
        <v>4505</v>
      </c>
      <c r="AM645" s="73">
        <v>4069</v>
      </c>
      <c r="AN645" s="73">
        <v>2918</v>
      </c>
      <c r="AO645" s="73">
        <v>2836</v>
      </c>
      <c r="AP645" s="73">
        <v>1971</v>
      </c>
      <c r="AQ645" s="73">
        <v>1602</v>
      </c>
      <c r="AR645" s="73">
        <v>860</v>
      </c>
      <c r="AS645" s="73">
        <v>492</v>
      </c>
      <c r="AT645" s="73">
        <v>292</v>
      </c>
      <c r="AU645" s="73">
        <v>21683</v>
      </c>
      <c r="AV645" s="73">
        <v>20874</v>
      </c>
      <c r="AW645" s="73">
        <v>22626</v>
      </c>
      <c r="AX645" s="73">
        <v>18170</v>
      </c>
      <c r="AY645" s="73">
        <v>15320</v>
      </c>
      <c r="AZ645" s="73">
        <v>13648</v>
      </c>
      <c r="BA645" s="73">
        <v>11815</v>
      </c>
      <c r="BB645" s="73">
        <v>10761</v>
      </c>
      <c r="BC645" s="73">
        <v>9162</v>
      </c>
      <c r="BD645" s="73">
        <v>8164</v>
      </c>
      <c r="BE645" s="73">
        <v>6205</v>
      </c>
      <c r="BF645" s="73">
        <v>5824</v>
      </c>
      <c r="BG645" s="73">
        <v>4233</v>
      </c>
      <c r="BH645" s="73">
        <v>3494</v>
      </c>
      <c r="BI645" s="73">
        <v>2041</v>
      </c>
      <c r="BJ645" s="73">
        <v>1257</v>
      </c>
      <c r="BK645" s="73">
        <v>815</v>
      </c>
    </row>
    <row r="646" spans="1:63" hidden="1" x14ac:dyDescent="0.3">
      <c r="A646" t="s">
        <v>751</v>
      </c>
      <c r="B646" t="s">
        <v>2</v>
      </c>
      <c r="D646" t="s">
        <v>595</v>
      </c>
      <c r="E646" t="str">
        <f>VLOOKUP(D646,Admin1!A:B,2,0)</f>
        <v>NG031</v>
      </c>
      <c r="F646" t="s">
        <v>609</v>
      </c>
      <c r="G646" t="str">
        <f>VLOOKUP(F646,Admin2!A:B,2,0)</f>
        <v>NG031015</v>
      </c>
      <c r="H646">
        <f t="shared" si="20"/>
        <v>1</v>
      </c>
      <c r="I646" t="b">
        <f t="shared" si="21"/>
        <v>1</v>
      </c>
      <c r="J646" s="73">
        <v>98448</v>
      </c>
      <c r="K646" s="73">
        <v>105577</v>
      </c>
      <c r="L646" s="73">
        <v>204025</v>
      </c>
      <c r="M646" s="73">
        <v>12789</v>
      </c>
      <c r="N646" s="73">
        <v>14501</v>
      </c>
      <c r="O646" s="73">
        <v>13793</v>
      </c>
      <c r="P646" s="73">
        <v>10778</v>
      </c>
      <c r="Q646" s="73">
        <v>7698</v>
      </c>
      <c r="R646" s="73">
        <v>7472</v>
      </c>
      <c r="S646" s="73">
        <v>7076</v>
      </c>
      <c r="T646" s="73">
        <v>6853</v>
      </c>
      <c r="U646" s="73">
        <v>4854</v>
      </c>
      <c r="V646" s="73">
        <v>4240</v>
      </c>
      <c r="W646" s="73">
        <v>2372</v>
      </c>
      <c r="X646" s="73">
        <v>2454</v>
      </c>
      <c r="Y646" s="73">
        <v>1180</v>
      </c>
      <c r="Z646" s="73">
        <v>1207</v>
      </c>
      <c r="AA646" s="73">
        <v>562</v>
      </c>
      <c r="AB646" s="73">
        <v>376</v>
      </c>
      <c r="AC646" s="73">
        <v>243</v>
      </c>
      <c r="AD646" s="73">
        <v>13476</v>
      </c>
      <c r="AE646" s="73">
        <v>15682</v>
      </c>
      <c r="AF646" s="73">
        <v>15600</v>
      </c>
      <c r="AG646" s="73">
        <v>12550</v>
      </c>
      <c r="AH646" s="73">
        <v>8792</v>
      </c>
      <c r="AI646" s="73">
        <v>6791</v>
      </c>
      <c r="AJ646" s="73">
        <v>6222</v>
      </c>
      <c r="AK646" s="73">
        <v>6407</v>
      </c>
      <c r="AL646" s="73">
        <v>5785</v>
      </c>
      <c r="AM646" s="73">
        <v>4367</v>
      </c>
      <c r="AN646" s="73">
        <v>3422</v>
      </c>
      <c r="AO646" s="73">
        <v>2153</v>
      </c>
      <c r="AP646" s="73">
        <v>1573</v>
      </c>
      <c r="AQ646" s="73">
        <v>1432</v>
      </c>
      <c r="AR646" s="73">
        <v>607</v>
      </c>
      <c r="AS646" s="73">
        <v>481</v>
      </c>
      <c r="AT646" s="73">
        <v>237</v>
      </c>
      <c r="AU646" s="73">
        <v>26265</v>
      </c>
      <c r="AV646" s="73">
        <v>30183</v>
      </c>
      <c r="AW646" s="73">
        <v>29393</v>
      </c>
      <c r="AX646" s="73">
        <v>23328</v>
      </c>
      <c r="AY646" s="73">
        <v>16490</v>
      </c>
      <c r="AZ646" s="73">
        <v>14263</v>
      </c>
      <c r="BA646" s="73">
        <v>13298</v>
      </c>
      <c r="BB646" s="73">
        <v>13260</v>
      </c>
      <c r="BC646" s="73">
        <v>10639</v>
      </c>
      <c r="BD646" s="73">
        <v>8607</v>
      </c>
      <c r="BE646" s="73">
        <v>5794</v>
      </c>
      <c r="BF646" s="73">
        <v>4607</v>
      </c>
      <c r="BG646" s="73">
        <v>2753</v>
      </c>
      <c r="BH646" s="73">
        <v>2639</v>
      </c>
      <c r="BI646" s="73">
        <v>1169</v>
      </c>
      <c r="BJ646" s="73">
        <v>857</v>
      </c>
      <c r="BK646" s="73">
        <v>480</v>
      </c>
    </row>
    <row r="647" spans="1:63" hidden="1" x14ac:dyDescent="0.3">
      <c r="A647" t="s">
        <v>751</v>
      </c>
      <c r="B647" t="s">
        <v>2</v>
      </c>
      <c r="D647" t="s">
        <v>595</v>
      </c>
      <c r="E647" t="str">
        <f>VLOOKUP(D647,Admin1!A:B,2,0)</f>
        <v>NG031</v>
      </c>
      <c r="F647" t="s">
        <v>610</v>
      </c>
      <c r="G647" t="str">
        <f>VLOOKUP(F647,Admin2!A:B,2,0)</f>
        <v>NG031016</v>
      </c>
      <c r="H647">
        <f t="shared" si="20"/>
        <v>1</v>
      </c>
      <c r="I647" t="b">
        <f t="shared" si="21"/>
        <v>1</v>
      </c>
      <c r="J647" s="73">
        <v>247767</v>
      </c>
      <c r="K647" s="73">
        <v>250730</v>
      </c>
      <c r="L647" s="73">
        <v>498497</v>
      </c>
      <c r="M647" s="73">
        <v>28661</v>
      </c>
      <c r="N647" s="73">
        <v>30786</v>
      </c>
      <c r="O647" s="73">
        <v>31925</v>
      </c>
      <c r="P647" s="73">
        <v>27960</v>
      </c>
      <c r="Q647" s="73">
        <v>20823</v>
      </c>
      <c r="R647" s="73">
        <v>18247</v>
      </c>
      <c r="S647" s="73">
        <v>16126</v>
      </c>
      <c r="T647" s="73">
        <v>16255</v>
      </c>
      <c r="U647" s="73">
        <v>12859</v>
      </c>
      <c r="V647" s="73">
        <v>11755</v>
      </c>
      <c r="W647" s="73">
        <v>8157</v>
      </c>
      <c r="X647" s="73">
        <v>8283</v>
      </c>
      <c r="Y647" s="73">
        <v>5427</v>
      </c>
      <c r="Z647" s="73">
        <v>5157</v>
      </c>
      <c r="AA647" s="73">
        <v>2642</v>
      </c>
      <c r="AB647" s="73">
        <v>1900</v>
      </c>
      <c r="AC647" s="73">
        <v>804</v>
      </c>
      <c r="AD647" s="73">
        <v>30001</v>
      </c>
      <c r="AE647" s="73">
        <v>32800</v>
      </c>
      <c r="AF647" s="73">
        <v>33843</v>
      </c>
      <c r="AG647" s="73">
        <v>31046</v>
      </c>
      <c r="AH647" s="73">
        <v>24088</v>
      </c>
      <c r="AI647" s="73">
        <v>18144</v>
      </c>
      <c r="AJ647" s="73">
        <v>15048</v>
      </c>
      <c r="AK647" s="73">
        <v>13566</v>
      </c>
      <c r="AL647" s="73">
        <v>12611</v>
      </c>
      <c r="AM647" s="73">
        <v>10733</v>
      </c>
      <c r="AN647" s="73">
        <v>8557</v>
      </c>
      <c r="AO647" s="73">
        <v>6147</v>
      </c>
      <c r="AP647" s="73">
        <v>4906</v>
      </c>
      <c r="AQ647" s="73">
        <v>4008</v>
      </c>
      <c r="AR647" s="73">
        <v>2693</v>
      </c>
      <c r="AS647" s="73">
        <v>1623</v>
      </c>
      <c r="AT647" s="73">
        <v>916</v>
      </c>
      <c r="AU647" s="73">
        <v>58662</v>
      </c>
      <c r="AV647" s="73">
        <v>63586</v>
      </c>
      <c r="AW647" s="73">
        <v>65768</v>
      </c>
      <c r="AX647" s="73">
        <v>59006</v>
      </c>
      <c r="AY647" s="73">
        <v>44911</v>
      </c>
      <c r="AZ647" s="73">
        <v>36391</v>
      </c>
      <c r="BA647" s="73">
        <v>31174</v>
      </c>
      <c r="BB647" s="73">
        <v>29821</v>
      </c>
      <c r="BC647" s="73">
        <v>25470</v>
      </c>
      <c r="BD647" s="73">
        <v>22488</v>
      </c>
      <c r="BE647" s="73">
        <v>16714</v>
      </c>
      <c r="BF647" s="73">
        <v>14430</v>
      </c>
      <c r="BG647" s="73">
        <v>10333</v>
      </c>
      <c r="BH647" s="73">
        <v>9165</v>
      </c>
      <c r="BI647" s="73">
        <v>5335</v>
      </c>
      <c r="BJ647" s="73">
        <v>3523</v>
      </c>
      <c r="BK647" s="73">
        <v>1720</v>
      </c>
    </row>
    <row r="648" spans="1:63" hidden="1" x14ac:dyDescent="0.3">
      <c r="A648" t="s">
        <v>751</v>
      </c>
      <c r="B648" t="s">
        <v>2</v>
      </c>
      <c r="D648" t="s">
        <v>595</v>
      </c>
      <c r="E648" t="str">
        <f>VLOOKUP(D648,Admin1!A:B,2,0)</f>
        <v>NG031</v>
      </c>
      <c r="F648" t="s">
        <v>611</v>
      </c>
      <c r="G648" t="str">
        <f>VLOOKUP(F648,Admin2!A:B,2,0)</f>
        <v>NG031017</v>
      </c>
      <c r="H648">
        <f t="shared" si="20"/>
        <v>1</v>
      </c>
      <c r="I648" t="b">
        <f t="shared" si="21"/>
        <v>1</v>
      </c>
      <c r="J648" s="73">
        <v>120242</v>
      </c>
      <c r="K648" s="73">
        <v>128216</v>
      </c>
      <c r="L648" s="73">
        <v>248458</v>
      </c>
      <c r="M648" s="73">
        <v>14328</v>
      </c>
      <c r="N648" s="73">
        <v>15728</v>
      </c>
      <c r="O648" s="73">
        <v>15901</v>
      </c>
      <c r="P648" s="73">
        <v>13740</v>
      </c>
      <c r="Q648" s="73">
        <v>9940</v>
      </c>
      <c r="R648" s="73">
        <v>8799</v>
      </c>
      <c r="S648" s="73">
        <v>8224</v>
      </c>
      <c r="T648" s="73">
        <v>8134</v>
      </c>
      <c r="U648" s="73">
        <v>6659</v>
      </c>
      <c r="V648" s="73">
        <v>6215</v>
      </c>
      <c r="W648" s="73">
        <v>4211</v>
      </c>
      <c r="X648" s="73">
        <v>3033</v>
      </c>
      <c r="Y648" s="73">
        <v>1801</v>
      </c>
      <c r="Z648" s="73">
        <v>1950</v>
      </c>
      <c r="AA648" s="73">
        <v>806</v>
      </c>
      <c r="AB648" s="73">
        <v>581</v>
      </c>
      <c r="AC648" s="73">
        <v>192</v>
      </c>
      <c r="AD648" s="73">
        <v>14937</v>
      </c>
      <c r="AE648" s="73">
        <v>16471</v>
      </c>
      <c r="AF648" s="73">
        <v>17119</v>
      </c>
      <c r="AG648" s="73">
        <v>15763</v>
      </c>
      <c r="AH648" s="73">
        <v>12246</v>
      </c>
      <c r="AI648" s="73">
        <v>9666</v>
      </c>
      <c r="AJ648" s="73">
        <v>7854</v>
      </c>
      <c r="AK648" s="73">
        <v>7026</v>
      </c>
      <c r="AL648" s="73">
        <v>6594</v>
      </c>
      <c r="AM648" s="73">
        <v>5933</v>
      </c>
      <c r="AN648" s="73">
        <v>4858</v>
      </c>
      <c r="AO648" s="73">
        <v>3179</v>
      </c>
      <c r="AP648" s="73">
        <v>2626</v>
      </c>
      <c r="AQ648" s="73">
        <v>1920</v>
      </c>
      <c r="AR648" s="73">
        <v>861</v>
      </c>
      <c r="AS648" s="73">
        <v>820</v>
      </c>
      <c r="AT648" s="73">
        <v>343</v>
      </c>
      <c r="AU648" s="73">
        <v>29265</v>
      </c>
      <c r="AV648" s="73">
        <v>32199</v>
      </c>
      <c r="AW648" s="73">
        <v>33020</v>
      </c>
      <c r="AX648" s="73">
        <v>29503</v>
      </c>
      <c r="AY648" s="73">
        <v>22186</v>
      </c>
      <c r="AZ648" s="73">
        <v>18465</v>
      </c>
      <c r="BA648" s="73">
        <v>16078</v>
      </c>
      <c r="BB648" s="73">
        <v>15160</v>
      </c>
      <c r="BC648" s="73">
        <v>13253</v>
      </c>
      <c r="BD648" s="73">
        <v>12148</v>
      </c>
      <c r="BE648" s="73">
        <v>9069</v>
      </c>
      <c r="BF648" s="73">
        <v>6212</v>
      </c>
      <c r="BG648" s="73">
        <v>4427</v>
      </c>
      <c r="BH648" s="73">
        <v>3870</v>
      </c>
      <c r="BI648" s="73">
        <v>1667</v>
      </c>
      <c r="BJ648" s="73">
        <v>1401</v>
      </c>
      <c r="BK648" s="73">
        <v>535</v>
      </c>
    </row>
    <row r="649" spans="1:63" hidden="1" x14ac:dyDescent="0.3">
      <c r="A649" t="s">
        <v>751</v>
      </c>
      <c r="B649" t="s">
        <v>2</v>
      </c>
      <c r="D649" t="s">
        <v>595</v>
      </c>
      <c r="E649" t="str">
        <f>VLOOKUP(D649,Admin1!A:B,2,0)</f>
        <v>NG031</v>
      </c>
      <c r="F649" t="s">
        <v>612</v>
      </c>
      <c r="G649" t="str">
        <f>VLOOKUP(F649,Admin2!A:B,2,0)</f>
        <v>NG031018</v>
      </c>
      <c r="H649">
        <f t="shared" si="20"/>
        <v>1</v>
      </c>
      <c r="I649" t="b">
        <f t="shared" si="21"/>
        <v>1</v>
      </c>
      <c r="J649" s="73">
        <v>79814</v>
      </c>
      <c r="K649" s="73">
        <v>81712</v>
      </c>
      <c r="L649" s="73">
        <v>161526</v>
      </c>
      <c r="M649" s="73">
        <v>9440</v>
      </c>
      <c r="N649" s="73">
        <v>10474</v>
      </c>
      <c r="O649" s="73">
        <v>10420</v>
      </c>
      <c r="P649" s="73">
        <v>8931</v>
      </c>
      <c r="Q649" s="73">
        <v>6214</v>
      </c>
      <c r="R649" s="73">
        <v>5641</v>
      </c>
      <c r="S649" s="73">
        <v>5135</v>
      </c>
      <c r="T649" s="73">
        <v>5305</v>
      </c>
      <c r="U649" s="73">
        <v>4079</v>
      </c>
      <c r="V649" s="73">
        <v>3733</v>
      </c>
      <c r="W649" s="73">
        <v>2606</v>
      </c>
      <c r="X649" s="73">
        <v>2585</v>
      </c>
      <c r="Y649" s="73">
        <v>1389</v>
      </c>
      <c r="Z649" s="73">
        <v>2199</v>
      </c>
      <c r="AA649" s="73">
        <v>570</v>
      </c>
      <c r="AB649" s="73">
        <v>782</v>
      </c>
      <c r="AC649" s="73">
        <v>311</v>
      </c>
      <c r="AD649" s="73">
        <v>9758</v>
      </c>
      <c r="AE649" s="73">
        <v>11052</v>
      </c>
      <c r="AF649" s="73">
        <v>11254</v>
      </c>
      <c r="AG649" s="73">
        <v>10053</v>
      </c>
      <c r="AH649" s="73">
        <v>7688</v>
      </c>
      <c r="AI649" s="73">
        <v>5645</v>
      </c>
      <c r="AJ649" s="73">
        <v>4905</v>
      </c>
      <c r="AK649" s="73">
        <v>4432</v>
      </c>
      <c r="AL649" s="73">
        <v>4242</v>
      </c>
      <c r="AM649" s="73">
        <v>3617</v>
      </c>
      <c r="AN649" s="73">
        <v>2923</v>
      </c>
      <c r="AO649" s="73">
        <v>1958</v>
      </c>
      <c r="AP649" s="73">
        <v>1571</v>
      </c>
      <c r="AQ649" s="73">
        <v>1012</v>
      </c>
      <c r="AR649" s="73">
        <v>732</v>
      </c>
      <c r="AS649" s="73">
        <v>500</v>
      </c>
      <c r="AT649" s="73">
        <v>370</v>
      </c>
      <c r="AU649" s="73">
        <v>19198</v>
      </c>
      <c r="AV649" s="73">
        <v>21526</v>
      </c>
      <c r="AW649" s="73">
        <v>21674</v>
      </c>
      <c r="AX649" s="73">
        <v>18984</v>
      </c>
      <c r="AY649" s="73">
        <v>13902</v>
      </c>
      <c r="AZ649" s="73">
        <v>11286</v>
      </c>
      <c r="BA649" s="73">
        <v>10040</v>
      </c>
      <c r="BB649" s="73">
        <v>9737</v>
      </c>
      <c r="BC649" s="73">
        <v>8321</v>
      </c>
      <c r="BD649" s="73">
        <v>7350</v>
      </c>
      <c r="BE649" s="73">
        <v>5529</v>
      </c>
      <c r="BF649" s="73">
        <v>4543</v>
      </c>
      <c r="BG649" s="73">
        <v>2960</v>
      </c>
      <c r="BH649" s="73">
        <v>3211</v>
      </c>
      <c r="BI649" s="73">
        <v>1302</v>
      </c>
      <c r="BJ649" s="73">
        <v>1282</v>
      </c>
      <c r="BK649" s="73">
        <v>681</v>
      </c>
    </row>
    <row r="650" spans="1:63" hidden="1" x14ac:dyDescent="0.3">
      <c r="A650" t="s">
        <v>751</v>
      </c>
      <c r="B650" t="s">
        <v>2</v>
      </c>
      <c r="D650" t="s">
        <v>595</v>
      </c>
      <c r="E650" t="str">
        <f>VLOOKUP(D650,Admin1!A:B,2,0)</f>
        <v>NG031</v>
      </c>
      <c r="F650" t="s">
        <v>613</v>
      </c>
      <c r="G650" t="str">
        <f>VLOOKUP(F650,Admin2!A:B,2,0)</f>
        <v>NG031019</v>
      </c>
      <c r="H650">
        <f t="shared" si="20"/>
        <v>1</v>
      </c>
      <c r="I650" t="b">
        <f t="shared" si="21"/>
        <v>1</v>
      </c>
      <c r="J650" s="73">
        <v>157029</v>
      </c>
      <c r="K650" s="73">
        <v>157914</v>
      </c>
      <c r="L650" s="73">
        <v>314943</v>
      </c>
      <c r="M650" s="73">
        <v>18478</v>
      </c>
      <c r="N650" s="73">
        <v>19362</v>
      </c>
      <c r="O650" s="73">
        <v>19620</v>
      </c>
      <c r="P650" s="73">
        <v>17521</v>
      </c>
      <c r="Q650" s="73">
        <v>13071</v>
      </c>
      <c r="R650" s="73">
        <v>11429</v>
      </c>
      <c r="S650" s="73">
        <v>10227</v>
      </c>
      <c r="T650" s="73">
        <v>10360</v>
      </c>
      <c r="U650" s="73">
        <v>8361</v>
      </c>
      <c r="V650" s="73">
        <v>7637</v>
      </c>
      <c r="W650" s="73">
        <v>5148</v>
      </c>
      <c r="X650" s="73">
        <v>5624</v>
      </c>
      <c r="Y650" s="73">
        <v>3108</v>
      </c>
      <c r="Z650" s="73">
        <v>3282</v>
      </c>
      <c r="AA650" s="73">
        <v>1823</v>
      </c>
      <c r="AB650" s="73">
        <v>1212</v>
      </c>
      <c r="AC650" s="73">
        <v>766</v>
      </c>
      <c r="AD650" s="73">
        <v>19506</v>
      </c>
      <c r="AE650" s="73">
        <v>20718</v>
      </c>
      <c r="AF650" s="73">
        <v>20875</v>
      </c>
      <c r="AG650" s="73">
        <v>19266</v>
      </c>
      <c r="AH650" s="73">
        <v>15195</v>
      </c>
      <c r="AI650" s="73">
        <v>11391</v>
      </c>
      <c r="AJ650" s="73">
        <v>9274</v>
      </c>
      <c r="AK650" s="73">
        <v>8492</v>
      </c>
      <c r="AL650" s="73">
        <v>7859</v>
      </c>
      <c r="AM650" s="73">
        <v>7043</v>
      </c>
      <c r="AN650" s="73">
        <v>5488</v>
      </c>
      <c r="AO650" s="73">
        <v>4117</v>
      </c>
      <c r="AP650" s="73">
        <v>2559</v>
      </c>
      <c r="AQ650" s="73">
        <v>2548</v>
      </c>
      <c r="AR650" s="73">
        <v>1583</v>
      </c>
      <c r="AS650" s="73">
        <v>1196</v>
      </c>
      <c r="AT650" s="73">
        <v>804</v>
      </c>
      <c r="AU650" s="73">
        <v>37984</v>
      </c>
      <c r="AV650" s="73">
        <v>40080</v>
      </c>
      <c r="AW650" s="73">
        <v>40495</v>
      </c>
      <c r="AX650" s="73">
        <v>36787</v>
      </c>
      <c r="AY650" s="73">
        <v>28266</v>
      </c>
      <c r="AZ650" s="73">
        <v>22820</v>
      </c>
      <c r="BA650" s="73">
        <v>19501</v>
      </c>
      <c r="BB650" s="73">
        <v>18852</v>
      </c>
      <c r="BC650" s="73">
        <v>16220</v>
      </c>
      <c r="BD650" s="73">
        <v>14680</v>
      </c>
      <c r="BE650" s="73">
        <v>10636</v>
      </c>
      <c r="BF650" s="73">
        <v>9741</v>
      </c>
      <c r="BG650" s="73">
        <v>5667</v>
      </c>
      <c r="BH650" s="73">
        <v>5830</v>
      </c>
      <c r="BI650" s="73">
        <v>3406</v>
      </c>
      <c r="BJ650" s="73">
        <v>2408</v>
      </c>
      <c r="BK650" s="73">
        <v>1570</v>
      </c>
    </row>
    <row r="651" spans="1:63" hidden="1" x14ac:dyDescent="0.3">
      <c r="A651" t="s">
        <v>751</v>
      </c>
      <c r="B651" t="s">
        <v>2</v>
      </c>
      <c r="D651" t="s">
        <v>595</v>
      </c>
      <c r="E651" t="str">
        <f>VLOOKUP(D651,Admin1!A:B,2,0)</f>
        <v>NG031</v>
      </c>
      <c r="F651" t="s">
        <v>614</v>
      </c>
      <c r="G651" t="str">
        <f>VLOOKUP(F651,Admin2!A:B,2,0)</f>
        <v>NG031020</v>
      </c>
      <c r="H651">
        <f t="shared" si="20"/>
        <v>1</v>
      </c>
      <c r="I651" t="b">
        <f t="shared" si="21"/>
        <v>1</v>
      </c>
      <c r="J651" s="73">
        <v>139219</v>
      </c>
      <c r="K651" s="73">
        <v>138034</v>
      </c>
      <c r="L651" s="73">
        <v>277253</v>
      </c>
      <c r="M651" s="73">
        <v>15680</v>
      </c>
      <c r="N651" s="73">
        <v>15937</v>
      </c>
      <c r="O651" s="73">
        <v>17791</v>
      </c>
      <c r="P651" s="73">
        <v>14780</v>
      </c>
      <c r="Q651" s="73">
        <v>11220</v>
      </c>
      <c r="R651" s="73">
        <v>10108</v>
      </c>
      <c r="S651" s="73">
        <v>9133</v>
      </c>
      <c r="T651" s="73">
        <v>8997</v>
      </c>
      <c r="U651" s="73">
        <v>7210</v>
      </c>
      <c r="V651" s="73">
        <v>6890</v>
      </c>
      <c r="W651" s="73">
        <v>5280</v>
      </c>
      <c r="X651" s="73">
        <v>5252</v>
      </c>
      <c r="Y651" s="73">
        <v>3544</v>
      </c>
      <c r="Z651" s="73">
        <v>3364</v>
      </c>
      <c r="AA651" s="73">
        <v>1929</v>
      </c>
      <c r="AB651" s="73">
        <v>1316</v>
      </c>
      <c r="AC651" s="73">
        <v>788</v>
      </c>
      <c r="AD651" s="73">
        <v>16810</v>
      </c>
      <c r="AE651" s="73">
        <v>16344</v>
      </c>
      <c r="AF651" s="73">
        <v>18175</v>
      </c>
      <c r="AG651" s="73">
        <v>16005</v>
      </c>
      <c r="AH651" s="73">
        <v>12703</v>
      </c>
      <c r="AI651" s="73">
        <v>10489</v>
      </c>
      <c r="AJ651" s="73">
        <v>8716</v>
      </c>
      <c r="AK651" s="73">
        <v>8175</v>
      </c>
      <c r="AL651" s="73">
        <v>7108</v>
      </c>
      <c r="AM651" s="73">
        <v>6075</v>
      </c>
      <c r="AN651" s="73">
        <v>4575</v>
      </c>
      <c r="AO651" s="73">
        <v>4293</v>
      </c>
      <c r="AP651" s="73">
        <v>3009</v>
      </c>
      <c r="AQ651" s="73">
        <v>2531</v>
      </c>
      <c r="AR651" s="73">
        <v>1575</v>
      </c>
      <c r="AS651" s="73">
        <v>927</v>
      </c>
      <c r="AT651" s="73">
        <v>524</v>
      </c>
      <c r="AU651" s="73">
        <v>32490</v>
      </c>
      <c r="AV651" s="73">
        <v>32281</v>
      </c>
      <c r="AW651" s="73">
        <v>35966</v>
      </c>
      <c r="AX651" s="73">
        <v>30785</v>
      </c>
      <c r="AY651" s="73">
        <v>23923</v>
      </c>
      <c r="AZ651" s="73">
        <v>20597</v>
      </c>
      <c r="BA651" s="73">
        <v>17849</v>
      </c>
      <c r="BB651" s="73">
        <v>17172</v>
      </c>
      <c r="BC651" s="73">
        <v>14318</v>
      </c>
      <c r="BD651" s="73">
        <v>12965</v>
      </c>
      <c r="BE651" s="73">
        <v>9855</v>
      </c>
      <c r="BF651" s="73">
        <v>9545</v>
      </c>
      <c r="BG651" s="73">
        <v>6553</v>
      </c>
      <c r="BH651" s="73">
        <v>5895</v>
      </c>
      <c r="BI651" s="73">
        <v>3504</v>
      </c>
      <c r="BJ651" s="73">
        <v>2243</v>
      </c>
      <c r="BK651" s="73">
        <v>1312</v>
      </c>
    </row>
    <row r="652" spans="1:63" hidden="1" x14ac:dyDescent="0.3">
      <c r="A652" t="s">
        <v>751</v>
      </c>
      <c r="B652" t="s">
        <v>2</v>
      </c>
      <c r="D652" t="s">
        <v>595</v>
      </c>
      <c r="E652" t="str">
        <f>VLOOKUP(D652,Admin1!A:B,2,0)</f>
        <v>NG031</v>
      </c>
      <c r="F652" s="70" t="s">
        <v>2422</v>
      </c>
      <c r="G652" t="str">
        <f>VLOOKUP(F652,Admin2!A:B,2,0)</f>
        <v>NG031021</v>
      </c>
      <c r="H652">
        <f t="shared" si="20"/>
        <v>1</v>
      </c>
      <c r="I652" t="b">
        <f t="shared" si="21"/>
        <v>1</v>
      </c>
      <c r="J652" s="73">
        <v>157943</v>
      </c>
      <c r="K652" s="73">
        <v>172275</v>
      </c>
      <c r="L652" s="73">
        <v>330218</v>
      </c>
      <c r="M652" s="73">
        <v>17303</v>
      </c>
      <c r="N652" s="73">
        <v>18236</v>
      </c>
      <c r="O652" s="73">
        <v>19917</v>
      </c>
      <c r="P652" s="73">
        <v>18335</v>
      </c>
      <c r="Q652" s="73">
        <v>18366</v>
      </c>
      <c r="R652" s="73">
        <v>12655</v>
      </c>
      <c r="S652" s="73">
        <v>9704</v>
      </c>
      <c r="T652" s="73">
        <v>9670</v>
      </c>
      <c r="U652" s="73">
        <v>7498</v>
      </c>
      <c r="V652" s="73">
        <v>7034</v>
      </c>
      <c r="W652" s="73">
        <v>4463</v>
      </c>
      <c r="X652" s="73">
        <v>5039</v>
      </c>
      <c r="Y652" s="73">
        <v>2645</v>
      </c>
      <c r="Z652" s="73">
        <v>2790</v>
      </c>
      <c r="AA652" s="73">
        <v>1906</v>
      </c>
      <c r="AB652" s="73">
        <v>1394</v>
      </c>
      <c r="AC652" s="73">
        <v>988</v>
      </c>
      <c r="AD652" s="73">
        <v>18237</v>
      </c>
      <c r="AE652" s="73">
        <v>19333</v>
      </c>
      <c r="AF652" s="73">
        <v>21767</v>
      </c>
      <c r="AG652" s="73">
        <v>21654</v>
      </c>
      <c r="AH652" s="73">
        <v>25972</v>
      </c>
      <c r="AI652" s="73">
        <v>15928</v>
      </c>
      <c r="AJ652" s="73">
        <v>9632</v>
      </c>
      <c r="AK652" s="73">
        <v>8542</v>
      </c>
      <c r="AL652" s="73">
        <v>7794</v>
      </c>
      <c r="AM652" s="73">
        <v>6552</v>
      </c>
      <c r="AN652" s="73">
        <v>4761</v>
      </c>
      <c r="AO652" s="73">
        <v>4356</v>
      </c>
      <c r="AP652" s="73">
        <v>2640</v>
      </c>
      <c r="AQ652" s="73">
        <v>2305</v>
      </c>
      <c r="AR652" s="73">
        <v>1244</v>
      </c>
      <c r="AS652" s="73">
        <v>942</v>
      </c>
      <c r="AT652" s="73">
        <v>616</v>
      </c>
      <c r="AU652" s="73">
        <v>35540</v>
      </c>
      <c r="AV652" s="73">
        <v>37569</v>
      </c>
      <c r="AW652" s="73">
        <v>41684</v>
      </c>
      <c r="AX652" s="73">
        <v>39989</v>
      </c>
      <c r="AY652" s="73">
        <v>44338</v>
      </c>
      <c r="AZ652" s="73">
        <v>28583</v>
      </c>
      <c r="BA652" s="73">
        <v>19336</v>
      </c>
      <c r="BB652" s="73">
        <v>18212</v>
      </c>
      <c r="BC652" s="73">
        <v>15292</v>
      </c>
      <c r="BD652" s="73">
        <v>13586</v>
      </c>
      <c r="BE652" s="73">
        <v>9224</v>
      </c>
      <c r="BF652" s="73">
        <v>9395</v>
      </c>
      <c r="BG652" s="73">
        <v>5285</v>
      </c>
      <c r="BH652" s="73">
        <v>5095</v>
      </c>
      <c r="BI652" s="73">
        <v>3150</v>
      </c>
      <c r="BJ652" s="73">
        <v>2336</v>
      </c>
      <c r="BK652" s="73">
        <v>1604</v>
      </c>
    </row>
    <row r="653" spans="1:63" hidden="1" x14ac:dyDescent="0.3">
      <c r="A653" t="s">
        <v>751</v>
      </c>
      <c r="B653" t="s">
        <v>2</v>
      </c>
      <c r="D653" t="s">
        <v>595</v>
      </c>
      <c r="E653" t="str">
        <f>VLOOKUP(D653,Admin1!A:B,2,0)</f>
        <v>NG031</v>
      </c>
      <c r="F653" s="70" t="s">
        <v>2424</v>
      </c>
      <c r="G653" t="str">
        <f>VLOOKUP(F653,Admin2!A:B,2,0)</f>
        <v>NG031022</v>
      </c>
      <c r="H653">
        <f t="shared" si="20"/>
        <v>1</v>
      </c>
      <c r="I653" t="b">
        <f t="shared" si="21"/>
        <v>1</v>
      </c>
      <c r="J653" s="73">
        <v>65689</v>
      </c>
      <c r="K653" s="73">
        <v>67445</v>
      </c>
      <c r="L653" s="73">
        <v>133134</v>
      </c>
      <c r="M653" s="73">
        <v>7817</v>
      </c>
      <c r="N653" s="73">
        <v>8261</v>
      </c>
      <c r="O653" s="73">
        <v>8391</v>
      </c>
      <c r="P653" s="73">
        <v>7439</v>
      </c>
      <c r="Q653" s="73">
        <v>5656</v>
      </c>
      <c r="R653" s="73">
        <v>4984</v>
      </c>
      <c r="S653" s="73">
        <v>4480</v>
      </c>
      <c r="T653" s="73">
        <v>4479</v>
      </c>
      <c r="U653" s="73">
        <v>3299</v>
      </c>
      <c r="V653" s="73">
        <v>2959</v>
      </c>
      <c r="W653" s="73">
        <v>1991</v>
      </c>
      <c r="X653" s="73">
        <v>1944</v>
      </c>
      <c r="Y653" s="73">
        <v>1134</v>
      </c>
      <c r="Z653" s="73">
        <v>1194</v>
      </c>
      <c r="AA653" s="73">
        <v>731</v>
      </c>
      <c r="AB653" s="73">
        <v>541</v>
      </c>
      <c r="AC653" s="73">
        <v>389</v>
      </c>
      <c r="AD653" s="73">
        <v>8167</v>
      </c>
      <c r="AE653" s="73">
        <v>8661</v>
      </c>
      <c r="AF653" s="73">
        <v>8740</v>
      </c>
      <c r="AG653" s="73">
        <v>8309</v>
      </c>
      <c r="AH653" s="73">
        <v>6449</v>
      </c>
      <c r="AI653" s="73">
        <v>4969</v>
      </c>
      <c r="AJ653" s="73">
        <v>4297</v>
      </c>
      <c r="AK653" s="73">
        <v>4122</v>
      </c>
      <c r="AL653" s="73">
        <v>3670</v>
      </c>
      <c r="AM653" s="73">
        <v>2961</v>
      </c>
      <c r="AN653" s="73">
        <v>2233</v>
      </c>
      <c r="AO653" s="73">
        <v>1561</v>
      </c>
      <c r="AP653" s="73">
        <v>1085</v>
      </c>
      <c r="AQ653" s="73">
        <v>1034</v>
      </c>
      <c r="AR653" s="73">
        <v>524</v>
      </c>
      <c r="AS653" s="73">
        <v>427</v>
      </c>
      <c r="AT653" s="73">
        <v>236</v>
      </c>
      <c r="AU653" s="73">
        <v>15984</v>
      </c>
      <c r="AV653" s="73">
        <v>16922</v>
      </c>
      <c r="AW653" s="73">
        <v>17131</v>
      </c>
      <c r="AX653" s="73">
        <v>15748</v>
      </c>
      <c r="AY653" s="73">
        <v>12105</v>
      </c>
      <c r="AZ653" s="73">
        <v>9953</v>
      </c>
      <c r="BA653" s="73">
        <v>8777</v>
      </c>
      <c r="BB653" s="73">
        <v>8601</v>
      </c>
      <c r="BC653" s="73">
        <v>6969</v>
      </c>
      <c r="BD653" s="73">
        <v>5920</v>
      </c>
      <c r="BE653" s="73">
        <v>4224</v>
      </c>
      <c r="BF653" s="73">
        <v>3505</v>
      </c>
      <c r="BG653" s="73">
        <v>2219</v>
      </c>
      <c r="BH653" s="73">
        <v>2228</v>
      </c>
      <c r="BI653" s="73">
        <v>1255</v>
      </c>
      <c r="BJ653" s="73">
        <v>968</v>
      </c>
      <c r="BK653" s="73">
        <v>625</v>
      </c>
    </row>
    <row r="654" spans="1:63" hidden="1" x14ac:dyDescent="0.3">
      <c r="A654" t="s">
        <v>751</v>
      </c>
      <c r="B654" t="s">
        <v>2</v>
      </c>
      <c r="D654" t="s">
        <v>595</v>
      </c>
      <c r="E654" t="str">
        <f>VLOOKUP(D654,Admin1!A:B,2,0)</f>
        <v>NG031</v>
      </c>
      <c r="F654" t="s">
        <v>615</v>
      </c>
      <c r="G654" t="str">
        <f>VLOOKUP(F654,Admin2!A:B,2,0)</f>
        <v>NG031023</v>
      </c>
      <c r="H654">
        <f t="shared" si="20"/>
        <v>1</v>
      </c>
      <c r="I654" t="b">
        <f t="shared" si="21"/>
        <v>1</v>
      </c>
      <c r="J654" s="73">
        <v>50198</v>
      </c>
      <c r="K654" s="73">
        <v>52127</v>
      </c>
      <c r="L654" s="73">
        <v>102325</v>
      </c>
      <c r="M654" s="73">
        <v>5755</v>
      </c>
      <c r="N654" s="73">
        <v>6298</v>
      </c>
      <c r="O654" s="73">
        <v>6479</v>
      </c>
      <c r="P654" s="73">
        <v>5798</v>
      </c>
      <c r="Q654" s="73">
        <v>4075</v>
      </c>
      <c r="R654" s="73">
        <v>3760</v>
      </c>
      <c r="S654" s="73">
        <v>3306</v>
      </c>
      <c r="T654" s="73">
        <v>3212</v>
      </c>
      <c r="U654" s="73">
        <v>2663</v>
      </c>
      <c r="V654" s="73">
        <v>2298</v>
      </c>
      <c r="W654" s="73">
        <v>1589</v>
      </c>
      <c r="X654" s="73">
        <v>1672</v>
      </c>
      <c r="Y654" s="73">
        <v>1193</v>
      </c>
      <c r="Z654" s="73">
        <v>780</v>
      </c>
      <c r="AA654" s="73">
        <v>621</v>
      </c>
      <c r="AB654" s="73">
        <v>474</v>
      </c>
      <c r="AC654" s="73">
        <v>225</v>
      </c>
      <c r="AD654" s="73">
        <v>6226</v>
      </c>
      <c r="AE654" s="73">
        <v>6688</v>
      </c>
      <c r="AF654" s="73">
        <v>7036</v>
      </c>
      <c r="AG654" s="73">
        <v>6490</v>
      </c>
      <c r="AH654" s="73">
        <v>4972</v>
      </c>
      <c r="AI654" s="73">
        <v>3956</v>
      </c>
      <c r="AJ654" s="73">
        <v>3291</v>
      </c>
      <c r="AK654" s="73">
        <v>2854</v>
      </c>
      <c r="AL654" s="73">
        <v>2687</v>
      </c>
      <c r="AM654" s="73">
        <v>2075</v>
      </c>
      <c r="AN654" s="73">
        <v>1872</v>
      </c>
      <c r="AO654" s="73">
        <v>1166</v>
      </c>
      <c r="AP654" s="73">
        <v>980</v>
      </c>
      <c r="AQ654" s="73">
        <v>741</v>
      </c>
      <c r="AR654" s="73">
        <v>596</v>
      </c>
      <c r="AS654" s="73">
        <v>258</v>
      </c>
      <c r="AT654" s="73">
        <v>239</v>
      </c>
      <c r="AU654" s="73">
        <v>11981</v>
      </c>
      <c r="AV654" s="73">
        <v>12986</v>
      </c>
      <c r="AW654" s="73">
        <v>13515</v>
      </c>
      <c r="AX654" s="73">
        <v>12288</v>
      </c>
      <c r="AY654" s="73">
        <v>9047</v>
      </c>
      <c r="AZ654" s="73">
        <v>7716</v>
      </c>
      <c r="BA654" s="73">
        <v>6597</v>
      </c>
      <c r="BB654" s="73">
        <v>6066</v>
      </c>
      <c r="BC654" s="73">
        <v>5350</v>
      </c>
      <c r="BD654" s="73">
        <v>4373</v>
      </c>
      <c r="BE654" s="73">
        <v>3461</v>
      </c>
      <c r="BF654" s="73">
        <v>2838</v>
      </c>
      <c r="BG654" s="73">
        <v>2173</v>
      </c>
      <c r="BH654" s="73">
        <v>1521</v>
      </c>
      <c r="BI654" s="73">
        <v>1217</v>
      </c>
      <c r="BJ654" s="73">
        <v>732</v>
      </c>
      <c r="BK654" s="73">
        <v>464</v>
      </c>
    </row>
    <row r="655" spans="1:63" hidden="1" x14ac:dyDescent="0.3">
      <c r="A655" t="s">
        <v>751</v>
      </c>
      <c r="B655" t="s">
        <v>2</v>
      </c>
      <c r="D655" t="s">
        <v>595</v>
      </c>
      <c r="E655" t="str">
        <f>VLOOKUP(D655,Admin1!A:B,2,0)</f>
        <v>NG031</v>
      </c>
      <c r="F655" t="s">
        <v>616</v>
      </c>
      <c r="G655" t="str">
        <f>VLOOKUP(F655,Admin2!A:B,2,0)</f>
        <v>NG031024</v>
      </c>
      <c r="H655">
        <f t="shared" si="20"/>
        <v>1</v>
      </c>
      <c r="I655" t="b">
        <f t="shared" si="21"/>
        <v>1</v>
      </c>
      <c r="J655" s="73">
        <v>66793</v>
      </c>
      <c r="K655" s="73">
        <v>70084</v>
      </c>
      <c r="L655" s="73">
        <v>136877</v>
      </c>
      <c r="M655" s="73">
        <v>7781</v>
      </c>
      <c r="N655" s="73">
        <v>8538</v>
      </c>
      <c r="O655" s="73">
        <v>8954</v>
      </c>
      <c r="P655" s="73">
        <v>7661</v>
      </c>
      <c r="Q655" s="73">
        <v>5563</v>
      </c>
      <c r="R655" s="73">
        <v>4684</v>
      </c>
      <c r="S655" s="73">
        <v>4418</v>
      </c>
      <c r="T655" s="73">
        <v>4430</v>
      </c>
      <c r="U655" s="73">
        <v>3495</v>
      </c>
      <c r="V655" s="73">
        <v>3406</v>
      </c>
      <c r="W655" s="73">
        <v>2080</v>
      </c>
      <c r="X655" s="73">
        <v>2254</v>
      </c>
      <c r="Y655" s="73">
        <v>1320</v>
      </c>
      <c r="Z655" s="73">
        <v>1025</v>
      </c>
      <c r="AA655" s="73">
        <v>609</v>
      </c>
      <c r="AB655" s="73">
        <v>382</v>
      </c>
      <c r="AC655" s="73">
        <v>193</v>
      </c>
      <c r="AD655" s="73">
        <v>8233</v>
      </c>
      <c r="AE655" s="73">
        <v>9352</v>
      </c>
      <c r="AF655" s="73">
        <v>9591</v>
      </c>
      <c r="AG655" s="73">
        <v>8862</v>
      </c>
      <c r="AH655" s="73">
        <v>6843</v>
      </c>
      <c r="AI655" s="73">
        <v>4956</v>
      </c>
      <c r="AJ655" s="73">
        <v>3982</v>
      </c>
      <c r="AK655" s="73">
        <v>3788</v>
      </c>
      <c r="AL655" s="73">
        <v>3541</v>
      </c>
      <c r="AM655" s="73">
        <v>3110</v>
      </c>
      <c r="AN655" s="73">
        <v>2807</v>
      </c>
      <c r="AO655" s="73">
        <v>1421</v>
      </c>
      <c r="AP655" s="73">
        <v>1142</v>
      </c>
      <c r="AQ655" s="73">
        <v>1234</v>
      </c>
      <c r="AR655" s="73">
        <v>476</v>
      </c>
      <c r="AS655" s="73">
        <v>547</v>
      </c>
      <c r="AT655" s="73">
        <v>199</v>
      </c>
      <c r="AU655" s="73">
        <v>16014</v>
      </c>
      <c r="AV655" s="73">
        <v>17890</v>
      </c>
      <c r="AW655" s="73">
        <v>18545</v>
      </c>
      <c r="AX655" s="73">
        <v>16523</v>
      </c>
      <c r="AY655" s="73">
        <v>12406</v>
      </c>
      <c r="AZ655" s="73">
        <v>9640</v>
      </c>
      <c r="BA655" s="73">
        <v>8400</v>
      </c>
      <c r="BB655" s="73">
        <v>8218</v>
      </c>
      <c r="BC655" s="73">
        <v>7036</v>
      </c>
      <c r="BD655" s="73">
        <v>6516</v>
      </c>
      <c r="BE655" s="73">
        <v>4887</v>
      </c>
      <c r="BF655" s="73">
        <v>3675</v>
      </c>
      <c r="BG655" s="73">
        <v>2462</v>
      </c>
      <c r="BH655" s="73">
        <v>2259</v>
      </c>
      <c r="BI655" s="73">
        <v>1085</v>
      </c>
      <c r="BJ655" s="73">
        <v>929</v>
      </c>
      <c r="BK655" s="73">
        <v>392</v>
      </c>
    </row>
    <row r="656" spans="1:63" hidden="1" x14ac:dyDescent="0.3">
      <c r="A656" t="s">
        <v>751</v>
      </c>
      <c r="B656" t="s">
        <v>2</v>
      </c>
      <c r="D656" t="s">
        <v>595</v>
      </c>
      <c r="E656" t="str">
        <f>VLOOKUP(D656,Admin1!A:B,2,0)</f>
        <v>NG031</v>
      </c>
      <c r="F656" t="s">
        <v>617</v>
      </c>
      <c r="G656" t="str">
        <f>VLOOKUP(F656,Admin2!A:B,2,0)</f>
        <v>NG031025</v>
      </c>
      <c r="H656">
        <f t="shared" si="20"/>
        <v>1</v>
      </c>
      <c r="I656" t="b">
        <f t="shared" si="21"/>
        <v>1</v>
      </c>
      <c r="J656" s="73">
        <v>195867</v>
      </c>
      <c r="K656" s="73">
        <v>197810</v>
      </c>
      <c r="L656" s="73">
        <v>393677</v>
      </c>
      <c r="M656" s="73">
        <v>24862</v>
      </c>
      <c r="N656" s="73">
        <v>24716</v>
      </c>
      <c r="O656" s="73">
        <v>24737</v>
      </c>
      <c r="P656" s="73">
        <v>19383</v>
      </c>
      <c r="Q656" s="73">
        <v>15506</v>
      </c>
      <c r="R656" s="73">
        <v>14981</v>
      </c>
      <c r="S656" s="73">
        <v>13524</v>
      </c>
      <c r="T656" s="73">
        <v>12817</v>
      </c>
      <c r="U656" s="73">
        <v>10428</v>
      </c>
      <c r="V656" s="73">
        <v>9055</v>
      </c>
      <c r="W656" s="73">
        <v>6761</v>
      </c>
      <c r="X656" s="73">
        <v>6422</v>
      </c>
      <c r="Y656" s="73">
        <v>4176</v>
      </c>
      <c r="Z656" s="73">
        <v>3825</v>
      </c>
      <c r="AA656" s="73">
        <v>2265</v>
      </c>
      <c r="AB656" s="73">
        <v>1424</v>
      </c>
      <c r="AC656" s="73">
        <v>985</v>
      </c>
      <c r="AD656" s="73">
        <v>26065</v>
      </c>
      <c r="AE656" s="73">
        <v>25392</v>
      </c>
      <c r="AF656" s="73">
        <v>24482</v>
      </c>
      <c r="AG656" s="73">
        <v>21338</v>
      </c>
      <c r="AH656" s="73">
        <v>17849</v>
      </c>
      <c r="AI656" s="73">
        <v>14661</v>
      </c>
      <c r="AJ656" s="73">
        <v>13357</v>
      </c>
      <c r="AK656" s="73">
        <v>12524</v>
      </c>
      <c r="AL656" s="73">
        <v>10646</v>
      </c>
      <c r="AM656" s="73">
        <v>9147</v>
      </c>
      <c r="AN656" s="73">
        <v>6697</v>
      </c>
      <c r="AO656" s="73">
        <v>5782</v>
      </c>
      <c r="AP656" s="73">
        <v>3674</v>
      </c>
      <c r="AQ656" s="73">
        <v>3076</v>
      </c>
      <c r="AR656" s="73">
        <v>1629</v>
      </c>
      <c r="AS656" s="73">
        <v>960</v>
      </c>
      <c r="AT656" s="73">
        <v>531</v>
      </c>
      <c r="AU656" s="73">
        <v>50927</v>
      </c>
      <c r="AV656" s="73">
        <v>50108</v>
      </c>
      <c r="AW656" s="73">
        <v>49219</v>
      </c>
      <c r="AX656" s="73">
        <v>40721</v>
      </c>
      <c r="AY656" s="73">
        <v>33355</v>
      </c>
      <c r="AZ656" s="73">
        <v>29642</v>
      </c>
      <c r="BA656" s="73">
        <v>26881</v>
      </c>
      <c r="BB656" s="73">
        <v>25341</v>
      </c>
      <c r="BC656" s="73">
        <v>21074</v>
      </c>
      <c r="BD656" s="73">
        <v>18202</v>
      </c>
      <c r="BE656" s="73">
        <v>13458</v>
      </c>
      <c r="BF656" s="73">
        <v>12204</v>
      </c>
      <c r="BG656" s="73">
        <v>7850</v>
      </c>
      <c r="BH656" s="73">
        <v>6901</v>
      </c>
      <c r="BI656" s="73">
        <v>3894</v>
      </c>
      <c r="BJ656" s="73">
        <v>2384</v>
      </c>
      <c r="BK656" s="73">
        <v>1516</v>
      </c>
    </row>
    <row r="657" spans="1:63" hidden="1" x14ac:dyDescent="0.3">
      <c r="A657" t="s">
        <v>751</v>
      </c>
      <c r="B657" t="s">
        <v>2</v>
      </c>
      <c r="D657" t="s">
        <v>595</v>
      </c>
      <c r="E657" t="str">
        <f>VLOOKUP(D657,Admin1!A:B,2,0)</f>
        <v>NG031</v>
      </c>
      <c r="F657" s="70" t="s">
        <v>2486</v>
      </c>
      <c r="G657" t="str">
        <f>VLOOKUP(F657,Admin2!A:B,2,0)</f>
        <v>NG031026</v>
      </c>
      <c r="H657">
        <f t="shared" si="20"/>
        <v>1</v>
      </c>
      <c r="I657" t="b">
        <f t="shared" si="21"/>
        <v>1</v>
      </c>
      <c r="J657" s="73">
        <v>253226</v>
      </c>
      <c r="K657" s="73">
        <v>245704</v>
      </c>
      <c r="L657" s="73">
        <v>498930</v>
      </c>
      <c r="M657" s="73">
        <v>35182</v>
      </c>
      <c r="N657" s="73">
        <v>32964</v>
      </c>
      <c r="O657" s="73">
        <v>32224</v>
      </c>
      <c r="P657" s="73">
        <v>25347</v>
      </c>
      <c r="Q657" s="73">
        <v>20593</v>
      </c>
      <c r="R657" s="73">
        <v>19577</v>
      </c>
      <c r="S657" s="73">
        <v>17261</v>
      </c>
      <c r="T657" s="73">
        <v>15653</v>
      </c>
      <c r="U657" s="73">
        <v>12500</v>
      </c>
      <c r="V657" s="73">
        <v>10790</v>
      </c>
      <c r="W657" s="73">
        <v>8293</v>
      </c>
      <c r="X657" s="73">
        <v>7246</v>
      </c>
      <c r="Y657" s="73">
        <v>5300</v>
      </c>
      <c r="Z657" s="73">
        <v>4439</v>
      </c>
      <c r="AA657" s="73">
        <v>2714</v>
      </c>
      <c r="AB657" s="73">
        <v>1696</v>
      </c>
      <c r="AC657" s="73">
        <v>1447</v>
      </c>
      <c r="AD657" s="73">
        <v>36076</v>
      </c>
      <c r="AE657" s="73">
        <v>33274</v>
      </c>
      <c r="AF657" s="73">
        <v>31607</v>
      </c>
      <c r="AG657" s="73">
        <v>26809</v>
      </c>
      <c r="AH657" s="73">
        <v>21649</v>
      </c>
      <c r="AI657" s="73">
        <v>18158</v>
      </c>
      <c r="AJ657" s="73">
        <v>15942</v>
      </c>
      <c r="AK657" s="73">
        <v>14193</v>
      </c>
      <c r="AL657" s="73">
        <v>11729</v>
      </c>
      <c r="AM657" s="73">
        <v>10434</v>
      </c>
      <c r="AN657" s="73">
        <v>7220</v>
      </c>
      <c r="AO657" s="73">
        <v>6703</v>
      </c>
      <c r="AP657" s="73">
        <v>4373</v>
      </c>
      <c r="AQ657" s="73">
        <v>3884</v>
      </c>
      <c r="AR657" s="73">
        <v>1849</v>
      </c>
      <c r="AS657" s="73">
        <v>1139</v>
      </c>
      <c r="AT657" s="73">
        <v>665</v>
      </c>
      <c r="AU657" s="73">
        <v>71258</v>
      </c>
      <c r="AV657" s="73">
        <v>66238</v>
      </c>
      <c r="AW657" s="73">
        <v>63831</v>
      </c>
      <c r="AX657" s="73">
        <v>52156</v>
      </c>
      <c r="AY657" s="73">
        <v>42242</v>
      </c>
      <c r="AZ657" s="73">
        <v>37735</v>
      </c>
      <c r="BA657" s="73">
        <v>33203</v>
      </c>
      <c r="BB657" s="73">
        <v>29846</v>
      </c>
      <c r="BC657" s="73">
        <v>24229</v>
      </c>
      <c r="BD657" s="73">
        <v>21224</v>
      </c>
      <c r="BE657" s="73">
        <v>15513</v>
      </c>
      <c r="BF657" s="73">
        <v>13949</v>
      </c>
      <c r="BG657" s="73">
        <v>9673</v>
      </c>
      <c r="BH657" s="73">
        <v>8323</v>
      </c>
      <c r="BI657" s="73">
        <v>4563</v>
      </c>
      <c r="BJ657" s="73">
        <v>2835</v>
      </c>
      <c r="BK657" s="73">
        <v>2112</v>
      </c>
    </row>
    <row r="658" spans="1:63" hidden="1" x14ac:dyDescent="0.3">
      <c r="A658" t="s">
        <v>751</v>
      </c>
      <c r="B658" t="s">
        <v>2</v>
      </c>
      <c r="D658" t="s">
        <v>595</v>
      </c>
      <c r="E658" t="str">
        <f>VLOOKUP(D658,Admin1!A:B,2,0)</f>
        <v>NG031</v>
      </c>
      <c r="F658" s="70" t="s">
        <v>2504</v>
      </c>
      <c r="G658" t="str">
        <f>VLOOKUP(F658,Admin2!A:B,2,0)</f>
        <v>NG031027</v>
      </c>
      <c r="H658">
        <f t="shared" si="20"/>
        <v>1</v>
      </c>
      <c r="I658" t="b">
        <f t="shared" si="21"/>
        <v>1</v>
      </c>
      <c r="J658" s="73">
        <v>67723</v>
      </c>
      <c r="K658" s="73">
        <v>69768</v>
      </c>
      <c r="L658" s="73">
        <v>137491</v>
      </c>
      <c r="M658" s="73">
        <v>7753</v>
      </c>
      <c r="N658" s="73">
        <v>8468</v>
      </c>
      <c r="O658" s="73">
        <v>8664</v>
      </c>
      <c r="P658" s="73">
        <v>7767</v>
      </c>
      <c r="Q658" s="73">
        <v>5527</v>
      </c>
      <c r="R658" s="73">
        <v>4985</v>
      </c>
      <c r="S658" s="73">
        <v>4467</v>
      </c>
      <c r="T658" s="73">
        <v>4605</v>
      </c>
      <c r="U658" s="73">
        <v>3611</v>
      </c>
      <c r="V658" s="73">
        <v>3297</v>
      </c>
      <c r="W658" s="73">
        <v>2340</v>
      </c>
      <c r="X658" s="73">
        <v>2142</v>
      </c>
      <c r="Y658" s="73">
        <v>1368</v>
      </c>
      <c r="Z658" s="73">
        <v>1414</v>
      </c>
      <c r="AA658" s="73">
        <v>561</v>
      </c>
      <c r="AB658" s="73">
        <v>493</v>
      </c>
      <c r="AC658" s="73">
        <v>261</v>
      </c>
      <c r="AD658" s="73">
        <v>8302</v>
      </c>
      <c r="AE658" s="73">
        <v>9052</v>
      </c>
      <c r="AF658" s="73">
        <v>9325</v>
      </c>
      <c r="AG658" s="73">
        <v>8746</v>
      </c>
      <c r="AH658" s="73">
        <v>7066</v>
      </c>
      <c r="AI658" s="73">
        <v>5260</v>
      </c>
      <c r="AJ658" s="73">
        <v>4196</v>
      </c>
      <c r="AK658" s="73">
        <v>3853</v>
      </c>
      <c r="AL658" s="73">
        <v>3435</v>
      </c>
      <c r="AM658" s="73">
        <v>2825</v>
      </c>
      <c r="AN658" s="73">
        <v>2393</v>
      </c>
      <c r="AO658" s="73">
        <v>1700</v>
      </c>
      <c r="AP658" s="73">
        <v>1376</v>
      </c>
      <c r="AQ658" s="73">
        <v>765</v>
      </c>
      <c r="AR658" s="73">
        <v>889</v>
      </c>
      <c r="AS658" s="73">
        <v>400</v>
      </c>
      <c r="AT658" s="73">
        <v>185</v>
      </c>
      <c r="AU658" s="73">
        <v>16055</v>
      </c>
      <c r="AV658" s="73">
        <v>17520</v>
      </c>
      <c r="AW658" s="73">
        <v>17989</v>
      </c>
      <c r="AX658" s="73">
        <v>16513</v>
      </c>
      <c r="AY658" s="73">
        <v>12593</v>
      </c>
      <c r="AZ658" s="73">
        <v>10245</v>
      </c>
      <c r="BA658" s="73">
        <v>8663</v>
      </c>
      <c r="BB658" s="73">
        <v>8458</v>
      </c>
      <c r="BC658" s="73">
        <v>7046</v>
      </c>
      <c r="BD658" s="73">
        <v>6122</v>
      </c>
      <c r="BE658" s="73">
        <v>4733</v>
      </c>
      <c r="BF658" s="73">
        <v>3842</v>
      </c>
      <c r="BG658" s="73">
        <v>2744</v>
      </c>
      <c r="BH658" s="73">
        <v>2179</v>
      </c>
      <c r="BI658" s="73">
        <v>1450</v>
      </c>
      <c r="BJ658" s="73">
        <v>893</v>
      </c>
      <c r="BK658" s="73">
        <v>446</v>
      </c>
    </row>
    <row r="659" spans="1:63" hidden="1" x14ac:dyDescent="0.3">
      <c r="A659" t="s">
        <v>751</v>
      </c>
      <c r="B659" t="s">
        <v>2</v>
      </c>
      <c r="D659" t="s">
        <v>595</v>
      </c>
      <c r="E659" t="str">
        <f>VLOOKUP(D659,Admin1!A:B,2,0)</f>
        <v>NG031</v>
      </c>
      <c r="F659" s="70" t="s">
        <v>2508</v>
      </c>
      <c r="G659" t="str">
        <f>VLOOKUP(F659,Admin2!A:B,2,0)</f>
        <v>NG031028</v>
      </c>
      <c r="H659">
        <f t="shared" si="20"/>
        <v>1</v>
      </c>
      <c r="I659" t="b">
        <f t="shared" si="21"/>
        <v>1</v>
      </c>
      <c r="J659" s="73">
        <v>92104</v>
      </c>
      <c r="K659" s="73">
        <v>95690</v>
      </c>
      <c r="L659" s="73">
        <v>187794</v>
      </c>
      <c r="M659" s="73">
        <v>11348</v>
      </c>
      <c r="N659" s="73">
        <v>12516</v>
      </c>
      <c r="O659" s="73">
        <v>11757</v>
      </c>
      <c r="P659" s="73">
        <v>9840</v>
      </c>
      <c r="Q659" s="73">
        <v>7358</v>
      </c>
      <c r="R659" s="73">
        <v>6842</v>
      </c>
      <c r="S659" s="73">
        <v>6059</v>
      </c>
      <c r="T659" s="73">
        <v>5890</v>
      </c>
      <c r="U659" s="73">
        <v>4590</v>
      </c>
      <c r="V659" s="73">
        <v>4176</v>
      </c>
      <c r="W659" s="73">
        <v>2885</v>
      </c>
      <c r="X659" s="73">
        <v>2989</v>
      </c>
      <c r="Y659" s="73">
        <v>1921</v>
      </c>
      <c r="Z659" s="73">
        <v>1812</v>
      </c>
      <c r="AA659" s="73">
        <v>1050</v>
      </c>
      <c r="AB659" s="73">
        <v>709</v>
      </c>
      <c r="AC659" s="73">
        <v>362</v>
      </c>
      <c r="AD659" s="73">
        <v>11724</v>
      </c>
      <c r="AE659" s="73">
        <v>13276</v>
      </c>
      <c r="AF659" s="73">
        <v>12792</v>
      </c>
      <c r="AG659" s="73">
        <v>11564</v>
      </c>
      <c r="AH659" s="73">
        <v>8781</v>
      </c>
      <c r="AI659" s="73">
        <v>6818</v>
      </c>
      <c r="AJ659" s="73">
        <v>5953</v>
      </c>
      <c r="AK659" s="73">
        <v>5198</v>
      </c>
      <c r="AL659" s="73">
        <v>4811</v>
      </c>
      <c r="AM659" s="73">
        <v>4032</v>
      </c>
      <c r="AN659" s="73">
        <v>3220</v>
      </c>
      <c r="AO659" s="73">
        <v>2173</v>
      </c>
      <c r="AP659" s="73">
        <v>1893</v>
      </c>
      <c r="AQ659" s="73">
        <v>1550</v>
      </c>
      <c r="AR659" s="73">
        <v>1019</v>
      </c>
      <c r="AS659" s="73">
        <v>549</v>
      </c>
      <c r="AT659" s="73">
        <v>337</v>
      </c>
      <c r="AU659" s="73">
        <v>23072</v>
      </c>
      <c r="AV659" s="73">
        <v>25792</v>
      </c>
      <c r="AW659" s="73">
        <v>24549</v>
      </c>
      <c r="AX659" s="73">
        <v>21404</v>
      </c>
      <c r="AY659" s="73">
        <v>16139</v>
      </c>
      <c r="AZ659" s="73">
        <v>13660</v>
      </c>
      <c r="BA659" s="73">
        <v>12012</v>
      </c>
      <c r="BB659" s="73">
        <v>11088</v>
      </c>
      <c r="BC659" s="73">
        <v>9401</v>
      </c>
      <c r="BD659" s="73">
        <v>8208</v>
      </c>
      <c r="BE659" s="73">
        <v>6105</v>
      </c>
      <c r="BF659" s="73">
        <v>5162</v>
      </c>
      <c r="BG659" s="73">
        <v>3814</v>
      </c>
      <c r="BH659" s="73">
        <v>3362</v>
      </c>
      <c r="BI659" s="73">
        <v>2069</v>
      </c>
      <c r="BJ659" s="73">
        <v>1258</v>
      </c>
      <c r="BK659" s="73">
        <v>699</v>
      </c>
    </row>
    <row r="660" spans="1:63" hidden="1" x14ac:dyDescent="0.3">
      <c r="A660" t="s">
        <v>751</v>
      </c>
      <c r="B660" t="s">
        <v>2</v>
      </c>
      <c r="D660" t="s">
        <v>595</v>
      </c>
      <c r="E660" t="str">
        <f>VLOOKUP(D660,Admin1!A:B,2,0)</f>
        <v>NG031</v>
      </c>
      <c r="F660" t="s">
        <v>618</v>
      </c>
      <c r="G660" t="str">
        <f>VLOOKUP(F660,Admin2!A:B,2,0)</f>
        <v>NG031029</v>
      </c>
      <c r="H660">
        <f t="shared" si="20"/>
        <v>1</v>
      </c>
      <c r="I660" t="b">
        <f t="shared" si="21"/>
        <v>1</v>
      </c>
      <c r="J660" s="73">
        <v>89157</v>
      </c>
      <c r="K660" s="73">
        <v>88557</v>
      </c>
      <c r="L660" s="73">
        <v>177714</v>
      </c>
      <c r="M660" s="73">
        <v>10500</v>
      </c>
      <c r="N660" s="73">
        <v>11148</v>
      </c>
      <c r="O660" s="73">
        <v>11055</v>
      </c>
      <c r="P660" s="73">
        <v>9727</v>
      </c>
      <c r="Q660" s="73">
        <v>7562</v>
      </c>
      <c r="R660" s="73">
        <v>6515</v>
      </c>
      <c r="S660" s="73">
        <v>5682</v>
      </c>
      <c r="T660" s="73">
        <v>5388</v>
      </c>
      <c r="U660" s="73">
        <v>4384</v>
      </c>
      <c r="V660" s="73">
        <v>3965</v>
      </c>
      <c r="W660" s="73">
        <v>2990</v>
      </c>
      <c r="X660" s="73">
        <v>3290</v>
      </c>
      <c r="Y660" s="73">
        <v>2283</v>
      </c>
      <c r="Z660" s="73">
        <v>1988</v>
      </c>
      <c r="AA660" s="73">
        <v>1196</v>
      </c>
      <c r="AB660" s="73">
        <v>940</v>
      </c>
      <c r="AC660" s="73">
        <v>544</v>
      </c>
      <c r="AD660" s="73">
        <v>11070</v>
      </c>
      <c r="AE660" s="73">
        <v>11571</v>
      </c>
      <c r="AF660" s="73">
        <v>10987</v>
      </c>
      <c r="AG660" s="73">
        <v>10221</v>
      </c>
      <c r="AH660" s="73">
        <v>8437</v>
      </c>
      <c r="AI660" s="73">
        <v>6864</v>
      </c>
      <c r="AJ660" s="73">
        <v>5675</v>
      </c>
      <c r="AK660" s="73">
        <v>5136</v>
      </c>
      <c r="AL660" s="73">
        <v>4455</v>
      </c>
      <c r="AM660" s="73">
        <v>3729</v>
      </c>
      <c r="AN660" s="73">
        <v>2735</v>
      </c>
      <c r="AO660" s="73">
        <v>2261</v>
      </c>
      <c r="AP660" s="73">
        <v>1710</v>
      </c>
      <c r="AQ660" s="73">
        <v>1760</v>
      </c>
      <c r="AR660" s="73">
        <v>932</v>
      </c>
      <c r="AS660" s="73">
        <v>666</v>
      </c>
      <c r="AT660" s="73">
        <v>348</v>
      </c>
      <c r="AU660" s="73">
        <v>21570</v>
      </c>
      <c r="AV660" s="73">
        <v>22719</v>
      </c>
      <c r="AW660" s="73">
        <v>22042</v>
      </c>
      <c r="AX660" s="73">
        <v>19948</v>
      </c>
      <c r="AY660" s="73">
        <v>15999</v>
      </c>
      <c r="AZ660" s="73">
        <v>13379</v>
      </c>
      <c r="BA660" s="73">
        <v>11357</v>
      </c>
      <c r="BB660" s="73">
        <v>10524</v>
      </c>
      <c r="BC660" s="73">
        <v>8839</v>
      </c>
      <c r="BD660" s="73">
        <v>7694</v>
      </c>
      <c r="BE660" s="73">
        <v>5725</v>
      </c>
      <c r="BF660" s="73">
        <v>5551</v>
      </c>
      <c r="BG660" s="73">
        <v>3993</v>
      </c>
      <c r="BH660" s="73">
        <v>3748</v>
      </c>
      <c r="BI660" s="73">
        <v>2128</v>
      </c>
      <c r="BJ660" s="73">
        <v>1606</v>
      </c>
      <c r="BK660" s="73">
        <v>892</v>
      </c>
    </row>
    <row r="661" spans="1:63" hidden="1" x14ac:dyDescent="0.3">
      <c r="A661" t="s">
        <v>751</v>
      </c>
      <c r="B661" t="s">
        <v>2</v>
      </c>
      <c r="D661" t="s">
        <v>595</v>
      </c>
      <c r="E661" t="str">
        <f>VLOOKUP(D661,Admin1!A:B,2,0)</f>
        <v>NG031</v>
      </c>
      <c r="F661" t="s">
        <v>619</v>
      </c>
      <c r="G661" t="str">
        <f>VLOOKUP(F661,Admin2!A:B,2,0)</f>
        <v>NG031030</v>
      </c>
      <c r="H661">
        <f t="shared" si="20"/>
        <v>1</v>
      </c>
      <c r="I661" t="b">
        <f t="shared" si="21"/>
        <v>1</v>
      </c>
      <c r="J661" s="73">
        <v>96921</v>
      </c>
      <c r="K661" s="73">
        <v>98498</v>
      </c>
      <c r="L661" s="73">
        <v>195419</v>
      </c>
      <c r="M661" s="73">
        <v>11929</v>
      </c>
      <c r="N661" s="73">
        <v>12448</v>
      </c>
      <c r="O661" s="73">
        <v>12222</v>
      </c>
      <c r="P661" s="73">
        <v>10629</v>
      </c>
      <c r="Q661" s="73">
        <v>8604</v>
      </c>
      <c r="R661" s="73">
        <v>7547</v>
      </c>
      <c r="S661" s="73">
        <v>6427</v>
      </c>
      <c r="T661" s="73">
        <v>5931</v>
      </c>
      <c r="U661" s="73">
        <v>4558</v>
      </c>
      <c r="V661" s="73">
        <v>4321</v>
      </c>
      <c r="W661" s="73">
        <v>3059</v>
      </c>
      <c r="X661" s="73">
        <v>3046</v>
      </c>
      <c r="Y661" s="73">
        <v>2070</v>
      </c>
      <c r="Z661" s="73">
        <v>1896</v>
      </c>
      <c r="AA661" s="73">
        <v>1083</v>
      </c>
      <c r="AB661" s="73">
        <v>711</v>
      </c>
      <c r="AC661" s="73">
        <v>440</v>
      </c>
      <c r="AD661" s="73">
        <v>12379</v>
      </c>
      <c r="AE661" s="73">
        <v>12886</v>
      </c>
      <c r="AF661" s="73">
        <v>12581</v>
      </c>
      <c r="AG661" s="73">
        <v>11717</v>
      </c>
      <c r="AH661" s="73">
        <v>9680</v>
      </c>
      <c r="AI661" s="73">
        <v>7812</v>
      </c>
      <c r="AJ661" s="73">
        <v>6437</v>
      </c>
      <c r="AK661" s="73">
        <v>5624</v>
      </c>
      <c r="AL661" s="73">
        <v>4928</v>
      </c>
      <c r="AM661" s="73">
        <v>3935</v>
      </c>
      <c r="AN661" s="73">
        <v>3062</v>
      </c>
      <c r="AO661" s="73">
        <v>2283</v>
      </c>
      <c r="AP661" s="73">
        <v>1777</v>
      </c>
      <c r="AQ661" s="73">
        <v>1571</v>
      </c>
      <c r="AR661" s="73">
        <v>927</v>
      </c>
      <c r="AS661" s="73">
        <v>558</v>
      </c>
      <c r="AT661" s="73">
        <v>341</v>
      </c>
      <c r="AU661" s="73">
        <v>24308</v>
      </c>
      <c r="AV661" s="73">
        <v>25334</v>
      </c>
      <c r="AW661" s="73">
        <v>24803</v>
      </c>
      <c r="AX661" s="73">
        <v>22346</v>
      </c>
      <c r="AY661" s="73">
        <v>18284</v>
      </c>
      <c r="AZ661" s="73">
        <v>15359</v>
      </c>
      <c r="BA661" s="73">
        <v>12864</v>
      </c>
      <c r="BB661" s="73">
        <v>11555</v>
      </c>
      <c r="BC661" s="73">
        <v>9486</v>
      </c>
      <c r="BD661" s="73">
        <v>8256</v>
      </c>
      <c r="BE661" s="73">
        <v>6121</v>
      </c>
      <c r="BF661" s="73">
        <v>5329</v>
      </c>
      <c r="BG661" s="73">
        <v>3847</v>
      </c>
      <c r="BH661" s="73">
        <v>3467</v>
      </c>
      <c r="BI661" s="73">
        <v>2010</v>
      </c>
      <c r="BJ661" s="73">
        <v>1269</v>
      </c>
      <c r="BK661" s="73">
        <v>781</v>
      </c>
    </row>
    <row r="662" spans="1:63" hidden="1" x14ac:dyDescent="0.3">
      <c r="A662" t="s">
        <v>751</v>
      </c>
      <c r="B662" t="s">
        <v>2</v>
      </c>
      <c r="D662" t="s">
        <v>595</v>
      </c>
      <c r="E662" t="str">
        <f>VLOOKUP(D662,Admin1!A:B,2,0)</f>
        <v>NG031</v>
      </c>
      <c r="F662" t="s">
        <v>620</v>
      </c>
      <c r="G662" t="str">
        <f>VLOOKUP(F662,Admin2!A:B,2,0)</f>
        <v>NG031031</v>
      </c>
      <c r="H662">
        <f t="shared" si="20"/>
        <v>1</v>
      </c>
      <c r="I662" t="b">
        <f t="shared" si="21"/>
        <v>1</v>
      </c>
      <c r="J662" s="73">
        <v>103546</v>
      </c>
      <c r="K662" s="73">
        <v>109286</v>
      </c>
      <c r="L662" s="73">
        <v>212832</v>
      </c>
      <c r="M662" s="73">
        <v>12898</v>
      </c>
      <c r="N662" s="73">
        <v>13537</v>
      </c>
      <c r="O662" s="73">
        <v>13434</v>
      </c>
      <c r="P662" s="73">
        <v>11743</v>
      </c>
      <c r="Q662" s="73">
        <v>8595</v>
      </c>
      <c r="R662" s="73">
        <v>7459</v>
      </c>
      <c r="S662" s="73">
        <v>6811</v>
      </c>
      <c r="T662" s="73">
        <v>7151</v>
      </c>
      <c r="U662" s="73">
        <v>5412</v>
      </c>
      <c r="V662" s="73">
        <v>4884</v>
      </c>
      <c r="W662" s="73">
        <v>3587</v>
      </c>
      <c r="X662" s="73">
        <v>2719</v>
      </c>
      <c r="Y662" s="73">
        <v>2037</v>
      </c>
      <c r="Z662" s="73">
        <v>1821</v>
      </c>
      <c r="AA662" s="73">
        <v>761</v>
      </c>
      <c r="AB662" s="73">
        <v>441</v>
      </c>
      <c r="AC662" s="73">
        <v>256</v>
      </c>
      <c r="AD662" s="73">
        <v>13494</v>
      </c>
      <c r="AE662" s="73">
        <v>14655</v>
      </c>
      <c r="AF662" s="73">
        <v>14780</v>
      </c>
      <c r="AG662" s="73">
        <v>13294</v>
      </c>
      <c r="AH662" s="73">
        <v>10179</v>
      </c>
      <c r="AI662" s="73">
        <v>7668</v>
      </c>
      <c r="AJ662" s="73">
        <v>6397</v>
      </c>
      <c r="AK662" s="73">
        <v>6029</v>
      </c>
      <c r="AL662" s="73">
        <v>5679</v>
      </c>
      <c r="AM662" s="73">
        <v>4799</v>
      </c>
      <c r="AN662" s="73">
        <v>3761</v>
      </c>
      <c r="AO662" s="73">
        <v>2642</v>
      </c>
      <c r="AP662" s="73">
        <v>2651</v>
      </c>
      <c r="AQ662" s="73">
        <v>1564</v>
      </c>
      <c r="AR662" s="73">
        <v>956</v>
      </c>
      <c r="AS662" s="73">
        <v>515</v>
      </c>
      <c r="AT662" s="73">
        <v>223</v>
      </c>
      <c r="AU662" s="73">
        <v>26392</v>
      </c>
      <c r="AV662" s="73">
        <v>28192</v>
      </c>
      <c r="AW662" s="73">
        <v>28214</v>
      </c>
      <c r="AX662" s="73">
        <v>25037</v>
      </c>
      <c r="AY662" s="73">
        <v>18774</v>
      </c>
      <c r="AZ662" s="73">
        <v>15127</v>
      </c>
      <c r="BA662" s="73">
        <v>13208</v>
      </c>
      <c r="BB662" s="73">
        <v>13180</v>
      </c>
      <c r="BC662" s="73">
        <v>11091</v>
      </c>
      <c r="BD662" s="73">
        <v>9683</v>
      </c>
      <c r="BE662" s="73">
        <v>7348</v>
      </c>
      <c r="BF662" s="73">
        <v>5361</v>
      </c>
      <c r="BG662" s="73">
        <v>4688</v>
      </c>
      <c r="BH662" s="73">
        <v>3385</v>
      </c>
      <c r="BI662" s="73">
        <v>1717</v>
      </c>
      <c r="BJ662" s="73">
        <v>956</v>
      </c>
      <c r="BK662" s="73">
        <v>479</v>
      </c>
    </row>
    <row r="663" spans="1:63" hidden="1" x14ac:dyDescent="0.3">
      <c r="A663" t="s">
        <v>751</v>
      </c>
      <c r="B663" t="s">
        <v>2</v>
      </c>
      <c r="D663" t="s">
        <v>595</v>
      </c>
      <c r="E663" t="str">
        <f>VLOOKUP(D663,Admin1!A:B,2,0)</f>
        <v>NG031</v>
      </c>
      <c r="F663" t="s">
        <v>621</v>
      </c>
      <c r="G663" t="str">
        <f>VLOOKUP(F663,Admin2!A:B,2,0)</f>
        <v>NG031032</v>
      </c>
      <c r="H663">
        <f t="shared" si="20"/>
        <v>1</v>
      </c>
      <c r="I663" t="b">
        <f t="shared" si="21"/>
        <v>1</v>
      </c>
      <c r="J663" s="73">
        <v>262936</v>
      </c>
      <c r="K663" s="73">
        <v>270775</v>
      </c>
      <c r="L663" s="73">
        <v>533711</v>
      </c>
      <c r="M663" s="73">
        <v>34213</v>
      </c>
      <c r="N663" s="73">
        <v>35040</v>
      </c>
      <c r="O663" s="73">
        <v>32971</v>
      </c>
      <c r="P663" s="73">
        <v>28371</v>
      </c>
      <c r="Q663" s="73">
        <v>22633</v>
      </c>
      <c r="R663" s="73">
        <v>20519</v>
      </c>
      <c r="S663" s="73">
        <v>17999</v>
      </c>
      <c r="T663" s="73">
        <v>17281</v>
      </c>
      <c r="U663" s="73">
        <v>12966</v>
      </c>
      <c r="V663" s="73">
        <v>11501</v>
      </c>
      <c r="W663" s="73">
        <v>7699</v>
      </c>
      <c r="X663" s="73">
        <v>7800</v>
      </c>
      <c r="Y663" s="73">
        <v>4916</v>
      </c>
      <c r="Z663" s="73">
        <v>4210</v>
      </c>
      <c r="AA663" s="73">
        <v>2225</v>
      </c>
      <c r="AB663" s="73">
        <v>1649</v>
      </c>
      <c r="AC663" s="73">
        <v>943</v>
      </c>
      <c r="AD663" s="73">
        <v>35532</v>
      </c>
      <c r="AE663" s="73">
        <v>37638</v>
      </c>
      <c r="AF663" s="73">
        <v>35002</v>
      </c>
      <c r="AG663" s="73">
        <v>31162</v>
      </c>
      <c r="AH663" s="73">
        <v>25242</v>
      </c>
      <c r="AI663" s="73">
        <v>19952</v>
      </c>
      <c r="AJ663" s="73">
        <v>17140</v>
      </c>
      <c r="AK663" s="73">
        <v>15968</v>
      </c>
      <c r="AL663" s="73">
        <v>13910</v>
      </c>
      <c r="AM663" s="73">
        <v>11397</v>
      </c>
      <c r="AN663" s="73">
        <v>8585</v>
      </c>
      <c r="AO663" s="73">
        <v>6017</v>
      </c>
      <c r="AP663" s="73">
        <v>4884</v>
      </c>
      <c r="AQ663" s="73">
        <v>3837</v>
      </c>
      <c r="AR663" s="73">
        <v>2148</v>
      </c>
      <c r="AS663" s="73">
        <v>1542</v>
      </c>
      <c r="AT663" s="73">
        <v>819</v>
      </c>
      <c r="AU663" s="73">
        <v>69745</v>
      </c>
      <c r="AV663" s="73">
        <v>72678</v>
      </c>
      <c r="AW663" s="73">
        <v>67973</v>
      </c>
      <c r="AX663" s="73">
        <v>59533</v>
      </c>
      <c r="AY663" s="73">
        <v>47875</v>
      </c>
      <c r="AZ663" s="73">
        <v>40471</v>
      </c>
      <c r="BA663" s="73">
        <v>35139</v>
      </c>
      <c r="BB663" s="73">
        <v>33249</v>
      </c>
      <c r="BC663" s="73">
        <v>26876</v>
      </c>
      <c r="BD663" s="73">
        <v>22898</v>
      </c>
      <c r="BE663" s="73">
        <v>16284</v>
      </c>
      <c r="BF663" s="73">
        <v>13817</v>
      </c>
      <c r="BG663" s="73">
        <v>9800</v>
      </c>
      <c r="BH663" s="73">
        <v>8047</v>
      </c>
      <c r="BI663" s="73">
        <v>4373</v>
      </c>
      <c r="BJ663" s="73">
        <v>3191</v>
      </c>
      <c r="BK663" s="73">
        <v>1762</v>
      </c>
    </row>
    <row r="664" spans="1:63" hidden="1" x14ac:dyDescent="0.3">
      <c r="A664" t="s">
        <v>751</v>
      </c>
      <c r="B664" t="s">
        <v>2</v>
      </c>
      <c r="D664" t="s">
        <v>595</v>
      </c>
      <c r="E664" t="str">
        <f>VLOOKUP(D664,Admin1!A:B,2,0)</f>
        <v>NG031</v>
      </c>
      <c r="F664" s="70" t="s">
        <v>2675</v>
      </c>
      <c r="G664" s="70" t="s">
        <v>2677</v>
      </c>
      <c r="H664">
        <f t="shared" si="20"/>
        <v>1</v>
      </c>
      <c r="I664" t="b">
        <f t="shared" si="21"/>
        <v>1</v>
      </c>
      <c r="J664" s="73">
        <v>131847</v>
      </c>
      <c r="K664" s="73">
        <v>135633</v>
      </c>
      <c r="L664" s="73">
        <v>267480</v>
      </c>
      <c r="M664" s="73">
        <v>15267</v>
      </c>
      <c r="N664" s="73">
        <v>16982</v>
      </c>
      <c r="O664" s="73">
        <v>17695</v>
      </c>
      <c r="P664" s="73">
        <v>15320</v>
      </c>
      <c r="Q664" s="73">
        <v>10527</v>
      </c>
      <c r="R664" s="73">
        <v>9199</v>
      </c>
      <c r="S664" s="73">
        <v>8057</v>
      </c>
      <c r="T664" s="73">
        <v>8050</v>
      </c>
      <c r="U664" s="73">
        <v>6602</v>
      </c>
      <c r="V664" s="73">
        <v>6250</v>
      </c>
      <c r="W664" s="73">
        <v>4576</v>
      </c>
      <c r="X664" s="73">
        <v>4389</v>
      </c>
      <c r="Y664" s="73">
        <v>3151</v>
      </c>
      <c r="Z664" s="73">
        <v>2789</v>
      </c>
      <c r="AA664" s="73">
        <v>1679</v>
      </c>
      <c r="AB664" s="73">
        <v>809</v>
      </c>
      <c r="AC664" s="73">
        <v>505</v>
      </c>
      <c r="AD664" s="73">
        <v>15638</v>
      </c>
      <c r="AE664" s="73">
        <v>17980</v>
      </c>
      <c r="AF664" s="73">
        <v>18765</v>
      </c>
      <c r="AG664" s="73">
        <v>17362</v>
      </c>
      <c r="AH664" s="73">
        <v>12865</v>
      </c>
      <c r="AI664" s="73">
        <v>9971</v>
      </c>
      <c r="AJ664" s="73">
        <v>8190</v>
      </c>
      <c r="AK664" s="73">
        <v>6967</v>
      </c>
      <c r="AL664" s="73">
        <v>6652</v>
      </c>
      <c r="AM664" s="73">
        <v>5509</v>
      </c>
      <c r="AN664" s="73">
        <v>4596</v>
      </c>
      <c r="AO664" s="73">
        <v>3318</v>
      </c>
      <c r="AP664" s="73">
        <v>2883</v>
      </c>
      <c r="AQ664" s="73">
        <v>2038</v>
      </c>
      <c r="AR664" s="73">
        <v>1614</v>
      </c>
      <c r="AS664" s="73">
        <v>753</v>
      </c>
      <c r="AT664" s="73">
        <v>532</v>
      </c>
      <c r="AU664" s="73">
        <v>30905</v>
      </c>
      <c r="AV664" s="73">
        <v>34962</v>
      </c>
      <c r="AW664" s="73">
        <v>36460</v>
      </c>
      <c r="AX664" s="73">
        <v>32682</v>
      </c>
      <c r="AY664" s="73">
        <v>23392</v>
      </c>
      <c r="AZ664" s="73">
        <v>19170</v>
      </c>
      <c r="BA664" s="73">
        <v>16247</v>
      </c>
      <c r="BB664" s="73">
        <v>15017</v>
      </c>
      <c r="BC664" s="73">
        <v>13254</v>
      </c>
      <c r="BD664" s="73">
        <v>11759</v>
      </c>
      <c r="BE664" s="73">
        <v>9172</v>
      </c>
      <c r="BF664" s="73">
        <v>7707</v>
      </c>
      <c r="BG664" s="73">
        <v>6034</v>
      </c>
      <c r="BH664" s="73">
        <v>4827</v>
      </c>
      <c r="BI664" s="73">
        <v>3293</v>
      </c>
      <c r="BJ664" s="73">
        <v>1562</v>
      </c>
      <c r="BK664" s="73">
        <v>1037</v>
      </c>
    </row>
    <row r="665" spans="1:63" hidden="1" x14ac:dyDescent="0.3">
      <c r="A665" t="s">
        <v>751</v>
      </c>
      <c r="B665" t="s">
        <v>2</v>
      </c>
      <c r="D665" t="s">
        <v>622</v>
      </c>
      <c r="E665" t="str">
        <f>VLOOKUP(D665,Admin1!A:B,2,0)</f>
        <v>NG032</v>
      </c>
      <c r="F665" s="70" t="s">
        <v>1367</v>
      </c>
      <c r="G665" t="str">
        <f>VLOOKUP(F665,Admin2!A:B,2,0)</f>
        <v>NG032001</v>
      </c>
      <c r="H665">
        <f t="shared" si="20"/>
        <v>1</v>
      </c>
      <c r="I665" t="b">
        <f t="shared" si="21"/>
        <v>1</v>
      </c>
      <c r="J665" s="73">
        <v>152009</v>
      </c>
      <c r="K665" s="73">
        <v>155687</v>
      </c>
      <c r="L665" s="73">
        <v>307696</v>
      </c>
      <c r="M665" s="73">
        <v>25003</v>
      </c>
      <c r="N665" s="73">
        <v>22764</v>
      </c>
      <c r="O665" s="73">
        <v>20386</v>
      </c>
      <c r="P665" s="73">
        <v>16863</v>
      </c>
      <c r="Q665" s="73">
        <v>13396</v>
      </c>
      <c r="R665" s="73">
        <v>10698</v>
      </c>
      <c r="S665" s="73">
        <v>8520</v>
      </c>
      <c r="T665" s="73">
        <v>7305</v>
      </c>
      <c r="U665" s="73">
        <v>5688</v>
      </c>
      <c r="V665" s="73">
        <v>4543</v>
      </c>
      <c r="W665" s="73">
        <v>3631</v>
      </c>
      <c r="X665" s="73">
        <v>3540</v>
      </c>
      <c r="Y665" s="73">
        <v>2681</v>
      </c>
      <c r="Z665" s="73">
        <v>2739</v>
      </c>
      <c r="AA665" s="73">
        <v>2113</v>
      </c>
      <c r="AB665" s="73">
        <v>1291</v>
      </c>
      <c r="AC665" s="73">
        <v>848</v>
      </c>
      <c r="AD665" s="73">
        <v>25355</v>
      </c>
      <c r="AE665" s="73">
        <v>22403</v>
      </c>
      <c r="AF665" s="73">
        <v>20262</v>
      </c>
      <c r="AG665" s="73">
        <v>17593</v>
      </c>
      <c r="AH665" s="73">
        <v>14355</v>
      </c>
      <c r="AI665" s="73">
        <v>12281</v>
      </c>
      <c r="AJ665" s="73">
        <v>10368</v>
      </c>
      <c r="AK665" s="73">
        <v>8782</v>
      </c>
      <c r="AL665" s="73">
        <v>6207</v>
      </c>
      <c r="AM665" s="73">
        <v>5235</v>
      </c>
      <c r="AN665" s="73">
        <v>3145</v>
      </c>
      <c r="AO665" s="73">
        <v>3085</v>
      </c>
      <c r="AP665" s="73">
        <v>1636</v>
      </c>
      <c r="AQ665" s="73">
        <v>2001</v>
      </c>
      <c r="AR665" s="73">
        <v>1270</v>
      </c>
      <c r="AS665" s="73">
        <v>1111</v>
      </c>
      <c r="AT665" s="73">
        <v>598</v>
      </c>
      <c r="AU665" s="73">
        <v>50358</v>
      </c>
      <c r="AV665" s="73">
        <v>45167</v>
      </c>
      <c r="AW665" s="73">
        <v>40648</v>
      </c>
      <c r="AX665" s="73">
        <v>34456</v>
      </c>
      <c r="AY665" s="73">
        <v>27751</v>
      </c>
      <c r="AZ665" s="73">
        <v>22979</v>
      </c>
      <c r="BA665" s="73">
        <v>18888</v>
      </c>
      <c r="BB665" s="73">
        <v>16087</v>
      </c>
      <c r="BC665" s="73">
        <v>11895</v>
      </c>
      <c r="BD665" s="73">
        <v>9778</v>
      </c>
      <c r="BE665" s="73">
        <v>6776</v>
      </c>
      <c r="BF665" s="73">
        <v>6625</v>
      </c>
      <c r="BG665" s="73">
        <v>4317</v>
      </c>
      <c r="BH665" s="73">
        <v>4740</v>
      </c>
      <c r="BI665" s="73">
        <v>3383</v>
      </c>
      <c r="BJ665" s="73">
        <v>2402</v>
      </c>
      <c r="BK665" s="73">
        <v>1446</v>
      </c>
    </row>
    <row r="666" spans="1:63" hidden="1" x14ac:dyDescent="0.3">
      <c r="A666" t="s">
        <v>751</v>
      </c>
      <c r="B666" t="s">
        <v>2</v>
      </c>
      <c r="D666" t="s">
        <v>622</v>
      </c>
      <c r="E666" t="str">
        <f>VLOOKUP(D666,Admin1!A:B,2,0)</f>
        <v>NG032</v>
      </c>
      <c r="F666" s="70" t="s">
        <v>1377</v>
      </c>
      <c r="G666" s="70" t="s">
        <v>1379</v>
      </c>
      <c r="H666">
        <f t="shared" si="20"/>
        <v>1</v>
      </c>
      <c r="I666" t="b">
        <f t="shared" si="21"/>
        <v>1</v>
      </c>
      <c r="J666" s="73">
        <v>129178</v>
      </c>
      <c r="K666" s="73">
        <v>128976</v>
      </c>
      <c r="L666" s="73">
        <v>258154</v>
      </c>
      <c r="M666" s="73">
        <v>22402</v>
      </c>
      <c r="N666" s="73">
        <v>19180</v>
      </c>
      <c r="O666" s="73">
        <v>16264</v>
      </c>
      <c r="P666" s="73">
        <v>14187</v>
      </c>
      <c r="Q666" s="73">
        <v>11128</v>
      </c>
      <c r="R666" s="73">
        <v>9171</v>
      </c>
      <c r="S666" s="73">
        <v>7343</v>
      </c>
      <c r="T666" s="73">
        <v>6264</v>
      </c>
      <c r="U666" s="73">
        <v>5123</v>
      </c>
      <c r="V666" s="73">
        <v>4107</v>
      </c>
      <c r="W666" s="73">
        <v>3353</v>
      </c>
      <c r="X666" s="73">
        <v>2889</v>
      </c>
      <c r="Y666" s="73">
        <v>2215</v>
      </c>
      <c r="Z666" s="73">
        <v>2069</v>
      </c>
      <c r="AA666" s="73">
        <v>1624</v>
      </c>
      <c r="AB666" s="73">
        <v>1065</v>
      </c>
      <c r="AC666" s="73">
        <v>794</v>
      </c>
      <c r="AD666" s="73">
        <v>22618</v>
      </c>
      <c r="AE666" s="73">
        <v>18800</v>
      </c>
      <c r="AF666" s="73">
        <v>16093</v>
      </c>
      <c r="AG666" s="73">
        <v>14407</v>
      </c>
      <c r="AH666" s="73">
        <v>10761</v>
      </c>
      <c r="AI666" s="73">
        <v>9627</v>
      </c>
      <c r="AJ666" s="73">
        <v>8273</v>
      </c>
      <c r="AK666" s="73">
        <v>7120</v>
      </c>
      <c r="AL666" s="73">
        <v>5300</v>
      </c>
      <c r="AM666" s="73">
        <v>4483</v>
      </c>
      <c r="AN666" s="73">
        <v>2839</v>
      </c>
      <c r="AO666" s="73">
        <v>2836</v>
      </c>
      <c r="AP666" s="73">
        <v>1686</v>
      </c>
      <c r="AQ666" s="73">
        <v>1646</v>
      </c>
      <c r="AR666" s="73">
        <v>1064</v>
      </c>
      <c r="AS666" s="73">
        <v>890</v>
      </c>
      <c r="AT666" s="73">
        <v>533</v>
      </c>
      <c r="AU666" s="73">
        <v>45020</v>
      </c>
      <c r="AV666" s="73">
        <v>37980</v>
      </c>
      <c r="AW666" s="73">
        <v>32357</v>
      </c>
      <c r="AX666" s="73">
        <v>28594</v>
      </c>
      <c r="AY666" s="73">
        <v>21889</v>
      </c>
      <c r="AZ666" s="73">
        <v>18798</v>
      </c>
      <c r="BA666" s="73">
        <v>15616</v>
      </c>
      <c r="BB666" s="73">
        <v>13384</v>
      </c>
      <c r="BC666" s="73">
        <v>10423</v>
      </c>
      <c r="BD666" s="73">
        <v>8590</v>
      </c>
      <c r="BE666" s="73">
        <v>6192</v>
      </c>
      <c r="BF666" s="73">
        <v>5725</v>
      </c>
      <c r="BG666" s="73">
        <v>3901</v>
      </c>
      <c r="BH666" s="73">
        <v>3715</v>
      </c>
      <c r="BI666" s="73">
        <v>2688</v>
      </c>
      <c r="BJ666" s="73">
        <v>1955</v>
      </c>
      <c r="BK666" s="73">
        <v>1327</v>
      </c>
    </row>
    <row r="667" spans="1:63" hidden="1" x14ac:dyDescent="0.3">
      <c r="A667" t="s">
        <v>751</v>
      </c>
      <c r="B667" t="s">
        <v>2</v>
      </c>
      <c r="D667" t="s">
        <v>622</v>
      </c>
      <c r="E667" t="str">
        <f>VLOOKUP(D667,Admin1!A:B,2,0)</f>
        <v>NG032</v>
      </c>
      <c r="F667" t="s">
        <v>623</v>
      </c>
      <c r="G667" t="str">
        <f>VLOOKUP(F667,Admin2!A:B,2,0)</f>
        <v>NG032003</v>
      </c>
      <c r="H667">
        <f t="shared" si="20"/>
        <v>1</v>
      </c>
      <c r="I667" t="b">
        <f t="shared" si="21"/>
        <v>1</v>
      </c>
      <c r="J667" s="73">
        <v>149609</v>
      </c>
      <c r="K667" s="73">
        <v>145269</v>
      </c>
      <c r="L667" s="73">
        <v>294878</v>
      </c>
      <c r="M667" s="73">
        <v>23597</v>
      </c>
      <c r="N667" s="73">
        <v>22275</v>
      </c>
      <c r="O667" s="73">
        <v>20481</v>
      </c>
      <c r="P667" s="73">
        <v>17842</v>
      </c>
      <c r="Q667" s="73">
        <v>12915</v>
      </c>
      <c r="R667" s="73">
        <v>10134</v>
      </c>
      <c r="S667" s="73">
        <v>8378</v>
      </c>
      <c r="T667" s="73">
        <v>7325</v>
      </c>
      <c r="U667" s="73">
        <v>5599</v>
      </c>
      <c r="V667" s="73">
        <v>4515</v>
      </c>
      <c r="W667" s="73">
        <v>3788</v>
      </c>
      <c r="X667" s="73">
        <v>3597</v>
      </c>
      <c r="Y667" s="73">
        <v>2682</v>
      </c>
      <c r="Z667" s="73">
        <v>2545</v>
      </c>
      <c r="AA667" s="73">
        <v>1815</v>
      </c>
      <c r="AB667" s="73">
        <v>1316</v>
      </c>
      <c r="AC667" s="73">
        <v>805</v>
      </c>
      <c r="AD667" s="73">
        <v>23950</v>
      </c>
      <c r="AE667" s="73">
        <v>22141</v>
      </c>
      <c r="AF667" s="73">
        <v>19412</v>
      </c>
      <c r="AG667" s="73">
        <v>17269</v>
      </c>
      <c r="AH667" s="73">
        <v>12679</v>
      </c>
      <c r="AI667" s="73">
        <v>10471</v>
      </c>
      <c r="AJ667" s="73">
        <v>8850</v>
      </c>
      <c r="AK667" s="73">
        <v>7699</v>
      </c>
      <c r="AL667" s="73">
        <v>5621</v>
      </c>
      <c r="AM667" s="73">
        <v>4614</v>
      </c>
      <c r="AN667" s="73">
        <v>2961</v>
      </c>
      <c r="AO667" s="73">
        <v>2926</v>
      </c>
      <c r="AP667" s="73">
        <v>1633</v>
      </c>
      <c r="AQ667" s="73">
        <v>1888</v>
      </c>
      <c r="AR667" s="73">
        <v>1262</v>
      </c>
      <c r="AS667" s="73">
        <v>1250</v>
      </c>
      <c r="AT667" s="73">
        <v>643</v>
      </c>
      <c r="AU667" s="73">
        <v>47547</v>
      </c>
      <c r="AV667" s="73">
        <v>44416</v>
      </c>
      <c r="AW667" s="73">
        <v>39893</v>
      </c>
      <c r="AX667" s="73">
        <v>35111</v>
      </c>
      <c r="AY667" s="73">
        <v>25594</v>
      </c>
      <c r="AZ667" s="73">
        <v>20605</v>
      </c>
      <c r="BA667" s="73">
        <v>17228</v>
      </c>
      <c r="BB667" s="73">
        <v>15024</v>
      </c>
      <c r="BC667" s="73">
        <v>11220</v>
      </c>
      <c r="BD667" s="73">
        <v>9129</v>
      </c>
      <c r="BE667" s="73">
        <v>6749</v>
      </c>
      <c r="BF667" s="73">
        <v>6523</v>
      </c>
      <c r="BG667" s="73">
        <v>4315</v>
      </c>
      <c r="BH667" s="73">
        <v>4433</v>
      </c>
      <c r="BI667" s="73">
        <v>3077</v>
      </c>
      <c r="BJ667" s="73">
        <v>2566</v>
      </c>
      <c r="BK667" s="73">
        <v>1448</v>
      </c>
    </row>
    <row r="668" spans="1:63" hidden="1" x14ac:dyDescent="0.3">
      <c r="A668" t="s">
        <v>751</v>
      </c>
      <c r="B668" t="s">
        <v>2</v>
      </c>
      <c r="D668" t="s">
        <v>622</v>
      </c>
      <c r="E668" t="str">
        <f>VLOOKUP(D668,Admin1!A:B,2,0)</f>
        <v>NG032</v>
      </c>
      <c r="F668" t="s">
        <v>624</v>
      </c>
      <c r="G668" t="str">
        <f>VLOOKUP(F668,Admin2!A:B,2,0)</f>
        <v>NG032004</v>
      </c>
      <c r="H668">
        <f t="shared" si="20"/>
        <v>1</v>
      </c>
      <c r="I668" t="b">
        <f t="shared" si="21"/>
        <v>1</v>
      </c>
      <c r="J668" s="73">
        <v>47926</v>
      </c>
      <c r="K668" s="73">
        <v>49945</v>
      </c>
      <c r="L668" s="73">
        <v>97871</v>
      </c>
      <c r="M668" s="73">
        <v>8292</v>
      </c>
      <c r="N668" s="73">
        <v>7136</v>
      </c>
      <c r="O668" s="73">
        <v>5918</v>
      </c>
      <c r="P668" s="73">
        <v>5199</v>
      </c>
      <c r="Q668" s="73">
        <v>4269</v>
      </c>
      <c r="R668" s="73">
        <v>3601</v>
      </c>
      <c r="S668" s="73">
        <v>2913</v>
      </c>
      <c r="T668" s="73">
        <v>2326</v>
      </c>
      <c r="U668" s="73">
        <v>1878</v>
      </c>
      <c r="V668" s="73">
        <v>1498</v>
      </c>
      <c r="W668" s="73">
        <v>1082</v>
      </c>
      <c r="X668" s="73">
        <v>1191</v>
      </c>
      <c r="Y668" s="73">
        <v>698</v>
      </c>
      <c r="Z668" s="73">
        <v>736</v>
      </c>
      <c r="AA668" s="73">
        <v>505</v>
      </c>
      <c r="AB668" s="73">
        <v>379</v>
      </c>
      <c r="AC668" s="73">
        <v>305</v>
      </c>
      <c r="AD668" s="73">
        <v>8619</v>
      </c>
      <c r="AE668" s="73">
        <v>7616</v>
      </c>
      <c r="AF668" s="73">
        <v>6255</v>
      </c>
      <c r="AG668" s="73">
        <v>5628</v>
      </c>
      <c r="AH668" s="73">
        <v>4166</v>
      </c>
      <c r="AI668" s="73">
        <v>3626</v>
      </c>
      <c r="AJ668" s="73">
        <v>3116</v>
      </c>
      <c r="AK668" s="73">
        <v>2677</v>
      </c>
      <c r="AL668" s="73">
        <v>2152</v>
      </c>
      <c r="AM668" s="73">
        <v>1634</v>
      </c>
      <c r="AN668" s="73">
        <v>1126</v>
      </c>
      <c r="AO668" s="73">
        <v>1080</v>
      </c>
      <c r="AP668" s="73">
        <v>648</v>
      </c>
      <c r="AQ668" s="73">
        <v>614</v>
      </c>
      <c r="AR668" s="73">
        <v>420</v>
      </c>
      <c r="AS668" s="73">
        <v>342</v>
      </c>
      <c r="AT668" s="73">
        <v>226</v>
      </c>
      <c r="AU668" s="73">
        <v>16911</v>
      </c>
      <c r="AV668" s="73">
        <v>14752</v>
      </c>
      <c r="AW668" s="73">
        <v>12173</v>
      </c>
      <c r="AX668" s="73">
        <v>10827</v>
      </c>
      <c r="AY668" s="73">
        <v>8435</v>
      </c>
      <c r="AZ668" s="73">
        <v>7227</v>
      </c>
      <c r="BA668" s="73">
        <v>6029</v>
      </c>
      <c r="BB668" s="73">
        <v>5003</v>
      </c>
      <c r="BC668" s="73">
        <v>4030</v>
      </c>
      <c r="BD668" s="73">
        <v>3132</v>
      </c>
      <c r="BE668" s="73">
        <v>2208</v>
      </c>
      <c r="BF668" s="73">
        <v>2271</v>
      </c>
      <c r="BG668" s="73">
        <v>1346</v>
      </c>
      <c r="BH668" s="73">
        <v>1350</v>
      </c>
      <c r="BI668" s="73">
        <v>925</v>
      </c>
      <c r="BJ668" s="73">
        <v>721</v>
      </c>
      <c r="BK668" s="73">
        <v>531</v>
      </c>
    </row>
    <row r="669" spans="1:63" hidden="1" x14ac:dyDescent="0.3">
      <c r="A669" t="s">
        <v>751</v>
      </c>
      <c r="B669" t="s">
        <v>2</v>
      </c>
      <c r="D669" t="s">
        <v>622</v>
      </c>
      <c r="E669" t="str">
        <f>VLOOKUP(D669,Admin1!A:B,2,0)</f>
        <v>NG032</v>
      </c>
      <c r="F669" t="s">
        <v>625</v>
      </c>
      <c r="G669" t="str">
        <f>VLOOKUP(F669,Admin2!A:B,2,0)</f>
        <v>NG032005</v>
      </c>
      <c r="H669">
        <f t="shared" si="20"/>
        <v>1</v>
      </c>
      <c r="I669" t="b">
        <f t="shared" si="21"/>
        <v>1</v>
      </c>
      <c r="J669" s="73">
        <v>237914</v>
      </c>
      <c r="K669" s="73">
        <v>246618</v>
      </c>
      <c r="L669" s="73">
        <v>484532</v>
      </c>
      <c r="M669" s="73">
        <v>37029</v>
      </c>
      <c r="N669" s="73">
        <v>31672</v>
      </c>
      <c r="O669" s="73">
        <v>32493</v>
      </c>
      <c r="P669" s="73">
        <v>28159</v>
      </c>
      <c r="Q669" s="73">
        <v>23157</v>
      </c>
      <c r="R669" s="73">
        <v>18119</v>
      </c>
      <c r="S669" s="73">
        <v>14179</v>
      </c>
      <c r="T669" s="73">
        <v>13167</v>
      </c>
      <c r="U669" s="73">
        <v>10364</v>
      </c>
      <c r="V669" s="73">
        <v>8757</v>
      </c>
      <c r="W669" s="73">
        <v>5798</v>
      </c>
      <c r="X669" s="73">
        <v>5207</v>
      </c>
      <c r="Y669" s="73">
        <v>2947</v>
      </c>
      <c r="Z669" s="73">
        <v>2579</v>
      </c>
      <c r="AA669" s="73">
        <v>1884</v>
      </c>
      <c r="AB669" s="73">
        <v>1263</v>
      </c>
      <c r="AC669" s="73">
        <v>1140</v>
      </c>
      <c r="AD669" s="73">
        <v>37474</v>
      </c>
      <c r="AE669" s="73">
        <v>30761</v>
      </c>
      <c r="AF669" s="73">
        <v>29849</v>
      </c>
      <c r="AG669" s="73">
        <v>27432</v>
      </c>
      <c r="AH669" s="73">
        <v>26071</v>
      </c>
      <c r="AI669" s="73">
        <v>22543</v>
      </c>
      <c r="AJ669" s="73">
        <v>15972</v>
      </c>
      <c r="AK669" s="73">
        <v>14599</v>
      </c>
      <c r="AL669" s="73">
        <v>10360</v>
      </c>
      <c r="AM669" s="73">
        <v>9939</v>
      </c>
      <c r="AN669" s="73">
        <v>5908</v>
      </c>
      <c r="AO669" s="73">
        <v>6679</v>
      </c>
      <c r="AP669" s="73">
        <v>3015</v>
      </c>
      <c r="AQ669" s="73">
        <v>3085</v>
      </c>
      <c r="AR669" s="73">
        <v>1264</v>
      </c>
      <c r="AS669" s="73">
        <v>1123</v>
      </c>
      <c r="AT669" s="73">
        <v>544</v>
      </c>
      <c r="AU669" s="73">
        <v>74503</v>
      </c>
      <c r="AV669" s="73">
        <v>62433</v>
      </c>
      <c r="AW669" s="73">
        <v>62342</v>
      </c>
      <c r="AX669" s="73">
        <v>55591</v>
      </c>
      <c r="AY669" s="73">
        <v>49228</v>
      </c>
      <c r="AZ669" s="73">
        <v>40662</v>
      </c>
      <c r="BA669" s="73">
        <v>30151</v>
      </c>
      <c r="BB669" s="73">
        <v>27766</v>
      </c>
      <c r="BC669" s="73">
        <v>20724</v>
      </c>
      <c r="BD669" s="73">
        <v>18696</v>
      </c>
      <c r="BE669" s="73">
        <v>11706</v>
      </c>
      <c r="BF669" s="73">
        <v>11886</v>
      </c>
      <c r="BG669" s="73">
        <v>5962</v>
      </c>
      <c r="BH669" s="73">
        <v>5664</v>
      </c>
      <c r="BI669" s="73">
        <v>3148</v>
      </c>
      <c r="BJ669" s="73">
        <v>2386</v>
      </c>
      <c r="BK669" s="73">
        <v>1684</v>
      </c>
    </row>
    <row r="670" spans="1:63" hidden="1" x14ac:dyDescent="0.3">
      <c r="A670" t="s">
        <v>751</v>
      </c>
      <c r="B670" t="s">
        <v>2</v>
      </c>
      <c r="D670" t="s">
        <v>622</v>
      </c>
      <c r="E670" t="str">
        <f>VLOOKUP(D670,Admin1!A:B,2,0)</f>
        <v>NG032</v>
      </c>
      <c r="F670" t="s">
        <v>626</v>
      </c>
      <c r="G670" t="str">
        <f>VLOOKUP(F670,Admin2!A:B,2,0)</f>
        <v>NG032006</v>
      </c>
      <c r="H670">
        <f t="shared" si="20"/>
        <v>1</v>
      </c>
      <c r="I670" t="b">
        <f t="shared" si="21"/>
        <v>1</v>
      </c>
      <c r="J670" s="73">
        <v>175464</v>
      </c>
      <c r="K670" s="73">
        <v>180622</v>
      </c>
      <c r="L670" s="73">
        <v>356086</v>
      </c>
      <c r="M670" s="73">
        <v>26284</v>
      </c>
      <c r="N670" s="73">
        <v>23115</v>
      </c>
      <c r="O670" s="73">
        <v>21714</v>
      </c>
      <c r="P670" s="73">
        <v>19593</v>
      </c>
      <c r="Q670" s="73">
        <v>17637</v>
      </c>
      <c r="R670" s="73">
        <v>13820</v>
      </c>
      <c r="S670" s="73">
        <v>10767</v>
      </c>
      <c r="T670" s="73">
        <v>10270</v>
      </c>
      <c r="U670" s="73">
        <v>7720</v>
      </c>
      <c r="V670" s="73">
        <v>6632</v>
      </c>
      <c r="W670" s="73">
        <v>4341</v>
      </c>
      <c r="X670" s="73">
        <v>4275</v>
      </c>
      <c r="Y670" s="73">
        <v>2518</v>
      </c>
      <c r="Z670" s="73">
        <v>2791</v>
      </c>
      <c r="AA670" s="73">
        <v>1854</v>
      </c>
      <c r="AB670" s="73">
        <v>1330</v>
      </c>
      <c r="AC670" s="73">
        <v>803</v>
      </c>
      <c r="AD670" s="73">
        <v>27201</v>
      </c>
      <c r="AE670" s="73">
        <v>21827</v>
      </c>
      <c r="AF670" s="73">
        <v>20991</v>
      </c>
      <c r="AG670" s="73">
        <v>19497</v>
      </c>
      <c r="AH670" s="73">
        <v>18936</v>
      </c>
      <c r="AI670" s="73">
        <v>16748</v>
      </c>
      <c r="AJ670" s="73">
        <v>12956</v>
      </c>
      <c r="AK670" s="73">
        <v>11597</v>
      </c>
      <c r="AL670" s="73">
        <v>8224</v>
      </c>
      <c r="AM670" s="73">
        <v>7266</v>
      </c>
      <c r="AN670" s="73">
        <v>4283</v>
      </c>
      <c r="AO670" s="73">
        <v>4586</v>
      </c>
      <c r="AP670" s="73">
        <v>2019</v>
      </c>
      <c r="AQ670" s="73">
        <v>2224</v>
      </c>
      <c r="AR670" s="73">
        <v>956</v>
      </c>
      <c r="AS670" s="73">
        <v>854</v>
      </c>
      <c r="AT670" s="73">
        <v>457</v>
      </c>
      <c r="AU670" s="73">
        <v>53485</v>
      </c>
      <c r="AV670" s="73">
        <v>44942</v>
      </c>
      <c r="AW670" s="73">
        <v>42705</v>
      </c>
      <c r="AX670" s="73">
        <v>39090</v>
      </c>
      <c r="AY670" s="73">
        <v>36573</v>
      </c>
      <c r="AZ670" s="73">
        <v>30568</v>
      </c>
      <c r="BA670" s="73">
        <v>23723</v>
      </c>
      <c r="BB670" s="73">
        <v>21867</v>
      </c>
      <c r="BC670" s="73">
        <v>15944</v>
      </c>
      <c r="BD670" s="73">
        <v>13898</v>
      </c>
      <c r="BE670" s="73">
        <v>8624</v>
      </c>
      <c r="BF670" s="73">
        <v>8861</v>
      </c>
      <c r="BG670" s="73">
        <v>4537</v>
      </c>
      <c r="BH670" s="73">
        <v>5015</v>
      </c>
      <c r="BI670" s="73">
        <v>2810</v>
      </c>
      <c r="BJ670" s="73">
        <v>2184</v>
      </c>
      <c r="BK670" s="73">
        <v>1260</v>
      </c>
    </row>
    <row r="671" spans="1:63" hidden="1" x14ac:dyDescent="0.3">
      <c r="A671" t="s">
        <v>751</v>
      </c>
      <c r="B671" t="s">
        <v>2</v>
      </c>
      <c r="D671" t="s">
        <v>622</v>
      </c>
      <c r="E671" t="str">
        <f>VLOOKUP(D671,Admin1!A:B,2,0)</f>
        <v>NG032</v>
      </c>
      <c r="F671" t="s">
        <v>627</v>
      </c>
      <c r="G671" t="str">
        <f>VLOOKUP(F671,Admin2!A:B,2,0)</f>
        <v>NG032007</v>
      </c>
      <c r="H671">
        <f t="shared" si="20"/>
        <v>1</v>
      </c>
      <c r="I671" t="b">
        <f t="shared" si="21"/>
        <v>1</v>
      </c>
      <c r="J671" s="73">
        <v>111230</v>
      </c>
      <c r="K671" s="73">
        <v>104527</v>
      </c>
      <c r="L671" s="73">
        <v>215757</v>
      </c>
      <c r="M671" s="73">
        <v>20784</v>
      </c>
      <c r="N671" s="73">
        <v>17222</v>
      </c>
      <c r="O671" s="73">
        <v>13753</v>
      </c>
      <c r="P671" s="73">
        <v>11581</v>
      </c>
      <c r="Q671" s="73">
        <v>9180</v>
      </c>
      <c r="R671" s="73">
        <v>7897</v>
      </c>
      <c r="S671" s="73">
        <v>6507</v>
      </c>
      <c r="T671" s="73">
        <v>5386</v>
      </c>
      <c r="U671" s="73">
        <v>4601</v>
      </c>
      <c r="V671" s="73">
        <v>3193</v>
      </c>
      <c r="W671" s="73">
        <v>3086</v>
      </c>
      <c r="X671" s="73">
        <v>2284</v>
      </c>
      <c r="Y671" s="73">
        <v>1868</v>
      </c>
      <c r="Z671" s="73">
        <v>1220</v>
      </c>
      <c r="AA671" s="73">
        <v>1368</v>
      </c>
      <c r="AB671" s="73">
        <v>711</v>
      </c>
      <c r="AC671" s="73">
        <v>589</v>
      </c>
      <c r="AD671" s="73">
        <v>20885</v>
      </c>
      <c r="AE671" s="73">
        <v>16987</v>
      </c>
      <c r="AF671" s="73">
        <v>13078</v>
      </c>
      <c r="AG671" s="73">
        <v>10966</v>
      </c>
      <c r="AH671" s="73">
        <v>7724</v>
      </c>
      <c r="AI671" s="73">
        <v>6650</v>
      </c>
      <c r="AJ671" s="73">
        <v>6035</v>
      </c>
      <c r="AK671" s="73">
        <v>5192</v>
      </c>
      <c r="AL671" s="73">
        <v>4123</v>
      </c>
      <c r="AM671" s="73">
        <v>3368</v>
      </c>
      <c r="AN671" s="73">
        <v>2528</v>
      </c>
      <c r="AO671" s="73">
        <v>2183</v>
      </c>
      <c r="AP671" s="73">
        <v>1472</v>
      </c>
      <c r="AQ671" s="73">
        <v>1287</v>
      </c>
      <c r="AR671" s="73">
        <v>909</v>
      </c>
      <c r="AS671" s="73">
        <v>640</v>
      </c>
      <c r="AT671" s="73">
        <v>500</v>
      </c>
      <c r="AU671" s="73">
        <v>41669</v>
      </c>
      <c r="AV671" s="73">
        <v>34209</v>
      </c>
      <c r="AW671" s="73">
        <v>26831</v>
      </c>
      <c r="AX671" s="73">
        <v>22547</v>
      </c>
      <c r="AY671" s="73">
        <v>16904</v>
      </c>
      <c r="AZ671" s="73">
        <v>14547</v>
      </c>
      <c r="BA671" s="73">
        <v>12542</v>
      </c>
      <c r="BB671" s="73">
        <v>10578</v>
      </c>
      <c r="BC671" s="73">
        <v>8724</v>
      </c>
      <c r="BD671" s="73">
        <v>6561</v>
      </c>
      <c r="BE671" s="73">
        <v>5614</v>
      </c>
      <c r="BF671" s="73">
        <v>4467</v>
      </c>
      <c r="BG671" s="73">
        <v>3340</v>
      </c>
      <c r="BH671" s="73">
        <v>2507</v>
      </c>
      <c r="BI671" s="73">
        <v>2277</v>
      </c>
      <c r="BJ671" s="73">
        <v>1351</v>
      </c>
      <c r="BK671" s="73">
        <v>1089</v>
      </c>
    </row>
    <row r="672" spans="1:63" hidden="1" x14ac:dyDescent="0.3">
      <c r="A672" t="s">
        <v>751</v>
      </c>
      <c r="B672" t="s">
        <v>2</v>
      </c>
      <c r="D672" t="s">
        <v>622</v>
      </c>
      <c r="E672" t="str">
        <f>VLOOKUP(D672,Admin1!A:B,2,0)</f>
        <v>NG032</v>
      </c>
      <c r="F672" t="s">
        <v>628</v>
      </c>
      <c r="G672" t="str">
        <f>VLOOKUP(F672,Admin2!A:B,2,0)</f>
        <v>NG032008</v>
      </c>
      <c r="H672">
        <f t="shared" si="20"/>
        <v>1</v>
      </c>
      <c r="I672" t="b">
        <f t="shared" si="21"/>
        <v>1</v>
      </c>
      <c r="J672" s="73">
        <v>95543</v>
      </c>
      <c r="K672" s="73">
        <v>92930</v>
      </c>
      <c r="L672" s="73">
        <v>188473</v>
      </c>
      <c r="M672" s="73">
        <v>16629</v>
      </c>
      <c r="N672" s="73">
        <v>13604</v>
      </c>
      <c r="O672" s="73">
        <v>11818</v>
      </c>
      <c r="P672" s="73">
        <v>9925</v>
      </c>
      <c r="Q672" s="73">
        <v>8087</v>
      </c>
      <c r="R672" s="73">
        <v>6818</v>
      </c>
      <c r="S672" s="73">
        <v>5700</v>
      </c>
      <c r="T672" s="73">
        <v>4727</v>
      </c>
      <c r="U672" s="73">
        <v>4005</v>
      </c>
      <c r="V672" s="73">
        <v>3256</v>
      </c>
      <c r="W672" s="73">
        <v>2640</v>
      </c>
      <c r="X672" s="73">
        <v>2359</v>
      </c>
      <c r="Y672" s="73">
        <v>2036</v>
      </c>
      <c r="Z672" s="73">
        <v>1691</v>
      </c>
      <c r="AA672" s="73">
        <v>1176</v>
      </c>
      <c r="AB672" s="73">
        <v>707</v>
      </c>
      <c r="AC672" s="73">
        <v>365</v>
      </c>
      <c r="AD672" s="73">
        <v>16918</v>
      </c>
      <c r="AE672" s="73">
        <v>13963</v>
      </c>
      <c r="AF672" s="73">
        <v>11897</v>
      </c>
      <c r="AG672" s="73">
        <v>10179</v>
      </c>
      <c r="AH672" s="73">
        <v>7612</v>
      </c>
      <c r="AI672" s="73">
        <v>6449</v>
      </c>
      <c r="AJ672" s="73">
        <v>5591</v>
      </c>
      <c r="AK672" s="73">
        <v>5146</v>
      </c>
      <c r="AL672" s="73">
        <v>3743</v>
      </c>
      <c r="AM672" s="73">
        <v>3167</v>
      </c>
      <c r="AN672" s="73">
        <v>2131</v>
      </c>
      <c r="AO672" s="73">
        <v>1890</v>
      </c>
      <c r="AP672" s="73">
        <v>1208</v>
      </c>
      <c r="AQ672" s="73">
        <v>1211</v>
      </c>
      <c r="AR672" s="73">
        <v>876</v>
      </c>
      <c r="AS672" s="73">
        <v>592</v>
      </c>
      <c r="AT672" s="73">
        <v>357</v>
      </c>
      <c r="AU672" s="73">
        <v>33547</v>
      </c>
      <c r="AV672" s="73">
        <v>27567</v>
      </c>
      <c r="AW672" s="73">
        <v>23715</v>
      </c>
      <c r="AX672" s="73">
        <v>20104</v>
      </c>
      <c r="AY672" s="73">
        <v>15699</v>
      </c>
      <c r="AZ672" s="73">
        <v>13267</v>
      </c>
      <c r="BA672" s="73">
        <v>11291</v>
      </c>
      <c r="BB672" s="73">
        <v>9873</v>
      </c>
      <c r="BC672" s="73">
        <v>7748</v>
      </c>
      <c r="BD672" s="73">
        <v>6423</v>
      </c>
      <c r="BE672" s="73">
        <v>4771</v>
      </c>
      <c r="BF672" s="73">
        <v>4249</v>
      </c>
      <c r="BG672" s="73">
        <v>3244</v>
      </c>
      <c r="BH672" s="73">
        <v>2902</v>
      </c>
      <c r="BI672" s="73">
        <v>2052</v>
      </c>
      <c r="BJ672" s="73">
        <v>1299</v>
      </c>
      <c r="BK672" s="73">
        <v>722</v>
      </c>
    </row>
    <row r="673" spans="1:63" hidden="1" x14ac:dyDescent="0.3">
      <c r="A673" t="s">
        <v>751</v>
      </c>
      <c r="B673" t="s">
        <v>2</v>
      </c>
      <c r="D673" t="s">
        <v>622</v>
      </c>
      <c r="E673" t="str">
        <f>VLOOKUP(D673,Admin1!A:B,2,0)</f>
        <v>NG032</v>
      </c>
      <c r="F673" t="s">
        <v>629</v>
      </c>
      <c r="G673" t="str">
        <f>VLOOKUP(F673,Admin2!A:B,2,0)</f>
        <v>NG032009</v>
      </c>
      <c r="H673">
        <f t="shared" si="20"/>
        <v>1</v>
      </c>
      <c r="I673" t="b">
        <f t="shared" si="21"/>
        <v>1</v>
      </c>
      <c r="J673" s="73">
        <v>94221</v>
      </c>
      <c r="K673" s="73">
        <v>92166</v>
      </c>
      <c r="L673" s="73">
        <v>186387</v>
      </c>
      <c r="M673" s="73">
        <v>14758</v>
      </c>
      <c r="N673" s="73">
        <v>13624</v>
      </c>
      <c r="O673" s="73">
        <v>12691</v>
      </c>
      <c r="P673" s="73">
        <v>11437</v>
      </c>
      <c r="Q673" s="73">
        <v>7943</v>
      </c>
      <c r="R673" s="73">
        <v>7093</v>
      </c>
      <c r="S673" s="73">
        <v>5893</v>
      </c>
      <c r="T673" s="73">
        <v>4506</v>
      </c>
      <c r="U673" s="73">
        <v>3881</v>
      </c>
      <c r="V673" s="73">
        <v>2884</v>
      </c>
      <c r="W673" s="73">
        <v>2637</v>
      </c>
      <c r="X673" s="73">
        <v>1711</v>
      </c>
      <c r="Y673" s="73">
        <v>1680</v>
      </c>
      <c r="Z673" s="73">
        <v>1421</v>
      </c>
      <c r="AA673" s="73">
        <v>1069</v>
      </c>
      <c r="AB673" s="73">
        <v>581</v>
      </c>
      <c r="AC673" s="73">
        <v>412</v>
      </c>
      <c r="AD673" s="73">
        <v>14494</v>
      </c>
      <c r="AE673" s="73">
        <v>13369</v>
      </c>
      <c r="AF673" s="73">
        <v>11932</v>
      </c>
      <c r="AG673" s="73">
        <v>10678</v>
      </c>
      <c r="AH673" s="73">
        <v>7605</v>
      </c>
      <c r="AI673" s="73">
        <v>6739</v>
      </c>
      <c r="AJ673" s="73">
        <v>6333</v>
      </c>
      <c r="AK673" s="73">
        <v>5480</v>
      </c>
      <c r="AL673" s="73">
        <v>4240</v>
      </c>
      <c r="AM673" s="73">
        <v>3326</v>
      </c>
      <c r="AN673" s="73">
        <v>2424</v>
      </c>
      <c r="AO673" s="73">
        <v>1554</v>
      </c>
      <c r="AP673" s="73">
        <v>1326</v>
      </c>
      <c r="AQ673" s="73">
        <v>1111</v>
      </c>
      <c r="AR673" s="73">
        <v>686</v>
      </c>
      <c r="AS673" s="73">
        <v>570</v>
      </c>
      <c r="AT673" s="73">
        <v>299</v>
      </c>
      <c r="AU673" s="73">
        <v>29252</v>
      </c>
      <c r="AV673" s="73">
        <v>26993</v>
      </c>
      <c r="AW673" s="73">
        <v>24623</v>
      </c>
      <c r="AX673" s="73">
        <v>22115</v>
      </c>
      <c r="AY673" s="73">
        <v>15548</v>
      </c>
      <c r="AZ673" s="73">
        <v>13832</v>
      </c>
      <c r="BA673" s="73">
        <v>12226</v>
      </c>
      <c r="BB673" s="73">
        <v>9986</v>
      </c>
      <c r="BC673" s="73">
        <v>8121</v>
      </c>
      <c r="BD673" s="73">
        <v>6210</v>
      </c>
      <c r="BE673" s="73">
        <v>5061</v>
      </c>
      <c r="BF673" s="73">
        <v>3265</v>
      </c>
      <c r="BG673" s="73">
        <v>3006</v>
      </c>
      <c r="BH673" s="73">
        <v>2532</v>
      </c>
      <c r="BI673" s="73">
        <v>1755</v>
      </c>
      <c r="BJ673" s="73">
        <v>1151</v>
      </c>
      <c r="BK673" s="73">
        <v>711</v>
      </c>
    </row>
    <row r="674" spans="1:63" hidden="1" x14ac:dyDescent="0.3">
      <c r="A674" t="s">
        <v>751</v>
      </c>
      <c r="B674" t="s">
        <v>2</v>
      </c>
      <c r="D674" t="s">
        <v>622</v>
      </c>
      <c r="E674" t="str">
        <f>VLOOKUP(D674,Admin1!A:B,2,0)</f>
        <v>NG032</v>
      </c>
      <c r="F674" t="s">
        <v>630</v>
      </c>
      <c r="G674" t="str">
        <f>VLOOKUP(F674,Admin2!A:B,2,0)</f>
        <v>NG032010</v>
      </c>
      <c r="H674">
        <f t="shared" si="20"/>
        <v>1</v>
      </c>
      <c r="I674" t="b">
        <f t="shared" si="21"/>
        <v>1</v>
      </c>
      <c r="J674" s="73">
        <v>100472</v>
      </c>
      <c r="K674" s="73">
        <v>103924</v>
      </c>
      <c r="L674" s="73">
        <v>204396</v>
      </c>
      <c r="M674" s="73">
        <v>17830</v>
      </c>
      <c r="N674" s="73">
        <v>15774</v>
      </c>
      <c r="O674" s="73">
        <v>12841</v>
      </c>
      <c r="P674" s="73">
        <v>10561</v>
      </c>
      <c r="Q674" s="73">
        <v>9049</v>
      </c>
      <c r="R674" s="73">
        <v>7944</v>
      </c>
      <c r="S674" s="73">
        <v>6982</v>
      </c>
      <c r="T674" s="73">
        <v>4714</v>
      </c>
      <c r="U674" s="73">
        <v>4003</v>
      </c>
      <c r="V674" s="73">
        <v>2708</v>
      </c>
      <c r="W674" s="73">
        <v>2464</v>
      </c>
      <c r="X674" s="73">
        <v>1400</v>
      </c>
      <c r="Y674" s="73">
        <v>1613</v>
      </c>
      <c r="Z674" s="73">
        <v>981</v>
      </c>
      <c r="AA674" s="73">
        <v>873</v>
      </c>
      <c r="AB674" s="73">
        <v>432</v>
      </c>
      <c r="AC674" s="73">
        <v>303</v>
      </c>
      <c r="AD674" s="73">
        <v>18429</v>
      </c>
      <c r="AE674" s="73">
        <v>16197</v>
      </c>
      <c r="AF674" s="73">
        <v>12749</v>
      </c>
      <c r="AG674" s="73">
        <v>11150</v>
      </c>
      <c r="AH674" s="73">
        <v>8094</v>
      </c>
      <c r="AI674" s="73">
        <v>7808</v>
      </c>
      <c r="AJ674" s="73">
        <v>7427</v>
      </c>
      <c r="AK674" s="73">
        <v>6262</v>
      </c>
      <c r="AL674" s="73">
        <v>4797</v>
      </c>
      <c r="AM674" s="73">
        <v>3463</v>
      </c>
      <c r="AN674" s="73">
        <v>2370</v>
      </c>
      <c r="AO674" s="73">
        <v>1505</v>
      </c>
      <c r="AP674" s="73">
        <v>1196</v>
      </c>
      <c r="AQ674" s="73">
        <v>1036</v>
      </c>
      <c r="AR674" s="73">
        <v>696</v>
      </c>
      <c r="AS674" s="73">
        <v>474</v>
      </c>
      <c r="AT674" s="73">
        <v>271</v>
      </c>
      <c r="AU674" s="73">
        <v>36259</v>
      </c>
      <c r="AV674" s="73">
        <v>31971</v>
      </c>
      <c r="AW674" s="73">
        <v>25590</v>
      </c>
      <c r="AX674" s="73">
        <v>21711</v>
      </c>
      <c r="AY674" s="73">
        <v>17143</v>
      </c>
      <c r="AZ674" s="73">
        <v>15752</v>
      </c>
      <c r="BA674" s="73">
        <v>14409</v>
      </c>
      <c r="BB674" s="73">
        <v>10976</v>
      </c>
      <c r="BC674" s="73">
        <v>8800</v>
      </c>
      <c r="BD674" s="73">
        <v>6171</v>
      </c>
      <c r="BE674" s="73">
        <v>4834</v>
      </c>
      <c r="BF674" s="73">
        <v>2905</v>
      </c>
      <c r="BG674" s="73">
        <v>2809</v>
      </c>
      <c r="BH674" s="73">
        <v>2017</v>
      </c>
      <c r="BI674" s="73">
        <v>1569</v>
      </c>
      <c r="BJ674" s="73">
        <v>906</v>
      </c>
      <c r="BK674" s="73">
        <v>574</v>
      </c>
    </row>
    <row r="675" spans="1:63" hidden="1" x14ac:dyDescent="0.3">
      <c r="A675" t="s">
        <v>751</v>
      </c>
      <c r="B675" t="s">
        <v>2</v>
      </c>
      <c r="D675" t="s">
        <v>622</v>
      </c>
      <c r="E675" t="str">
        <f>VLOOKUP(D675,Admin1!A:B,2,0)</f>
        <v>NG032</v>
      </c>
      <c r="F675" t="s">
        <v>631</v>
      </c>
      <c r="G675" t="str">
        <f>VLOOKUP(F675,Admin2!A:B,2,0)</f>
        <v>NG032011</v>
      </c>
      <c r="H675">
        <f t="shared" si="20"/>
        <v>1</v>
      </c>
      <c r="I675" t="b">
        <f t="shared" si="21"/>
        <v>1</v>
      </c>
      <c r="J675" s="73">
        <v>212603</v>
      </c>
      <c r="K675" s="73">
        <v>207344</v>
      </c>
      <c r="L675" s="73">
        <v>419947</v>
      </c>
      <c r="M675" s="73">
        <v>32903</v>
      </c>
      <c r="N675" s="73">
        <v>30613</v>
      </c>
      <c r="O675" s="73">
        <v>28456</v>
      </c>
      <c r="P675" s="73">
        <v>25365</v>
      </c>
      <c r="Q675" s="73">
        <v>17949</v>
      </c>
      <c r="R675" s="73">
        <v>14754</v>
      </c>
      <c r="S675" s="73">
        <v>11642</v>
      </c>
      <c r="T675" s="73">
        <v>9967</v>
      </c>
      <c r="U675" s="73">
        <v>8334</v>
      </c>
      <c r="V675" s="73">
        <v>7168</v>
      </c>
      <c r="W675" s="73">
        <v>5763</v>
      </c>
      <c r="X675" s="73">
        <v>5607</v>
      </c>
      <c r="Y675" s="73">
        <v>4084</v>
      </c>
      <c r="Z675" s="73">
        <v>3727</v>
      </c>
      <c r="AA675" s="73">
        <v>2996</v>
      </c>
      <c r="AB675" s="73">
        <v>2017</v>
      </c>
      <c r="AC675" s="73">
        <v>1258</v>
      </c>
      <c r="AD675" s="73">
        <v>33235</v>
      </c>
      <c r="AE675" s="73">
        <v>29380</v>
      </c>
      <c r="AF675" s="73">
        <v>28196</v>
      </c>
      <c r="AG675" s="73">
        <v>25372</v>
      </c>
      <c r="AH675" s="73">
        <v>18108</v>
      </c>
      <c r="AI675" s="73">
        <v>15057</v>
      </c>
      <c r="AJ675" s="73">
        <v>12180</v>
      </c>
      <c r="AK675" s="73">
        <v>11174</v>
      </c>
      <c r="AL675" s="73">
        <v>8069</v>
      </c>
      <c r="AM675" s="73">
        <v>6878</v>
      </c>
      <c r="AN675" s="73">
        <v>4650</v>
      </c>
      <c r="AO675" s="73">
        <v>4804</v>
      </c>
      <c r="AP675" s="73">
        <v>2688</v>
      </c>
      <c r="AQ675" s="73">
        <v>3065</v>
      </c>
      <c r="AR675" s="73">
        <v>1802</v>
      </c>
      <c r="AS675" s="73">
        <v>1763</v>
      </c>
      <c r="AT675" s="73">
        <v>923</v>
      </c>
      <c r="AU675" s="73">
        <v>66138</v>
      </c>
      <c r="AV675" s="73">
        <v>59993</v>
      </c>
      <c r="AW675" s="73">
        <v>56652</v>
      </c>
      <c r="AX675" s="73">
        <v>50737</v>
      </c>
      <c r="AY675" s="73">
        <v>36057</v>
      </c>
      <c r="AZ675" s="73">
        <v>29811</v>
      </c>
      <c r="BA675" s="73">
        <v>23822</v>
      </c>
      <c r="BB675" s="73">
        <v>21141</v>
      </c>
      <c r="BC675" s="73">
        <v>16403</v>
      </c>
      <c r="BD675" s="73">
        <v>14046</v>
      </c>
      <c r="BE675" s="73">
        <v>10413</v>
      </c>
      <c r="BF675" s="73">
        <v>10411</v>
      </c>
      <c r="BG675" s="73">
        <v>6772</v>
      </c>
      <c r="BH675" s="73">
        <v>6792</v>
      </c>
      <c r="BI675" s="73">
        <v>4798</v>
      </c>
      <c r="BJ675" s="73">
        <v>3780</v>
      </c>
      <c r="BK675" s="73">
        <v>2181</v>
      </c>
    </row>
    <row r="676" spans="1:63" hidden="1" x14ac:dyDescent="0.3">
      <c r="A676" t="s">
        <v>751</v>
      </c>
      <c r="B676" t="s">
        <v>2</v>
      </c>
      <c r="D676" t="s">
        <v>622</v>
      </c>
      <c r="E676" t="str">
        <f>VLOOKUP(D676,Admin1!A:B,2,0)</f>
        <v>NG032</v>
      </c>
      <c r="F676" t="s">
        <v>632</v>
      </c>
      <c r="G676" t="str">
        <f>VLOOKUP(F676,Admin2!A:B,2,0)</f>
        <v>NG032012</v>
      </c>
      <c r="H676">
        <f t="shared" si="20"/>
        <v>1</v>
      </c>
      <c r="I676" t="b">
        <f t="shared" si="21"/>
        <v>1</v>
      </c>
      <c r="J676" s="73">
        <v>58891</v>
      </c>
      <c r="K676" s="73">
        <v>57638</v>
      </c>
      <c r="L676" s="73">
        <v>116529</v>
      </c>
      <c r="M676" s="73">
        <v>10981</v>
      </c>
      <c r="N676" s="73">
        <v>9076</v>
      </c>
      <c r="O676" s="73">
        <v>7388</v>
      </c>
      <c r="P676" s="73">
        <v>6118</v>
      </c>
      <c r="Q676" s="73">
        <v>4824</v>
      </c>
      <c r="R676" s="73">
        <v>4461</v>
      </c>
      <c r="S676" s="73">
        <v>3737</v>
      </c>
      <c r="T676" s="73">
        <v>2763</v>
      </c>
      <c r="U676" s="73">
        <v>2252</v>
      </c>
      <c r="V676" s="73">
        <v>1793</v>
      </c>
      <c r="W676" s="73">
        <v>1481</v>
      </c>
      <c r="X676" s="73">
        <v>1105</v>
      </c>
      <c r="Y676" s="73">
        <v>1009</v>
      </c>
      <c r="Z676" s="73">
        <v>840</v>
      </c>
      <c r="AA676" s="73">
        <v>528</v>
      </c>
      <c r="AB676" s="73">
        <v>335</v>
      </c>
      <c r="AC676" s="73">
        <v>200</v>
      </c>
      <c r="AD676" s="73">
        <v>10964</v>
      </c>
      <c r="AE676" s="73">
        <v>9012</v>
      </c>
      <c r="AF676" s="73">
        <v>7398</v>
      </c>
      <c r="AG676" s="73">
        <v>6087</v>
      </c>
      <c r="AH676" s="73">
        <v>4215</v>
      </c>
      <c r="AI676" s="73">
        <v>3877</v>
      </c>
      <c r="AJ676" s="73">
        <v>3708</v>
      </c>
      <c r="AK676" s="73">
        <v>3140</v>
      </c>
      <c r="AL676" s="73">
        <v>2505</v>
      </c>
      <c r="AM676" s="73">
        <v>1909</v>
      </c>
      <c r="AN676" s="73">
        <v>1438</v>
      </c>
      <c r="AO676" s="73">
        <v>998</v>
      </c>
      <c r="AP676" s="73">
        <v>789</v>
      </c>
      <c r="AQ676" s="73">
        <v>636</v>
      </c>
      <c r="AR676" s="73">
        <v>486</v>
      </c>
      <c r="AS676" s="73">
        <v>287</v>
      </c>
      <c r="AT676" s="73">
        <v>189</v>
      </c>
      <c r="AU676" s="73">
        <v>21945</v>
      </c>
      <c r="AV676" s="73">
        <v>18088</v>
      </c>
      <c r="AW676" s="73">
        <v>14786</v>
      </c>
      <c r="AX676" s="73">
        <v>12205</v>
      </c>
      <c r="AY676" s="73">
        <v>9039</v>
      </c>
      <c r="AZ676" s="73">
        <v>8338</v>
      </c>
      <c r="BA676" s="73">
        <v>7445</v>
      </c>
      <c r="BB676" s="73">
        <v>5903</v>
      </c>
      <c r="BC676" s="73">
        <v>4757</v>
      </c>
      <c r="BD676" s="73">
        <v>3702</v>
      </c>
      <c r="BE676" s="73">
        <v>2919</v>
      </c>
      <c r="BF676" s="73">
        <v>2103</v>
      </c>
      <c r="BG676" s="73">
        <v>1798</v>
      </c>
      <c r="BH676" s="73">
        <v>1476</v>
      </c>
      <c r="BI676" s="73">
        <v>1014</v>
      </c>
      <c r="BJ676" s="73">
        <v>622</v>
      </c>
      <c r="BK676" s="73">
        <v>389</v>
      </c>
    </row>
    <row r="677" spans="1:63" hidden="1" x14ac:dyDescent="0.3">
      <c r="A677" t="s">
        <v>751</v>
      </c>
      <c r="B677" t="s">
        <v>2</v>
      </c>
      <c r="D677" t="s">
        <v>622</v>
      </c>
      <c r="E677" t="str">
        <f>VLOOKUP(D677,Admin1!A:B,2,0)</f>
        <v>NG032</v>
      </c>
      <c r="F677" t="s">
        <v>633</v>
      </c>
      <c r="G677" t="str">
        <f>VLOOKUP(F677,Admin2!A:B,2,0)</f>
        <v>NG032013</v>
      </c>
      <c r="H677">
        <f t="shared" si="20"/>
        <v>1</v>
      </c>
      <c r="I677" t="b">
        <f t="shared" si="21"/>
        <v>1</v>
      </c>
      <c r="J677" s="73">
        <v>143691</v>
      </c>
      <c r="K677" s="73">
        <v>144650</v>
      </c>
      <c r="L677" s="73">
        <v>288341</v>
      </c>
      <c r="M677" s="73">
        <v>23312</v>
      </c>
      <c r="N677" s="73">
        <v>20245</v>
      </c>
      <c r="O677" s="73">
        <v>18047</v>
      </c>
      <c r="P677" s="73">
        <v>15848</v>
      </c>
      <c r="Q677" s="73">
        <v>12839</v>
      </c>
      <c r="R677" s="73">
        <v>10656</v>
      </c>
      <c r="S677" s="73">
        <v>8559</v>
      </c>
      <c r="T677" s="73">
        <v>7124</v>
      </c>
      <c r="U677" s="73">
        <v>6002</v>
      </c>
      <c r="V677" s="73">
        <v>5069</v>
      </c>
      <c r="W677" s="73">
        <v>3904</v>
      </c>
      <c r="X677" s="73">
        <v>3537</v>
      </c>
      <c r="Y677" s="73">
        <v>2644</v>
      </c>
      <c r="Z677" s="73">
        <v>2448</v>
      </c>
      <c r="AA677" s="73">
        <v>1642</v>
      </c>
      <c r="AB677" s="73">
        <v>1213</v>
      </c>
      <c r="AC677" s="73">
        <v>602</v>
      </c>
      <c r="AD677" s="73">
        <v>23745</v>
      </c>
      <c r="AE677" s="73">
        <v>20462</v>
      </c>
      <c r="AF677" s="73">
        <v>18533</v>
      </c>
      <c r="AG677" s="73">
        <v>17033</v>
      </c>
      <c r="AH677" s="73">
        <v>12459</v>
      </c>
      <c r="AI677" s="73">
        <v>10696</v>
      </c>
      <c r="AJ677" s="73">
        <v>8864</v>
      </c>
      <c r="AK677" s="73">
        <v>7858</v>
      </c>
      <c r="AL677" s="73">
        <v>6133</v>
      </c>
      <c r="AM677" s="73">
        <v>5066</v>
      </c>
      <c r="AN677" s="73">
        <v>3638</v>
      </c>
      <c r="AO677" s="73">
        <v>3193</v>
      </c>
      <c r="AP677" s="73">
        <v>2050</v>
      </c>
      <c r="AQ677" s="73">
        <v>2069</v>
      </c>
      <c r="AR677" s="73">
        <v>1245</v>
      </c>
      <c r="AS677" s="73">
        <v>1032</v>
      </c>
      <c r="AT677" s="73">
        <v>574</v>
      </c>
      <c r="AU677" s="73">
        <v>47057</v>
      </c>
      <c r="AV677" s="73">
        <v>40707</v>
      </c>
      <c r="AW677" s="73">
        <v>36580</v>
      </c>
      <c r="AX677" s="73">
        <v>32881</v>
      </c>
      <c r="AY677" s="73">
        <v>25298</v>
      </c>
      <c r="AZ677" s="73">
        <v>21352</v>
      </c>
      <c r="BA677" s="73">
        <v>17423</v>
      </c>
      <c r="BB677" s="73">
        <v>14982</v>
      </c>
      <c r="BC677" s="73">
        <v>12135</v>
      </c>
      <c r="BD677" s="73">
        <v>10135</v>
      </c>
      <c r="BE677" s="73">
        <v>7542</v>
      </c>
      <c r="BF677" s="73">
        <v>6730</v>
      </c>
      <c r="BG677" s="73">
        <v>4694</v>
      </c>
      <c r="BH677" s="73">
        <v>4517</v>
      </c>
      <c r="BI677" s="73">
        <v>2887</v>
      </c>
      <c r="BJ677" s="73">
        <v>2245</v>
      </c>
      <c r="BK677" s="73">
        <v>1176</v>
      </c>
    </row>
    <row r="678" spans="1:63" hidden="1" x14ac:dyDescent="0.3">
      <c r="A678" t="s">
        <v>751</v>
      </c>
      <c r="B678" t="s">
        <v>2</v>
      </c>
      <c r="D678" t="s">
        <v>622</v>
      </c>
      <c r="E678" t="str">
        <f>VLOOKUP(D678,Admin1!A:B,2,0)</f>
        <v>NG032</v>
      </c>
      <c r="F678" t="s">
        <v>634</v>
      </c>
      <c r="G678" t="str">
        <f>VLOOKUP(F678,Admin2!A:B,2,0)</f>
        <v>NG032014</v>
      </c>
      <c r="H678">
        <f t="shared" si="20"/>
        <v>1</v>
      </c>
      <c r="I678" t="b">
        <f t="shared" si="21"/>
        <v>1</v>
      </c>
      <c r="J678" s="73">
        <v>122520</v>
      </c>
      <c r="K678" s="73">
        <v>117947</v>
      </c>
      <c r="L678" s="73">
        <v>240467</v>
      </c>
      <c r="M678" s="73">
        <v>20624</v>
      </c>
      <c r="N678" s="73">
        <v>19177</v>
      </c>
      <c r="O678" s="73">
        <v>15722</v>
      </c>
      <c r="P678" s="73">
        <v>12961</v>
      </c>
      <c r="Q678" s="73">
        <v>10232</v>
      </c>
      <c r="R678" s="73">
        <v>8649</v>
      </c>
      <c r="S678" s="73">
        <v>7418</v>
      </c>
      <c r="T678" s="73">
        <v>5662</v>
      </c>
      <c r="U678" s="73">
        <v>5127</v>
      </c>
      <c r="V678" s="73">
        <v>3870</v>
      </c>
      <c r="W678" s="73">
        <v>3255</v>
      </c>
      <c r="X678" s="73">
        <v>2661</v>
      </c>
      <c r="Y678" s="73">
        <v>2530</v>
      </c>
      <c r="Z678" s="73">
        <v>1843</v>
      </c>
      <c r="AA678" s="73">
        <v>1296</v>
      </c>
      <c r="AB678" s="73">
        <v>851</v>
      </c>
      <c r="AC678" s="73">
        <v>642</v>
      </c>
      <c r="AD678" s="73">
        <v>20556</v>
      </c>
      <c r="AE678" s="73">
        <v>18793</v>
      </c>
      <c r="AF678" s="73">
        <v>15504</v>
      </c>
      <c r="AG678" s="73">
        <v>12563</v>
      </c>
      <c r="AH678" s="73">
        <v>9425</v>
      </c>
      <c r="AI678" s="73">
        <v>8200</v>
      </c>
      <c r="AJ678" s="73">
        <v>7107</v>
      </c>
      <c r="AK678" s="73">
        <v>6307</v>
      </c>
      <c r="AL678" s="73">
        <v>4761</v>
      </c>
      <c r="AM678" s="73">
        <v>3682</v>
      </c>
      <c r="AN678" s="73">
        <v>2980</v>
      </c>
      <c r="AO678" s="73">
        <v>2350</v>
      </c>
      <c r="AP678" s="73">
        <v>1835</v>
      </c>
      <c r="AQ678" s="73">
        <v>1451</v>
      </c>
      <c r="AR678" s="73">
        <v>1181</v>
      </c>
      <c r="AS678" s="73">
        <v>761</v>
      </c>
      <c r="AT678" s="73">
        <v>491</v>
      </c>
      <c r="AU678" s="73">
        <v>41180</v>
      </c>
      <c r="AV678" s="73">
        <v>37970</v>
      </c>
      <c r="AW678" s="73">
        <v>31226</v>
      </c>
      <c r="AX678" s="73">
        <v>25524</v>
      </c>
      <c r="AY678" s="73">
        <v>19657</v>
      </c>
      <c r="AZ678" s="73">
        <v>16849</v>
      </c>
      <c r="BA678" s="73">
        <v>14525</v>
      </c>
      <c r="BB678" s="73">
        <v>11969</v>
      </c>
      <c r="BC678" s="73">
        <v>9888</v>
      </c>
      <c r="BD678" s="73">
        <v>7552</v>
      </c>
      <c r="BE678" s="73">
        <v>6235</v>
      </c>
      <c r="BF678" s="73">
        <v>5011</v>
      </c>
      <c r="BG678" s="73">
        <v>4365</v>
      </c>
      <c r="BH678" s="73">
        <v>3294</v>
      </c>
      <c r="BI678" s="73">
        <v>2477</v>
      </c>
      <c r="BJ678" s="73">
        <v>1612</v>
      </c>
      <c r="BK678" s="73">
        <v>1133</v>
      </c>
    </row>
    <row r="679" spans="1:63" hidden="1" x14ac:dyDescent="0.3">
      <c r="A679" t="s">
        <v>751</v>
      </c>
      <c r="B679" t="s">
        <v>2</v>
      </c>
      <c r="D679" t="s">
        <v>622</v>
      </c>
      <c r="E679" t="str">
        <f>VLOOKUP(D679,Admin1!A:B,2,0)</f>
        <v>NG032</v>
      </c>
      <c r="F679" t="s">
        <v>635</v>
      </c>
      <c r="G679" t="str">
        <f>VLOOKUP(F679,Admin2!A:B,2,0)</f>
        <v>NG032015</v>
      </c>
      <c r="H679">
        <f t="shared" si="20"/>
        <v>1</v>
      </c>
      <c r="I679" t="b">
        <f t="shared" si="21"/>
        <v>1</v>
      </c>
      <c r="J679" s="73">
        <v>111798</v>
      </c>
      <c r="K679" s="73">
        <v>113715</v>
      </c>
      <c r="L679" s="73">
        <v>225513</v>
      </c>
      <c r="M679" s="73">
        <v>20781</v>
      </c>
      <c r="N679" s="73">
        <v>17136</v>
      </c>
      <c r="O679" s="73">
        <v>14006</v>
      </c>
      <c r="P679" s="73">
        <v>11783</v>
      </c>
      <c r="Q679" s="73">
        <v>9780</v>
      </c>
      <c r="R679" s="73">
        <v>8451</v>
      </c>
      <c r="S679" s="73">
        <v>6652</v>
      </c>
      <c r="T679" s="73">
        <v>5469</v>
      </c>
      <c r="U679" s="73">
        <v>4060</v>
      </c>
      <c r="V679" s="73">
        <v>3130</v>
      </c>
      <c r="W679" s="73">
        <v>2488</v>
      </c>
      <c r="X679" s="73">
        <v>2290</v>
      </c>
      <c r="Y679" s="73">
        <v>1712</v>
      </c>
      <c r="Z679" s="73">
        <v>1704</v>
      </c>
      <c r="AA679" s="73">
        <v>1220</v>
      </c>
      <c r="AB679" s="73">
        <v>708</v>
      </c>
      <c r="AC679" s="73">
        <v>428</v>
      </c>
      <c r="AD679" s="73">
        <v>21014</v>
      </c>
      <c r="AE679" s="73">
        <v>17817</v>
      </c>
      <c r="AF679" s="73">
        <v>14445</v>
      </c>
      <c r="AG679" s="73">
        <v>12155</v>
      </c>
      <c r="AH679" s="73">
        <v>8699</v>
      </c>
      <c r="AI679" s="73">
        <v>8519</v>
      </c>
      <c r="AJ679" s="73">
        <v>7593</v>
      </c>
      <c r="AK679" s="73">
        <v>6550</v>
      </c>
      <c r="AL679" s="73">
        <v>4822</v>
      </c>
      <c r="AM679" s="73">
        <v>3457</v>
      </c>
      <c r="AN679" s="73">
        <v>2379</v>
      </c>
      <c r="AO679" s="73">
        <v>1955</v>
      </c>
      <c r="AP679" s="73">
        <v>1315</v>
      </c>
      <c r="AQ679" s="73">
        <v>1209</v>
      </c>
      <c r="AR679" s="73">
        <v>828</v>
      </c>
      <c r="AS679" s="73">
        <v>633</v>
      </c>
      <c r="AT679" s="73">
        <v>325</v>
      </c>
      <c r="AU679" s="73">
        <v>41795</v>
      </c>
      <c r="AV679" s="73">
        <v>34953</v>
      </c>
      <c r="AW679" s="73">
        <v>28451</v>
      </c>
      <c r="AX679" s="73">
        <v>23938</v>
      </c>
      <c r="AY679" s="73">
        <v>18479</v>
      </c>
      <c r="AZ679" s="73">
        <v>16970</v>
      </c>
      <c r="BA679" s="73">
        <v>14245</v>
      </c>
      <c r="BB679" s="73">
        <v>12019</v>
      </c>
      <c r="BC679" s="73">
        <v>8882</v>
      </c>
      <c r="BD679" s="73">
        <v>6587</v>
      </c>
      <c r="BE679" s="73">
        <v>4867</v>
      </c>
      <c r="BF679" s="73">
        <v>4245</v>
      </c>
      <c r="BG679" s="73">
        <v>3027</v>
      </c>
      <c r="BH679" s="73">
        <v>2913</v>
      </c>
      <c r="BI679" s="73">
        <v>2048</v>
      </c>
      <c r="BJ679" s="73">
        <v>1341</v>
      </c>
      <c r="BK679" s="73">
        <v>753</v>
      </c>
    </row>
    <row r="680" spans="1:63" hidden="1" x14ac:dyDescent="0.3">
      <c r="A680" t="s">
        <v>751</v>
      </c>
      <c r="B680" t="s">
        <v>2</v>
      </c>
      <c r="D680" t="s">
        <v>622</v>
      </c>
      <c r="E680" t="str">
        <f>VLOOKUP(D680,Admin1!A:B,2,0)</f>
        <v>NG032</v>
      </c>
      <c r="F680" t="s">
        <v>636</v>
      </c>
      <c r="G680" t="str">
        <f>VLOOKUP(F680,Admin2!A:B,2,0)</f>
        <v>NG032016</v>
      </c>
      <c r="H680">
        <f t="shared" si="20"/>
        <v>1</v>
      </c>
      <c r="I680" t="b">
        <f t="shared" si="21"/>
        <v>1</v>
      </c>
      <c r="J680" s="73">
        <v>124367</v>
      </c>
      <c r="K680" s="73">
        <v>123616</v>
      </c>
      <c r="L680" s="73">
        <v>247983</v>
      </c>
      <c r="M680" s="73">
        <v>21118</v>
      </c>
      <c r="N680" s="73">
        <v>18418</v>
      </c>
      <c r="O680" s="73">
        <v>15606</v>
      </c>
      <c r="P680" s="73">
        <v>13359</v>
      </c>
      <c r="Q680" s="73">
        <v>10817</v>
      </c>
      <c r="R680" s="73">
        <v>9288</v>
      </c>
      <c r="S680" s="73">
        <v>7948</v>
      </c>
      <c r="T680" s="73">
        <v>6000</v>
      </c>
      <c r="U680" s="73">
        <v>5438</v>
      </c>
      <c r="V680" s="73">
        <v>3862</v>
      </c>
      <c r="W680" s="73">
        <v>3483</v>
      </c>
      <c r="X680" s="73">
        <v>2466</v>
      </c>
      <c r="Y680" s="73">
        <v>2200</v>
      </c>
      <c r="Z680" s="73">
        <v>1564</v>
      </c>
      <c r="AA680" s="73">
        <v>1410</v>
      </c>
      <c r="AB680" s="73">
        <v>812</v>
      </c>
      <c r="AC680" s="73">
        <v>578</v>
      </c>
      <c r="AD680" s="73">
        <v>21389</v>
      </c>
      <c r="AE680" s="73">
        <v>18235</v>
      </c>
      <c r="AF680" s="73">
        <v>15221</v>
      </c>
      <c r="AG680" s="73">
        <v>13309</v>
      </c>
      <c r="AH680" s="73">
        <v>10027</v>
      </c>
      <c r="AI680" s="73">
        <v>8954</v>
      </c>
      <c r="AJ680" s="73">
        <v>8196</v>
      </c>
      <c r="AK680" s="73">
        <v>7222</v>
      </c>
      <c r="AL680" s="73">
        <v>5513</v>
      </c>
      <c r="AM680" s="73">
        <v>4311</v>
      </c>
      <c r="AN680" s="73">
        <v>3227</v>
      </c>
      <c r="AO680" s="73">
        <v>2510</v>
      </c>
      <c r="AP680" s="73">
        <v>1798</v>
      </c>
      <c r="AQ680" s="73">
        <v>1437</v>
      </c>
      <c r="AR680" s="73">
        <v>1121</v>
      </c>
      <c r="AS680" s="73">
        <v>721</v>
      </c>
      <c r="AT680" s="73">
        <v>425</v>
      </c>
      <c r="AU680" s="73">
        <v>42507</v>
      </c>
      <c r="AV680" s="73">
        <v>36653</v>
      </c>
      <c r="AW680" s="73">
        <v>30827</v>
      </c>
      <c r="AX680" s="73">
        <v>26668</v>
      </c>
      <c r="AY680" s="73">
        <v>20844</v>
      </c>
      <c r="AZ680" s="73">
        <v>18242</v>
      </c>
      <c r="BA680" s="73">
        <v>16144</v>
      </c>
      <c r="BB680" s="73">
        <v>13222</v>
      </c>
      <c r="BC680" s="73">
        <v>10951</v>
      </c>
      <c r="BD680" s="73">
        <v>8173</v>
      </c>
      <c r="BE680" s="73">
        <v>6710</v>
      </c>
      <c r="BF680" s="73">
        <v>4976</v>
      </c>
      <c r="BG680" s="73">
        <v>3998</v>
      </c>
      <c r="BH680" s="73">
        <v>3001</v>
      </c>
      <c r="BI680" s="73">
        <v>2531</v>
      </c>
      <c r="BJ680" s="73">
        <v>1533</v>
      </c>
      <c r="BK680" s="73">
        <v>1003</v>
      </c>
    </row>
    <row r="681" spans="1:63" hidden="1" x14ac:dyDescent="0.3">
      <c r="A681" t="s">
        <v>751</v>
      </c>
      <c r="B681" t="s">
        <v>2</v>
      </c>
      <c r="D681" t="s">
        <v>622</v>
      </c>
      <c r="E681" t="str">
        <f>VLOOKUP(D681,Admin1!A:B,2,0)</f>
        <v>NG032</v>
      </c>
      <c r="F681" t="s">
        <v>637</v>
      </c>
      <c r="G681" t="str">
        <f>VLOOKUP(F681,Admin2!A:B,2,0)</f>
        <v>NG032017</v>
      </c>
      <c r="H681">
        <f t="shared" si="20"/>
        <v>1</v>
      </c>
      <c r="I681" t="b">
        <f t="shared" si="21"/>
        <v>1</v>
      </c>
      <c r="J681" s="73">
        <v>108700</v>
      </c>
      <c r="K681" s="73">
        <v>108922</v>
      </c>
      <c r="L681" s="73">
        <v>217622</v>
      </c>
      <c r="M681" s="73">
        <v>20926</v>
      </c>
      <c r="N681" s="73">
        <v>17317</v>
      </c>
      <c r="O681" s="73">
        <v>13328</v>
      </c>
      <c r="P681" s="73">
        <v>11353</v>
      </c>
      <c r="Q681" s="73">
        <v>9926</v>
      </c>
      <c r="R681" s="73">
        <v>8479</v>
      </c>
      <c r="S681" s="73">
        <v>6890</v>
      </c>
      <c r="T681" s="73">
        <v>5034</v>
      </c>
      <c r="U681" s="73">
        <v>4183</v>
      </c>
      <c r="V681" s="73">
        <v>2766</v>
      </c>
      <c r="W681" s="73">
        <v>2617</v>
      </c>
      <c r="X681" s="73">
        <v>1571</v>
      </c>
      <c r="Y681" s="73">
        <v>1610</v>
      </c>
      <c r="Z681" s="73">
        <v>960</v>
      </c>
      <c r="AA681" s="73">
        <v>870</v>
      </c>
      <c r="AB681" s="73">
        <v>474</v>
      </c>
      <c r="AC681" s="73">
        <v>396</v>
      </c>
      <c r="AD681" s="73">
        <v>20945</v>
      </c>
      <c r="AE681" s="73">
        <v>17454</v>
      </c>
      <c r="AF681" s="73">
        <v>13396</v>
      </c>
      <c r="AG681" s="73">
        <v>10717</v>
      </c>
      <c r="AH681" s="73">
        <v>7881</v>
      </c>
      <c r="AI681" s="73">
        <v>7549</v>
      </c>
      <c r="AJ681" s="73">
        <v>7417</v>
      </c>
      <c r="AK681" s="73">
        <v>6304</v>
      </c>
      <c r="AL681" s="73">
        <v>4957</v>
      </c>
      <c r="AM681" s="73">
        <v>3450</v>
      </c>
      <c r="AN681" s="73">
        <v>2688</v>
      </c>
      <c r="AO681" s="73">
        <v>1930</v>
      </c>
      <c r="AP681" s="73">
        <v>1425</v>
      </c>
      <c r="AQ681" s="73">
        <v>1097</v>
      </c>
      <c r="AR681" s="73">
        <v>917</v>
      </c>
      <c r="AS681" s="73">
        <v>454</v>
      </c>
      <c r="AT681" s="73">
        <v>341</v>
      </c>
      <c r="AU681" s="73">
        <v>41871</v>
      </c>
      <c r="AV681" s="73">
        <v>34771</v>
      </c>
      <c r="AW681" s="73">
        <v>26724</v>
      </c>
      <c r="AX681" s="73">
        <v>22070</v>
      </c>
      <c r="AY681" s="73">
        <v>17807</v>
      </c>
      <c r="AZ681" s="73">
        <v>16028</v>
      </c>
      <c r="BA681" s="73">
        <v>14307</v>
      </c>
      <c r="BB681" s="73">
        <v>11338</v>
      </c>
      <c r="BC681" s="73">
        <v>9140</v>
      </c>
      <c r="BD681" s="73">
        <v>6216</v>
      </c>
      <c r="BE681" s="73">
        <v>5305</v>
      </c>
      <c r="BF681" s="73">
        <v>3501</v>
      </c>
      <c r="BG681" s="73">
        <v>3035</v>
      </c>
      <c r="BH681" s="73">
        <v>2057</v>
      </c>
      <c r="BI681" s="73">
        <v>1787</v>
      </c>
      <c r="BJ681" s="73">
        <v>928</v>
      </c>
      <c r="BK681" s="73">
        <v>737</v>
      </c>
    </row>
    <row r="682" spans="1:63" hidden="1" x14ac:dyDescent="0.3">
      <c r="A682" t="s">
        <v>751</v>
      </c>
      <c r="B682" t="s">
        <v>2</v>
      </c>
      <c r="D682" t="s">
        <v>638</v>
      </c>
      <c r="E682" t="str">
        <f>VLOOKUP(D682,Admin1!A:B,2,0)</f>
        <v>NG033</v>
      </c>
      <c r="F682" t="s">
        <v>639</v>
      </c>
      <c r="G682" t="str">
        <f>VLOOKUP(F682,Admin2!A:B,2,0)</f>
        <v>NG033001</v>
      </c>
      <c r="H682">
        <f t="shared" si="20"/>
        <v>1</v>
      </c>
      <c r="I682" t="b">
        <f t="shared" si="21"/>
        <v>1</v>
      </c>
      <c r="J682" s="73">
        <v>251623</v>
      </c>
      <c r="K682" s="73">
        <v>264905</v>
      </c>
      <c r="L682" s="73">
        <v>516528</v>
      </c>
      <c r="M682" s="73">
        <v>28921</v>
      </c>
      <c r="N682" s="73">
        <v>32015</v>
      </c>
      <c r="O682" s="73">
        <v>32881</v>
      </c>
      <c r="P682" s="73">
        <v>29655</v>
      </c>
      <c r="Q682" s="73">
        <v>21443</v>
      </c>
      <c r="R682" s="73">
        <v>18517</v>
      </c>
      <c r="S682" s="73">
        <v>17267</v>
      </c>
      <c r="T682" s="73">
        <v>16664</v>
      </c>
      <c r="U682" s="73">
        <v>13359</v>
      </c>
      <c r="V682" s="73">
        <v>11174</v>
      </c>
      <c r="W682" s="73">
        <v>8985</v>
      </c>
      <c r="X682" s="73">
        <v>6186</v>
      </c>
      <c r="Y682" s="73">
        <v>5752</v>
      </c>
      <c r="Z682" s="73">
        <v>4290</v>
      </c>
      <c r="AA682" s="73">
        <v>2131</v>
      </c>
      <c r="AB682" s="73">
        <v>1457</v>
      </c>
      <c r="AC682" s="73">
        <v>926</v>
      </c>
      <c r="AD682" s="73">
        <v>30875</v>
      </c>
      <c r="AE682" s="73">
        <v>34752</v>
      </c>
      <c r="AF682" s="73">
        <v>35733</v>
      </c>
      <c r="AG682" s="73">
        <v>33677</v>
      </c>
      <c r="AH682" s="73">
        <v>26002</v>
      </c>
      <c r="AI682" s="73">
        <v>18679</v>
      </c>
      <c r="AJ682" s="73">
        <v>15762</v>
      </c>
      <c r="AK682" s="73">
        <v>14000</v>
      </c>
      <c r="AL682" s="73">
        <v>13683</v>
      </c>
      <c r="AM682" s="73">
        <v>11564</v>
      </c>
      <c r="AN682" s="73">
        <v>9645</v>
      </c>
      <c r="AO682" s="73">
        <v>6332</v>
      </c>
      <c r="AP682" s="73">
        <v>5835</v>
      </c>
      <c r="AQ682" s="73">
        <v>3167</v>
      </c>
      <c r="AR682" s="73">
        <v>2827</v>
      </c>
      <c r="AS682" s="73">
        <v>1288</v>
      </c>
      <c r="AT682" s="73">
        <v>1084</v>
      </c>
      <c r="AU682" s="73">
        <v>59796</v>
      </c>
      <c r="AV682" s="73">
        <v>66767</v>
      </c>
      <c r="AW682" s="73">
        <v>68614</v>
      </c>
      <c r="AX682" s="73">
        <v>63332</v>
      </c>
      <c r="AY682" s="73">
        <v>47445</v>
      </c>
      <c r="AZ682" s="73">
        <v>37196</v>
      </c>
      <c r="BA682" s="73">
        <v>33029</v>
      </c>
      <c r="BB682" s="73">
        <v>30664</v>
      </c>
      <c r="BC682" s="73">
        <v>27042</v>
      </c>
      <c r="BD682" s="73">
        <v>22738</v>
      </c>
      <c r="BE682" s="73">
        <v>18630</v>
      </c>
      <c r="BF682" s="73">
        <v>12518</v>
      </c>
      <c r="BG682" s="73">
        <v>11587</v>
      </c>
      <c r="BH682" s="73">
        <v>7457</v>
      </c>
      <c r="BI682" s="73">
        <v>4958</v>
      </c>
      <c r="BJ682" s="73">
        <v>2745</v>
      </c>
      <c r="BK682" s="73">
        <v>2010</v>
      </c>
    </row>
    <row r="683" spans="1:63" hidden="1" x14ac:dyDescent="0.3">
      <c r="A683" t="s">
        <v>751</v>
      </c>
      <c r="B683" t="s">
        <v>2</v>
      </c>
      <c r="D683" t="s">
        <v>638</v>
      </c>
      <c r="E683" t="str">
        <f>VLOOKUP(D683,Admin1!A:B,2,0)</f>
        <v>NG033</v>
      </c>
      <c r="F683" t="s">
        <v>640</v>
      </c>
      <c r="G683" t="str">
        <f>VLOOKUP(F683,Admin2!A:B,2,0)</f>
        <v>NG033002</v>
      </c>
      <c r="H683">
        <f t="shared" si="20"/>
        <v>1</v>
      </c>
      <c r="I683" t="b">
        <f t="shared" si="21"/>
        <v>1</v>
      </c>
      <c r="J683" s="73">
        <v>161423</v>
      </c>
      <c r="K683" s="73">
        <v>169438</v>
      </c>
      <c r="L683" s="73">
        <v>330861</v>
      </c>
      <c r="M683" s="73">
        <v>19460</v>
      </c>
      <c r="N683" s="73">
        <v>20034</v>
      </c>
      <c r="O683" s="73">
        <v>20728</v>
      </c>
      <c r="P683" s="73">
        <v>18105</v>
      </c>
      <c r="Q683" s="73">
        <v>13751</v>
      </c>
      <c r="R683" s="73">
        <v>12011</v>
      </c>
      <c r="S683" s="73">
        <v>10682</v>
      </c>
      <c r="T683" s="73">
        <v>10508</v>
      </c>
      <c r="U683" s="73">
        <v>8376</v>
      </c>
      <c r="V683" s="73">
        <v>7554</v>
      </c>
      <c r="W683" s="73">
        <v>5338</v>
      </c>
      <c r="X683" s="73">
        <v>5220</v>
      </c>
      <c r="Y683" s="73">
        <v>3581</v>
      </c>
      <c r="Z683" s="73">
        <v>2824</v>
      </c>
      <c r="AA683" s="73">
        <v>1613</v>
      </c>
      <c r="AB683" s="73">
        <v>1036</v>
      </c>
      <c r="AC683" s="73">
        <v>602</v>
      </c>
      <c r="AD683" s="73">
        <v>20577</v>
      </c>
      <c r="AE683" s="73">
        <v>22042</v>
      </c>
      <c r="AF683" s="73">
        <v>22933</v>
      </c>
      <c r="AG683" s="73">
        <v>20953</v>
      </c>
      <c r="AH683" s="73">
        <v>16446</v>
      </c>
      <c r="AI683" s="73">
        <v>12402</v>
      </c>
      <c r="AJ683" s="73">
        <v>10053</v>
      </c>
      <c r="AK683" s="73">
        <v>9059</v>
      </c>
      <c r="AL683" s="73">
        <v>8227</v>
      </c>
      <c r="AM683" s="73">
        <v>7192</v>
      </c>
      <c r="AN683" s="73">
        <v>5693</v>
      </c>
      <c r="AO683" s="73">
        <v>4496</v>
      </c>
      <c r="AP683" s="73">
        <v>3269</v>
      </c>
      <c r="AQ683" s="73">
        <v>2623</v>
      </c>
      <c r="AR683" s="73">
        <v>1700</v>
      </c>
      <c r="AS683" s="73">
        <v>1098</v>
      </c>
      <c r="AT683" s="73">
        <v>675</v>
      </c>
      <c r="AU683" s="73">
        <v>40037</v>
      </c>
      <c r="AV683" s="73">
        <v>42076</v>
      </c>
      <c r="AW683" s="73">
        <v>43661</v>
      </c>
      <c r="AX683" s="73">
        <v>39058</v>
      </c>
      <c r="AY683" s="73">
        <v>30197</v>
      </c>
      <c r="AZ683" s="73">
        <v>24413</v>
      </c>
      <c r="BA683" s="73">
        <v>20735</v>
      </c>
      <c r="BB683" s="73">
        <v>19567</v>
      </c>
      <c r="BC683" s="73">
        <v>16603</v>
      </c>
      <c r="BD683" s="73">
        <v>14746</v>
      </c>
      <c r="BE683" s="73">
        <v>11031</v>
      </c>
      <c r="BF683" s="73">
        <v>9716</v>
      </c>
      <c r="BG683" s="73">
        <v>6850</v>
      </c>
      <c r="BH683" s="73">
        <v>5447</v>
      </c>
      <c r="BI683" s="73">
        <v>3313</v>
      </c>
      <c r="BJ683" s="73">
        <v>2134</v>
      </c>
      <c r="BK683" s="73">
        <v>1277</v>
      </c>
    </row>
    <row r="684" spans="1:63" hidden="1" x14ac:dyDescent="0.3">
      <c r="A684" t="s">
        <v>751</v>
      </c>
      <c r="B684" t="s">
        <v>2</v>
      </c>
      <c r="D684" t="s">
        <v>638</v>
      </c>
      <c r="E684" t="str">
        <f>VLOOKUP(D684,Admin1!A:B,2,0)</f>
        <v>NG033</v>
      </c>
      <c r="F684" t="s">
        <v>641</v>
      </c>
      <c r="G684" t="str">
        <f>VLOOKUP(F684,Admin2!A:B,2,0)</f>
        <v>NG033003</v>
      </c>
      <c r="H684">
        <f t="shared" si="20"/>
        <v>1</v>
      </c>
      <c r="I684" t="b">
        <f t="shared" si="21"/>
        <v>1</v>
      </c>
      <c r="J684" s="73">
        <v>242525</v>
      </c>
      <c r="K684" s="73">
        <v>253230</v>
      </c>
      <c r="L684" s="73">
        <v>495755</v>
      </c>
      <c r="M684" s="73">
        <v>28590</v>
      </c>
      <c r="N684" s="73">
        <v>30232</v>
      </c>
      <c r="O684" s="73">
        <v>30773</v>
      </c>
      <c r="P684" s="73">
        <v>27779</v>
      </c>
      <c r="Q684" s="73">
        <v>20736</v>
      </c>
      <c r="R684" s="73">
        <v>17646</v>
      </c>
      <c r="S684" s="73">
        <v>16055</v>
      </c>
      <c r="T684" s="73">
        <v>15591</v>
      </c>
      <c r="U684" s="73">
        <v>12675</v>
      </c>
      <c r="V684" s="73">
        <v>11634</v>
      </c>
      <c r="W684" s="73">
        <v>8259</v>
      </c>
      <c r="X684" s="73">
        <v>7227</v>
      </c>
      <c r="Y684" s="73">
        <v>4864</v>
      </c>
      <c r="Z684" s="73">
        <v>4832</v>
      </c>
      <c r="AA684" s="73">
        <v>2646</v>
      </c>
      <c r="AB684" s="73">
        <v>1990</v>
      </c>
      <c r="AC684" s="73">
        <v>996</v>
      </c>
      <c r="AD684" s="73">
        <v>30420</v>
      </c>
      <c r="AE684" s="73">
        <v>32624</v>
      </c>
      <c r="AF684" s="73">
        <v>33553</v>
      </c>
      <c r="AG684" s="73">
        <v>31867</v>
      </c>
      <c r="AH684" s="73">
        <v>25027</v>
      </c>
      <c r="AI684" s="73">
        <v>18265</v>
      </c>
      <c r="AJ684" s="73">
        <v>15071</v>
      </c>
      <c r="AK684" s="73">
        <v>13430</v>
      </c>
      <c r="AL684" s="73">
        <v>12768</v>
      </c>
      <c r="AM684" s="73">
        <v>10954</v>
      </c>
      <c r="AN684" s="73">
        <v>9015</v>
      </c>
      <c r="AO684" s="73">
        <v>6446</v>
      </c>
      <c r="AP684" s="73">
        <v>4862</v>
      </c>
      <c r="AQ684" s="73">
        <v>3838</v>
      </c>
      <c r="AR684" s="73">
        <v>2474</v>
      </c>
      <c r="AS684" s="73">
        <v>1462</v>
      </c>
      <c r="AT684" s="73">
        <v>1154</v>
      </c>
      <c r="AU684" s="73">
        <v>59010</v>
      </c>
      <c r="AV684" s="73">
        <v>62856</v>
      </c>
      <c r="AW684" s="73">
        <v>64326</v>
      </c>
      <c r="AX684" s="73">
        <v>59646</v>
      </c>
      <c r="AY684" s="73">
        <v>45763</v>
      </c>
      <c r="AZ684" s="73">
        <v>35911</v>
      </c>
      <c r="BA684" s="73">
        <v>31126</v>
      </c>
      <c r="BB684" s="73">
        <v>29021</v>
      </c>
      <c r="BC684" s="73">
        <v>25443</v>
      </c>
      <c r="BD684" s="73">
        <v>22588</v>
      </c>
      <c r="BE684" s="73">
        <v>17274</v>
      </c>
      <c r="BF684" s="73">
        <v>13673</v>
      </c>
      <c r="BG684" s="73">
        <v>9726</v>
      </c>
      <c r="BH684" s="73">
        <v>8670</v>
      </c>
      <c r="BI684" s="73">
        <v>5120</v>
      </c>
      <c r="BJ684" s="73">
        <v>3452</v>
      </c>
      <c r="BK684" s="73">
        <v>2150</v>
      </c>
    </row>
    <row r="685" spans="1:63" hidden="1" x14ac:dyDescent="0.3">
      <c r="A685" t="s">
        <v>751</v>
      </c>
      <c r="B685" t="s">
        <v>2</v>
      </c>
      <c r="D685" t="s">
        <v>638</v>
      </c>
      <c r="E685" t="str">
        <f>VLOOKUP(D685,Admin1!A:B,2,0)</f>
        <v>NG033</v>
      </c>
      <c r="F685" s="70" t="s">
        <v>1191</v>
      </c>
      <c r="G685" t="str">
        <f>VLOOKUP(F685,Admin2!A:B,2,0)</f>
        <v>NG033004</v>
      </c>
      <c r="H685">
        <f t="shared" si="20"/>
        <v>1</v>
      </c>
      <c r="I685" t="b">
        <f t="shared" si="21"/>
        <v>1</v>
      </c>
      <c r="J685" s="73">
        <v>107946</v>
      </c>
      <c r="K685" s="73">
        <v>113425</v>
      </c>
      <c r="L685" s="73">
        <v>221371</v>
      </c>
      <c r="M685" s="73">
        <v>12347</v>
      </c>
      <c r="N685" s="73">
        <v>13324</v>
      </c>
      <c r="O685" s="73">
        <v>13658</v>
      </c>
      <c r="P685" s="73">
        <v>12263</v>
      </c>
      <c r="Q685" s="73">
        <v>9082</v>
      </c>
      <c r="R685" s="73">
        <v>7830</v>
      </c>
      <c r="S685" s="73">
        <v>7050</v>
      </c>
      <c r="T685" s="73">
        <v>7073</v>
      </c>
      <c r="U685" s="73">
        <v>5639</v>
      </c>
      <c r="V685" s="73">
        <v>5243</v>
      </c>
      <c r="W685" s="73">
        <v>3474</v>
      </c>
      <c r="X685" s="73">
        <v>3789</v>
      </c>
      <c r="Y685" s="73">
        <v>2116</v>
      </c>
      <c r="Z685" s="73">
        <v>2390</v>
      </c>
      <c r="AA685" s="73">
        <v>1127</v>
      </c>
      <c r="AB685" s="73">
        <v>1123</v>
      </c>
      <c r="AC685" s="73">
        <v>418</v>
      </c>
      <c r="AD685" s="73">
        <v>13214</v>
      </c>
      <c r="AE685" s="73">
        <v>14414</v>
      </c>
      <c r="AF685" s="73">
        <v>14609</v>
      </c>
      <c r="AG685" s="73">
        <v>13819</v>
      </c>
      <c r="AH685" s="73">
        <v>11096</v>
      </c>
      <c r="AI685" s="73">
        <v>8615</v>
      </c>
      <c r="AJ685" s="73">
        <v>7115</v>
      </c>
      <c r="AK685" s="73">
        <v>6487</v>
      </c>
      <c r="AL685" s="73">
        <v>5778</v>
      </c>
      <c r="AM685" s="73">
        <v>4950</v>
      </c>
      <c r="AN685" s="73">
        <v>3839</v>
      </c>
      <c r="AO685" s="73">
        <v>3086</v>
      </c>
      <c r="AP685" s="73">
        <v>2404</v>
      </c>
      <c r="AQ685" s="73">
        <v>1851</v>
      </c>
      <c r="AR685" s="73">
        <v>1162</v>
      </c>
      <c r="AS685" s="73">
        <v>644</v>
      </c>
      <c r="AT685" s="73">
        <v>342</v>
      </c>
      <c r="AU685" s="73">
        <v>25561</v>
      </c>
      <c r="AV685" s="73">
        <v>27738</v>
      </c>
      <c r="AW685" s="73">
        <v>28267</v>
      </c>
      <c r="AX685" s="73">
        <v>26082</v>
      </c>
      <c r="AY685" s="73">
        <v>20178</v>
      </c>
      <c r="AZ685" s="73">
        <v>16445</v>
      </c>
      <c r="BA685" s="73">
        <v>14165</v>
      </c>
      <c r="BB685" s="73">
        <v>13560</v>
      </c>
      <c r="BC685" s="73">
        <v>11417</v>
      </c>
      <c r="BD685" s="73">
        <v>10193</v>
      </c>
      <c r="BE685" s="73">
        <v>7313</v>
      </c>
      <c r="BF685" s="73">
        <v>6875</v>
      </c>
      <c r="BG685" s="73">
        <v>4520</v>
      </c>
      <c r="BH685" s="73">
        <v>4241</v>
      </c>
      <c r="BI685" s="73">
        <v>2289</v>
      </c>
      <c r="BJ685" s="73">
        <v>1767</v>
      </c>
      <c r="BK685" s="73">
        <v>760</v>
      </c>
    </row>
    <row r="686" spans="1:63" hidden="1" x14ac:dyDescent="0.3">
      <c r="A686" t="s">
        <v>751</v>
      </c>
      <c r="B686" t="s">
        <v>2</v>
      </c>
      <c r="D686" t="s">
        <v>638</v>
      </c>
      <c r="E686" t="str">
        <f>VLOOKUP(D686,Admin1!A:B,2,0)</f>
        <v>NG033</v>
      </c>
      <c r="F686" t="s">
        <v>642</v>
      </c>
      <c r="G686" t="str">
        <f>VLOOKUP(F686,Admin2!A:B,2,0)</f>
        <v>NG033005</v>
      </c>
      <c r="H686">
        <f t="shared" si="20"/>
        <v>1</v>
      </c>
      <c r="I686" t="b">
        <f t="shared" si="21"/>
        <v>1</v>
      </c>
      <c r="J686" s="73">
        <v>149904</v>
      </c>
      <c r="K686" s="73">
        <v>156903</v>
      </c>
      <c r="L686" s="73">
        <v>306807</v>
      </c>
      <c r="M686" s="73">
        <v>18123</v>
      </c>
      <c r="N686" s="73">
        <v>18835</v>
      </c>
      <c r="O686" s="73">
        <v>18625</v>
      </c>
      <c r="P686" s="73">
        <v>16938</v>
      </c>
      <c r="Q686" s="73">
        <v>12552</v>
      </c>
      <c r="R686" s="73">
        <v>10757</v>
      </c>
      <c r="S686" s="73">
        <v>9975</v>
      </c>
      <c r="T686" s="73">
        <v>9835</v>
      </c>
      <c r="U686" s="73">
        <v>7876</v>
      </c>
      <c r="V686" s="73">
        <v>7135</v>
      </c>
      <c r="W686" s="73">
        <v>5105</v>
      </c>
      <c r="X686" s="73">
        <v>4541</v>
      </c>
      <c r="Y686" s="73">
        <v>3444</v>
      </c>
      <c r="Z686" s="73">
        <v>3494</v>
      </c>
      <c r="AA686" s="73">
        <v>1433</v>
      </c>
      <c r="AB686" s="73">
        <v>690</v>
      </c>
      <c r="AC686" s="73">
        <v>546</v>
      </c>
      <c r="AD686" s="73">
        <v>19925</v>
      </c>
      <c r="AE686" s="73">
        <v>20524</v>
      </c>
      <c r="AF686" s="73">
        <v>20648</v>
      </c>
      <c r="AG686" s="73">
        <v>19646</v>
      </c>
      <c r="AH686" s="73">
        <v>15126</v>
      </c>
      <c r="AI686" s="73">
        <v>11126</v>
      </c>
      <c r="AJ686" s="73">
        <v>9177</v>
      </c>
      <c r="AK686" s="73">
        <v>8437</v>
      </c>
      <c r="AL686" s="73">
        <v>7745</v>
      </c>
      <c r="AM686" s="73">
        <v>6662</v>
      </c>
      <c r="AN686" s="73">
        <v>5518</v>
      </c>
      <c r="AO686" s="73">
        <v>3770</v>
      </c>
      <c r="AP686" s="73">
        <v>3415</v>
      </c>
      <c r="AQ686" s="73">
        <v>2102</v>
      </c>
      <c r="AR686" s="73">
        <v>1504</v>
      </c>
      <c r="AS686" s="73">
        <v>1059</v>
      </c>
      <c r="AT686" s="73">
        <v>519</v>
      </c>
      <c r="AU686" s="73">
        <v>38048</v>
      </c>
      <c r="AV686" s="73">
        <v>39359</v>
      </c>
      <c r="AW686" s="73">
        <v>39273</v>
      </c>
      <c r="AX686" s="73">
        <v>36584</v>
      </c>
      <c r="AY686" s="73">
        <v>27678</v>
      </c>
      <c r="AZ686" s="73">
        <v>21883</v>
      </c>
      <c r="BA686" s="73">
        <v>19152</v>
      </c>
      <c r="BB686" s="73">
        <v>18272</v>
      </c>
      <c r="BC686" s="73">
        <v>15621</v>
      </c>
      <c r="BD686" s="73">
        <v>13797</v>
      </c>
      <c r="BE686" s="73">
        <v>10623</v>
      </c>
      <c r="BF686" s="73">
        <v>8311</v>
      </c>
      <c r="BG686" s="73">
        <v>6859</v>
      </c>
      <c r="BH686" s="73">
        <v>5596</v>
      </c>
      <c r="BI686" s="73">
        <v>2937</v>
      </c>
      <c r="BJ686" s="73">
        <v>1749</v>
      </c>
      <c r="BK686" s="73">
        <v>1065</v>
      </c>
    </row>
    <row r="687" spans="1:63" hidden="1" x14ac:dyDescent="0.3">
      <c r="A687" t="s">
        <v>751</v>
      </c>
      <c r="B687" t="s">
        <v>2</v>
      </c>
      <c r="D687" t="s">
        <v>638</v>
      </c>
      <c r="E687" t="str">
        <f>VLOOKUP(D687,Admin1!A:B,2,0)</f>
        <v>NG033</v>
      </c>
      <c r="F687" t="s">
        <v>643</v>
      </c>
      <c r="G687" t="str">
        <f>VLOOKUP(F687,Admin2!A:B,2,0)</f>
        <v>NG033006</v>
      </c>
      <c r="H687">
        <f t="shared" si="20"/>
        <v>1</v>
      </c>
      <c r="I687" t="b">
        <f t="shared" si="21"/>
        <v>1</v>
      </c>
      <c r="J687" s="73">
        <v>124270</v>
      </c>
      <c r="K687" s="73">
        <v>128241</v>
      </c>
      <c r="L687" s="73">
        <v>252511</v>
      </c>
      <c r="M687" s="73">
        <v>13354</v>
      </c>
      <c r="N687" s="73">
        <v>14681</v>
      </c>
      <c r="O687" s="73">
        <v>15634</v>
      </c>
      <c r="P687" s="73">
        <v>14784</v>
      </c>
      <c r="Q687" s="73">
        <v>10891</v>
      </c>
      <c r="R687" s="73">
        <v>8888</v>
      </c>
      <c r="S687" s="73">
        <v>8270</v>
      </c>
      <c r="T687" s="73">
        <v>7971</v>
      </c>
      <c r="U687" s="73">
        <v>6723</v>
      </c>
      <c r="V687" s="73">
        <v>6127</v>
      </c>
      <c r="W687" s="73">
        <v>4322</v>
      </c>
      <c r="X687" s="73">
        <v>4271</v>
      </c>
      <c r="Y687" s="73">
        <v>2849</v>
      </c>
      <c r="Z687" s="73">
        <v>2530</v>
      </c>
      <c r="AA687" s="73">
        <v>1314</v>
      </c>
      <c r="AB687" s="73">
        <v>1088</v>
      </c>
      <c r="AC687" s="73">
        <v>573</v>
      </c>
      <c r="AD687" s="73">
        <v>14184</v>
      </c>
      <c r="AE687" s="73">
        <v>15484</v>
      </c>
      <c r="AF687" s="73">
        <v>16526</v>
      </c>
      <c r="AG687" s="73">
        <v>16393</v>
      </c>
      <c r="AH687" s="73">
        <v>13133</v>
      </c>
      <c r="AI687" s="73">
        <v>9775</v>
      </c>
      <c r="AJ687" s="73">
        <v>7996</v>
      </c>
      <c r="AK687" s="73">
        <v>6829</v>
      </c>
      <c r="AL687" s="73">
        <v>6593</v>
      </c>
      <c r="AM687" s="73">
        <v>5503</v>
      </c>
      <c r="AN687" s="73">
        <v>4556</v>
      </c>
      <c r="AO687" s="73">
        <v>3334</v>
      </c>
      <c r="AP687" s="73">
        <v>2885</v>
      </c>
      <c r="AQ687" s="73">
        <v>2020</v>
      </c>
      <c r="AR687" s="73">
        <v>1589</v>
      </c>
      <c r="AS687" s="73">
        <v>882</v>
      </c>
      <c r="AT687" s="73">
        <v>559</v>
      </c>
      <c r="AU687" s="73">
        <v>27538</v>
      </c>
      <c r="AV687" s="73">
        <v>30165</v>
      </c>
      <c r="AW687" s="73">
        <v>32160</v>
      </c>
      <c r="AX687" s="73">
        <v>31177</v>
      </c>
      <c r="AY687" s="73">
        <v>24024</v>
      </c>
      <c r="AZ687" s="73">
        <v>18663</v>
      </c>
      <c r="BA687" s="73">
        <v>16266</v>
      </c>
      <c r="BB687" s="73">
        <v>14800</v>
      </c>
      <c r="BC687" s="73">
        <v>13316</v>
      </c>
      <c r="BD687" s="73">
        <v>11630</v>
      </c>
      <c r="BE687" s="73">
        <v>8878</v>
      </c>
      <c r="BF687" s="73">
        <v>7605</v>
      </c>
      <c r="BG687" s="73">
        <v>5734</v>
      </c>
      <c r="BH687" s="73">
        <v>4550</v>
      </c>
      <c r="BI687" s="73">
        <v>2903</v>
      </c>
      <c r="BJ687" s="73">
        <v>1970</v>
      </c>
      <c r="BK687" s="73">
        <v>1132</v>
      </c>
    </row>
    <row r="688" spans="1:63" hidden="1" x14ac:dyDescent="0.3">
      <c r="A688" t="s">
        <v>751</v>
      </c>
      <c r="B688" t="s">
        <v>2</v>
      </c>
      <c r="D688" t="s">
        <v>638</v>
      </c>
      <c r="E688" t="str">
        <f>VLOOKUP(D688,Admin1!A:B,2,0)</f>
        <v>NG033</v>
      </c>
      <c r="F688" t="s">
        <v>644</v>
      </c>
      <c r="G688" t="str">
        <f>VLOOKUP(F688,Admin2!A:B,2,0)</f>
        <v>NG033007</v>
      </c>
      <c r="H688">
        <f t="shared" si="20"/>
        <v>1</v>
      </c>
      <c r="I688" t="b">
        <f t="shared" si="21"/>
        <v>1</v>
      </c>
      <c r="J688" s="73">
        <v>240712</v>
      </c>
      <c r="K688" s="73">
        <v>287191</v>
      </c>
      <c r="L688" s="73">
        <v>527903</v>
      </c>
      <c r="M688" s="73">
        <v>26844</v>
      </c>
      <c r="N688" s="73">
        <v>28378</v>
      </c>
      <c r="O688" s="73">
        <v>29733</v>
      </c>
      <c r="P688" s="73">
        <v>28460</v>
      </c>
      <c r="Q688" s="73">
        <v>24036</v>
      </c>
      <c r="R688" s="73">
        <v>21596</v>
      </c>
      <c r="S688" s="73">
        <v>17745</v>
      </c>
      <c r="T688" s="73">
        <v>16235</v>
      </c>
      <c r="U688" s="73">
        <v>11720</v>
      </c>
      <c r="V688" s="73">
        <v>10450</v>
      </c>
      <c r="W688" s="73">
        <v>6889</v>
      </c>
      <c r="X688" s="73">
        <v>6840</v>
      </c>
      <c r="Y688" s="73">
        <v>4123</v>
      </c>
      <c r="Z688" s="73">
        <v>3376</v>
      </c>
      <c r="AA688" s="73">
        <v>2137</v>
      </c>
      <c r="AB688" s="73">
        <v>1177</v>
      </c>
      <c r="AC688" s="73">
        <v>973</v>
      </c>
      <c r="AD688" s="73">
        <v>28916</v>
      </c>
      <c r="AE688" s="73">
        <v>31048</v>
      </c>
      <c r="AF688" s="73">
        <v>31734</v>
      </c>
      <c r="AG688" s="73">
        <v>31908</v>
      </c>
      <c r="AH688" s="73">
        <v>30472</v>
      </c>
      <c r="AI688" s="73">
        <v>27760</v>
      </c>
      <c r="AJ688" s="73">
        <v>25187</v>
      </c>
      <c r="AK688" s="73">
        <v>20810</v>
      </c>
      <c r="AL688" s="73">
        <v>16440</v>
      </c>
      <c r="AM688" s="73">
        <v>13215</v>
      </c>
      <c r="AN688" s="73">
        <v>9139</v>
      </c>
      <c r="AO688" s="73">
        <v>7249</v>
      </c>
      <c r="AP688" s="73">
        <v>5178</v>
      </c>
      <c r="AQ688" s="73">
        <v>3715</v>
      </c>
      <c r="AR688" s="73">
        <v>2199</v>
      </c>
      <c r="AS688" s="73">
        <v>1403</v>
      </c>
      <c r="AT688" s="73">
        <v>818</v>
      </c>
      <c r="AU688" s="73">
        <v>55760</v>
      </c>
      <c r="AV688" s="73">
        <v>59426</v>
      </c>
      <c r="AW688" s="73">
        <v>61467</v>
      </c>
      <c r="AX688" s="73">
        <v>60368</v>
      </c>
      <c r="AY688" s="73">
        <v>54508</v>
      </c>
      <c r="AZ688" s="73">
        <v>49356</v>
      </c>
      <c r="BA688" s="73">
        <v>42932</v>
      </c>
      <c r="BB688" s="73">
        <v>37045</v>
      </c>
      <c r="BC688" s="73">
        <v>28160</v>
      </c>
      <c r="BD688" s="73">
        <v>23665</v>
      </c>
      <c r="BE688" s="73">
        <v>16028</v>
      </c>
      <c r="BF688" s="73">
        <v>14089</v>
      </c>
      <c r="BG688" s="73">
        <v>9301</v>
      </c>
      <c r="BH688" s="73">
        <v>7091</v>
      </c>
      <c r="BI688" s="73">
        <v>4336</v>
      </c>
      <c r="BJ688" s="73">
        <v>2580</v>
      </c>
      <c r="BK688" s="73">
        <v>1791</v>
      </c>
    </row>
    <row r="689" spans="1:63" hidden="1" x14ac:dyDescent="0.3">
      <c r="A689" t="s">
        <v>751</v>
      </c>
      <c r="B689" t="s">
        <v>2</v>
      </c>
      <c r="D689" t="s">
        <v>638</v>
      </c>
      <c r="E689" t="str">
        <f>VLOOKUP(D689,Admin1!A:B,2,0)</f>
        <v>NG033</v>
      </c>
      <c r="F689" t="s">
        <v>645</v>
      </c>
      <c r="G689" t="str">
        <f>VLOOKUP(F689,Admin2!A:B,2,0)</f>
        <v>NG033008</v>
      </c>
      <c r="H689">
        <f t="shared" si="20"/>
        <v>1</v>
      </c>
      <c r="I689" t="b">
        <f t="shared" si="21"/>
        <v>1</v>
      </c>
      <c r="J689" s="73">
        <v>275603</v>
      </c>
      <c r="K689" s="73">
        <v>288895</v>
      </c>
      <c r="L689" s="73">
        <v>564498</v>
      </c>
      <c r="M689" s="73">
        <v>31804</v>
      </c>
      <c r="N689" s="73">
        <v>34322</v>
      </c>
      <c r="O689" s="73">
        <v>34621</v>
      </c>
      <c r="P689" s="73">
        <v>32399</v>
      </c>
      <c r="Q689" s="73">
        <v>23292</v>
      </c>
      <c r="R689" s="73">
        <v>19747</v>
      </c>
      <c r="S689" s="73">
        <v>18165</v>
      </c>
      <c r="T689" s="73">
        <v>18099</v>
      </c>
      <c r="U689" s="73">
        <v>14764</v>
      </c>
      <c r="V689" s="73">
        <v>13225</v>
      </c>
      <c r="W689" s="73">
        <v>9468</v>
      </c>
      <c r="X689" s="73">
        <v>9373</v>
      </c>
      <c r="Y689" s="73">
        <v>5797</v>
      </c>
      <c r="Z689" s="73">
        <v>4297</v>
      </c>
      <c r="AA689" s="73">
        <v>2869</v>
      </c>
      <c r="AB689" s="73">
        <v>2284</v>
      </c>
      <c r="AC689" s="73">
        <v>1077</v>
      </c>
      <c r="AD689" s="73">
        <v>33783</v>
      </c>
      <c r="AE689" s="73">
        <v>37156</v>
      </c>
      <c r="AF689" s="73">
        <v>37854</v>
      </c>
      <c r="AG689" s="73">
        <v>36431</v>
      </c>
      <c r="AH689" s="73">
        <v>28244</v>
      </c>
      <c r="AI689" s="73">
        <v>20661</v>
      </c>
      <c r="AJ689" s="73">
        <v>17469</v>
      </c>
      <c r="AK689" s="73">
        <v>15123</v>
      </c>
      <c r="AL689" s="73">
        <v>14828</v>
      </c>
      <c r="AM689" s="73">
        <v>12362</v>
      </c>
      <c r="AN689" s="73">
        <v>9952</v>
      </c>
      <c r="AO689" s="73">
        <v>7727</v>
      </c>
      <c r="AP689" s="73">
        <v>7121</v>
      </c>
      <c r="AQ689" s="73">
        <v>4913</v>
      </c>
      <c r="AR689" s="73">
        <v>2656</v>
      </c>
      <c r="AS689" s="73">
        <v>1781</v>
      </c>
      <c r="AT689" s="73">
        <v>834</v>
      </c>
      <c r="AU689" s="73">
        <v>65587</v>
      </c>
      <c r="AV689" s="73">
        <v>71478</v>
      </c>
      <c r="AW689" s="73">
        <v>72475</v>
      </c>
      <c r="AX689" s="73">
        <v>68830</v>
      </c>
      <c r="AY689" s="73">
        <v>51536</v>
      </c>
      <c r="AZ689" s="73">
        <v>40408</v>
      </c>
      <c r="BA689" s="73">
        <v>35634</v>
      </c>
      <c r="BB689" s="73">
        <v>33222</v>
      </c>
      <c r="BC689" s="73">
        <v>29592</v>
      </c>
      <c r="BD689" s="73">
        <v>25587</v>
      </c>
      <c r="BE689" s="73">
        <v>19420</v>
      </c>
      <c r="BF689" s="73">
        <v>17100</v>
      </c>
      <c r="BG689" s="73">
        <v>12918</v>
      </c>
      <c r="BH689" s="73">
        <v>9210</v>
      </c>
      <c r="BI689" s="73">
        <v>5525</v>
      </c>
      <c r="BJ689" s="73">
        <v>4065</v>
      </c>
      <c r="BK689" s="73">
        <v>1911</v>
      </c>
    </row>
    <row r="690" spans="1:63" hidden="1" x14ac:dyDescent="0.3">
      <c r="A690" t="s">
        <v>751</v>
      </c>
      <c r="B690" t="s">
        <v>2</v>
      </c>
      <c r="D690" t="s">
        <v>638</v>
      </c>
      <c r="E690" t="str">
        <f>VLOOKUP(D690,Admin1!A:B,2,0)</f>
        <v>NG033</v>
      </c>
      <c r="F690" t="s">
        <v>646</v>
      </c>
      <c r="G690" t="str">
        <f>VLOOKUP(F690,Admin2!A:B,2,0)</f>
        <v>NG033009</v>
      </c>
      <c r="H690">
        <f t="shared" si="20"/>
        <v>1</v>
      </c>
      <c r="I690" t="b">
        <f t="shared" si="21"/>
        <v>1</v>
      </c>
      <c r="J690" s="73">
        <v>189163</v>
      </c>
      <c r="K690" s="73">
        <v>202615</v>
      </c>
      <c r="L690" s="73">
        <v>391778</v>
      </c>
      <c r="M690" s="73">
        <v>20864</v>
      </c>
      <c r="N690" s="73">
        <v>23470</v>
      </c>
      <c r="O690" s="73">
        <v>25080</v>
      </c>
      <c r="P690" s="73">
        <v>23144</v>
      </c>
      <c r="Q690" s="73">
        <v>17241</v>
      </c>
      <c r="R690" s="73">
        <v>14455</v>
      </c>
      <c r="S690" s="73">
        <v>12723</v>
      </c>
      <c r="T690" s="73">
        <v>12831</v>
      </c>
      <c r="U690" s="73">
        <v>10210</v>
      </c>
      <c r="V690" s="73">
        <v>9285</v>
      </c>
      <c r="W690" s="73">
        <v>6283</v>
      </c>
      <c r="X690" s="73">
        <v>5078</v>
      </c>
      <c r="Y690" s="73">
        <v>3393</v>
      </c>
      <c r="Z690" s="73">
        <v>2621</v>
      </c>
      <c r="AA690" s="73">
        <v>1105</v>
      </c>
      <c r="AB690" s="73">
        <v>847</v>
      </c>
      <c r="AC690" s="73">
        <v>533</v>
      </c>
      <c r="AD690" s="73">
        <v>22443</v>
      </c>
      <c r="AE690" s="73">
        <v>24599</v>
      </c>
      <c r="AF690" s="73">
        <v>26552</v>
      </c>
      <c r="AG690" s="73">
        <v>25799</v>
      </c>
      <c r="AH690" s="73">
        <v>21544</v>
      </c>
      <c r="AI690" s="73">
        <v>15574</v>
      </c>
      <c r="AJ690" s="73">
        <v>11914</v>
      </c>
      <c r="AK690" s="73">
        <v>10975</v>
      </c>
      <c r="AL690" s="73">
        <v>10419</v>
      </c>
      <c r="AM690" s="73">
        <v>9443</v>
      </c>
      <c r="AN690" s="73">
        <v>7190</v>
      </c>
      <c r="AO690" s="73">
        <v>5414</v>
      </c>
      <c r="AP690" s="73">
        <v>4683</v>
      </c>
      <c r="AQ690" s="73">
        <v>2785</v>
      </c>
      <c r="AR690" s="73">
        <v>1804</v>
      </c>
      <c r="AS690" s="73">
        <v>829</v>
      </c>
      <c r="AT690" s="73">
        <v>648</v>
      </c>
      <c r="AU690" s="73">
        <v>43307</v>
      </c>
      <c r="AV690" s="73">
        <v>48069</v>
      </c>
      <c r="AW690" s="73">
        <v>51632</v>
      </c>
      <c r="AX690" s="73">
        <v>48943</v>
      </c>
      <c r="AY690" s="73">
        <v>38785</v>
      </c>
      <c r="AZ690" s="73">
        <v>30029</v>
      </c>
      <c r="BA690" s="73">
        <v>24637</v>
      </c>
      <c r="BB690" s="73">
        <v>23806</v>
      </c>
      <c r="BC690" s="73">
        <v>20629</v>
      </c>
      <c r="BD690" s="73">
        <v>18728</v>
      </c>
      <c r="BE690" s="73">
        <v>13473</v>
      </c>
      <c r="BF690" s="73">
        <v>10492</v>
      </c>
      <c r="BG690" s="73">
        <v>8076</v>
      </c>
      <c r="BH690" s="73">
        <v>5406</v>
      </c>
      <c r="BI690" s="73">
        <v>2909</v>
      </c>
      <c r="BJ690" s="73">
        <v>1676</v>
      </c>
      <c r="BK690" s="73">
        <v>1181</v>
      </c>
    </row>
    <row r="691" spans="1:63" hidden="1" x14ac:dyDescent="0.3">
      <c r="A691" t="s">
        <v>751</v>
      </c>
      <c r="B691" t="s">
        <v>2</v>
      </c>
      <c r="D691" t="s">
        <v>638</v>
      </c>
      <c r="E691" t="str">
        <f>VLOOKUP(D691,Admin1!A:B,2,0)</f>
        <v>NG033</v>
      </c>
      <c r="F691" s="70" t="s">
        <v>1629</v>
      </c>
      <c r="G691" t="str">
        <f>VLOOKUP(F691,Admin2!A:B,2,0)</f>
        <v>NG033010</v>
      </c>
      <c r="H691">
        <f t="shared" si="20"/>
        <v>1</v>
      </c>
      <c r="I691" t="b">
        <f t="shared" si="21"/>
        <v>1</v>
      </c>
      <c r="J691" s="73">
        <v>111555</v>
      </c>
      <c r="K691" s="73">
        <v>115945</v>
      </c>
      <c r="L691" s="73">
        <v>227500</v>
      </c>
      <c r="M691" s="73">
        <v>13784</v>
      </c>
      <c r="N691" s="73">
        <v>13414</v>
      </c>
      <c r="O691" s="73">
        <v>14501</v>
      </c>
      <c r="P691" s="73">
        <v>13294</v>
      </c>
      <c r="Q691" s="73">
        <v>10100</v>
      </c>
      <c r="R691" s="73">
        <v>8269</v>
      </c>
      <c r="S691" s="73">
        <v>7560</v>
      </c>
      <c r="T691" s="73">
        <v>6861</v>
      </c>
      <c r="U691" s="73">
        <v>5627</v>
      </c>
      <c r="V691" s="73">
        <v>4799</v>
      </c>
      <c r="W691" s="73">
        <v>3408</v>
      </c>
      <c r="X691" s="73">
        <v>3308</v>
      </c>
      <c r="Y691" s="73">
        <v>2436</v>
      </c>
      <c r="Z691" s="73">
        <v>1946</v>
      </c>
      <c r="AA691" s="73">
        <v>1092</v>
      </c>
      <c r="AB691" s="73">
        <v>714</v>
      </c>
      <c r="AC691" s="73">
        <v>442</v>
      </c>
      <c r="AD691" s="73">
        <v>15233</v>
      </c>
      <c r="AE691" s="73">
        <v>14554</v>
      </c>
      <c r="AF691" s="73">
        <v>15035</v>
      </c>
      <c r="AG691" s="73">
        <v>14235</v>
      </c>
      <c r="AH691" s="73">
        <v>11362</v>
      </c>
      <c r="AI691" s="73">
        <v>8499</v>
      </c>
      <c r="AJ691" s="73">
        <v>7078</v>
      </c>
      <c r="AK691" s="73">
        <v>6221</v>
      </c>
      <c r="AL691" s="73">
        <v>5840</v>
      </c>
      <c r="AM691" s="73">
        <v>4946</v>
      </c>
      <c r="AN691" s="73">
        <v>3856</v>
      </c>
      <c r="AO691" s="73">
        <v>2883</v>
      </c>
      <c r="AP691" s="73">
        <v>2408</v>
      </c>
      <c r="AQ691" s="73">
        <v>1701</v>
      </c>
      <c r="AR691" s="73">
        <v>1084</v>
      </c>
      <c r="AS691" s="73">
        <v>614</v>
      </c>
      <c r="AT691" s="73">
        <v>396</v>
      </c>
      <c r="AU691" s="73">
        <v>29017</v>
      </c>
      <c r="AV691" s="73">
        <v>27968</v>
      </c>
      <c r="AW691" s="73">
        <v>29536</v>
      </c>
      <c r="AX691" s="73">
        <v>27529</v>
      </c>
      <c r="AY691" s="73">
        <v>21462</v>
      </c>
      <c r="AZ691" s="73">
        <v>16768</v>
      </c>
      <c r="BA691" s="73">
        <v>14638</v>
      </c>
      <c r="BB691" s="73">
        <v>13082</v>
      </c>
      <c r="BC691" s="73">
        <v>11467</v>
      </c>
      <c r="BD691" s="73">
        <v>9745</v>
      </c>
      <c r="BE691" s="73">
        <v>7264</v>
      </c>
      <c r="BF691" s="73">
        <v>6191</v>
      </c>
      <c r="BG691" s="73">
        <v>4844</v>
      </c>
      <c r="BH691" s="73">
        <v>3647</v>
      </c>
      <c r="BI691" s="73">
        <v>2176</v>
      </c>
      <c r="BJ691" s="73">
        <v>1328</v>
      </c>
      <c r="BK691" s="73">
        <v>838</v>
      </c>
    </row>
    <row r="692" spans="1:63" hidden="1" x14ac:dyDescent="0.3">
      <c r="A692" t="s">
        <v>751</v>
      </c>
      <c r="B692" t="s">
        <v>2</v>
      </c>
      <c r="D692" t="s">
        <v>638</v>
      </c>
      <c r="E692" t="str">
        <f>VLOOKUP(D692,Admin1!A:B,2,0)</f>
        <v>NG033</v>
      </c>
      <c r="F692" t="s">
        <v>647</v>
      </c>
      <c r="G692" t="str">
        <f>VLOOKUP(F692,Admin2!A:B,2,0)</f>
        <v>NG033011</v>
      </c>
      <c r="H692">
        <f t="shared" si="20"/>
        <v>1</v>
      </c>
      <c r="I692" t="b">
        <f t="shared" si="21"/>
        <v>1</v>
      </c>
      <c r="J692" s="73">
        <v>154166</v>
      </c>
      <c r="K692" s="73">
        <v>160827</v>
      </c>
      <c r="L692" s="73">
        <v>314993</v>
      </c>
      <c r="M692" s="73">
        <v>17523</v>
      </c>
      <c r="N692" s="73">
        <v>18435</v>
      </c>
      <c r="O692" s="73">
        <v>19463</v>
      </c>
      <c r="P692" s="73">
        <v>18108</v>
      </c>
      <c r="Q692" s="73">
        <v>13831</v>
      </c>
      <c r="R692" s="73">
        <v>11723</v>
      </c>
      <c r="S692" s="73">
        <v>10624</v>
      </c>
      <c r="T692" s="73">
        <v>10007</v>
      </c>
      <c r="U692" s="73">
        <v>8212</v>
      </c>
      <c r="V692" s="73">
        <v>7184</v>
      </c>
      <c r="W692" s="73">
        <v>5275</v>
      </c>
      <c r="X692" s="73">
        <v>4481</v>
      </c>
      <c r="Y692" s="73">
        <v>3629</v>
      </c>
      <c r="Z692" s="73">
        <v>2468</v>
      </c>
      <c r="AA692" s="73">
        <v>1480</v>
      </c>
      <c r="AB692" s="73">
        <v>1058</v>
      </c>
      <c r="AC692" s="73">
        <v>665</v>
      </c>
      <c r="AD692" s="73">
        <v>18853</v>
      </c>
      <c r="AE692" s="73">
        <v>19959</v>
      </c>
      <c r="AF692" s="73">
        <v>20855</v>
      </c>
      <c r="AG692" s="73">
        <v>20130</v>
      </c>
      <c r="AH692" s="73">
        <v>16203</v>
      </c>
      <c r="AI692" s="73">
        <v>12126</v>
      </c>
      <c r="AJ692" s="73">
        <v>10247</v>
      </c>
      <c r="AK692" s="73">
        <v>9133</v>
      </c>
      <c r="AL692" s="73">
        <v>8396</v>
      </c>
      <c r="AM692" s="73">
        <v>7003</v>
      </c>
      <c r="AN692" s="73">
        <v>5583</v>
      </c>
      <c r="AO692" s="73">
        <v>3993</v>
      </c>
      <c r="AP692" s="73">
        <v>3398</v>
      </c>
      <c r="AQ692" s="73">
        <v>2029</v>
      </c>
      <c r="AR692" s="73">
        <v>1468</v>
      </c>
      <c r="AS692" s="73">
        <v>806</v>
      </c>
      <c r="AT692" s="73">
        <v>645</v>
      </c>
      <c r="AU692" s="73">
        <v>36376</v>
      </c>
      <c r="AV692" s="73">
        <v>38394</v>
      </c>
      <c r="AW692" s="73">
        <v>40318</v>
      </c>
      <c r="AX692" s="73">
        <v>38238</v>
      </c>
      <c r="AY692" s="73">
        <v>30034</v>
      </c>
      <c r="AZ692" s="73">
        <v>23849</v>
      </c>
      <c r="BA692" s="73">
        <v>20871</v>
      </c>
      <c r="BB692" s="73">
        <v>19140</v>
      </c>
      <c r="BC692" s="73">
        <v>16608</v>
      </c>
      <c r="BD692" s="73">
        <v>14187</v>
      </c>
      <c r="BE692" s="73">
        <v>10858</v>
      </c>
      <c r="BF692" s="73">
        <v>8474</v>
      </c>
      <c r="BG692" s="73">
        <v>7027</v>
      </c>
      <c r="BH692" s="73">
        <v>4497</v>
      </c>
      <c r="BI692" s="73">
        <v>2948</v>
      </c>
      <c r="BJ692" s="73">
        <v>1864</v>
      </c>
      <c r="BK692" s="73">
        <v>1310</v>
      </c>
    </row>
    <row r="693" spans="1:63" hidden="1" x14ac:dyDescent="0.3">
      <c r="A693" t="s">
        <v>751</v>
      </c>
      <c r="B693" t="s">
        <v>2</v>
      </c>
      <c r="D693" t="s">
        <v>638</v>
      </c>
      <c r="E693" t="str">
        <f>VLOOKUP(D693,Admin1!A:B,2,0)</f>
        <v>NG033</v>
      </c>
      <c r="F693" t="s">
        <v>648</v>
      </c>
      <c r="G693" t="str">
        <f>VLOOKUP(F693,Admin2!A:B,2,0)</f>
        <v>NG033012</v>
      </c>
      <c r="H693">
        <f t="shared" si="20"/>
        <v>1</v>
      </c>
      <c r="I693" t="b">
        <f t="shared" si="21"/>
        <v>1</v>
      </c>
      <c r="J693" s="73">
        <v>148239</v>
      </c>
      <c r="K693" s="73">
        <v>150581</v>
      </c>
      <c r="L693" s="73">
        <v>298820</v>
      </c>
      <c r="M693" s="73">
        <v>17248</v>
      </c>
      <c r="N693" s="73">
        <v>18511</v>
      </c>
      <c r="O693" s="73">
        <v>18866</v>
      </c>
      <c r="P693" s="73">
        <v>17160</v>
      </c>
      <c r="Q693" s="73">
        <v>12285</v>
      </c>
      <c r="R693" s="73">
        <v>10733</v>
      </c>
      <c r="S693" s="73">
        <v>9760</v>
      </c>
      <c r="T693" s="73">
        <v>9805</v>
      </c>
      <c r="U693" s="73">
        <v>7876</v>
      </c>
      <c r="V693" s="73">
        <v>7108</v>
      </c>
      <c r="W693" s="73">
        <v>5136</v>
      </c>
      <c r="X693" s="73">
        <v>4628</v>
      </c>
      <c r="Y693" s="73">
        <v>3099</v>
      </c>
      <c r="Z693" s="73">
        <v>3082</v>
      </c>
      <c r="AA693" s="73">
        <v>1377</v>
      </c>
      <c r="AB693" s="73">
        <v>853</v>
      </c>
      <c r="AC693" s="73">
        <v>712</v>
      </c>
      <c r="AD693" s="73">
        <v>17964</v>
      </c>
      <c r="AE693" s="73">
        <v>19457</v>
      </c>
      <c r="AF693" s="73">
        <v>19897</v>
      </c>
      <c r="AG693" s="73">
        <v>18781</v>
      </c>
      <c r="AH693" s="73">
        <v>14531</v>
      </c>
      <c r="AI693" s="73">
        <v>10736</v>
      </c>
      <c r="AJ693" s="73">
        <v>8798</v>
      </c>
      <c r="AK693" s="73">
        <v>8095</v>
      </c>
      <c r="AL693" s="73">
        <v>7618</v>
      </c>
      <c r="AM693" s="73">
        <v>6666</v>
      </c>
      <c r="AN693" s="73">
        <v>5526</v>
      </c>
      <c r="AO693" s="73">
        <v>3787</v>
      </c>
      <c r="AP693" s="73">
        <v>3266</v>
      </c>
      <c r="AQ693" s="73">
        <v>2373</v>
      </c>
      <c r="AR693" s="73">
        <v>1504</v>
      </c>
      <c r="AS693" s="73">
        <v>1072</v>
      </c>
      <c r="AT693" s="73">
        <v>510</v>
      </c>
      <c r="AU693" s="73">
        <v>35212</v>
      </c>
      <c r="AV693" s="73">
        <v>37968</v>
      </c>
      <c r="AW693" s="73">
        <v>38763</v>
      </c>
      <c r="AX693" s="73">
        <v>35941</v>
      </c>
      <c r="AY693" s="73">
        <v>26816</v>
      </c>
      <c r="AZ693" s="73">
        <v>21469</v>
      </c>
      <c r="BA693" s="73">
        <v>18558</v>
      </c>
      <c r="BB693" s="73">
        <v>17900</v>
      </c>
      <c r="BC693" s="73">
        <v>15494</v>
      </c>
      <c r="BD693" s="73">
        <v>13774</v>
      </c>
      <c r="BE693" s="73">
        <v>10662</v>
      </c>
      <c r="BF693" s="73">
        <v>8415</v>
      </c>
      <c r="BG693" s="73">
        <v>6365</v>
      </c>
      <c r="BH693" s="73">
        <v>5455</v>
      </c>
      <c r="BI693" s="73">
        <v>2881</v>
      </c>
      <c r="BJ693" s="73">
        <v>1925</v>
      </c>
      <c r="BK693" s="73">
        <v>1222</v>
      </c>
    </row>
    <row r="694" spans="1:63" hidden="1" x14ac:dyDescent="0.3">
      <c r="A694" t="s">
        <v>751</v>
      </c>
      <c r="B694" t="s">
        <v>2</v>
      </c>
      <c r="D694" t="s">
        <v>638</v>
      </c>
      <c r="E694" t="str">
        <f>VLOOKUP(D694,Admin1!A:B,2,0)</f>
        <v>NG033</v>
      </c>
      <c r="F694" t="s">
        <v>649</v>
      </c>
      <c r="G694" t="str">
        <f>VLOOKUP(F694,Admin2!A:B,2,0)</f>
        <v>NG033013</v>
      </c>
      <c r="H694">
        <f t="shared" si="20"/>
        <v>1</v>
      </c>
      <c r="I694" t="b">
        <f t="shared" si="21"/>
        <v>1</v>
      </c>
      <c r="J694" s="73">
        <v>119518</v>
      </c>
      <c r="K694" s="73">
        <v>128593</v>
      </c>
      <c r="L694" s="73">
        <v>248111</v>
      </c>
      <c r="M694" s="73">
        <v>13695</v>
      </c>
      <c r="N694" s="73">
        <v>13751</v>
      </c>
      <c r="O694" s="73">
        <v>15351</v>
      </c>
      <c r="P694" s="73">
        <v>15217</v>
      </c>
      <c r="Q694" s="73">
        <v>12231</v>
      </c>
      <c r="R694" s="73">
        <v>9658</v>
      </c>
      <c r="S694" s="73">
        <v>8107</v>
      </c>
      <c r="T694" s="73">
        <v>7459</v>
      </c>
      <c r="U694" s="73">
        <v>5925</v>
      </c>
      <c r="V694" s="73">
        <v>5111</v>
      </c>
      <c r="W694" s="73">
        <v>3822</v>
      </c>
      <c r="X694" s="73">
        <v>3109</v>
      </c>
      <c r="Y694" s="73">
        <v>2253</v>
      </c>
      <c r="Z694" s="73">
        <v>1691</v>
      </c>
      <c r="AA694" s="73">
        <v>1020</v>
      </c>
      <c r="AB694" s="73">
        <v>636</v>
      </c>
      <c r="AC694" s="73">
        <v>482</v>
      </c>
      <c r="AD694" s="73">
        <v>14794</v>
      </c>
      <c r="AE694" s="73">
        <v>14711</v>
      </c>
      <c r="AF694" s="73">
        <v>15842</v>
      </c>
      <c r="AG694" s="73">
        <v>16344</v>
      </c>
      <c r="AH694" s="73">
        <v>14293</v>
      </c>
      <c r="AI694" s="73">
        <v>10641</v>
      </c>
      <c r="AJ694" s="73">
        <v>8587</v>
      </c>
      <c r="AK694" s="73">
        <v>7447</v>
      </c>
      <c r="AL694" s="73">
        <v>6461</v>
      </c>
      <c r="AM694" s="73">
        <v>5685</v>
      </c>
      <c r="AN694" s="73">
        <v>4274</v>
      </c>
      <c r="AO694" s="73">
        <v>3269</v>
      </c>
      <c r="AP694" s="73">
        <v>2356</v>
      </c>
      <c r="AQ694" s="73">
        <v>1749</v>
      </c>
      <c r="AR694" s="73">
        <v>1073</v>
      </c>
      <c r="AS694" s="73">
        <v>662</v>
      </c>
      <c r="AT694" s="73">
        <v>405</v>
      </c>
      <c r="AU694" s="73">
        <v>28489</v>
      </c>
      <c r="AV694" s="73">
        <v>28462</v>
      </c>
      <c r="AW694" s="73">
        <v>31193</v>
      </c>
      <c r="AX694" s="73">
        <v>31561</v>
      </c>
      <c r="AY694" s="73">
        <v>26524</v>
      </c>
      <c r="AZ694" s="73">
        <v>20299</v>
      </c>
      <c r="BA694" s="73">
        <v>16694</v>
      </c>
      <c r="BB694" s="73">
        <v>14906</v>
      </c>
      <c r="BC694" s="73">
        <v>12386</v>
      </c>
      <c r="BD694" s="73">
        <v>10796</v>
      </c>
      <c r="BE694" s="73">
        <v>8096</v>
      </c>
      <c r="BF694" s="73">
        <v>6378</v>
      </c>
      <c r="BG694" s="73">
        <v>4609</v>
      </c>
      <c r="BH694" s="73">
        <v>3440</v>
      </c>
      <c r="BI694" s="73">
        <v>2093</v>
      </c>
      <c r="BJ694" s="73">
        <v>1298</v>
      </c>
      <c r="BK694" s="73">
        <v>887</v>
      </c>
    </row>
    <row r="695" spans="1:63" hidden="1" x14ac:dyDescent="0.3">
      <c r="A695" t="s">
        <v>751</v>
      </c>
      <c r="B695" t="s">
        <v>2</v>
      </c>
      <c r="D695" t="s">
        <v>638</v>
      </c>
      <c r="E695" t="str">
        <f>VLOOKUP(D695,Admin1!A:B,2,0)</f>
        <v>NG033</v>
      </c>
      <c r="F695" t="s">
        <v>650</v>
      </c>
      <c r="G695" t="str">
        <f>VLOOKUP(F695,Admin2!A:B,2,0)</f>
        <v>NG033014</v>
      </c>
      <c r="H695">
        <f t="shared" si="20"/>
        <v>1</v>
      </c>
      <c r="I695" t="b">
        <f t="shared" si="21"/>
        <v>1</v>
      </c>
      <c r="J695" s="73">
        <v>179393</v>
      </c>
      <c r="K695" s="73">
        <v>181770</v>
      </c>
      <c r="L695" s="73">
        <v>361163</v>
      </c>
      <c r="M695" s="73">
        <v>19487</v>
      </c>
      <c r="N695" s="73">
        <v>21569</v>
      </c>
      <c r="O695" s="73">
        <v>23096</v>
      </c>
      <c r="P695" s="73">
        <v>22825</v>
      </c>
      <c r="Q695" s="73">
        <v>16799</v>
      </c>
      <c r="R695" s="73">
        <v>13612</v>
      </c>
      <c r="S695" s="73">
        <v>12473</v>
      </c>
      <c r="T695" s="73">
        <v>11652</v>
      </c>
      <c r="U695" s="73">
        <v>9532</v>
      </c>
      <c r="V695" s="73">
        <v>8272</v>
      </c>
      <c r="W695" s="73">
        <v>5798</v>
      </c>
      <c r="X695" s="73">
        <v>4777</v>
      </c>
      <c r="Y695" s="73">
        <v>3615</v>
      </c>
      <c r="Z695" s="73">
        <v>3097</v>
      </c>
      <c r="AA695" s="73">
        <v>1417</v>
      </c>
      <c r="AB695" s="73">
        <v>816</v>
      </c>
      <c r="AC695" s="73">
        <v>556</v>
      </c>
      <c r="AD695" s="73">
        <v>20486</v>
      </c>
      <c r="AE695" s="73">
        <v>22620</v>
      </c>
      <c r="AF695" s="73">
        <v>23992</v>
      </c>
      <c r="AG695" s="73">
        <v>24001</v>
      </c>
      <c r="AH695" s="73">
        <v>18703</v>
      </c>
      <c r="AI695" s="73">
        <v>13653</v>
      </c>
      <c r="AJ695" s="73">
        <v>10945</v>
      </c>
      <c r="AK695" s="73">
        <v>9866</v>
      </c>
      <c r="AL695" s="73">
        <v>9310</v>
      </c>
      <c r="AM695" s="73">
        <v>8012</v>
      </c>
      <c r="AN695" s="73">
        <v>6038</v>
      </c>
      <c r="AO695" s="73">
        <v>4525</v>
      </c>
      <c r="AP695" s="73">
        <v>3946</v>
      </c>
      <c r="AQ695" s="73">
        <v>2759</v>
      </c>
      <c r="AR695" s="73">
        <v>1529</v>
      </c>
      <c r="AS695" s="73">
        <v>889</v>
      </c>
      <c r="AT695" s="73">
        <v>496</v>
      </c>
      <c r="AU695" s="73">
        <v>39973</v>
      </c>
      <c r="AV695" s="73">
        <v>44189</v>
      </c>
      <c r="AW695" s="73">
        <v>47088</v>
      </c>
      <c r="AX695" s="73">
        <v>46826</v>
      </c>
      <c r="AY695" s="73">
        <v>35502</v>
      </c>
      <c r="AZ695" s="73">
        <v>27265</v>
      </c>
      <c r="BA695" s="73">
        <v>23418</v>
      </c>
      <c r="BB695" s="73">
        <v>21518</v>
      </c>
      <c r="BC695" s="73">
        <v>18842</v>
      </c>
      <c r="BD695" s="73">
        <v>16284</v>
      </c>
      <c r="BE695" s="73">
        <v>11836</v>
      </c>
      <c r="BF695" s="73">
        <v>9302</v>
      </c>
      <c r="BG695" s="73">
        <v>7561</v>
      </c>
      <c r="BH695" s="73">
        <v>5856</v>
      </c>
      <c r="BI695" s="73">
        <v>2946</v>
      </c>
      <c r="BJ695" s="73">
        <v>1705</v>
      </c>
      <c r="BK695" s="73">
        <v>1052</v>
      </c>
    </row>
    <row r="696" spans="1:63" hidden="1" x14ac:dyDescent="0.3">
      <c r="A696" t="s">
        <v>751</v>
      </c>
      <c r="B696" t="s">
        <v>2</v>
      </c>
      <c r="D696" t="s">
        <v>638</v>
      </c>
      <c r="E696" t="str">
        <f>VLOOKUP(D696,Admin1!A:B,2,0)</f>
        <v>NG033</v>
      </c>
      <c r="F696" s="70" t="s">
        <v>2388</v>
      </c>
      <c r="G696" t="str">
        <f>VLOOKUP(F696,Admin2!A:B,2,0)</f>
        <v>NG033015</v>
      </c>
      <c r="H696">
        <f t="shared" si="20"/>
        <v>1</v>
      </c>
      <c r="I696" t="b">
        <f t="shared" si="21"/>
        <v>1</v>
      </c>
      <c r="J696" s="73">
        <v>335931</v>
      </c>
      <c r="K696" s="73">
        <v>372077</v>
      </c>
      <c r="L696" s="73">
        <v>708008</v>
      </c>
      <c r="M696" s="73">
        <v>41544</v>
      </c>
      <c r="N696" s="73">
        <v>35558</v>
      </c>
      <c r="O696" s="73">
        <v>40746</v>
      </c>
      <c r="P696" s="73">
        <v>40867</v>
      </c>
      <c r="Q696" s="73">
        <v>42627</v>
      </c>
      <c r="R696" s="73">
        <v>36873</v>
      </c>
      <c r="S696" s="73">
        <v>27573</v>
      </c>
      <c r="T696" s="73">
        <v>21231</v>
      </c>
      <c r="U696" s="73">
        <v>14157</v>
      </c>
      <c r="V696" s="73">
        <v>11019</v>
      </c>
      <c r="W696" s="73">
        <v>7142</v>
      </c>
      <c r="X696" s="73">
        <v>6184</v>
      </c>
      <c r="Y696" s="73">
        <v>3402</v>
      </c>
      <c r="Z696" s="73">
        <v>3301</v>
      </c>
      <c r="AA696" s="73">
        <v>1588</v>
      </c>
      <c r="AB696" s="73">
        <v>1324</v>
      </c>
      <c r="AC696" s="73">
        <v>795</v>
      </c>
      <c r="AD696" s="73">
        <v>43654</v>
      </c>
      <c r="AE696" s="73">
        <v>35799</v>
      </c>
      <c r="AF696" s="73">
        <v>35411</v>
      </c>
      <c r="AG696" s="73">
        <v>37087</v>
      </c>
      <c r="AH696" s="73">
        <v>45033</v>
      </c>
      <c r="AI696" s="73">
        <v>43167</v>
      </c>
      <c r="AJ696" s="73">
        <v>37553</v>
      </c>
      <c r="AK696" s="73">
        <v>29886</v>
      </c>
      <c r="AL696" s="73">
        <v>20877</v>
      </c>
      <c r="AM696" s="73">
        <v>16246</v>
      </c>
      <c r="AN696" s="73">
        <v>9698</v>
      </c>
      <c r="AO696" s="73">
        <v>8051</v>
      </c>
      <c r="AP696" s="73">
        <v>3706</v>
      </c>
      <c r="AQ696" s="73">
        <v>2940</v>
      </c>
      <c r="AR696" s="73">
        <v>1312</v>
      </c>
      <c r="AS696" s="73">
        <v>1023</v>
      </c>
      <c r="AT696" s="73">
        <v>634</v>
      </c>
      <c r="AU696" s="73">
        <v>85198</v>
      </c>
      <c r="AV696" s="73">
        <v>71357</v>
      </c>
      <c r="AW696" s="73">
        <v>76157</v>
      </c>
      <c r="AX696" s="73">
        <v>77954</v>
      </c>
      <c r="AY696" s="73">
        <v>87660</v>
      </c>
      <c r="AZ696" s="73">
        <v>80040</v>
      </c>
      <c r="BA696" s="73">
        <v>65126</v>
      </c>
      <c r="BB696" s="73">
        <v>51117</v>
      </c>
      <c r="BC696" s="73">
        <v>35034</v>
      </c>
      <c r="BD696" s="73">
        <v>27265</v>
      </c>
      <c r="BE696" s="73">
        <v>16840</v>
      </c>
      <c r="BF696" s="73">
        <v>14235</v>
      </c>
      <c r="BG696" s="73">
        <v>7108</v>
      </c>
      <c r="BH696" s="73">
        <v>6241</v>
      </c>
      <c r="BI696" s="73">
        <v>2900</v>
      </c>
      <c r="BJ696" s="73">
        <v>2347</v>
      </c>
      <c r="BK696" s="73">
        <v>1429</v>
      </c>
    </row>
    <row r="697" spans="1:63" hidden="1" x14ac:dyDescent="0.3">
      <c r="A697" t="s">
        <v>751</v>
      </c>
      <c r="B697" t="s">
        <v>2</v>
      </c>
      <c r="D697" t="s">
        <v>638</v>
      </c>
      <c r="E697" t="str">
        <f>VLOOKUP(D697,Admin1!A:B,2,0)</f>
        <v>NG033</v>
      </c>
      <c r="F697" t="s">
        <v>651</v>
      </c>
      <c r="G697" t="str">
        <f>VLOOKUP(F697,Admin2!A:B,2,0)</f>
        <v>NG033016</v>
      </c>
      <c r="H697">
        <f t="shared" si="20"/>
        <v>1</v>
      </c>
      <c r="I697" t="b">
        <f t="shared" si="21"/>
        <v>1</v>
      </c>
      <c r="J697" s="73">
        <v>178769</v>
      </c>
      <c r="K697" s="73">
        <v>187929</v>
      </c>
      <c r="L697" s="73">
        <v>366698</v>
      </c>
      <c r="M697" s="73">
        <v>22137</v>
      </c>
      <c r="N697" s="73">
        <v>22069</v>
      </c>
      <c r="O697" s="73">
        <v>22286</v>
      </c>
      <c r="P697" s="73">
        <v>20606</v>
      </c>
      <c r="Q697" s="73">
        <v>16411</v>
      </c>
      <c r="R697" s="73">
        <v>13348</v>
      </c>
      <c r="S697" s="73">
        <v>11700</v>
      </c>
      <c r="T697" s="73">
        <v>11197</v>
      </c>
      <c r="U697" s="73">
        <v>8995</v>
      </c>
      <c r="V697" s="73">
        <v>8027</v>
      </c>
      <c r="W697" s="73">
        <v>5605</v>
      </c>
      <c r="X697" s="73">
        <v>5594</v>
      </c>
      <c r="Y697" s="73">
        <v>3474</v>
      </c>
      <c r="Z697" s="73">
        <v>3223</v>
      </c>
      <c r="AA697" s="73">
        <v>1895</v>
      </c>
      <c r="AB697" s="73">
        <v>1482</v>
      </c>
      <c r="AC697" s="73">
        <v>720</v>
      </c>
      <c r="AD697" s="73">
        <v>23297</v>
      </c>
      <c r="AE697" s="73">
        <v>23639</v>
      </c>
      <c r="AF697" s="73">
        <v>24155</v>
      </c>
      <c r="AG697" s="73">
        <v>22940</v>
      </c>
      <c r="AH697" s="73">
        <v>19071</v>
      </c>
      <c r="AI697" s="73">
        <v>14241</v>
      </c>
      <c r="AJ697" s="73">
        <v>11846</v>
      </c>
      <c r="AK697" s="73">
        <v>10114</v>
      </c>
      <c r="AL697" s="73">
        <v>9283</v>
      </c>
      <c r="AM697" s="73">
        <v>7824</v>
      </c>
      <c r="AN697" s="73">
        <v>5978</v>
      </c>
      <c r="AO697" s="73">
        <v>5141</v>
      </c>
      <c r="AP697" s="73">
        <v>3626</v>
      </c>
      <c r="AQ697" s="73">
        <v>3091</v>
      </c>
      <c r="AR697" s="73">
        <v>1809</v>
      </c>
      <c r="AS697" s="73">
        <v>1274</v>
      </c>
      <c r="AT697" s="73">
        <v>600</v>
      </c>
      <c r="AU697" s="73">
        <v>45434</v>
      </c>
      <c r="AV697" s="73">
        <v>45708</v>
      </c>
      <c r="AW697" s="73">
        <v>46441</v>
      </c>
      <c r="AX697" s="73">
        <v>43546</v>
      </c>
      <c r="AY697" s="73">
        <v>35482</v>
      </c>
      <c r="AZ697" s="73">
        <v>27589</v>
      </c>
      <c r="BA697" s="73">
        <v>23546</v>
      </c>
      <c r="BB697" s="73">
        <v>21311</v>
      </c>
      <c r="BC697" s="73">
        <v>18278</v>
      </c>
      <c r="BD697" s="73">
        <v>15851</v>
      </c>
      <c r="BE697" s="73">
        <v>11583</v>
      </c>
      <c r="BF697" s="73">
        <v>10735</v>
      </c>
      <c r="BG697" s="73">
        <v>7100</v>
      </c>
      <c r="BH697" s="73">
        <v>6314</v>
      </c>
      <c r="BI697" s="73">
        <v>3704</v>
      </c>
      <c r="BJ697" s="73">
        <v>2756</v>
      </c>
      <c r="BK697" s="73">
        <v>1320</v>
      </c>
    </row>
    <row r="698" spans="1:63" hidden="1" x14ac:dyDescent="0.3">
      <c r="A698" t="s">
        <v>751</v>
      </c>
      <c r="B698" t="s">
        <v>2</v>
      </c>
      <c r="D698" t="s">
        <v>638</v>
      </c>
      <c r="E698" t="str">
        <f>VLOOKUP(D698,Admin1!A:B,2,0)</f>
        <v>NG033</v>
      </c>
      <c r="F698" t="s">
        <v>652</v>
      </c>
      <c r="G698" t="str">
        <f>VLOOKUP(F698,Admin2!A:B,2,0)</f>
        <v>NG033017</v>
      </c>
      <c r="H698">
        <f t="shared" si="20"/>
        <v>1</v>
      </c>
      <c r="I698" t="b">
        <f t="shared" si="21"/>
        <v>1</v>
      </c>
      <c r="J698" s="73">
        <v>47570</v>
      </c>
      <c r="K698" s="73">
        <v>49401</v>
      </c>
      <c r="L698" s="73">
        <v>96971</v>
      </c>
      <c r="M698" s="73">
        <v>5667</v>
      </c>
      <c r="N698" s="73">
        <v>5935</v>
      </c>
      <c r="O698" s="73">
        <v>5980</v>
      </c>
      <c r="P698" s="73">
        <v>5481</v>
      </c>
      <c r="Q698" s="73">
        <v>4023</v>
      </c>
      <c r="R698" s="73">
        <v>3286</v>
      </c>
      <c r="S698" s="73">
        <v>2997</v>
      </c>
      <c r="T698" s="73">
        <v>2902</v>
      </c>
      <c r="U698" s="73">
        <v>2429</v>
      </c>
      <c r="V698" s="73">
        <v>2221</v>
      </c>
      <c r="W698" s="73">
        <v>1403</v>
      </c>
      <c r="X698" s="73">
        <v>1703</v>
      </c>
      <c r="Y698" s="73">
        <v>1397</v>
      </c>
      <c r="Z698" s="73">
        <v>1126</v>
      </c>
      <c r="AA698" s="73">
        <v>465</v>
      </c>
      <c r="AB698" s="73">
        <v>420</v>
      </c>
      <c r="AC698" s="73">
        <v>135</v>
      </c>
      <c r="AD698" s="73">
        <v>5908</v>
      </c>
      <c r="AE698" s="73">
        <v>6350</v>
      </c>
      <c r="AF698" s="73">
        <v>6471</v>
      </c>
      <c r="AG698" s="73">
        <v>6146</v>
      </c>
      <c r="AH698" s="73">
        <v>5040</v>
      </c>
      <c r="AI698" s="73">
        <v>3644</v>
      </c>
      <c r="AJ698" s="73">
        <v>2919</v>
      </c>
      <c r="AK698" s="73">
        <v>2635</v>
      </c>
      <c r="AL698" s="73">
        <v>2415</v>
      </c>
      <c r="AM698" s="73">
        <v>2022</v>
      </c>
      <c r="AN698" s="73">
        <v>1559</v>
      </c>
      <c r="AO698" s="73">
        <v>1535</v>
      </c>
      <c r="AP698" s="73">
        <v>1028</v>
      </c>
      <c r="AQ698" s="73">
        <v>791</v>
      </c>
      <c r="AR698" s="73">
        <v>552</v>
      </c>
      <c r="AS698" s="73">
        <v>275</v>
      </c>
      <c r="AT698" s="73">
        <v>111</v>
      </c>
      <c r="AU698" s="73">
        <v>11575</v>
      </c>
      <c r="AV698" s="73">
        <v>12285</v>
      </c>
      <c r="AW698" s="73">
        <v>12451</v>
      </c>
      <c r="AX698" s="73">
        <v>11627</v>
      </c>
      <c r="AY698" s="73">
        <v>9063</v>
      </c>
      <c r="AZ698" s="73">
        <v>6930</v>
      </c>
      <c r="BA698" s="73">
        <v>5916</v>
      </c>
      <c r="BB698" s="73">
        <v>5537</v>
      </c>
      <c r="BC698" s="73">
        <v>4844</v>
      </c>
      <c r="BD698" s="73">
        <v>4243</v>
      </c>
      <c r="BE698" s="73">
        <v>2962</v>
      </c>
      <c r="BF698" s="73">
        <v>3238</v>
      </c>
      <c r="BG698" s="73">
        <v>2425</v>
      </c>
      <c r="BH698" s="73">
        <v>1917</v>
      </c>
      <c r="BI698" s="73">
        <v>1017</v>
      </c>
      <c r="BJ698" s="73">
        <v>695</v>
      </c>
      <c r="BK698" s="73">
        <v>246</v>
      </c>
    </row>
    <row r="699" spans="1:63" hidden="1" x14ac:dyDescent="0.3">
      <c r="A699" t="s">
        <v>751</v>
      </c>
      <c r="B699" t="s">
        <v>2</v>
      </c>
      <c r="D699" t="s">
        <v>638</v>
      </c>
      <c r="E699" t="str">
        <f>VLOOKUP(D699,Admin1!A:B,2,0)</f>
        <v>NG033</v>
      </c>
      <c r="F699" t="s">
        <v>653</v>
      </c>
      <c r="G699" t="str">
        <f>VLOOKUP(F699,Admin2!A:B,2,0)</f>
        <v>NG033018</v>
      </c>
      <c r="H699">
        <f t="shared" si="20"/>
        <v>1</v>
      </c>
      <c r="I699" t="b">
        <f t="shared" si="21"/>
        <v>1</v>
      </c>
      <c r="J699" s="73">
        <v>139722</v>
      </c>
      <c r="K699" s="73">
        <v>146599</v>
      </c>
      <c r="L699" s="73">
        <v>286321</v>
      </c>
      <c r="M699" s="73">
        <v>15545</v>
      </c>
      <c r="N699" s="73">
        <v>17108</v>
      </c>
      <c r="O699" s="73">
        <v>18007</v>
      </c>
      <c r="P699" s="73">
        <v>16457</v>
      </c>
      <c r="Q699" s="73">
        <v>12086</v>
      </c>
      <c r="R699" s="73">
        <v>10336</v>
      </c>
      <c r="S699" s="73">
        <v>9267</v>
      </c>
      <c r="T699" s="73">
        <v>9323</v>
      </c>
      <c r="U699" s="73">
        <v>7377</v>
      </c>
      <c r="V699" s="73">
        <v>6672</v>
      </c>
      <c r="W699" s="73">
        <v>4505</v>
      </c>
      <c r="X699" s="73">
        <v>4557</v>
      </c>
      <c r="Y699" s="73">
        <v>3212</v>
      </c>
      <c r="Z699" s="73">
        <v>2765</v>
      </c>
      <c r="AA699" s="73">
        <v>1117</v>
      </c>
      <c r="AB699" s="73">
        <v>787</v>
      </c>
      <c r="AC699" s="73">
        <v>601</v>
      </c>
      <c r="AD699" s="73">
        <v>16486</v>
      </c>
      <c r="AE699" s="73">
        <v>18452</v>
      </c>
      <c r="AF699" s="73">
        <v>19216</v>
      </c>
      <c r="AG699" s="73">
        <v>18711</v>
      </c>
      <c r="AH699" s="73">
        <v>15023</v>
      </c>
      <c r="AI699" s="73">
        <v>10870</v>
      </c>
      <c r="AJ699" s="73">
        <v>8802</v>
      </c>
      <c r="AK699" s="73">
        <v>7944</v>
      </c>
      <c r="AL699" s="73">
        <v>7411</v>
      </c>
      <c r="AM699" s="73">
        <v>6282</v>
      </c>
      <c r="AN699" s="73">
        <v>4736</v>
      </c>
      <c r="AO699" s="73">
        <v>4288</v>
      </c>
      <c r="AP699" s="73">
        <v>2895</v>
      </c>
      <c r="AQ699" s="73">
        <v>2592</v>
      </c>
      <c r="AR699" s="73">
        <v>1512</v>
      </c>
      <c r="AS699" s="73">
        <v>949</v>
      </c>
      <c r="AT699" s="73">
        <v>430</v>
      </c>
      <c r="AU699" s="73">
        <v>32031</v>
      </c>
      <c r="AV699" s="73">
        <v>35560</v>
      </c>
      <c r="AW699" s="73">
        <v>37223</v>
      </c>
      <c r="AX699" s="73">
        <v>35168</v>
      </c>
      <c r="AY699" s="73">
        <v>27109</v>
      </c>
      <c r="AZ699" s="73">
        <v>21206</v>
      </c>
      <c r="BA699" s="73">
        <v>18069</v>
      </c>
      <c r="BB699" s="73">
        <v>17267</v>
      </c>
      <c r="BC699" s="73">
        <v>14788</v>
      </c>
      <c r="BD699" s="73">
        <v>12954</v>
      </c>
      <c r="BE699" s="73">
        <v>9241</v>
      </c>
      <c r="BF699" s="73">
        <v>8845</v>
      </c>
      <c r="BG699" s="73">
        <v>6107</v>
      </c>
      <c r="BH699" s="73">
        <v>5357</v>
      </c>
      <c r="BI699" s="73">
        <v>2629</v>
      </c>
      <c r="BJ699" s="73">
        <v>1736</v>
      </c>
      <c r="BK699" s="73">
        <v>1031</v>
      </c>
    </row>
    <row r="700" spans="1:63" hidden="1" x14ac:dyDescent="0.3">
      <c r="A700" t="s">
        <v>751</v>
      </c>
      <c r="B700" t="s">
        <v>2</v>
      </c>
      <c r="D700" t="s">
        <v>638</v>
      </c>
      <c r="E700" t="str">
        <f>VLOOKUP(D700,Admin1!A:B,2,0)</f>
        <v>NG033</v>
      </c>
      <c r="F700" s="70" t="s">
        <v>2484</v>
      </c>
      <c r="G700" t="str">
        <f>VLOOKUP(F700,Admin2!A:B,2,0)</f>
        <v>NG033019</v>
      </c>
      <c r="H700">
        <f t="shared" si="20"/>
        <v>1</v>
      </c>
      <c r="I700" t="b">
        <f t="shared" si="21"/>
        <v>1</v>
      </c>
      <c r="J700" s="73">
        <v>62530</v>
      </c>
      <c r="K700" s="73">
        <v>63990</v>
      </c>
      <c r="L700" s="73">
        <v>126520</v>
      </c>
      <c r="M700" s="73">
        <v>6901</v>
      </c>
      <c r="N700" s="73">
        <v>7313</v>
      </c>
      <c r="O700" s="73">
        <v>7865</v>
      </c>
      <c r="P700" s="73">
        <v>7678</v>
      </c>
      <c r="Q700" s="73">
        <v>5663</v>
      </c>
      <c r="R700" s="73">
        <v>4612</v>
      </c>
      <c r="S700" s="73">
        <v>4267</v>
      </c>
      <c r="T700" s="73">
        <v>4107</v>
      </c>
      <c r="U700" s="73">
        <v>3374</v>
      </c>
      <c r="V700" s="73">
        <v>2983</v>
      </c>
      <c r="W700" s="73">
        <v>2373</v>
      </c>
      <c r="X700" s="73">
        <v>1507</v>
      </c>
      <c r="Y700" s="73">
        <v>1385</v>
      </c>
      <c r="Z700" s="73">
        <v>1381</v>
      </c>
      <c r="AA700" s="73">
        <v>536</v>
      </c>
      <c r="AB700" s="73">
        <v>304</v>
      </c>
      <c r="AC700" s="73">
        <v>281</v>
      </c>
      <c r="AD700" s="73">
        <v>7263</v>
      </c>
      <c r="AE700" s="73">
        <v>7832</v>
      </c>
      <c r="AF700" s="73">
        <v>8218</v>
      </c>
      <c r="AG700" s="73">
        <v>8330</v>
      </c>
      <c r="AH700" s="73">
        <v>6689</v>
      </c>
      <c r="AI700" s="73">
        <v>4734</v>
      </c>
      <c r="AJ700" s="73">
        <v>3850</v>
      </c>
      <c r="AK700" s="73">
        <v>3400</v>
      </c>
      <c r="AL700" s="73">
        <v>3276</v>
      </c>
      <c r="AM700" s="73">
        <v>2748</v>
      </c>
      <c r="AN700" s="73">
        <v>2345</v>
      </c>
      <c r="AO700" s="73">
        <v>1487</v>
      </c>
      <c r="AP700" s="73">
        <v>1650</v>
      </c>
      <c r="AQ700" s="73">
        <v>1045</v>
      </c>
      <c r="AR700" s="73">
        <v>662</v>
      </c>
      <c r="AS700" s="73">
        <v>249</v>
      </c>
      <c r="AT700" s="73">
        <v>212</v>
      </c>
      <c r="AU700" s="73">
        <v>14164</v>
      </c>
      <c r="AV700" s="73">
        <v>15145</v>
      </c>
      <c r="AW700" s="73">
        <v>16083</v>
      </c>
      <c r="AX700" s="73">
        <v>16008</v>
      </c>
      <c r="AY700" s="73">
        <v>12352</v>
      </c>
      <c r="AZ700" s="73">
        <v>9346</v>
      </c>
      <c r="BA700" s="73">
        <v>8117</v>
      </c>
      <c r="BB700" s="73">
        <v>7507</v>
      </c>
      <c r="BC700" s="73">
        <v>6650</v>
      </c>
      <c r="BD700" s="73">
        <v>5731</v>
      </c>
      <c r="BE700" s="73">
        <v>4718</v>
      </c>
      <c r="BF700" s="73">
        <v>2994</v>
      </c>
      <c r="BG700" s="73">
        <v>3035</v>
      </c>
      <c r="BH700" s="73">
        <v>2426</v>
      </c>
      <c r="BI700" s="73">
        <v>1198</v>
      </c>
      <c r="BJ700" s="73">
        <v>553</v>
      </c>
      <c r="BK700" s="73">
        <v>493</v>
      </c>
    </row>
    <row r="701" spans="1:63" hidden="1" x14ac:dyDescent="0.3">
      <c r="A701" t="s">
        <v>751</v>
      </c>
      <c r="B701" t="s">
        <v>2</v>
      </c>
      <c r="D701" t="s">
        <v>638</v>
      </c>
      <c r="E701" t="str">
        <f>VLOOKUP(D701,Admin1!A:B,2,0)</f>
        <v>NG033</v>
      </c>
      <c r="F701" t="s">
        <v>654</v>
      </c>
      <c r="G701" t="str">
        <f>VLOOKUP(F701,Admin2!A:B,2,0)</f>
        <v>NG033020</v>
      </c>
      <c r="H701">
        <f t="shared" si="20"/>
        <v>1</v>
      </c>
      <c r="I701" t="b">
        <f t="shared" si="21"/>
        <v>1</v>
      </c>
      <c r="J701" s="73">
        <v>106446</v>
      </c>
      <c r="K701" s="73">
        <v>108719</v>
      </c>
      <c r="L701" s="73">
        <v>215165</v>
      </c>
      <c r="M701" s="73">
        <v>12606</v>
      </c>
      <c r="N701" s="73">
        <v>12850</v>
      </c>
      <c r="O701" s="73">
        <v>13273</v>
      </c>
      <c r="P701" s="73">
        <v>12152</v>
      </c>
      <c r="Q701" s="73">
        <v>8990</v>
      </c>
      <c r="R701" s="73">
        <v>7619</v>
      </c>
      <c r="S701" s="73">
        <v>6930</v>
      </c>
      <c r="T701" s="73">
        <v>7054</v>
      </c>
      <c r="U701" s="73">
        <v>5571</v>
      </c>
      <c r="V701" s="73">
        <v>5242</v>
      </c>
      <c r="W701" s="73">
        <v>3905</v>
      </c>
      <c r="X701" s="73">
        <v>3294</v>
      </c>
      <c r="Y701" s="73">
        <v>2431</v>
      </c>
      <c r="Z701" s="73">
        <v>2265</v>
      </c>
      <c r="AA701" s="73">
        <v>830</v>
      </c>
      <c r="AB701" s="73">
        <v>870</v>
      </c>
      <c r="AC701" s="73">
        <v>564</v>
      </c>
      <c r="AD701" s="73">
        <v>13284</v>
      </c>
      <c r="AE701" s="73">
        <v>13765</v>
      </c>
      <c r="AF701" s="73">
        <v>14170</v>
      </c>
      <c r="AG701" s="73">
        <v>13495</v>
      </c>
      <c r="AH701" s="73">
        <v>10566</v>
      </c>
      <c r="AI701" s="73">
        <v>7927</v>
      </c>
      <c r="AJ701" s="73">
        <v>6330</v>
      </c>
      <c r="AK701" s="73">
        <v>5777</v>
      </c>
      <c r="AL701" s="73">
        <v>5360</v>
      </c>
      <c r="AM701" s="73">
        <v>4812</v>
      </c>
      <c r="AN701" s="73">
        <v>3936</v>
      </c>
      <c r="AO701" s="73">
        <v>2994</v>
      </c>
      <c r="AP701" s="73">
        <v>2240</v>
      </c>
      <c r="AQ701" s="73">
        <v>1684</v>
      </c>
      <c r="AR701" s="73">
        <v>1186</v>
      </c>
      <c r="AS701" s="73">
        <v>753</v>
      </c>
      <c r="AT701" s="73">
        <v>440</v>
      </c>
      <c r="AU701" s="73">
        <v>25890</v>
      </c>
      <c r="AV701" s="73">
        <v>26615</v>
      </c>
      <c r="AW701" s="73">
        <v>27443</v>
      </c>
      <c r="AX701" s="73">
        <v>25647</v>
      </c>
      <c r="AY701" s="73">
        <v>19556</v>
      </c>
      <c r="AZ701" s="73">
        <v>15546</v>
      </c>
      <c r="BA701" s="73">
        <v>13260</v>
      </c>
      <c r="BB701" s="73">
        <v>12831</v>
      </c>
      <c r="BC701" s="73">
        <v>10931</v>
      </c>
      <c r="BD701" s="73">
        <v>10054</v>
      </c>
      <c r="BE701" s="73">
        <v>7841</v>
      </c>
      <c r="BF701" s="73">
        <v>6288</v>
      </c>
      <c r="BG701" s="73">
        <v>4671</v>
      </c>
      <c r="BH701" s="73">
        <v>3949</v>
      </c>
      <c r="BI701" s="73">
        <v>2016</v>
      </c>
      <c r="BJ701" s="73">
        <v>1623</v>
      </c>
      <c r="BK701" s="73">
        <v>1004</v>
      </c>
    </row>
    <row r="702" spans="1:63" hidden="1" x14ac:dyDescent="0.3">
      <c r="A702" t="s">
        <v>751</v>
      </c>
      <c r="B702" t="s">
        <v>2</v>
      </c>
      <c r="D702" t="s">
        <v>638</v>
      </c>
      <c r="E702" t="str">
        <f>VLOOKUP(D702,Admin1!A:B,2,0)</f>
        <v>NG033</v>
      </c>
      <c r="F702" t="s">
        <v>655</v>
      </c>
      <c r="G702" t="str">
        <f>VLOOKUP(F702,Admin2!A:B,2,0)</f>
        <v>NG033021</v>
      </c>
      <c r="H702">
        <f t="shared" si="20"/>
        <v>1</v>
      </c>
      <c r="I702" t="b">
        <f t="shared" si="21"/>
        <v>1</v>
      </c>
      <c r="J702" s="73">
        <v>78834</v>
      </c>
      <c r="K702" s="73">
        <v>81609</v>
      </c>
      <c r="L702" s="73">
        <v>160443</v>
      </c>
      <c r="M702" s="73">
        <v>9844</v>
      </c>
      <c r="N702" s="73">
        <v>9642</v>
      </c>
      <c r="O702" s="73">
        <v>10695</v>
      </c>
      <c r="P702" s="73">
        <v>9520</v>
      </c>
      <c r="Q702" s="73">
        <v>7442</v>
      </c>
      <c r="R702" s="73">
        <v>6485</v>
      </c>
      <c r="S702" s="73">
        <v>5712</v>
      </c>
      <c r="T702" s="73">
        <v>5003</v>
      </c>
      <c r="U702" s="73">
        <v>3792</v>
      </c>
      <c r="V702" s="73">
        <v>3220</v>
      </c>
      <c r="W702" s="73">
        <v>2284</v>
      </c>
      <c r="X702" s="73">
        <v>1778</v>
      </c>
      <c r="Y702" s="73">
        <v>1218</v>
      </c>
      <c r="Z702" s="73">
        <v>1059</v>
      </c>
      <c r="AA702" s="73">
        <v>541</v>
      </c>
      <c r="AB702" s="73">
        <v>379</v>
      </c>
      <c r="AC702" s="73">
        <v>220</v>
      </c>
      <c r="AD702" s="73">
        <v>10289</v>
      </c>
      <c r="AE702" s="73">
        <v>9715</v>
      </c>
      <c r="AF702" s="73">
        <v>10033</v>
      </c>
      <c r="AG702" s="73">
        <v>9207</v>
      </c>
      <c r="AH702" s="73">
        <v>7767</v>
      </c>
      <c r="AI702" s="73">
        <v>6382</v>
      </c>
      <c r="AJ702" s="73">
        <v>5842</v>
      </c>
      <c r="AK702" s="73">
        <v>5177</v>
      </c>
      <c r="AL702" s="73">
        <v>4651</v>
      </c>
      <c r="AM702" s="73">
        <v>4042</v>
      </c>
      <c r="AN702" s="73">
        <v>2819</v>
      </c>
      <c r="AO702" s="73">
        <v>2202</v>
      </c>
      <c r="AP702" s="73">
        <v>1395</v>
      </c>
      <c r="AQ702" s="73">
        <v>1012</v>
      </c>
      <c r="AR702" s="73">
        <v>507</v>
      </c>
      <c r="AS702" s="73">
        <v>371</v>
      </c>
      <c r="AT702" s="73">
        <v>198</v>
      </c>
      <c r="AU702" s="73">
        <v>20133</v>
      </c>
      <c r="AV702" s="73">
        <v>19357</v>
      </c>
      <c r="AW702" s="73">
        <v>20728</v>
      </c>
      <c r="AX702" s="73">
        <v>18727</v>
      </c>
      <c r="AY702" s="73">
        <v>15209</v>
      </c>
      <c r="AZ702" s="73">
        <v>12867</v>
      </c>
      <c r="BA702" s="73">
        <v>11554</v>
      </c>
      <c r="BB702" s="73">
        <v>10180</v>
      </c>
      <c r="BC702" s="73">
        <v>8443</v>
      </c>
      <c r="BD702" s="73">
        <v>7262</v>
      </c>
      <c r="BE702" s="73">
        <v>5103</v>
      </c>
      <c r="BF702" s="73">
        <v>3980</v>
      </c>
      <c r="BG702" s="73">
        <v>2613</v>
      </c>
      <c r="BH702" s="73">
        <v>2071</v>
      </c>
      <c r="BI702" s="73">
        <v>1048</v>
      </c>
      <c r="BJ702" s="73">
        <v>750</v>
      </c>
      <c r="BK702" s="73">
        <v>418</v>
      </c>
    </row>
    <row r="703" spans="1:63" hidden="1" x14ac:dyDescent="0.3">
      <c r="A703" t="s">
        <v>751</v>
      </c>
      <c r="B703" t="s">
        <v>2</v>
      </c>
      <c r="D703" t="s">
        <v>638</v>
      </c>
      <c r="E703" t="str">
        <f>VLOOKUP(D703,Admin1!A:B,2,0)</f>
        <v>NG033</v>
      </c>
      <c r="F703" s="70" t="s">
        <v>2580</v>
      </c>
      <c r="G703" t="str">
        <f>VLOOKUP(F703,Admin2!A:B,2,0)</f>
        <v>NG033022</v>
      </c>
      <c r="H703">
        <f t="shared" si="20"/>
        <v>1</v>
      </c>
      <c r="I703" t="b">
        <f t="shared" si="21"/>
        <v>1</v>
      </c>
      <c r="J703" s="73">
        <v>271548</v>
      </c>
      <c r="K703" s="73">
        <v>302651</v>
      </c>
      <c r="L703" s="73">
        <v>574199</v>
      </c>
      <c r="M703" s="73">
        <v>28959</v>
      </c>
      <c r="N703" s="73">
        <v>28292</v>
      </c>
      <c r="O703" s="73">
        <v>35268</v>
      </c>
      <c r="P703" s="73">
        <v>34441</v>
      </c>
      <c r="Q703" s="73">
        <v>32462</v>
      </c>
      <c r="R703" s="73">
        <v>26665</v>
      </c>
      <c r="S703" s="73">
        <v>20313</v>
      </c>
      <c r="T703" s="73">
        <v>17163</v>
      </c>
      <c r="U703" s="73">
        <v>12407</v>
      </c>
      <c r="V703" s="73">
        <v>10918</v>
      </c>
      <c r="W703" s="73">
        <v>7275</v>
      </c>
      <c r="X703" s="73">
        <v>6687</v>
      </c>
      <c r="Y703" s="73">
        <v>3477</v>
      </c>
      <c r="Z703" s="73">
        <v>3305</v>
      </c>
      <c r="AA703" s="73">
        <v>1743</v>
      </c>
      <c r="AB703" s="73">
        <v>1366</v>
      </c>
      <c r="AC703" s="73">
        <v>807</v>
      </c>
      <c r="AD703" s="73">
        <v>30207</v>
      </c>
      <c r="AE703" s="73">
        <v>28359</v>
      </c>
      <c r="AF703" s="73">
        <v>31092</v>
      </c>
      <c r="AG703" s="73">
        <v>32551</v>
      </c>
      <c r="AH703" s="73">
        <v>36952</v>
      </c>
      <c r="AI703" s="73">
        <v>34244</v>
      </c>
      <c r="AJ703" s="73">
        <v>27573</v>
      </c>
      <c r="AK703" s="73">
        <v>22222</v>
      </c>
      <c r="AL703" s="73">
        <v>16857</v>
      </c>
      <c r="AM703" s="73">
        <v>14382</v>
      </c>
      <c r="AN703" s="73">
        <v>9015</v>
      </c>
      <c r="AO703" s="73">
        <v>8231</v>
      </c>
      <c r="AP703" s="73">
        <v>4142</v>
      </c>
      <c r="AQ703" s="73">
        <v>3515</v>
      </c>
      <c r="AR703" s="73">
        <v>1632</v>
      </c>
      <c r="AS703" s="73">
        <v>1086</v>
      </c>
      <c r="AT703" s="73">
        <v>591</v>
      </c>
      <c r="AU703" s="73">
        <v>59166</v>
      </c>
      <c r="AV703" s="73">
        <v>56651</v>
      </c>
      <c r="AW703" s="73">
        <v>66360</v>
      </c>
      <c r="AX703" s="73">
        <v>66992</v>
      </c>
      <c r="AY703" s="73">
        <v>69414</v>
      </c>
      <c r="AZ703" s="73">
        <v>60909</v>
      </c>
      <c r="BA703" s="73">
        <v>47886</v>
      </c>
      <c r="BB703" s="73">
        <v>39385</v>
      </c>
      <c r="BC703" s="73">
        <v>29264</v>
      </c>
      <c r="BD703" s="73">
        <v>25300</v>
      </c>
      <c r="BE703" s="73">
        <v>16290</v>
      </c>
      <c r="BF703" s="73">
        <v>14918</v>
      </c>
      <c r="BG703" s="73">
        <v>7619</v>
      </c>
      <c r="BH703" s="73">
        <v>6820</v>
      </c>
      <c r="BI703" s="73">
        <v>3375</v>
      </c>
      <c r="BJ703" s="73">
        <v>2452</v>
      </c>
      <c r="BK703" s="73">
        <v>1398</v>
      </c>
    </row>
    <row r="704" spans="1:63" hidden="1" x14ac:dyDescent="0.3">
      <c r="A704" t="s">
        <v>751</v>
      </c>
      <c r="B704" t="s">
        <v>2</v>
      </c>
      <c r="D704" t="s">
        <v>638</v>
      </c>
      <c r="E704" t="str">
        <f>VLOOKUP(D704,Admin1!A:B,2,0)</f>
        <v>NG033</v>
      </c>
      <c r="F704" t="s">
        <v>656</v>
      </c>
      <c r="G704" t="str">
        <f>VLOOKUP(F704,Admin2!A:B,2,0)</f>
        <v>NG033023</v>
      </c>
      <c r="H704">
        <f t="shared" si="20"/>
        <v>1</v>
      </c>
      <c r="I704" t="b">
        <f t="shared" si="21"/>
        <v>1</v>
      </c>
      <c r="J704" s="73">
        <v>120932</v>
      </c>
      <c r="K704" s="73">
        <v>126907</v>
      </c>
      <c r="L704" s="73">
        <v>247839</v>
      </c>
      <c r="M704" s="73">
        <v>14159</v>
      </c>
      <c r="N704" s="73">
        <v>14724</v>
      </c>
      <c r="O704" s="73">
        <v>15448</v>
      </c>
      <c r="P704" s="73">
        <v>14851</v>
      </c>
      <c r="Q704" s="73">
        <v>10942</v>
      </c>
      <c r="R704" s="73">
        <v>8893</v>
      </c>
      <c r="S704" s="73">
        <v>8039</v>
      </c>
      <c r="T704" s="73">
        <v>7733</v>
      </c>
      <c r="U704" s="73">
        <v>6392</v>
      </c>
      <c r="V704" s="73">
        <v>5673</v>
      </c>
      <c r="W704" s="73">
        <v>4658</v>
      </c>
      <c r="X704" s="73">
        <v>2707</v>
      </c>
      <c r="Y704" s="73">
        <v>3687</v>
      </c>
      <c r="Z704" s="73">
        <v>1110</v>
      </c>
      <c r="AA704" s="73">
        <v>549</v>
      </c>
      <c r="AB704" s="73">
        <v>999</v>
      </c>
      <c r="AC704" s="73">
        <v>368</v>
      </c>
      <c r="AD704" s="73">
        <v>15090</v>
      </c>
      <c r="AE704" s="73">
        <v>15854</v>
      </c>
      <c r="AF704" s="73">
        <v>16475</v>
      </c>
      <c r="AG704" s="73">
        <v>16297</v>
      </c>
      <c r="AH704" s="73">
        <v>12942</v>
      </c>
      <c r="AI704" s="73">
        <v>9409</v>
      </c>
      <c r="AJ704" s="73">
        <v>7758</v>
      </c>
      <c r="AK704" s="73">
        <v>6819</v>
      </c>
      <c r="AL704" s="73">
        <v>6406</v>
      </c>
      <c r="AM704" s="73">
        <v>5385</v>
      </c>
      <c r="AN704" s="73">
        <v>4481</v>
      </c>
      <c r="AO704" s="73">
        <v>2889</v>
      </c>
      <c r="AP704" s="73">
        <v>3055</v>
      </c>
      <c r="AQ704" s="73">
        <v>1622</v>
      </c>
      <c r="AR704" s="73">
        <v>1381</v>
      </c>
      <c r="AS704" s="73">
        <v>762</v>
      </c>
      <c r="AT704" s="73">
        <v>282</v>
      </c>
      <c r="AU704" s="73">
        <v>29249</v>
      </c>
      <c r="AV704" s="73">
        <v>30578</v>
      </c>
      <c r="AW704" s="73">
        <v>31923</v>
      </c>
      <c r="AX704" s="73">
        <v>31148</v>
      </c>
      <c r="AY704" s="73">
        <v>23884</v>
      </c>
      <c r="AZ704" s="73">
        <v>18302</v>
      </c>
      <c r="BA704" s="73">
        <v>15797</v>
      </c>
      <c r="BB704" s="73">
        <v>14552</v>
      </c>
      <c r="BC704" s="73">
        <v>12798</v>
      </c>
      <c r="BD704" s="73">
        <v>11058</v>
      </c>
      <c r="BE704" s="73">
        <v>9139</v>
      </c>
      <c r="BF704" s="73">
        <v>5596</v>
      </c>
      <c r="BG704" s="73">
        <v>6742</v>
      </c>
      <c r="BH704" s="73">
        <v>2732</v>
      </c>
      <c r="BI704" s="73">
        <v>1930</v>
      </c>
      <c r="BJ704" s="73">
        <v>1761</v>
      </c>
      <c r="BK704" s="73">
        <v>650</v>
      </c>
    </row>
    <row r="705" spans="1:63" hidden="1" x14ac:dyDescent="0.3">
      <c r="A705" t="s">
        <v>751</v>
      </c>
      <c r="B705" t="s">
        <v>2</v>
      </c>
      <c r="D705" t="s">
        <v>657</v>
      </c>
      <c r="E705" t="str">
        <f>VLOOKUP(D705,Admin1!A:B,2,0)</f>
        <v>NG034</v>
      </c>
      <c r="F705" t="s">
        <v>658</v>
      </c>
      <c r="G705" t="str">
        <f>VLOOKUP(F705,Admin2!A:B,2,0)</f>
        <v>NG034001</v>
      </c>
      <c r="H705">
        <f t="shared" si="20"/>
        <v>1</v>
      </c>
      <c r="I705" t="b">
        <f t="shared" si="21"/>
        <v>1</v>
      </c>
      <c r="J705" s="73">
        <v>85724</v>
      </c>
      <c r="K705" s="73">
        <v>88863</v>
      </c>
      <c r="L705" s="73">
        <v>174587</v>
      </c>
      <c r="M705" s="73">
        <v>17381</v>
      </c>
      <c r="N705" s="73">
        <v>13276</v>
      </c>
      <c r="O705" s="73">
        <v>9967</v>
      </c>
      <c r="P705" s="73">
        <v>8612</v>
      </c>
      <c r="Q705" s="73">
        <v>7097</v>
      </c>
      <c r="R705" s="73">
        <v>6249</v>
      </c>
      <c r="S705" s="73">
        <v>5396</v>
      </c>
      <c r="T705" s="73">
        <v>4097</v>
      </c>
      <c r="U705" s="73">
        <v>3540</v>
      </c>
      <c r="V705" s="73">
        <v>2401</v>
      </c>
      <c r="W705" s="73">
        <v>2278</v>
      </c>
      <c r="X705" s="73">
        <v>1560</v>
      </c>
      <c r="Y705" s="73">
        <v>1602</v>
      </c>
      <c r="Z705" s="73">
        <v>833</v>
      </c>
      <c r="AA705" s="73">
        <v>889</v>
      </c>
      <c r="AB705" s="73">
        <v>259</v>
      </c>
      <c r="AC705" s="73">
        <v>287</v>
      </c>
      <c r="AD705" s="73">
        <v>19044</v>
      </c>
      <c r="AE705" s="73">
        <v>14219</v>
      </c>
      <c r="AF705" s="73">
        <v>10967</v>
      </c>
      <c r="AG705" s="73">
        <v>9132</v>
      </c>
      <c r="AH705" s="73">
        <v>6822</v>
      </c>
      <c r="AI705" s="73">
        <v>5507</v>
      </c>
      <c r="AJ705" s="73">
        <v>5035</v>
      </c>
      <c r="AK705" s="73">
        <v>4386</v>
      </c>
      <c r="AL705" s="73">
        <v>3683</v>
      </c>
      <c r="AM705" s="73">
        <v>2735</v>
      </c>
      <c r="AN705" s="73">
        <v>2351</v>
      </c>
      <c r="AO705" s="73">
        <v>1443</v>
      </c>
      <c r="AP705" s="73">
        <v>1538</v>
      </c>
      <c r="AQ705" s="73">
        <v>633</v>
      </c>
      <c r="AR705" s="73">
        <v>809</v>
      </c>
      <c r="AS705" s="73">
        <v>309</v>
      </c>
      <c r="AT705" s="73">
        <v>250</v>
      </c>
      <c r="AU705" s="73">
        <v>36425</v>
      </c>
      <c r="AV705" s="73">
        <v>27495</v>
      </c>
      <c r="AW705" s="73">
        <v>20934</v>
      </c>
      <c r="AX705" s="73">
        <v>17744</v>
      </c>
      <c r="AY705" s="73">
        <v>13919</v>
      </c>
      <c r="AZ705" s="73">
        <v>11756</v>
      </c>
      <c r="BA705" s="73">
        <v>10431</v>
      </c>
      <c r="BB705" s="73">
        <v>8483</v>
      </c>
      <c r="BC705" s="73">
        <v>7223</v>
      </c>
      <c r="BD705" s="73">
        <v>5136</v>
      </c>
      <c r="BE705" s="73">
        <v>4629</v>
      </c>
      <c r="BF705" s="73">
        <v>3003</v>
      </c>
      <c r="BG705" s="73">
        <v>3140</v>
      </c>
      <c r="BH705" s="73">
        <v>1466</v>
      </c>
      <c r="BI705" s="73">
        <v>1698</v>
      </c>
      <c r="BJ705" s="73">
        <v>568</v>
      </c>
      <c r="BK705" s="73">
        <v>537</v>
      </c>
    </row>
    <row r="706" spans="1:63" hidden="1" x14ac:dyDescent="0.3">
      <c r="A706" t="s">
        <v>751</v>
      </c>
      <c r="B706" t="s">
        <v>2</v>
      </c>
      <c r="D706" t="s">
        <v>657</v>
      </c>
      <c r="E706" t="str">
        <f>VLOOKUP(D706,Admin1!A:B,2,0)</f>
        <v>NG034</v>
      </c>
      <c r="F706" t="s">
        <v>659</v>
      </c>
      <c r="G706" t="str">
        <f>VLOOKUP(F706,Admin2!A:B,2,0)</f>
        <v>NG034002</v>
      </c>
      <c r="H706">
        <f t="shared" ref="H706:H769" si="22">COUNTIF(G:G,G706)</f>
        <v>1</v>
      </c>
      <c r="I706" t="b">
        <f t="shared" ref="I706:I769" si="23">EXACT(E706,LEFT(G706,5))</f>
        <v>1</v>
      </c>
      <c r="J706" s="73">
        <v>114725</v>
      </c>
      <c r="K706" s="73">
        <v>117397</v>
      </c>
      <c r="L706" s="73">
        <v>232122</v>
      </c>
      <c r="M706" s="73">
        <v>21963</v>
      </c>
      <c r="N706" s="73">
        <v>17590</v>
      </c>
      <c r="O706" s="73">
        <v>13615</v>
      </c>
      <c r="P706" s="73">
        <v>12086</v>
      </c>
      <c r="Q706" s="73">
        <v>9640</v>
      </c>
      <c r="R706" s="73">
        <v>8495</v>
      </c>
      <c r="S706" s="73">
        <v>7170</v>
      </c>
      <c r="T706" s="73">
        <v>5481</v>
      </c>
      <c r="U706" s="73">
        <v>4924</v>
      </c>
      <c r="V706" s="73">
        <v>2960</v>
      </c>
      <c r="W706" s="73">
        <v>3486</v>
      </c>
      <c r="X706" s="73">
        <v>1768</v>
      </c>
      <c r="Y706" s="73">
        <v>2323</v>
      </c>
      <c r="Z706" s="73">
        <v>1006</v>
      </c>
      <c r="AA706" s="73">
        <v>1224</v>
      </c>
      <c r="AB706" s="73">
        <v>545</v>
      </c>
      <c r="AC706" s="73">
        <v>449</v>
      </c>
      <c r="AD706" s="73">
        <v>23567</v>
      </c>
      <c r="AE706" s="73">
        <v>18890</v>
      </c>
      <c r="AF706" s="73">
        <v>14357</v>
      </c>
      <c r="AG706" s="73">
        <v>11838</v>
      </c>
      <c r="AH706" s="73">
        <v>8380</v>
      </c>
      <c r="AI706" s="73">
        <v>7273</v>
      </c>
      <c r="AJ706" s="73">
        <v>6931</v>
      </c>
      <c r="AK706" s="73">
        <v>5695</v>
      </c>
      <c r="AL706" s="73">
        <v>5223</v>
      </c>
      <c r="AM706" s="73">
        <v>3757</v>
      </c>
      <c r="AN706" s="73">
        <v>3491</v>
      </c>
      <c r="AO706" s="73">
        <v>2439</v>
      </c>
      <c r="AP706" s="73">
        <v>2293</v>
      </c>
      <c r="AQ706" s="73">
        <v>1172</v>
      </c>
      <c r="AR706" s="73">
        <v>1097</v>
      </c>
      <c r="AS706" s="73">
        <v>645</v>
      </c>
      <c r="AT706" s="73">
        <v>349</v>
      </c>
      <c r="AU706" s="73">
        <v>45530</v>
      </c>
      <c r="AV706" s="73">
        <v>36480</v>
      </c>
      <c r="AW706" s="73">
        <v>27972</v>
      </c>
      <c r="AX706" s="73">
        <v>23924</v>
      </c>
      <c r="AY706" s="73">
        <v>18020</v>
      </c>
      <c r="AZ706" s="73">
        <v>15768</v>
      </c>
      <c r="BA706" s="73">
        <v>14101</v>
      </c>
      <c r="BB706" s="73">
        <v>11176</v>
      </c>
      <c r="BC706" s="73">
        <v>10147</v>
      </c>
      <c r="BD706" s="73">
        <v>6717</v>
      </c>
      <c r="BE706" s="73">
        <v>6977</v>
      </c>
      <c r="BF706" s="73">
        <v>4207</v>
      </c>
      <c r="BG706" s="73">
        <v>4616</v>
      </c>
      <c r="BH706" s="73">
        <v>2178</v>
      </c>
      <c r="BI706" s="73">
        <v>2321</v>
      </c>
      <c r="BJ706" s="73">
        <v>1190</v>
      </c>
      <c r="BK706" s="73">
        <v>798</v>
      </c>
    </row>
    <row r="707" spans="1:63" hidden="1" x14ac:dyDescent="0.3">
      <c r="A707" t="s">
        <v>751</v>
      </c>
      <c r="B707" t="s">
        <v>2</v>
      </c>
      <c r="D707" t="s">
        <v>657</v>
      </c>
      <c r="E707" t="str">
        <f>VLOOKUP(D707,Admin1!A:B,2,0)</f>
        <v>NG034</v>
      </c>
      <c r="F707" t="s">
        <v>660</v>
      </c>
      <c r="G707" t="str">
        <f>VLOOKUP(F707,Admin2!A:B,2,0)</f>
        <v>NG034003</v>
      </c>
      <c r="H707">
        <f t="shared" si="22"/>
        <v>1</v>
      </c>
      <c r="I707" t="b">
        <f t="shared" si="23"/>
        <v>1</v>
      </c>
      <c r="J707" s="73">
        <v>142644</v>
      </c>
      <c r="K707" s="73">
        <v>146802</v>
      </c>
      <c r="L707" s="73">
        <v>289446</v>
      </c>
      <c r="M707" s="73">
        <v>27895</v>
      </c>
      <c r="N707" s="73">
        <v>22703</v>
      </c>
      <c r="O707" s="73">
        <v>16161</v>
      </c>
      <c r="P707" s="73">
        <v>14001</v>
      </c>
      <c r="Q707" s="73">
        <v>12059</v>
      </c>
      <c r="R707" s="73">
        <v>10524</v>
      </c>
      <c r="S707" s="73">
        <v>8936</v>
      </c>
      <c r="T707" s="73">
        <v>6395</v>
      </c>
      <c r="U707" s="73">
        <v>6305</v>
      </c>
      <c r="V707" s="73">
        <v>3676</v>
      </c>
      <c r="W707" s="73">
        <v>4332</v>
      </c>
      <c r="X707" s="73">
        <v>2447</v>
      </c>
      <c r="Y707" s="73">
        <v>2655</v>
      </c>
      <c r="Z707" s="73">
        <v>1535</v>
      </c>
      <c r="AA707" s="73">
        <v>1689</v>
      </c>
      <c r="AB707" s="73">
        <v>771</v>
      </c>
      <c r="AC707" s="73">
        <v>560</v>
      </c>
      <c r="AD707" s="73">
        <v>29143</v>
      </c>
      <c r="AE707" s="73">
        <v>22877</v>
      </c>
      <c r="AF707" s="73">
        <v>17318</v>
      </c>
      <c r="AG707" s="73">
        <v>14154</v>
      </c>
      <c r="AH707" s="73">
        <v>10139</v>
      </c>
      <c r="AI707" s="73">
        <v>9518</v>
      </c>
      <c r="AJ707" s="73">
        <v>9194</v>
      </c>
      <c r="AK707" s="73">
        <v>7759</v>
      </c>
      <c r="AL707" s="73">
        <v>6610</v>
      </c>
      <c r="AM707" s="73">
        <v>4389</v>
      </c>
      <c r="AN707" s="73">
        <v>4419</v>
      </c>
      <c r="AO707" s="73">
        <v>3770</v>
      </c>
      <c r="AP707" s="73">
        <v>2807</v>
      </c>
      <c r="AQ707" s="73">
        <v>2023</v>
      </c>
      <c r="AR707" s="73">
        <v>1483</v>
      </c>
      <c r="AS707" s="73">
        <v>749</v>
      </c>
      <c r="AT707" s="73">
        <v>450</v>
      </c>
      <c r="AU707" s="73">
        <v>57038</v>
      </c>
      <c r="AV707" s="73">
        <v>45580</v>
      </c>
      <c r="AW707" s="73">
        <v>33479</v>
      </c>
      <c r="AX707" s="73">
        <v>28155</v>
      </c>
      <c r="AY707" s="73">
        <v>22198</v>
      </c>
      <c r="AZ707" s="73">
        <v>20042</v>
      </c>
      <c r="BA707" s="73">
        <v>18130</v>
      </c>
      <c r="BB707" s="73">
        <v>14154</v>
      </c>
      <c r="BC707" s="73">
        <v>12915</v>
      </c>
      <c r="BD707" s="73">
        <v>8065</v>
      </c>
      <c r="BE707" s="73">
        <v>8751</v>
      </c>
      <c r="BF707" s="73">
        <v>6217</v>
      </c>
      <c r="BG707" s="73">
        <v>5462</v>
      </c>
      <c r="BH707" s="73">
        <v>3558</v>
      </c>
      <c r="BI707" s="73">
        <v>3172</v>
      </c>
      <c r="BJ707" s="73">
        <v>1520</v>
      </c>
      <c r="BK707" s="73">
        <v>1010</v>
      </c>
    </row>
    <row r="708" spans="1:63" hidden="1" x14ac:dyDescent="0.3">
      <c r="A708" t="s">
        <v>751</v>
      </c>
      <c r="B708" t="s">
        <v>2</v>
      </c>
      <c r="D708" t="s">
        <v>657</v>
      </c>
      <c r="E708" t="str">
        <f>VLOOKUP(D708,Admin1!A:B,2,0)</f>
        <v>NG034</v>
      </c>
      <c r="F708" t="s">
        <v>661</v>
      </c>
      <c r="G708" t="str">
        <f>VLOOKUP(F708,Admin2!A:B,2,0)</f>
        <v>NG034004</v>
      </c>
      <c r="H708">
        <f t="shared" si="22"/>
        <v>1</v>
      </c>
      <c r="I708" t="b">
        <f t="shared" si="23"/>
        <v>1</v>
      </c>
      <c r="J708" s="73">
        <v>184851</v>
      </c>
      <c r="K708" s="73">
        <v>180503</v>
      </c>
      <c r="L708" s="73">
        <v>365354</v>
      </c>
      <c r="M708" s="73">
        <v>36658</v>
      </c>
      <c r="N708" s="73">
        <v>29699</v>
      </c>
      <c r="O708" s="73">
        <v>17901</v>
      </c>
      <c r="P708" s="73">
        <v>17857</v>
      </c>
      <c r="Q708" s="73">
        <v>16815</v>
      </c>
      <c r="R708" s="73">
        <v>15268</v>
      </c>
      <c r="S708" s="73">
        <v>13304</v>
      </c>
      <c r="T708" s="73">
        <v>8803</v>
      </c>
      <c r="U708" s="73">
        <v>8647</v>
      </c>
      <c r="V708" s="73">
        <v>4152</v>
      </c>
      <c r="W708" s="73">
        <v>5414</v>
      </c>
      <c r="X708" s="73">
        <v>2448</v>
      </c>
      <c r="Y708" s="73">
        <v>3271</v>
      </c>
      <c r="Z708" s="73">
        <v>1464</v>
      </c>
      <c r="AA708" s="73">
        <v>1816</v>
      </c>
      <c r="AB708" s="73">
        <v>630</v>
      </c>
      <c r="AC708" s="73">
        <v>704</v>
      </c>
      <c r="AD708" s="73">
        <v>38506</v>
      </c>
      <c r="AE708" s="73">
        <v>31249</v>
      </c>
      <c r="AF708" s="73">
        <v>20352</v>
      </c>
      <c r="AG708" s="73">
        <v>16793</v>
      </c>
      <c r="AH708" s="73">
        <v>11741</v>
      </c>
      <c r="AI708" s="73">
        <v>11361</v>
      </c>
      <c r="AJ708" s="73">
        <v>11021</v>
      </c>
      <c r="AK708" s="73">
        <v>9167</v>
      </c>
      <c r="AL708" s="73">
        <v>8375</v>
      </c>
      <c r="AM708" s="73">
        <v>4898</v>
      </c>
      <c r="AN708" s="73">
        <v>5437</v>
      </c>
      <c r="AO708" s="73">
        <v>3438</v>
      </c>
      <c r="AP708" s="73">
        <v>3489</v>
      </c>
      <c r="AQ708" s="73">
        <v>1597</v>
      </c>
      <c r="AR708" s="73">
        <v>1786</v>
      </c>
      <c r="AS708" s="73">
        <v>683</v>
      </c>
      <c r="AT708" s="73">
        <v>610</v>
      </c>
      <c r="AU708" s="73">
        <v>75164</v>
      </c>
      <c r="AV708" s="73">
        <v>60948</v>
      </c>
      <c r="AW708" s="73">
        <v>38253</v>
      </c>
      <c r="AX708" s="73">
        <v>34650</v>
      </c>
      <c r="AY708" s="73">
        <v>28556</v>
      </c>
      <c r="AZ708" s="73">
        <v>26629</v>
      </c>
      <c r="BA708" s="73">
        <v>24325</v>
      </c>
      <c r="BB708" s="73">
        <v>17970</v>
      </c>
      <c r="BC708" s="73">
        <v>17022</v>
      </c>
      <c r="BD708" s="73">
        <v>9050</v>
      </c>
      <c r="BE708" s="73">
        <v>10851</v>
      </c>
      <c r="BF708" s="73">
        <v>5886</v>
      </c>
      <c r="BG708" s="73">
        <v>6760</v>
      </c>
      <c r="BH708" s="73">
        <v>3061</v>
      </c>
      <c r="BI708" s="73">
        <v>3602</v>
      </c>
      <c r="BJ708" s="73">
        <v>1313</v>
      </c>
      <c r="BK708" s="73">
        <v>1314</v>
      </c>
    </row>
    <row r="709" spans="1:63" hidden="1" x14ac:dyDescent="0.3">
      <c r="A709" t="s">
        <v>751</v>
      </c>
      <c r="B709" t="s">
        <v>2</v>
      </c>
      <c r="D709" t="s">
        <v>657</v>
      </c>
      <c r="E709" t="str">
        <f>VLOOKUP(D709,Admin1!A:B,2,0)</f>
        <v>NG034</v>
      </c>
      <c r="F709" t="s">
        <v>662</v>
      </c>
      <c r="G709" t="str">
        <f>VLOOKUP(F709,Admin2!A:B,2,0)</f>
        <v>NG034006</v>
      </c>
      <c r="H709">
        <f t="shared" si="22"/>
        <v>1</v>
      </c>
      <c r="I709" t="b">
        <f t="shared" si="23"/>
        <v>1</v>
      </c>
      <c r="J709" s="73">
        <v>135556</v>
      </c>
      <c r="K709" s="73">
        <v>135343</v>
      </c>
      <c r="L709" s="73">
        <v>270899</v>
      </c>
      <c r="M709" s="73">
        <v>27066</v>
      </c>
      <c r="N709" s="73">
        <v>21752</v>
      </c>
      <c r="O709" s="73">
        <v>14404</v>
      </c>
      <c r="P709" s="73">
        <v>13352</v>
      </c>
      <c r="Q709" s="73">
        <v>11675</v>
      </c>
      <c r="R709" s="73">
        <v>10231</v>
      </c>
      <c r="S709" s="73">
        <v>9013</v>
      </c>
      <c r="T709" s="73">
        <v>6183</v>
      </c>
      <c r="U709" s="73">
        <v>6155</v>
      </c>
      <c r="V709" s="73">
        <v>3222</v>
      </c>
      <c r="W709" s="73">
        <v>4126</v>
      </c>
      <c r="X709" s="73">
        <v>1945</v>
      </c>
      <c r="Y709" s="73">
        <v>2662</v>
      </c>
      <c r="Z709" s="73">
        <v>1067</v>
      </c>
      <c r="AA709" s="73">
        <v>1498</v>
      </c>
      <c r="AB709" s="73">
        <v>571</v>
      </c>
      <c r="AC709" s="73">
        <v>634</v>
      </c>
      <c r="AD709" s="73">
        <v>28389</v>
      </c>
      <c r="AE709" s="73">
        <v>23024</v>
      </c>
      <c r="AF709" s="73">
        <v>16143</v>
      </c>
      <c r="AG709" s="73">
        <v>13040</v>
      </c>
      <c r="AH709" s="73">
        <v>9164</v>
      </c>
      <c r="AI709" s="73">
        <v>8249</v>
      </c>
      <c r="AJ709" s="73">
        <v>8157</v>
      </c>
      <c r="AK709" s="73">
        <v>6629</v>
      </c>
      <c r="AL709" s="73">
        <v>6065</v>
      </c>
      <c r="AM709" s="73">
        <v>3640</v>
      </c>
      <c r="AN709" s="73">
        <v>3995</v>
      </c>
      <c r="AO709" s="73">
        <v>2545</v>
      </c>
      <c r="AP709" s="73">
        <v>2569</v>
      </c>
      <c r="AQ709" s="73">
        <v>1218</v>
      </c>
      <c r="AR709" s="73">
        <v>1398</v>
      </c>
      <c r="AS709" s="73">
        <v>580</v>
      </c>
      <c r="AT709" s="73">
        <v>538</v>
      </c>
      <c r="AU709" s="73">
        <v>55455</v>
      </c>
      <c r="AV709" s="73">
        <v>44776</v>
      </c>
      <c r="AW709" s="73">
        <v>30547</v>
      </c>
      <c r="AX709" s="73">
        <v>26392</v>
      </c>
      <c r="AY709" s="73">
        <v>20839</v>
      </c>
      <c r="AZ709" s="73">
        <v>18480</v>
      </c>
      <c r="BA709" s="73">
        <v>17170</v>
      </c>
      <c r="BB709" s="73">
        <v>12812</v>
      </c>
      <c r="BC709" s="73">
        <v>12220</v>
      </c>
      <c r="BD709" s="73">
        <v>6862</v>
      </c>
      <c r="BE709" s="73">
        <v>8121</v>
      </c>
      <c r="BF709" s="73">
        <v>4490</v>
      </c>
      <c r="BG709" s="73">
        <v>5231</v>
      </c>
      <c r="BH709" s="73">
        <v>2285</v>
      </c>
      <c r="BI709" s="73">
        <v>2896</v>
      </c>
      <c r="BJ709" s="73">
        <v>1151</v>
      </c>
      <c r="BK709" s="73">
        <v>1172</v>
      </c>
    </row>
    <row r="710" spans="1:63" hidden="1" x14ac:dyDescent="0.3">
      <c r="A710" t="s">
        <v>751</v>
      </c>
      <c r="B710" t="s">
        <v>2</v>
      </c>
      <c r="D710" t="s">
        <v>657</v>
      </c>
      <c r="E710" t="str">
        <f>VLOOKUP(D710,Admin1!A:B,2,0)</f>
        <v>NG034</v>
      </c>
      <c r="F710" t="s">
        <v>663</v>
      </c>
      <c r="G710" t="str">
        <f>VLOOKUP(F710,Admin2!A:B,2,0)</f>
        <v>NG034007</v>
      </c>
      <c r="H710">
        <f t="shared" si="22"/>
        <v>1</v>
      </c>
      <c r="I710" t="b">
        <f t="shared" si="23"/>
        <v>1</v>
      </c>
      <c r="J710" s="73">
        <v>67347</v>
      </c>
      <c r="K710" s="73">
        <v>69013</v>
      </c>
      <c r="L710" s="73">
        <v>136360</v>
      </c>
      <c r="M710" s="73">
        <v>12909</v>
      </c>
      <c r="N710" s="73">
        <v>10758</v>
      </c>
      <c r="O710" s="73">
        <v>8273</v>
      </c>
      <c r="P710" s="73">
        <v>7005</v>
      </c>
      <c r="Q710" s="73">
        <v>5788</v>
      </c>
      <c r="R710" s="73">
        <v>4981</v>
      </c>
      <c r="S710" s="73">
        <v>4037</v>
      </c>
      <c r="T710" s="73">
        <v>3202</v>
      </c>
      <c r="U710" s="73">
        <v>2785</v>
      </c>
      <c r="V710" s="73">
        <v>1869</v>
      </c>
      <c r="W710" s="73">
        <v>1751</v>
      </c>
      <c r="X710" s="73">
        <v>1116</v>
      </c>
      <c r="Y710" s="73">
        <v>1165</v>
      </c>
      <c r="Z710" s="73">
        <v>549</v>
      </c>
      <c r="AA710" s="73">
        <v>575</v>
      </c>
      <c r="AB710" s="73">
        <v>282</v>
      </c>
      <c r="AC710" s="73">
        <v>302</v>
      </c>
      <c r="AD710" s="73">
        <v>14029</v>
      </c>
      <c r="AE710" s="73">
        <v>11349</v>
      </c>
      <c r="AF710" s="73">
        <v>8621</v>
      </c>
      <c r="AG710" s="73">
        <v>7163</v>
      </c>
      <c r="AH710" s="73">
        <v>4993</v>
      </c>
      <c r="AI710" s="73">
        <v>4364</v>
      </c>
      <c r="AJ710" s="73">
        <v>4025</v>
      </c>
      <c r="AK710" s="73">
        <v>3446</v>
      </c>
      <c r="AL710" s="73">
        <v>2899</v>
      </c>
      <c r="AM710" s="73">
        <v>2113</v>
      </c>
      <c r="AN710" s="73">
        <v>1885</v>
      </c>
      <c r="AO710" s="73">
        <v>1156</v>
      </c>
      <c r="AP710" s="73">
        <v>1088</v>
      </c>
      <c r="AQ710" s="73">
        <v>755</v>
      </c>
      <c r="AR710" s="73">
        <v>548</v>
      </c>
      <c r="AS710" s="73">
        <v>314</v>
      </c>
      <c r="AT710" s="73">
        <v>265</v>
      </c>
      <c r="AU710" s="73">
        <v>26938</v>
      </c>
      <c r="AV710" s="73">
        <v>22107</v>
      </c>
      <c r="AW710" s="73">
        <v>16894</v>
      </c>
      <c r="AX710" s="73">
        <v>14168</v>
      </c>
      <c r="AY710" s="73">
        <v>10781</v>
      </c>
      <c r="AZ710" s="73">
        <v>9345</v>
      </c>
      <c r="BA710" s="73">
        <v>8062</v>
      </c>
      <c r="BB710" s="73">
        <v>6648</v>
      </c>
      <c r="BC710" s="73">
        <v>5684</v>
      </c>
      <c r="BD710" s="73">
        <v>3982</v>
      </c>
      <c r="BE710" s="73">
        <v>3636</v>
      </c>
      <c r="BF710" s="73">
        <v>2272</v>
      </c>
      <c r="BG710" s="73">
        <v>2253</v>
      </c>
      <c r="BH710" s="73">
        <v>1304</v>
      </c>
      <c r="BI710" s="73">
        <v>1123</v>
      </c>
      <c r="BJ710" s="73">
        <v>596</v>
      </c>
      <c r="BK710" s="73">
        <v>567</v>
      </c>
    </row>
    <row r="711" spans="1:63" hidden="1" x14ac:dyDescent="0.3">
      <c r="A711" t="s">
        <v>751</v>
      </c>
      <c r="B711" t="s">
        <v>2</v>
      </c>
      <c r="D711" t="s">
        <v>657</v>
      </c>
      <c r="E711" t="str">
        <f>VLOOKUP(D711,Admin1!A:B,2,0)</f>
        <v>NG034</v>
      </c>
      <c r="F711" t="s">
        <v>664</v>
      </c>
      <c r="G711" t="str">
        <f>VLOOKUP(F711,Admin2!A:B,2,0)</f>
        <v>NG034005</v>
      </c>
      <c r="H711">
        <f t="shared" si="22"/>
        <v>1</v>
      </c>
      <c r="I711" t="b">
        <f t="shared" si="23"/>
        <v>1</v>
      </c>
      <c r="J711" s="73">
        <v>161712</v>
      </c>
      <c r="K711" s="73">
        <v>165054</v>
      </c>
      <c r="L711" s="73">
        <v>326766</v>
      </c>
      <c r="M711" s="73">
        <v>31823</v>
      </c>
      <c r="N711" s="73">
        <v>25636</v>
      </c>
      <c r="O711" s="73">
        <v>17052</v>
      </c>
      <c r="P711" s="73">
        <v>15555</v>
      </c>
      <c r="Q711" s="73">
        <v>14498</v>
      </c>
      <c r="R711" s="73">
        <v>12804</v>
      </c>
      <c r="S711" s="73">
        <v>11391</v>
      </c>
      <c r="T711" s="73">
        <v>7757</v>
      </c>
      <c r="U711" s="73">
        <v>7463</v>
      </c>
      <c r="V711" s="73">
        <v>3638</v>
      </c>
      <c r="W711" s="73">
        <v>4630</v>
      </c>
      <c r="X711" s="73">
        <v>2321</v>
      </c>
      <c r="Y711" s="73">
        <v>3180</v>
      </c>
      <c r="Z711" s="73">
        <v>1257</v>
      </c>
      <c r="AA711" s="73">
        <v>1638</v>
      </c>
      <c r="AB711" s="73">
        <v>522</v>
      </c>
      <c r="AC711" s="73">
        <v>547</v>
      </c>
      <c r="AD711" s="73">
        <v>35150</v>
      </c>
      <c r="AE711" s="73">
        <v>28198</v>
      </c>
      <c r="AF711" s="73">
        <v>19956</v>
      </c>
      <c r="AG711" s="73">
        <v>15683</v>
      </c>
      <c r="AH711" s="73">
        <v>10659</v>
      </c>
      <c r="AI711" s="73">
        <v>9553</v>
      </c>
      <c r="AJ711" s="73">
        <v>9881</v>
      </c>
      <c r="AK711" s="73">
        <v>8138</v>
      </c>
      <c r="AL711" s="73">
        <v>7679</v>
      </c>
      <c r="AM711" s="73">
        <v>4664</v>
      </c>
      <c r="AN711" s="73">
        <v>4970</v>
      </c>
      <c r="AO711" s="73">
        <v>3105</v>
      </c>
      <c r="AP711" s="73">
        <v>3152</v>
      </c>
      <c r="AQ711" s="73">
        <v>1582</v>
      </c>
      <c r="AR711" s="73">
        <v>1578</v>
      </c>
      <c r="AS711" s="73">
        <v>627</v>
      </c>
      <c r="AT711" s="73">
        <v>479</v>
      </c>
      <c r="AU711" s="73">
        <v>66973</v>
      </c>
      <c r="AV711" s="73">
        <v>53834</v>
      </c>
      <c r="AW711" s="73">
        <v>37008</v>
      </c>
      <c r="AX711" s="73">
        <v>31238</v>
      </c>
      <c r="AY711" s="73">
        <v>25157</v>
      </c>
      <c r="AZ711" s="73">
        <v>22357</v>
      </c>
      <c r="BA711" s="73">
        <v>21272</v>
      </c>
      <c r="BB711" s="73">
        <v>15895</v>
      </c>
      <c r="BC711" s="73">
        <v>15142</v>
      </c>
      <c r="BD711" s="73">
        <v>8302</v>
      </c>
      <c r="BE711" s="73">
        <v>9600</v>
      </c>
      <c r="BF711" s="73">
        <v>5426</v>
      </c>
      <c r="BG711" s="73">
        <v>6332</v>
      </c>
      <c r="BH711" s="73">
        <v>2839</v>
      </c>
      <c r="BI711" s="73">
        <v>3216</v>
      </c>
      <c r="BJ711" s="73">
        <v>1149</v>
      </c>
      <c r="BK711" s="73">
        <v>1026</v>
      </c>
    </row>
    <row r="712" spans="1:63" hidden="1" x14ac:dyDescent="0.3">
      <c r="A712" t="s">
        <v>751</v>
      </c>
      <c r="B712" t="s">
        <v>2</v>
      </c>
      <c r="D712" t="s">
        <v>657</v>
      </c>
      <c r="E712" t="str">
        <f>VLOOKUP(D712,Admin1!A:B,2,0)</f>
        <v>NG034</v>
      </c>
      <c r="F712" t="s">
        <v>665</v>
      </c>
      <c r="G712" t="str">
        <f>VLOOKUP(F712,Admin2!A:B,2,0)</f>
        <v>NG034008</v>
      </c>
      <c r="H712">
        <f t="shared" si="22"/>
        <v>1</v>
      </c>
      <c r="I712" t="b">
        <f t="shared" si="23"/>
        <v>1</v>
      </c>
      <c r="J712" s="73">
        <v>74120</v>
      </c>
      <c r="K712" s="73">
        <v>74886</v>
      </c>
      <c r="L712" s="73">
        <v>149006</v>
      </c>
      <c r="M712" s="73">
        <v>14714</v>
      </c>
      <c r="N712" s="73">
        <v>11213</v>
      </c>
      <c r="O712" s="73">
        <v>7627</v>
      </c>
      <c r="P712" s="73">
        <v>7777</v>
      </c>
      <c r="Q712" s="73">
        <v>6692</v>
      </c>
      <c r="R712" s="73">
        <v>6039</v>
      </c>
      <c r="S712" s="73">
        <v>5118</v>
      </c>
      <c r="T712" s="73">
        <v>3620</v>
      </c>
      <c r="U712" s="73">
        <v>3250</v>
      </c>
      <c r="V712" s="73">
        <v>1842</v>
      </c>
      <c r="W712" s="73">
        <v>2159</v>
      </c>
      <c r="X712" s="73">
        <v>1050</v>
      </c>
      <c r="Y712" s="73">
        <v>1285</v>
      </c>
      <c r="Z712" s="73">
        <v>576</v>
      </c>
      <c r="AA712" s="73">
        <v>618</v>
      </c>
      <c r="AB712" s="73">
        <v>244</v>
      </c>
      <c r="AC712" s="73">
        <v>296</v>
      </c>
      <c r="AD712" s="73">
        <v>16488</v>
      </c>
      <c r="AE712" s="73">
        <v>12191</v>
      </c>
      <c r="AF712" s="73">
        <v>8519</v>
      </c>
      <c r="AG712" s="73">
        <v>6692</v>
      </c>
      <c r="AH712" s="73">
        <v>4611</v>
      </c>
      <c r="AI712" s="73">
        <v>4737</v>
      </c>
      <c r="AJ712" s="73">
        <v>4788</v>
      </c>
      <c r="AK712" s="73">
        <v>4223</v>
      </c>
      <c r="AL712" s="73">
        <v>3380</v>
      </c>
      <c r="AM712" s="73">
        <v>2394</v>
      </c>
      <c r="AN712" s="73">
        <v>2174</v>
      </c>
      <c r="AO712" s="73">
        <v>1415</v>
      </c>
      <c r="AP712" s="73">
        <v>1355</v>
      </c>
      <c r="AQ712" s="73">
        <v>692</v>
      </c>
      <c r="AR712" s="73">
        <v>665</v>
      </c>
      <c r="AS712" s="73">
        <v>330</v>
      </c>
      <c r="AT712" s="73">
        <v>232</v>
      </c>
      <c r="AU712" s="73">
        <v>31202</v>
      </c>
      <c r="AV712" s="73">
        <v>23404</v>
      </c>
      <c r="AW712" s="73">
        <v>16146</v>
      </c>
      <c r="AX712" s="73">
        <v>14469</v>
      </c>
      <c r="AY712" s="73">
        <v>11303</v>
      </c>
      <c r="AZ712" s="73">
        <v>10776</v>
      </c>
      <c r="BA712" s="73">
        <v>9906</v>
      </c>
      <c r="BB712" s="73">
        <v>7843</v>
      </c>
      <c r="BC712" s="73">
        <v>6630</v>
      </c>
      <c r="BD712" s="73">
        <v>4236</v>
      </c>
      <c r="BE712" s="73">
        <v>4333</v>
      </c>
      <c r="BF712" s="73">
        <v>2465</v>
      </c>
      <c r="BG712" s="73">
        <v>2640</v>
      </c>
      <c r="BH712" s="73">
        <v>1268</v>
      </c>
      <c r="BI712" s="73">
        <v>1283</v>
      </c>
      <c r="BJ712" s="73">
        <v>574</v>
      </c>
      <c r="BK712" s="73">
        <v>528</v>
      </c>
    </row>
    <row r="713" spans="1:63" hidden="1" x14ac:dyDescent="0.3">
      <c r="A713" t="s">
        <v>751</v>
      </c>
      <c r="B713" t="s">
        <v>2</v>
      </c>
      <c r="D713" t="s">
        <v>657</v>
      </c>
      <c r="E713" t="str">
        <f>VLOOKUP(D713,Admin1!A:B,2,0)</f>
        <v>NG034</v>
      </c>
      <c r="F713" t="s">
        <v>666</v>
      </c>
      <c r="G713" t="str">
        <f>VLOOKUP(F713,Admin2!A:B,2,0)</f>
        <v>NG034009</v>
      </c>
      <c r="H713">
        <f t="shared" si="22"/>
        <v>1</v>
      </c>
      <c r="I713" t="b">
        <f t="shared" si="23"/>
        <v>1</v>
      </c>
      <c r="J713" s="73">
        <v>104717</v>
      </c>
      <c r="K713" s="73">
        <v>100975</v>
      </c>
      <c r="L713" s="73">
        <v>205692</v>
      </c>
      <c r="M713" s="73">
        <v>19994</v>
      </c>
      <c r="N713" s="73">
        <v>17706</v>
      </c>
      <c r="O713" s="73">
        <v>11581</v>
      </c>
      <c r="P713" s="73">
        <v>9774</v>
      </c>
      <c r="Q713" s="73">
        <v>9070</v>
      </c>
      <c r="R713" s="73">
        <v>7874</v>
      </c>
      <c r="S713" s="73">
        <v>7068</v>
      </c>
      <c r="T713" s="73">
        <v>4931</v>
      </c>
      <c r="U713" s="73">
        <v>5061</v>
      </c>
      <c r="V713" s="73">
        <v>2409</v>
      </c>
      <c r="W713" s="73">
        <v>3128</v>
      </c>
      <c r="X713" s="73">
        <v>1493</v>
      </c>
      <c r="Y713" s="73">
        <v>1821</v>
      </c>
      <c r="Z713" s="73">
        <v>803</v>
      </c>
      <c r="AA713" s="73">
        <v>1142</v>
      </c>
      <c r="AB713" s="73">
        <v>365</v>
      </c>
      <c r="AC713" s="73">
        <v>497</v>
      </c>
      <c r="AD713" s="73">
        <v>21369</v>
      </c>
      <c r="AE713" s="73">
        <v>17256</v>
      </c>
      <c r="AF713" s="73">
        <v>12008</v>
      </c>
      <c r="AG713" s="73">
        <v>9634</v>
      </c>
      <c r="AH713" s="73">
        <v>6612</v>
      </c>
      <c r="AI713" s="73">
        <v>6012</v>
      </c>
      <c r="AJ713" s="73">
        <v>5966</v>
      </c>
      <c r="AK713" s="73">
        <v>4774</v>
      </c>
      <c r="AL713" s="73">
        <v>4602</v>
      </c>
      <c r="AM713" s="73">
        <v>2682</v>
      </c>
      <c r="AN713" s="73">
        <v>3211</v>
      </c>
      <c r="AO713" s="73">
        <v>1992</v>
      </c>
      <c r="AP713" s="73">
        <v>2061</v>
      </c>
      <c r="AQ713" s="73">
        <v>901</v>
      </c>
      <c r="AR713" s="73">
        <v>1040</v>
      </c>
      <c r="AS713" s="73">
        <v>458</v>
      </c>
      <c r="AT713" s="73">
        <v>397</v>
      </c>
      <c r="AU713" s="73">
        <v>41363</v>
      </c>
      <c r="AV713" s="73">
        <v>34962</v>
      </c>
      <c r="AW713" s="73">
        <v>23589</v>
      </c>
      <c r="AX713" s="73">
        <v>19408</v>
      </c>
      <c r="AY713" s="73">
        <v>15682</v>
      </c>
      <c r="AZ713" s="73">
        <v>13886</v>
      </c>
      <c r="BA713" s="73">
        <v>13034</v>
      </c>
      <c r="BB713" s="73">
        <v>9705</v>
      </c>
      <c r="BC713" s="73">
        <v>9663</v>
      </c>
      <c r="BD713" s="73">
        <v>5091</v>
      </c>
      <c r="BE713" s="73">
        <v>6339</v>
      </c>
      <c r="BF713" s="73">
        <v>3485</v>
      </c>
      <c r="BG713" s="73">
        <v>3882</v>
      </c>
      <c r="BH713" s="73">
        <v>1704</v>
      </c>
      <c r="BI713" s="73">
        <v>2182</v>
      </c>
      <c r="BJ713" s="73">
        <v>823</v>
      </c>
      <c r="BK713" s="73">
        <v>894</v>
      </c>
    </row>
    <row r="714" spans="1:63" hidden="1" x14ac:dyDescent="0.3">
      <c r="A714" t="s">
        <v>751</v>
      </c>
      <c r="B714" t="s">
        <v>2</v>
      </c>
      <c r="D714" t="s">
        <v>657</v>
      </c>
      <c r="E714" t="str">
        <f>VLOOKUP(D714,Admin1!A:B,2,0)</f>
        <v>NG034</v>
      </c>
      <c r="F714" t="s">
        <v>667</v>
      </c>
      <c r="G714" t="str">
        <f>VLOOKUP(F714,Admin2!A:B,2,0)</f>
        <v>NG034010</v>
      </c>
      <c r="H714">
        <f t="shared" si="22"/>
        <v>1</v>
      </c>
      <c r="I714" t="b">
        <f t="shared" si="23"/>
        <v>1</v>
      </c>
      <c r="J714" s="73">
        <v>84726</v>
      </c>
      <c r="K714" s="73">
        <v>87143</v>
      </c>
      <c r="L714" s="73">
        <v>171869</v>
      </c>
      <c r="M714" s="73">
        <v>17182</v>
      </c>
      <c r="N714" s="73">
        <v>13093</v>
      </c>
      <c r="O714" s="73">
        <v>10187</v>
      </c>
      <c r="P714" s="73">
        <v>8487</v>
      </c>
      <c r="Q714" s="73">
        <v>6970</v>
      </c>
      <c r="R714" s="73">
        <v>6221</v>
      </c>
      <c r="S714" s="73">
        <v>5321</v>
      </c>
      <c r="T714" s="73">
        <v>4219</v>
      </c>
      <c r="U714" s="73">
        <v>3531</v>
      </c>
      <c r="V714" s="73">
        <v>2453</v>
      </c>
      <c r="W714" s="73">
        <v>2242</v>
      </c>
      <c r="X714" s="73">
        <v>1344</v>
      </c>
      <c r="Y714" s="73">
        <v>1441</v>
      </c>
      <c r="Z714" s="73">
        <v>730</v>
      </c>
      <c r="AA714" s="73">
        <v>746</v>
      </c>
      <c r="AB714" s="73">
        <v>308</v>
      </c>
      <c r="AC714" s="73">
        <v>251</v>
      </c>
      <c r="AD714" s="73">
        <v>18199</v>
      </c>
      <c r="AE714" s="73">
        <v>14053</v>
      </c>
      <c r="AF714" s="73">
        <v>11248</v>
      </c>
      <c r="AG714" s="73">
        <v>9148</v>
      </c>
      <c r="AH714" s="73">
        <v>6656</v>
      </c>
      <c r="AI714" s="73">
        <v>4761</v>
      </c>
      <c r="AJ714" s="73">
        <v>5151</v>
      </c>
      <c r="AK714" s="73">
        <v>4510</v>
      </c>
      <c r="AL714" s="73">
        <v>3755</v>
      </c>
      <c r="AM714" s="73">
        <v>2670</v>
      </c>
      <c r="AN714" s="73">
        <v>2457</v>
      </c>
      <c r="AO714" s="73">
        <v>1256</v>
      </c>
      <c r="AP714" s="73">
        <v>1310</v>
      </c>
      <c r="AQ714" s="73">
        <v>612</v>
      </c>
      <c r="AR714" s="73">
        <v>760</v>
      </c>
      <c r="AS714" s="73">
        <v>260</v>
      </c>
      <c r="AT714" s="73">
        <v>337</v>
      </c>
      <c r="AU714" s="73">
        <v>35381</v>
      </c>
      <c r="AV714" s="73">
        <v>27146</v>
      </c>
      <c r="AW714" s="73">
        <v>21435</v>
      </c>
      <c r="AX714" s="73">
        <v>17635</v>
      </c>
      <c r="AY714" s="73">
        <v>13626</v>
      </c>
      <c r="AZ714" s="73">
        <v>10982</v>
      </c>
      <c r="BA714" s="73">
        <v>10472</v>
      </c>
      <c r="BB714" s="73">
        <v>8729</v>
      </c>
      <c r="BC714" s="73">
        <v>7286</v>
      </c>
      <c r="BD714" s="73">
        <v>5123</v>
      </c>
      <c r="BE714" s="73">
        <v>4699</v>
      </c>
      <c r="BF714" s="73">
        <v>2600</v>
      </c>
      <c r="BG714" s="73">
        <v>2751</v>
      </c>
      <c r="BH714" s="73">
        <v>1342</v>
      </c>
      <c r="BI714" s="73">
        <v>1506</v>
      </c>
      <c r="BJ714" s="73">
        <v>568</v>
      </c>
      <c r="BK714" s="73">
        <v>588</v>
      </c>
    </row>
    <row r="715" spans="1:63" hidden="1" x14ac:dyDescent="0.3">
      <c r="A715" t="s">
        <v>751</v>
      </c>
      <c r="B715" t="s">
        <v>2</v>
      </c>
      <c r="D715" t="s">
        <v>657</v>
      </c>
      <c r="E715" t="str">
        <f>VLOOKUP(D715,Admin1!A:B,2,0)</f>
        <v>NG034</v>
      </c>
      <c r="F715" t="s">
        <v>668</v>
      </c>
      <c r="G715" t="str">
        <f>VLOOKUP(F715,Admin2!A:B,2,0)</f>
        <v>NG034011</v>
      </c>
      <c r="H715">
        <f t="shared" si="22"/>
        <v>1</v>
      </c>
      <c r="I715" t="b">
        <f t="shared" si="23"/>
        <v>1</v>
      </c>
      <c r="J715" s="73">
        <v>67548</v>
      </c>
      <c r="K715" s="73">
        <v>67462</v>
      </c>
      <c r="L715" s="73">
        <v>135010</v>
      </c>
      <c r="M715" s="73">
        <v>13379</v>
      </c>
      <c r="N715" s="73">
        <v>10078</v>
      </c>
      <c r="O715" s="73">
        <v>7453</v>
      </c>
      <c r="P715" s="73">
        <v>6521</v>
      </c>
      <c r="Q715" s="73">
        <v>5795</v>
      </c>
      <c r="R715" s="73">
        <v>4974</v>
      </c>
      <c r="S715" s="73">
        <v>4508</v>
      </c>
      <c r="T715" s="73">
        <v>3120</v>
      </c>
      <c r="U715" s="73">
        <v>3052</v>
      </c>
      <c r="V715" s="73">
        <v>1688</v>
      </c>
      <c r="W715" s="73">
        <v>2235</v>
      </c>
      <c r="X715" s="73">
        <v>1272</v>
      </c>
      <c r="Y715" s="73">
        <v>1380</v>
      </c>
      <c r="Z715" s="73">
        <v>698</v>
      </c>
      <c r="AA715" s="73">
        <v>868</v>
      </c>
      <c r="AB715" s="73">
        <v>253</v>
      </c>
      <c r="AC715" s="73">
        <v>274</v>
      </c>
      <c r="AD715" s="73">
        <v>13848</v>
      </c>
      <c r="AE715" s="73">
        <v>10462</v>
      </c>
      <c r="AF715" s="73">
        <v>8004</v>
      </c>
      <c r="AG715" s="73">
        <v>6431</v>
      </c>
      <c r="AH715" s="73">
        <v>4032</v>
      </c>
      <c r="AI715" s="73">
        <v>4035</v>
      </c>
      <c r="AJ715" s="73">
        <v>4060</v>
      </c>
      <c r="AK715" s="73">
        <v>3478</v>
      </c>
      <c r="AL715" s="73">
        <v>3315</v>
      </c>
      <c r="AM715" s="73">
        <v>2122</v>
      </c>
      <c r="AN715" s="73">
        <v>2454</v>
      </c>
      <c r="AO715" s="73">
        <v>1736</v>
      </c>
      <c r="AP715" s="73">
        <v>1432</v>
      </c>
      <c r="AQ715" s="73">
        <v>840</v>
      </c>
      <c r="AR715" s="73">
        <v>653</v>
      </c>
      <c r="AS715" s="73">
        <v>350</v>
      </c>
      <c r="AT715" s="73">
        <v>210</v>
      </c>
      <c r="AU715" s="73">
        <v>27227</v>
      </c>
      <c r="AV715" s="73">
        <v>20540</v>
      </c>
      <c r="AW715" s="73">
        <v>15457</v>
      </c>
      <c r="AX715" s="73">
        <v>12952</v>
      </c>
      <c r="AY715" s="73">
        <v>9827</v>
      </c>
      <c r="AZ715" s="73">
        <v>9009</v>
      </c>
      <c r="BA715" s="73">
        <v>8568</v>
      </c>
      <c r="BB715" s="73">
        <v>6598</v>
      </c>
      <c r="BC715" s="73">
        <v>6367</v>
      </c>
      <c r="BD715" s="73">
        <v>3810</v>
      </c>
      <c r="BE715" s="73">
        <v>4689</v>
      </c>
      <c r="BF715" s="73">
        <v>3008</v>
      </c>
      <c r="BG715" s="73">
        <v>2812</v>
      </c>
      <c r="BH715" s="73">
        <v>1538</v>
      </c>
      <c r="BI715" s="73">
        <v>1521</v>
      </c>
      <c r="BJ715" s="73">
        <v>603</v>
      </c>
      <c r="BK715" s="73">
        <v>484</v>
      </c>
    </row>
    <row r="716" spans="1:63" hidden="1" x14ac:dyDescent="0.3">
      <c r="A716" t="s">
        <v>751</v>
      </c>
      <c r="B716" t="s">
        <v>2</v>
      </c>
      <c r="D716" t="s">
        <v>657</v>
      </c>
      <c r="E716" t="str">
        <f>VLOOKUP(D716,Admin1!A:B,2,0)</f>
        <v>NG034</v>
      </c>
      <c r="F716" t="s">
        <v>669</v>
      </c>
      <c r="G716" t="str">
        <f>VLOOKUP(F716,Admin2!A:B,2,0)</f>
        <v>NG034012</v>
      </c>
      <c r="H716">
        <f t="shared" si="22"/>
        <v>1</v>
      </c>
      <c r="I716" t="b">
        <f t="shared" si="23"/>
        <v>1</v>
      </c>
      <c r="J716" s="73">
        <v>105354</v>
      </c>
      <c r="K716" s="73">
        <v>107378</v>
      </c>
      <c r="L716" s="73">
        <v>212732</v>
      </c>
      <c r="M716" s="73">
        <v>20398</v>
      </c>
      <c r="N716" s="73">
        <v>16985</v>
      </c>
      <c r="O716" s="73">
        <v>11496</v>
      </c>
      <c r="P716" s="73">
        <v>10477</v>
      </c>
      <c r="Q716" s="73">
        <v>9033</v>
      </c>
      <c r="R716" s="73">
        <v>7708</v>
      </c>
      <c r="S716" s="73">
        <v>7209</v>
      </c>
      <c r="T716" s="73">
        <v>4612</v>
      </c>
      <c r="U716" s="73">
        <v>5044</v>
      </c>
      <c r="V716" s="73">
        <v>2491</v>
      </c>
      <c r="W716" s="73">
        <v>3249</v>
      </c>
      <c r="X716" s="73">
        <v>1535</v>
      </c>
      <c r="Y716" s="73">
        <v>2044</v>
      </c>
      <c r="Z716" s="73">
        <v>906</v>
      </c>
      <c r="AA716" s="73">
        <v>1246</v>
      </c>
      <c r="AB716" s="73">
        <v>377</v>
      </c>
      <c r="AC716" s="73">
        <v>544</v>
      </c>
      <c r="AD716" s="73">
        <v>21684</v>
      </c>
      <c r="AE716" s="73">
        <v>18131</v>
      </c>
      <c r="AF716" s="73">
        <v>13315</v>
      </c>
      <c r="AG716" s="73">
        <v>10391</v>
      </c>
      <c r="AH716" s="73">
        <v>6755</v>
      </c>
      <c r="AI716" s="73">
        <v>6275</v>
      </c>
      <c r="AJ716" s="73">
        <v>6501</v>
      </c>
      <c r="AK716" s="73">
        <v>5333</v>
      </c>
      <c r="AL716" s="73">
        <v>5084</v>
      </c>
      <c r="AM716" s="73">
        <v>2937</v>
      </c>
      <c r="AN716" s="73">
        <v>3441</v>
      </c>
      <c r="AO716" s="73">
        <v>2147</v>
      </c>
      <c r="AP716" s="73">
        <v>2300</v>
      </c>
      <c r="AQ716" s="73">
        <v>1066</v>
      </c>
      <c r="AR716" s="73">
        <v>1149</v>
      </c>
      <c r="AS716" s="73">
        <v>460</v>
      </c>
      <c r="AT716" s="73">
        <v>409</v>
      </c>
      <c r="AU716" s="73">
        <v>42082</v>
      </c>
      <c r="AV716" s="73">
        <v>35116</v>
      </c>
      <c r="AW716" s="73">
        <v>24811</v>
      </c>
      <c r="AX716" s="73">
        <v>20868</v>
      </c>
      <c r="AY716" s="73">
        <v>15788</v>
      </c>
      <c r="AZ716" s="73">
        <v>13983</v>
      </c>
      <c r="BA716" s="73">
        <v>13710</v>
      </c>
      <c r="BB716" s="73">
        <v>9945</v>
      </c>
      <c r="BC716" s="73">
        <v>10128</v>
      </c>
      <c r="BD716" s="73">
        <v>5428</v>
      </c>
      <c r="BE716" s="73">
        <v>6690</v>
      </c>
      <c r="BF716" s="73">
        <v>3682</v>
      </c>
      <c r="BG716" s="73">
        <v>4344</v>
      </c>
      <c r="BH716" s="73">
        <v>1972</v>
      </c>
      <c r="BI716" s="73">
        <v>2395</v>
      </c>
      <c r="BJ716" s="73">
        <v>837</v>
      </c>
      <c r="BK716" s="73">
        <v>953</v>
      </c>
    </row>
    <row r="717" spans="1:63" hidden="1" x14ac:dyDescent="0.3">
      <c r="A717" t="s">
        <v>751</v>
      </c>
      <c r="B717" t="s">
        <v>2</v>
      </c>
      <c r="D717" t="s">
        <v>657</v>
      </c>
      <c r="E717" t="str">
        <f>VLOOKUP(D717,Admin1!A:B,2,0)</f>
        <v>NG034</v>
      </c>
      <c r="F717" t="s">
        <v>670</v>
      </c>
      <c r="G717" t="str">
        <f>VLOOKUP(F717,Admin2!A:B,2,0)</f>
        <v>NG034013</v>
      </c>
      <c r="H717">
        <f t="shared" si="22"/>
        <v>1</v>
      </c>
      <c r="I717" t="b">
        <f t="shared" si="23"/>
        <v>1</v>
      </c>
      <c r="J717" s="73">
        <v>127216</v>
      </c>
      <c r="K717" s="73">
        <v>118054</v>
      </c>
      <c r="L717" s="73">
        <v>245270</v>
      </c>
      <c r="M717" s="73">
        <v>24701</v>
      </c>
      <c r="N717" s="73">
        <v>20498</v>
      </c>
      <c r="O717" s="73">
        <v>12388</v>
      </c>
      <c r="P717" s="73">
        <v>12059</v>
      </c>
      <c r="Q717" s="73">
        <v>12299</v>
      </c>
      <c r="R717" s="73">
        <v>10263</v>
      </c>
      <c r="S717" s="73">
        <v>8398</v>
      </c>
      <c r="T717" s="73">
        <v>5620</v>
      </c>
      <c r="U717" s="73">
        <v>6007</v>
      </c>
      <c r="V717" s="73">
        <v>2783</v>
      </c>
      <c r="W717" s="73">
        <v>3820</v>
      </c>
      <c r="X717" s="73">
        <v>1863</v>
      </c>
      <c r="Y717" s="73">
        <v>2679</v>
      </c>
      <c r="Z717" s="73">
        <v>1101</v>
      </c>
      <c r="AA717" s="73">
        <v>1629</v>
      </c>
      <c r="AB717" s="73">
        <v>534</v>
      </c>
      <c r="AC717" s="73">
        <v>574</v>
      </c>
      <c r="AD717" s="73">
        <v>25185</v>
      </c>
      <c r="AE717" s="73">
        <v>19845</v>
      </c>
      <c r="AF717" s="73">
        <v>11973</v>
      </c>
      <c r="AG717" s="73">
        <v>10191</v>
      </c>
      <c r="AH717" s="73">
        <v>7215</v>
      </c>
      <c r="AI717" s="73">
        <v>8014</v>
      </c>
      <c r="AJ717" s="73">
        <v>8179</v>
      </c>
      <c r="AK717" s="73">
        <v>6368</v>
      </c>
      <c r="AL717" s="73">
        <v>5452</v>
      </c>
      <c r="AM717" s="73">
        <v>3154</v>
      </c>
      <c r="AN717" s="73">
        <v>3636</v>
      </c>
      <c r="AO717" s="73">
        <v>2434</v>
      </c>
      <c r="AP717" s="73">
        <v>2408</v>
      </c>
      <c r="AQ717" s="73">
        <v>1445</v>
      </c>
      <c r="AR717" s="73">
        <v>1445</v>
      </c>
      <c r="AS717" s="73">
        <v>577</v>
      </c>
      <c r="AT717" s="73">
        <v>533</v>
      </c>
      <c r="AU717" s="73">
        <v>49886</v>
      </c>
      <c r="AV717" s="73">
        <v>40343</v>
      </c>
      <c r="AW717" s="73">
        <v>24361</v>
      </c>
      <c r="AX717" s="73">
        <v>22250</v>
      </c>
      <c r="AY717" s="73">
        <v>19514</v>
      </c>
      <c r="AZ717" s="73">
        <v>18277</v>
      </c>
      <c r="BA717" s="73">
        <v>16577</v>
      </c>
      <c r="BB717" s="73">
        <v>11988</v>
      </c>
      <c r="BC717" s="73">
        <v>11459</v>
      </c>
      <c r="BD717" s="73">
        <v>5937</v>
      </c>
      <c r="BE717" s="73">
        <v>7456</v>
      </c>
      <c r="BF717" s="73">
        <v>4297</v>
      </c>
      <c r="BG717" s="73">
        <v>5087</v>
      </c>
      <c r="BH717" s="73">
        <v>2546</v>
      </c>
      <c r="BI717" s="73">
        <v>3074</v>
      </c>
      <c r="BJ717" s="73">
        <v>1111</v>
      </c>
      <c r="BK717" s="73">
        <v>1107</v>
      </c>
    </row>
    <row r="718" spans="1:63" hidden="1" x14ac:dyDescent="0.3">
      <c r="A718" t="s">
        <v>751</v>
      </c>
      <c r="B718" t="s">
        <v>2</v>
      </c>
      <c r="D718" t="s">
        <v>657</v>
      </c>
      <c r="E718" t="str">
        <f>VLOOKUP(D718,Admin1!A:B,2,0)</f>
        <v>NG034</v>
      </c>
      <c r="F718" t="s">
        <v>671</v>
      </c>
      <c r="G718" t="str">
        <f>VLOOKUP(F718,Admin2!A:B,2,0)</f>
        <v>NG034014</v>
      </c>
      <c r="H718">
        <f t="shared" si="22"/>
        <v>1</v>
      </c>
      <c r="I718" t="b">
        <f t="shared" si="23"/>
        <v>1</v>
      </c>
      <c r="J718" s="73">
        <v>109260</v>
      </c>
      <c r="K718" s="73">
        <v>112866</v>
      </c>
      <c r="L718" s="73">
        <v>222126</v>
      </c>
      <c r="M718" s="73">
        <v>21815</v>
      </c>
      <c r="N718" s="73">
        <v>18444</v>
      </c>
      <c r="O718" s="73">
        <v>12826</v>
      </c>
      <c r="P718" s="73">
        <v>10583</v>
      </c>
      <c r="Q718" s="73">
        <v>9107</v>
      </c>
      <c r="R718" s="73">
        <v>7873</v>
      </c>
      <c r="S718" s="73">
        <v>6775</v>
      </c>
      <c r="T718" s="73">
        <v>4801</v>
      </c>
      <c r="U718" s="73">
        <v>4507</v>
      </c>
      <c r="V718" s="73">
        <v>2637</v>
      </c>
      <c r="W718" s="73">
        <v>3160</v>
      </c>
      <c r="X718" s="73">
        <v>1661</v>
      </c>
      <c r="Y718" s="73">
        <v>2053</v>
      </c>
      <c r="Z718" s="73">
        <v>1041</v>
      </c>
      <c r="AA718" s="73">
        <v>1097</v>
      </c>
      <c r="AB718" s="73">
        <v>486</v>
      </c>
      <c r="AC718" s="73">
        <v>394</v>
      </c>
      <c r="AD718" s="73">
        <v>23805</v>
      </c>
      <c r="AE718" s="73">
        <v>19068</v>
      </c>
      <c r="AF718" s="73">
        <v>13642</v>
      </c>
      <c r="AG718" s="73">
        <v>10968</v>
      </c>
      <c r="AH718" s="73">
        <v>7350</v>
      </c>
      <c r="AI718" s="73">
        <v>6803</v>
      </c>
      <c r="AJ718" s="73">
        <v>6557</v>
      </c>
      <c r="AK718" s="73">
        <v>5863</v>
      </c>
      <c r="AL718" s="73">
        <v>5003</v>
      </c>
      <c r="AM718" s="73">
        <v>3293</v>
      </c>
      <c r="AN718" s="73">
        <v>3102</v>
      </c>
      <c r="AO718" s="73">
        <v>2324</v>
      </c>
      <c r="AP718" s="73">
        <v>2070</v>
      </c>
      <c r="AQ718" s="73">
        <v>1142</v>
      </c>
      <c r="AR718" s="73">
        <v>1056</v>
      </c>
      <c r="AS718" s="73">
        <v>499</v>
      </c>
      <c r="AT718" s="73">
        <v>321</v>
      </c>
      <c r="AU718" s="73">
        <v>45620</v>
      </c>
      <c r="AV718" s="73">
        <v>37512</v>
      </c>
      <c r="AW718" s="73">
        <v>26468</v>
      </c>
      <c r="AX718" s="73">
        <v>21551</v>
      </c>
      <c r="AY718" s="73">
        <v>16457</v>
      </c>
      <c r="AZ718" s="73">
        <v>14676</v>
      </c>
      <c r="BA718" s="73">
        <v>13332</v>
      </c>
      <c r="BB718" s="73">
        <v>10664</v>
      </c>
      <c r="BC718" s="73">
        <v>9510</v>
      </c>
      <c r="BD718" s="73">
        <v>5930</v>
      </c>
      <c r="BE718" s="73">
        <v>6262</v>
      </c>
      <c r="BF718" s="73">
        <v>3985</v>
      </c>
      <c r="BG718" s="73">
        <v>4123</v>
      </c>
      <c r="BH718" s="73">
        <v>2183</v>
      </c>
      <c r="BI718" s="73">
        <v>2153</v>
      </c>
      <c r="BJ718" s="73">
        <v>985</v>
      </c>
      <c r="BK718" s="73">
        <v>715</v>
      </c>
    </row>
    <row r="719" spans="1:63" hidden="1" x14ac:dyDescent="0.3">
      <c r="A719" t="s">
        <v>751</v>
      </c>
      <c r="B719" t="s">
        <v>2</v>
      </c>
      <c r="D719" t="s">
        <v>657</v>
      </c>
      <c r="E719" t="str">
        <f>VLOOKUP(D719,Admin1!A:B,2,0)</f>
        <v>NG034</v>
      </c>
      <c r="F719" t="s">
        <v>672</v>
      </c>
      <c r="G719" t="str">
        <f>VLOOKUP(F719,Admin2!A:B,2,0)</f>
        <v>NG034015</v>
      </c>
      <c r="H719">
        <f t="shared" si="22"/>
        <v>1</v>
      </c>
      <c r="I719" t="b">
        <f t="shared" si="23"/>
        <v>1</v>
      </c>
      <c r="J719" s="73">
        <v>71700</v>
      </c>
      <c r="K719" s="73">
        <v>74703</v>
      </c>
      <c r="L719" s="73">
        <v>146403</v>
      </c>
      <c r="M719" s="73">
        <v>14098</v>
      </c>
      <c r="N719" s="73">
        <v>11322</v>
      </c>
      <c r="O719" s="73">
        <v>8248</v>
      </c>
      <c r="P719" s="73">
        <v>7317</v>
      </c>
      <c r="Q719" s="73">
        <v>6201</v>
      </c>
      <c r="R719" s="73">
        <v>5632</v>
      </c>
      <c r="S719" s="73">
        <v>4812</v>
      </c>
      <c r="T719" s="73">
        <v>3407</v>
      </c>
      <c r="U719" s="73">
        <v>3033</v>
      </c>
      <c r="V719" s="73">
        <v>1636</v>
      </c>
      <c r="W719" s="73">
        <v>1886</v>
      </c>
      <c r="X719" s="73">
        <v>957</v>
      </c>
      <c r="Y719" s="73">
        <v>1237</v>
      </c>
      <c r="Z719" s="73">
        <v>552</v>
      </c>
      <c r="AA719" s="73">
        <v>820</v>
      </c>
      <c r="AB719" s="73">
        <v>288</v>
      </c>
      <c r="AC719" s="73">
        <v>254</v>
      </c>
      <c r="AD719" s="73">
        <v>15361</v>
      </c>
      <c r="AE719" s="73">
        <v>12299</v>
      </c>
      <c r="AF719" s="73">
        <v>9279</v>
      </c>
      <c r="AG719" s="73">
        <v>7094</v>
      </c>
      <c r="AH719" s="73">
        <v>5014</v>
      </c>
      <c r="AI719" s="73">
        <v>4559</v>
      </c>
      <c r="AJ719" s="73">
        <v>4560</v>
      </c>
      <c r="AK719" s="73">
        <v>3945</v>
      </c>
      <c r="AL719" s="73">
        <v>3543</v>
      </c>
      <c r="AM719" s="73">
        <v>2390</v>
      </c>
      <c r="AN719" s="73">
        <v>2132</v>
      </c>
      <c r="AO719" s="73">
        <v>1325</v>
      </c>
      <c r="AP719" s="73">
        <v>1363</v>
      </c>
      <c r="AQ719" s="73">
        <v>647</v>
      </c>
      <c r="AR719" s="73">
        <v>684</v>
      </c>
      <c r="AS719" s="73">
        <v>280</v>
      </c>
      <c r="AT719" s="73">
        <v>228</v>
      </c>
      <c r="AU719" s="73">
        <v>29459</v>
      </c>
      <c r="AV719" s="73">
        <v>23621</v>
      </c>
      <c r="AW719" s="73">
        <v>17527</v>
      </c>
      <c r="AX719" s="73">
        <v>14411</v>
      </c>
      <c r="AY719" s="73">
        <v>11215</v>
      </c>
      <c r="AZ719" s="73">
        <v>10191</v>
      </c>
      <c r="BA719" s="73">
        <v>9372</v>
      </c>
      <c r="BB719" s="73">
        <v>7352</v>
      </c>
      <c r="BC719" s="73">
        <v>6576</v>
      </c>
      <c r="BD719" s="73">
        <v>4026</v>
      </c>
      <c r="BE719" s="73">
        <v>4018</v>
      </c>
      <c r="BF719" s="73">
        <v>2282</v>
      </c>
      <c r="BG719" s="73">
        <v>2600</v>
      </c>
      <c r="BH719" s="73">
        <v>1199</v>
      </c>
      <c r="BI719" s="73">
        <v>1504</v>
      </c>
      <c r="BJ719" s="73">
        <v>568</v>
      </c>
      <c r="BK719" s="73">
        <v>482</v>
      </c>
    </row>
    <row r="720" spans="1:63" hidden="1" x14ac:dyDescent="0.3">
      <c r="A720" t="s">
        <v>751</v>
      </c>
      <c r="B720" t="s">
        <v>2</v>
      </c>
      <c r="D720" t="s">
        <v>657</v>
      </c>
      <c r="E720" t="str">
        <f>VLOOKUP(D720,Admin1!A:B,2,0)</f>
        <v>NG034</v>
      </c>
      <c r="F720" t="s">
        <v>673</v>
      </c>
      <c r="G720" t="str">
        <f>VLOOKUP(F720,Admin2!A:B,2,0)</f>
        <v>NG034016</v>
      </c>
      <c r="H720">
        <f t="shared" si="22"/>
        <v>1</v>
      </c>
      <c r="I720" t="b">
        <f t="shared" si="23"/>
        <v>1</v>
      </c>
      <c r="J720" s="73">
        <v>146899</v>
      </c>
      <c r="K720" s="73">
        <v>168880</v>
      </c>
      <c r="L720" s="73">
        <v>315779</v>
      </c>
      <c r="M720" s="73">
        <v>27711</v>
      </c>
      <c r="N720" s="73">
        <v>21894</v>
      </c>
      <c r="O720" s="73">
        <v>18756</v>
      </c>
      <c r="P720" s="73">
        <v>14726</v>
      </c>
      <c r="Q720" s="73">
        <v>11807</v>
      </c>
      <c r="R720" s="73">
        <v>9843</v>
      </c>
      <c r="S720" s="73">
        <v>8683</v>
      </c>
      <c r="T720" s="73">
        <v>7145</v>
      </c>
      <c r="U720" s="73">
        <v>6528</v>
      </c>
      <c r="V720" s="73">
        <v>4239</v>
      </c>
      <c r="W720" s="73">
        <v>4347</v>
      </c>
      <c r="X720" s="73">
        <v>3290</v>
      </c>
      <c r="Y720" s="73">
        <v>2851</v>
      </c>
      <c r="Z720" s="73">
        <v>1695</v>
      </c>
      <c r="AA720" s="73">
        <v>1826</v>
      </c>
      <c r="AB720" s="73">
        <v>749</v>
      </c>
      <c r="AC720" s="73">
        <v>809</v>
      </c>
      <c r="AD720" s="73">
        <v>30785</v>
      </c>
      <c r="AE720" s="73">
        <v>24415</v>
      </c>
      <c r="AF720" s="73">
        <v>24184</v>
      </c>
      <c r="AG720" s="73">
        <v>20545</v>
      </c>
      <c r="AH720" s="73">
        <v>15130</v>
      </c>
      <c r="AI720" s="73">
        <v>11125</v>
      </c>
      <c r="AJ720" s="73">
        <v>8894</v>
      </c>
      <c r="AK720" s="73">
        <v>8080</v>
      </c>
      <c r="AL720" s="73">
        <v>6515</v>
      </c>
      <c r="AM720" s="73">
        <v>5200</v>
      </c>
      <c r="AN720" s="73">
        <v>3858</v>
      </c>
      <c r="AO720" s="73">
        <v>3762</v>
      </c>
      <c r="AP720" s="73">
        <v>2236</v>
      </c>
      <c r="AQ720" s="73">
        <v>1899</v>
      </c>
      <c r="AR720" s="73">
        <v>1133</v>
      </c>
      <c r="AS720" s="73">
        <v>742</v>
      </c>
      <c r="AT720" s="73">
        <v>377</v>
      </c>
      <c r="AU720" s="73">
        <v>58496</v>
      </c>
      <c r="AV720" s="73">
        <v>46309</v>
      </c>
      <c r="AW720" s="73">
        <v>42940</v>
      </c>
      <c r="AX720" s="73">
        <v>35271</v>
      </c>
      <c r="AY720" s="73">
        <v>26937</v>
      </c>
      <c r="AZ720" s="73">
        <v>20968</v>
      </c>
      <c r="BA720" s="73">
        <v>17577</v>
      </c>
      <c r="BB720" s="73">
        <v>15225</v>
      </c>
      <c r="BC720" s="73">
        <v>13043</v>
      </c>
      <c r="BD720" s="73">
        <v>9439</v>
      </c>
      <c r="BE720" s="73">
        <v>8205</v>
      </c>
      <c r="BF720" s="73">
        <v>7052</v>
      </c>
      <c r="BG720" s="73">
        <v>5087</v>
      </c>
      <c r="BH720" s="73">
        <v>3594</v>
      </c>
      <c r="BI720" s="73">
        <v>2959</v>
      </c>
      <c r="BJ720" s="73">
        <v>1491</v>
      </c>
      <c r="BK720" s="73">
        <v>1186</v>
      </c>
    </row>
    <row r="721" spans="1:63" hidden="1" x14ac:dyDescent="0.3">
      <c r="A721" t="s">
        <v>751</v>
      </c>
      <c r="B721" t="s">
        <v>2</v>
      </c>
      <c r="D721" t="s">
        <v>657</v>
      </c>
      <c r="E721" t="str">
        <f>VLOOKUP(D721,Admin1!A:B,2,0)</f>
        <v>NG034</v>
      </c>
      <c r="F721" t="s">
        <v>674</v>
      </c>
      <c r="G721" t="str">
        <f>VLOOKUP(F721,Admin2!A:B,2,0)</f>
        <v>NG034017</v>
      </c>
      <c r="H721">
        <f t="shared" si="22"/>
        <v>1</v>
      </c>
      <c r="I721" t="b">
        <f t="shared" si="23"/>
        <v>1</v>
      </c>
      <c r="J721" s="73">
        <v>127266</v>
      </c>
      <c r="K721" s="73">
        <v>140640</v>
      </c>
      <c r="L721" s="73">
        <v>267906</v>
      </c>
      <c r="M721" s="73">
        <v>22292</v>
      </c>
      <c r="N721" s="73">
        <v>18210</v>
      </c>
      <c r="O721" s="73">
        <v>16959</v>
      </c>
      <c r="P721" s="73">
        <v>13919</v>
      </c>
      <c r="Q721" s="73">
        <v>10595</v>
      </c>
      <c r="R721" s="73">
        <v>9026</v>
      </c>
      <c r="S721" s="73">
        <v>7402</v>
      </c>
      <c r="T721" s="73">
        <v>6531</v>
      </c>
      <c r="U721" s="73">
        <v>5857</v>
      </c>
      <c r="V721" s="73">
        <v>3916</v>
      </c>
      <c r="W721" s="73">
        <v>3735</v>
      </c>
      <c r="X721" s="73">
        <v>2710</v>
      </c>
      <c r="Y721" s="73">
        <v>2213</v>
      </c>
      <c r="Z721" s="73">
        <v>1280</v>
      </c>
      <c r="AA721" s="73">
        <v>1370</v>
      </c>
      <c r="AB721" s="73">
        <v>647</v>
      </c>
      <c r="AC721" s="73">
        <v>604</v>
      </c>
      <c r="AD721" s="73">
        <v>23441</v>
      </c>
      <c r="AE721" s="73">
        <v>18801</v>
      </c>
      <c r="AF721" s="73">
        <v>19140</v>
      </c>
      <c r="AG721" s="73">
        <v>16158</v>
      </c>
      <c r="AH721" s="73">
        <v>13444</v>
      </c>
      <c r="AI721" s="73">
        <v>10507</v>
      </c>
      <c r="AJ721" s="73">
        <v>8081</v>
      </c>
      <c r="AK721" s="73">
        <v>7483</v>
      </c>
      <c r="AL721" s="73">
        <v>6019</v>
      </c>
      <c r="AM721" s="73">
        <v>4950</v>
      </c>
      <c r="AN721" s="73">
        <v>3502</v>
      </c>
      <c r="AO721" s="73">
        <v>3928</v>
      </c>
      <c r="AP721" s="73">
        <v>1933</v>
      </c>
      <c r="AQ721" s="73">
        <v>1473</v>
      </c>
      <c r="AR721" s="73">
        <v>851</v>
      </c>
      <c r="AS721" s="73">
        <v>644</v>
      </c>
      <c r="AT721" s="73">
        <v>285</v>
      </c>
      <c r="AU721" s="73">
        <v>45733</v>
      </c>
      <c r="AV721" s="73">
        <v>37011</v>
      </c>
      <c r="AW721" s="73">
        <v>36099</v>
      </c>
      <c r="AX721" s="73">
        <v>30077</v>
      </c>
      <c r="AY721" s="73">
        <v>24039</v>
      </c>
      <c r="AZ721" s="73">
        <v>19533</v>
      </c>
      <c r="BA721" s="73">
        <v>15483</v>
      </c>
      <c r="BB721" s="73">
        <v>14014</v>
      </c>
      <c r="BC721" s="73">
        <v>11876</v>
      </c>
      <c r="BD721" s="73">
        <v>8866</v>
      </c>
      <c r="BE721" s="73">
        <v>7237</v>
      </c>
      <c r="BF721" s="73">
        <v>6638</v>
      </c>
      <c r="BG721" s="73">
        <v>4146</v>
      </c>
      <c r="BH721" s="73">
        <v>2753</v>
      </c>
      <c r="BI721" s="73">
        <v>2221</v>
      </c>
      <c r="BJ721" s="73">
        <v>1291</v>
      </c>
      <c r="BK721" s="73">
        <v>889</v>
      </c>
    </row>
    <row r="722" spans="1:63" hidden="1" x14ac:dyDescent="0.3">
      <c r="A722" t="s">
        <v>751</v>
      </c>
      <c r="B722" t="s">
        <v>2</v>
      </c>
      <c r="D722" t="s">
        <v>657</v>
      </c>
      <c r="E722" t="str">
        <f>VLOOKUP(D722,Admin1!A:B,2,0)</f>
        <v>NG034</v>
      </c>
      <c r="F722" t="s">
        <v>675</v>
      </c>
      <c r="G722" t="str">
        <f>VLOOKUP(F722,Admin2!A:B,2,0)</f>
        <v>NG034018</v>
      </c>
      <c r="H722">
        <f t="shared" si="22"/>
        <v>1</v>
      </c>
      <c r="I722" t="b">
        <f t="shared" si="23"/>
        <v>1</v>
      </c>
      <c r="J722" s="73">
        <v>150351</v>
      </c>
      <c r="K722" s="73">
        <v>152282</v>
      </c>
      <c r="L722" s="73">
        <v>302633</v>
      </c>
      <c r="M722" s="73">
        <v>29089</v>
      </c>
      <c r="N722" s="73">
        <v>24079</v>
      </c>
      <c r="O722" s="73">
        <v>18398</v>
      </c>
      <c r="P722" s="73">
        <v>15569</v>
      </c>
      <c r="Q722" s="73">
        <v>12139</v>
      </c>
      <c r="R722" s="73">
        <v>10754</v>
      </c>
      <c r="S722" s="73">
        <v>9032</v>
      </c>
      <c r="T722" s="73">
        <v>7264</v>
      </c>
      <c r="U722" s="73">
        <v>6299</v>
      </c>
      <c r="V722" s="73">
        <v>4068</v>
      </c>
      <c r="W722" s="73">
        <v>4010</v>
      </c>
      <c r="X722" s="73">
        <v>2658</v>
      </c>
      <c r="Y722" s="73">
        <v>2705</v>
      </c>
      <c r="Z722" s="73">
        <v>1556</v>
      </c>
      <c r="AA722" s="73">
        <v>1613</v>
      </c>
      <c r="AB722" s="73">
        <v>649</v>
      </c>
      <c r="AC722" s="73">
        <v>469</v>
      </c>
      <c r="AD722" s="73">
        <v>30953</v>
      </c>
      <c r="AE722" s="73">
        <v>25337</v>
      </c>
      <c r="AF722" s="73">
        <v>20030</v>
      </c>
      <c r="AG722" s="73">
        <v>15413</v>
      </c>
      <c r="AH722" s="73">
        <v>10379</v>
      </c>
      <c r="AI722" s="73">
        <v>9458</v>
      </c>
      <c r="AJ722" s="73">
        <v>8544</v>
      </c>
      <c r="AK722" s="73">
        <v>7388</v>
      </c>
      <c r="AL722" s="73">
        <v>6354</v>
      </c>
      <c r="AM722" s="73">
        <v>4648</v>
      </c>
      <c r="AN722" s="73">
        <v>4034</v>
      </c>
      <c r="AO722" s="73">
        <v>3109</v>
      </c>
      <c r="AP722" s="73">
        <v>2543</v>
      </c>
      <c r="AQ722" s="73">
        <v>1575</v>
      </c>
      <c r="AR722" s="73">
        <v>1328</v>
      </c>
      <c r="AS722" s="73">
        <v>693</v>
      </c>
      <c r="AT722" s="73">
        <v>496</v>
      </c>
      <c r="AU722" s="73">
        <v>60042</v>
      </c>
      <c r="AV722" s="73">
        <v>49416</v>
      </c>
      <c r="AW722" s="73">
        <v>38428</v>
      </c>
      <c r="AX722" s="73">
        <v>30982</v>
      </c>
      <c r="AY722" s="73">
        <v>22518</v>
      </c>
      <c r="AZ722" s="73">
        <v>20212</v>
      </c>
      <c r="BA722" s="73">
        <v>17576</v>
      </c>
      <c r="BB722" s="73">
        <v>14652</v>
      </c>
      <c r="BC722" s="73">
        <v>12653</v>
      </c>
      <c r="BD722" s="73">
        <v>8716</v>
      </c>
      <c r="BE722" s="73">
        <v>8044</v>
      </c>
      <c r="BF722" s="73">
        <v>5767</v>
      </c>
      <c r="BG722" s="73">
        <v>5248</v>
      </c>
      <c r="BH722" s="73">
        <v>3131</v>
      </c>
      <c r="BI722" s="73">
        <v>2941</v>
      </c>
      <c r="BJ722" s="73">
        <v>1342</v>
      </c>
      <c r="BK722" s="73">
        <v>965</v>
      </c>
    </row>
    <row r="723" spans="1:63" hidden="1" x14ac:dyDescent="0.3">
      <c r="A723" t="s">
        <v>751</v>
      </c>
      <c r="B723" t="s">
        <v>2</v>
      </c>
      <c r="D723" t="s">
        <v>657</v>
      </c>
      <c r="E723" t="str">
        <f>VLOOKUP(D723,Admin1!A:B,2,0)</f>
        <v>NG034</v>
      </c>
      <c r="F723" t="s">
        <v>676</v>
      </c>
      <c r="G723" t="str">
        <f>VLOOKUP(F723,Admin2!A:B,2,0)</f>
        <v>NG034019</v>
      </c>
      <c r="H723">
        <f t="shared" si="22"/>
        <v>1</v>
      </c>
      <c r="I723" t="b">
        <f t="shared" si="23"/>
        <v>1</v>
      </c>
      <c r="J723" s="73">
        <v>84646</v>
      </c>
      <c r="K723" s="73">
        <v>79400</v>
      </c>
      <c r="L723" s="73">
        <v>164046</v>
      </c>
      <c r="M723" s="73">
        <v>16317</v>
      </c>
      <c r="N723" s="73">
        <v>13353</v>
      </c>
      <c r="O723" s="73">
        <v>8771</v>
      </c>
      <c r="P723" s="73">
        <v>8462</v>
      </c>
      <c r="Q723" s="73">
        <v>7342</v>
      </c>
      <c r="R723" s="73">
        <v>6650</v>
      </c>
      <c r="S723" s="73">
        <v>5839</v>
      </c>
      <c r="T723" s="73">
        <v>3925</v>
      </c>
      <c r="U723" s="73">
        <v>4065</v>
      </c>
      <c r="V723" s="73">
        <v>1963</v>
      </c>
      <c r="W723" s="73">
        <v>2678</v>
      </c>
      <c r="X723" s="73">
        <v>1431</v>
      </c>
      <c r="Y723" s="73">
        <v>1580</v>
      </c>
      <c r="Z723" s="73">
        <v>779</v>
      </c>
      <c r="AA723" s="73">
        <v>865</v>
      </c>
      <c r="AB723" s="73">
        <v>309</v>
      </c>
      <c r="AC723" s="73">
        <v>317</v>
      </c>
      <c r="AD723" s="73">
        <v>16774</v>
      </c>
      <c r="AE723" s="73">
        <v>13638</v>
      </c>
      <c r="AF723" s="73">
        <v>9376</v>
      </c>
      <c r="AG723" s="73">
        <v>7462</v>
      </c>
      <c r="AH723" s="73">
        <v>4832</v>
      </c>
      <c r="AI723" s="73">
        <v>4824</v>
      </c>
      <c r="AJ723" s="73">
        <v>4790</v>
      </c>
      <c r="AK723" s="73">
        <v>3846</v>
      </c>
      <c r="AL723" s="73">
        <v>3697</v>
      </c>
      <c r="AM723" s="73">
        <v>2255</v>
      </c>
      <c r="AN723" s="73">
        <v>2529</v>
      </c>
      <c r="AO723" s="73">
        <v>1596</v>
      </c>
      <c r="AP723" s="73">
        <v>1600</v>
      </c>
      <c r="AQ723" s="73">
        <v>847</v>
      </c>
      <c r="AR723" s="73">
        <v>780</v>
      </c>
      <c r="AS723" s="73">
        <v>309</v>
      </c>
      <c r="AT723" s="73">
        <v>245</v>
      </c>
      <c r="AU723" s="73">
        <v>33091</v>
      </c>
      <c r="AV723" s="73">
        <v>26991</v>
      </c>
      <c r="AW723" s="73">
        <v>18147</v>
      </c>
      <c r="AX723" s="73">
        <v>15924</v>
      </c>
      <c r="AY723" s="73">
        <v>12174</v>
      </c>
      <c r="AZ723" s="73">
        <v>11474</v>
      </c>
      <c r="BA723" s="73">
        <v>10629</v>
      </c>
      <c r="BB723" s="73">
        <v>7771</v>
      </c>
      <c r="BC723" s="73">
        <v>7762</v>
      </c>
      <c r="BD723" s="73">
        <v>4218</v>
      </c>
      <c r="BE723" s="73">
        <v>5207</v>
      </c>
      <c r="BF723" s="73">
        <v>3027</v>
      </c>
      <c r="BG723" s="73">
        <v>3180</v>
      </c>
      <c r="BH723" s="73">
        <v>1626</v>
      </c>
      <c r="BI723" s="73">
        <v>1645</v>
      </c>
      <c r="BJ723" s="73">
        <v>618</v>
      </c>
      <c r="BK723" s="73">
        <v>562</v>
      </c>
    </row>
    <row r="724" spans="1:63" hidden="1" x14ac:dyDescent="0.3">
      <c r="A724" t="s">
        <v>751</v>
      </c>
      <c r="B724" t="s">
        <v>2</v>
      </c>
      <c r="D724" t="s">
        <v>657</v>
      </c>
      <c r="E724" t="str">
        <f>VLOOKUP(D724,Admin1!A:B,2,0)</f>
        <v>NG034</v>
      </c>
      <c r="F724" t="s">
        <v>677</v>
      </c>
      <c r="G724" t="str">
        <f>VLOOKUP(F724,Admin2!A:B,2,0)</f>
        <v>NG034020</v>
      </c>
      <c r="H724">
        <f t="shared" si="22"/>
        <v>1</v>
      </c>
      <c r="I724" t="b">
        <f t="shared" si="23"/>
        <v>1</v>
      </c>
      <c r="J724" s="73">
        <v>50315</v>
      </c>
      <c r="K724" s="73">
        <v>52051</v>
      </c>
      <c r="L724" s="73">
        <v>102366</v>
      </c>
      <c r="M724" s="73">
        <v>10523</v>
      </c>
      <c r="N724" s="73">
        <v>8095</v>
      </c>
      <c r="O724" s="73">
        <v>5828</v>
      </c>
      <c r="P724" s="73">
        <v>5078</v>
      </c>
      <c r="Q724" s="73">
        <v>4178</v>
      </c>
      <c r="R724" s="73">
        <v>3559</v>
      </c>
      <c r="S724" s="73">
        <v>3043</v>
      </c>
      <c r="T724" s="73">
        <v>2331</v>
      </c>
      <c r="U724" s="73">
        <v>2169</v>
      </c>
      <c r="V724" s="73">
        <v>1276</v>
      </c>
      <c r="W724" s="73">
        <v>1444</v>
      </c>
      <c r="X724" s="73">
        <v>579</v>
      </c>
      <c r="Y724" s="73">
        <v>847</v>
      </c>
      <c r="Z724" s="73">
        <v>328</v>
      </c>
      <c r="AA724" s="73">
        <v>546</v>
      </c>
      <c r="AB724" s="73">
        <v>191</v>
      </c>
      <c r="AC724" s="73">
        <v>300</v>
      </c>
      <c r="AD724" s="73">
        <v>11254</v>
      </c>
      <c r="AE724" s="73">
        <v>8532</v>
      </c>
      <c r="AF724" s="73">
        <v>6359</v>
      </c>
      <c r="AG724" s="73">
        <v>5023</v>
      </c>
      <c r="AH724" s="73">
        <v>3749</v>
      </c>
      <c r="AI724" s="73">
        <v>3242</v>
      </c>
      <c r="AJ724" s="73">
        <v>3077</v>
      </c>
      <c r="AK724" s="73">
        <v>2509</v>
      </c>
      <c r="AL724" s="73">
        <v>2424</v>
      </c>
      <c r="AM724" s="73">
        <v>1448</v>
      </c>
      <c r="AN724" s="73">
        <v>1296</v>
      </c>
      <c r="AO724" s="73">
        <v>984</v>
      </c>
      <c r="AP724" s="73">
        <v>822</v>
      </c>
      <c r="AQ724" s="73">
        <v>489</v>
      </c>
      <c r="AR724" s="73">
        <v>525</v>
      </c>
      <c r="AS724" s="73">
        <v>172</v>
      </c>
      <c r="AT724" s="73">
        <v>146</v>
      </c>
      <c r="AU724" s="73">
        <v>21777</v>
      </c>
      <c r="AV724" s="73">
        <v>16627</v>
      </c>
      <c r="AW724" s="73">
        <v>12187</v>
      </c>
      <c r="AX724" s="73">
        <v>10101</v>
      </c>
      <c r="AY724" s="73">
        <v>7927</v>
      </c>
      <c r="AZ724" s="73">
        <v>6801</v>
      </c>
      <c r="BA724" s="73">
        <v>6120</v>
      </c>
      <c r="BB724" s="73">
        <v>4840</v>
      </c>
      <c r="BC724" s="73">
        <v>4593</v>
      </c>
      <c r="BD724" s="73">
        <v>2724</v>
      </c>
      <c r="BE724" s="73">
        <v>2740</v>
      </c>
      <c r="BF724" s="73">
        <v>1563</v>
      </c>
      <c r="BG724" s="73">
        <v>1669</v>
      </c>
      <c r="BH724" s="73">
        <v>817</v>
      </c>
      <c r="BI724" s="73">
        <v>1071</v>
      </c>
      <c r="BJ724" s="73">
        <v>363</v>
      </c>
      <c r="BK724" s="73">
        <v>446</v>
      </c>
    </row>
    <row r="725" spans="1:63" hidden="1" x14ac:dyDescent="0.3">
      <c r="A725" t="s">
        <v>751</v>
      </c>
      <c r="B725" t="s">
        <v>2</v>
      </c>
      <c r="D725" t="s">
        <v>657</v>
      </c>
      <c r="E725" t="str">
        <f>VLOOKUP(D725,Admin1!A:B,2,0)</f>
        <v>NG034</v>
      </c>
      <c r="F725" t="s">
        <v>678</v>
      </c>
      <c r="G725" t="str">
        <f>VLOOKUP(F725,Admin2!A:B,2,0)</f>
        <v>NG034021</v>
      </c>
      <c r="H725">
        <f t="shared" si="22"/>
        <v>1</v>
      </c>
      <c r="I725" t="b">
        <f t="shared" si="23"/>
        <v>1</v>
      </c>
      <c r="J725" s="73">
        <v>97229</v>
      </c>
      <c r="K725" s="73">
        <v>102672</v>
      </c>
      <c r="L725" s="73">
        <v>199901</v>
      </c>
      <c r="M725" s="73">
        <v>17755</v>
      </c>
      <c r="N725" s="73">
        <v>14444</v>
      </c>
      <c r="O725" s="73">
        <v>11327</v>
      </c>
      <c r="P725" s="73">
        <v>9844</v>
      </c>
      <c r="Q725" s="73">
        <v>9302</v>
      </c>
      <c r="R725" s="73">
        <v>7605</v>
      </c>
      <c r="S725" s="73">
        <v>6542</v>
      </c>
      <c r="T725" s="73">
        <v>4617</v>
      </c>
      <c r="U725" s="73">
        <v>4581</v>
      </c>
      <c r="V725" s="73">
        <v>2439</v>
      </c>
      <c r="W725" s="73">
        <v>2894</v>
      </c>
      <c r="X725" s="73">
        <v>1518</v>
      </c>
      <c r="Y725" s="73">
        <v>1843</v>
      </c>
      <c r="Z725" s="73">
        <v>847</v>
      </c>
      <c r="AA725" s="73">
        <v>983</v>
      </c>
      <c r="AB725" s="73">
        <v>360</v>
      </c>
      <c r="AC725" s="73">
        <v>328</v>
      </c>
      <c r="AD725" s="73">
        <v>18982</v>
      </c>
      <c r="AE725" s="73">
        <v>15033</v>
      </c>
      <c r="AF725" s="73">
        <v>11675</v>
      </c>
      <c r="AG725" s="73">
        <v>9672</v>
      </c>
      <c r="AH725" s="73">
        <v>8441</v>
      </c>
      <c r="AI725" s="73">
        <v>7300</v>
      </c>
      <c r="AJ725" s="73">
        <v>6650</v>
      </c>
      <c r="AK725" s="73">
        <v>5714</v>
      </c>
      <c r="AL725" s="73">
        <v>5192</v>
      </c>
      <c r="AM725" s="73">
        <v>3406</v>
      </c>
      <c r="AN725" s="73">
        <v>3363</v>
      </c>
      <c r="AO725" s="73">
        <v>2468</v>
      </c>
      <c r="AP725" s="73">
        <v>2043</v>
      </c>
      <c r="AQ725" s="73">
        <v>1158</v>
      </c>
      <c r="AR725" s="73">
        <v>924</v>
      </c>
      <c r="AS725" s="73">
        <v>376</v>
      </c>
      <c r="AT725" s="73">
        <v>275</v>
      </c>
      <c r="AU725" s="73">
        <v>36737</v>
      </c>
      <c r="AV725" s="73">
        <v>29477</v>
      </c>
      <c r="AW725" s="73">
        <v>23002</v>
      </c>
      <c r="AX725" s="73">
        <v>19516</v>
      </c>
      <c r="AY725" s="73">
        <v>17743</v>
      </c>
      <c r="AZ725" s="73">
        <v>14905</v>
      </c>
      <c r="BA725" s="73">
        <v>13192</v>
      </c>
      <c r="BB725" s="73">
        <v>10331</v>
      </c>
      <c r="BC725" s="73">
        <v>9773</v>
      </c>
      <c r="BD725" s="73">
        <v>5845</v>
      </c>
      <c r="BE725" s="73">
        <v>6257</v>
      </c>
      <c r="BF725" s="73">
        <v>3986</v>
      </c>
      <c r="BG725" s="73">
        <v>3886</v>
      </c>
      <c r="BH725" s="73">
        <v>2005</v>
      </c>
      <c r="BI725" s="73">
        <v>1907</v>
      </c>
      <c r="BJ725" s="73">
        <v>736</v>
      </c>
      <c r="BK725" s="73">
        <v>603</v>
      </c>
    </row>
    <row r="726" spans="1:63" hidden="1" x14ac:dyDescent="0.3">
      <c r="A726" t="s">
        <v>751</v>
      </c>
      <c r="B726" t="s">
        <v>2</v>
      </c>
      <c r="D726" t="s">
        <v>657</v>
      </c>
      <c r="E726" t="str">
        <f>VLOOKUP(D726,Admin1!A:B,2,0)</f>
        <v>NG034</v>
      </c>
      <c r="F726" t="s">
        <v>679</v>
      </c>
      <c r="G726" t="str">
        <f>VLOOKUP(F726,Admin2!A:B,2,0)</f>
        <v>NG034022</v>
      </c>
      <c r="H726">
        <f t="shared" si="22"/>
        <v>1</v>
      </c>
      <c r="I726" t="b">
        <f t="shared" si="23"/>
        <v>1</v>
      </c>
      <c r="J726" s="73">
        <v>112599</v>
      </c>
      <c r="K726" s="73">
        <v>115034</v>
      </c>
      <c r="L726" s="73">
        <v>227633</v>
      </c>
      <c r="M726" s="73">
        <v>21577</v>
      </c>
      <c r="N726" s="73">
        <v>17829</v>
      </c>
      <c r="O726" s="73">
        <v>12872</v>
      </c>
      <c r="P726" s="73">
        <v>10868</v>
      </c>
      <c r="Q726" s="73">
        <v>9450</v>
      </c>
      <c r="R726" s="73">
        <v>8229</v>
      </c>
      <c r="S726" s="73">
        <v>7269</v>
      </c>
      <c r="T726" s="73">
        <v>5125</v>
      </c>
      <c r="U726" s="73">
        <v>5098</v>
      </c>
      <c r="V726" s="73">
        <v>2743</v>
      </c>
      <c r="W726" s="73">
        <v>3532</v>
      </c>
      <c r="X726" s="73">
        <v>1940</v>
      </c>
      <c r="Y726" s="73">
        <v>2498</v>
      </c>
      <c r="Z726" s="73">
        <v>1025</v>
      </c>
      <c r="AA726" s="73">
        <v>1522</v>
      </c>
      <c r="AB726" s="73">
        <v>543</v>
      </c>
      <c r="AC726" s="73">
        <v>479</v>
      </c>
      <c r="AD726" s="73">
        <v>23155</v>
      </c>
      <c r="AE726" s="73">
        <v>18640</v>
      </c>
      <c r="AF726" s="73">
        <v>14932</v>
      </c>
      <c r="AG726" s="73">
        <v>11726</v>
      </c>
      <c r="AH726" s="73">
        <v>7629</v>
      </c>
      <c r="AI726" s="73">
        <v>6754</v>
      </c>
      <c r="AJ726" s="73">
        <v>6654</v>
      </c>
      <c r="AK726" s="73">
        <v>5573</v>
      </c>
      <c r="AL726" s="73">
        <v>5125</v>
      </c>
      <c r="AM726" s="73">
        <v>3260</v>
      </c>
      <c r="AN726" s="73">
        <v>3435</v>
      </c>
      <c r="AO726" s="73">
        <v>2406</v>
      </c>
      <c r="AP726" s="73">
        <v>2317</v>
      </c>
      <c r="AQ726" s="73">
        <v>1310</v>
      </c>
      <c r="AR726" s="73">
        <v>1198</v>
      </c>
      <c r="AS726" s="73">
        <v>521</v>
      </c>
      <c r="AT726" s="73">
        <v>399</v>
      </c>
      <c r="AU726" s="73">
        <v>44732</v>
      </c>
      <c r="AV726" s="73">
        <v>36469</v>
      </c>
      <c r="AW726" s="73">
        <v>27804</v>
      </c>
      <c r="AX726" s="73">
        <v>22594</v>
      </c>
      <c r="AY726" s="73">
        <v>17079</v>
      </c>
      <c r="AZ726" s="73">
        <v>14983</v>
      </c>
      <c r="BA726" s="73">
        <v>13923</v>
      </c>
      <c r="BB726" s="73">
        <v>10698</v>
      </c>
      <c r="BC726" s="73">
        <v>10223</v>
      </c>
      <c r="BD726" s="73">
        <v>6003</v>
      </c>
      <c r="BE726" s="73">
        <v>6967</v>
      </c>
      <c r="BF726" s="73">
        <v>4346</v>
      </c>
      <c r="BG726" s="73">
        <v>4815</v>
      </c>
      <c r="BH726" s="73">
        <v>2335</v>
      </c>
      <c r="BI726" s="73">
        <v>2720</v>
      </c>
      <c r="BJ726" s="73">
        <v>1064</v>
      </c>
      <c r="BK726" s="73">
        <v>878</v>
      </c>
    </row>
    <row r="727" spans="1:63" hidden="1" x14ac:dyDescent="0.3">
      <c r="A727" t="s">
        <v>751</v>
      </c>
      <c r="B727" t="s">
        <v>2</v>
      </c>
      <c r="D727" t="s">
        <v>657</v>
      </c>
      <c r="E727" t="str">
        <f>VLOOKUP(D727,Admin1!A:B,2,0)</f>
        <v>NG034</v>
      </c>
      <c r="F727" t="s">
        <v>680</v>
      </c>
      <c r="G727" t="str">
        <f>VLOOKUP(F727,Admin2!A:B,2,0)</f>
        <v>NG034023</v>
      </c>
      <c r="H727">
        <f t="shared" si="22"/>
        <v>1</v>
      </c>
      <c r="I727" t="b">
        <f t="shared" si="23"/>
        <v>1</v>
      </c>
      <c r="J727" s="73">
        <v>78785</v>
      </c>
      <c r="K727" s="73">
        <v>84439</v>
      </c>
      <c r="L727" s="73">
        <v>163224</v>
      </c>
      <c r="M727" s="73">
        <v>16268</v>
      </c>
      <c r="N727" s="73">
        <v>12958</v>
      </c>
      <c r="O727" s="73">
        <v>9169</v>
      </c>
      <c r="P727" s="73">
        <v>7344</v>
      </c>
      <c r="Q727" s="73">
        <v>6152</v>
      </c>
      <c r="R727" s="73">
        <v>5628</v>
      </c>
      <c r="S727" s="73">
        <v>4898</v>
      </c>
      <c r="T727" s="73">
        <v>3691</v>
      </c>
      <c r="U727" s="73">
        <v>3400</v>
      </c>
      <c r="V727" s="73">
        <v>2038</v>
      </c>
      <c r="W727" s="73">
        <v>2151</v>
      </c>
      <c r="X727" s="73">
        <v>1372</v>
      </c>
      <c r="Y727" s="73">
        <v>1457</v>
      </c>
      <c r="Z727" s="73">
        <v>655</v>
      </c>
      <c r="AA727" s="73">
        <v>784</v>
      </c>
      <c r="AB727" s="73">
        <v>452</v>
      </c>
      <c r="AC727" s="73">
        <v>368</v>
      </c>
      <c r="AD727" s="73">
        <v>18048</v>
      </c>
      <c r="AE727" s="73">
        <v>14539</v>
      </c>
      <c r="AF727" s="73">
        <v>10312</v>
      </c>
      <c r="AG727" s="73">
        <v>8362</v>
      </c>
      <c r="AH727" s="73">
        <v>5391</v>
      </c>
      <c r="AI727" s="73">
        <v>4903</v>
      </c>
      <c r="AJ727" s="73">
        <v>4686</v>
      </c>
      <c r="AK727" s="73">
        <v>4290</v>
      </c>
      <c r="AL727" s="73">
        <v>3445</v>
      </c>
      <c r="AM727" s="73">
        <v>2743</v>
      </c>
      <c r="AN727" s="73">
        <v>2302</v>
      </c>
      <c r="AO727" s="73">
        <v>1714</v>
      </c>
      <c r="AP727" s="73">
        <v>1554</v>
      </c>
      <c r="AQ727" s="73">
        <v>911</v>
      </c>
      <c r="AR727" s="73">
        <v>697</v>
      </c>
      <c r="AS727" s="73">
        <v>338</v>
      </c>
      <c r="AT727" s="73">
        <v>204</v>
      </c>
      <c r="AU727" s="73">
        <v>34316</v>
      </c>
      <c r="AV727" s="73">
        <v>27497</v>
      </c>
      <c r="AW727" s="73">
        <v>19481</v>
      </c>
      <c r="AX727" s="73">
        <v>15706</v>
      </c>
      <c r="AY727" s="73">
        <v>11543</v>
      </c>
      <c r="AZ727" s="73">
        <v>10531</v>
      </c>
      <c r="BA727" s="73">
        <v>9584</v>
      </c>
      <c r="BB727" s="73">
        <v>7981</v>
      </c>
      <c r="BC727" s="73">
        <v>6845</v>
      </c>
      <c r="BD727" s="73">
        <v>4781</v>
      </c>
      <c r="BE727" s="73">
        <v>4453</v>
      </c>
      <c r="BF727" s="73">
        <v>3086</v>
      </c>
      <c r="BG727" s="73">
        <v>3011</v>
      </c>
      <c r="BH727" s="73">
        <v>1566</v>
      </c>
      <c r="BI727" s="73">
        <v>1481</v>
      </c>
      <c r="BJ727" s="73">
        <v>790</v>
      </c>
      <c r="BK727" s="73">
        <v>572</v>
      </c>
    </row>
    <row r="728" spans="1:63" hidden="1" x14ac:dyDescent="0.3">
      <c r="A728" t="s">
        <v>751</v>
      </c>
      <c r="B728" t="s">
        <v>2</v>
      </c>
      <c r="D728" t="s">
        <v>681</v>
      </c>
      <c r="E728" t="str">
        <f>VLOOKUP(D728,Admin1!A:B,2,0)</f>
        <v>NG035</v>
      </c>
      <c r="F728" s="70" t="s">
        <v>1267</v>
      </c>
      <c r="G728" t="str">
        <f>VLOOKUP(F728,Admin2!A:B,2,0)</f>
        <v>NG035001</v>
      </c>
      <c r="H728">
        <f t="shared" si="22"/>
        <v>1</v>
      </c>
      <c r="I728" t="b">
        <f t="shared" si="23"/>
        <v>1</v>
      </c>
      <c r="J728" s="73">
        <v>60755</v>
      </c>
      <c r="K728" s="73">
        <v>63286</v>
      </c>
      <c r="L728" s="73">
        <v>124041</v>
      </c>
      <c r="M728" s="73">
        <v>10768</v>
      </c>
      <c r="N728" s="73">
        <v>9515</v>
      </c>
      <c r="O728" s="73">
        <v>7475</v>
      </c>
      <c r="P728" s="73">
        <v>6268</v>
      </c>
      <c r="Q728" s="73">
        <v>5567</v>
      </c>
      <c r="R728" s="73">
        <v>4857</v>
      </c>
      <c r="S728" s="73">
        <v>3960</v>
      </c>
      <c r="T728" s="73">
        <v>2949</v>
      </c>
      <c r="U728" s="73">
        <v>2457</v>
      </c>
      <c r="V728" s="73">
        <v>1663</v>
      </c>
      <c r="W728" s="73">
        <v>1544</v>
      </c>
      <c r="X728" s="73">
        <v>1010</v>
      </c>
      <c r="Y728" s="73">
        <v>1067</v>
      </c>
      <c r="Z728" s="73">
        <v>625</v>
      </c>
      <c r="AA728" s="73">
        <v>566</v>
      </c>
      <c r="AB728" s="73">
        <v>242</v>
      </c>
      <c r="AC728" s="73">
        <v>222</v>
      </c>
      <c r="AD728" s="73">
        <v>11345</v>
      </c>
      <c r="AE728" s="73">
        <v>9687</v>
      </c>
      <c r="AF728" s="73">
        <v>7396</v>
      </c>
      <c r="AG728" s="73">
        <v>6129</v>
      </c>
      <c r="AH728" s="73">
        <v>4888</v>
      </c>
      <c r="AI728" s="73">
        <v>4846</v>
      </c>
      <c r="AJ728" s="73">
        <v>4354</v>
      </c>
      <c r="AK728" s="73">
        <v>3926</v>
      </c>
      <c r="AL728" s="73">
        <v>2977</v>
      </c>
      <c r="AM728" s="73">
        <v>2168</v>
      </c>
      <c r="AN728" s="73">
        <v>1704</v>
      </c>
      <c r="AO728" s="73">
        <v>1256</v>
      </c>
      <c r="AP728" s="73">
        <v>1033</v>
      </c>
      <c r="AQ728" s="73">
        <v>601</v>
      </c>
      <c r="AR728" s="73">
        <v>534</v>
      </c>
      <c r="AS728" s="73">
        <v>261</v>
      </c>
      <c r="AT728" s="73">
        <v>181</v>
      </c>
      <c r="AU728" s="73">
        <v>22113</v>
      </c>
      <c r="AV728" s="73">
        <v>19202</v>
      </c>
      <c r="AW728" s="73">
        <v>14871</v>
      </c>
      <c r="AX728" s="73">
        <v>12397</v>
      </c>
      <c r="AY728" s="73">
        <v>10455</v>
      </c>
      <c r="AZ728" s="73">
        <v>9703</v>
      </c>
      <c r="BA728" s="73">
        <v>8314</v>
      </c>
      <c r="BB728" s="73">
        <v>6875</v>
      </c>
      <c r="BC728" s="73">
        <v>5434</v>
      </c>
      <c r="BD728" s="73">
        <v>3831</v>
      </c>
      <c r="BE728" s="73">
        <v>3248</v>
      </c>
      <c r="BF728" s="73">
        <v>2266</v>
      </c>
      <c r="BG728" s="73">
        <v>2100</v>
      </c>
      <c r="BH728" s="73">
        <v>1226</v>
      </c>
      <c r="BI728" s="73">
        <v>1100</v>
      </c>
      <c r="BJ728" s="73">
        <v>503</v>
      </c>
      <c r="BK728" s="73">
        <v>403</v>
      </c>
    </row>
    <row r="729" spans="1:63" hidden="1" x14ac:dyDescent="0.3">
      <c r="A729" t="s">
        <v>751</v>
      </c>
      <c r="B729" t="s">
        <v>2</v>
      </c>
      <c r="D729" t="s">
        <v>681</v>
      </c>
      <c r="E729" t="str">
        <f>VLOOKUP(D729,Admin1!A:B,2,0)</f>
        <v>NG035</v>
      </c>
      <c r="F729" t="s">
        <v>682</v>
      </c>
      <c r="G729" t="str">
        <f>VLOOKUP(F729,Admin2!A:B,2,0)</f>
        <v>NG035002</v>
      </c>
      <c r="H729">
        <f t="shared" si="22"/>
        <v>1</v>
      </c>
      <c r="I729" t="b">
        <f t="shared" si="23"/>
        <v>1</v>
      </c>
      <c r="J729" s="73">
        <v>127712</v>
      </c>
      <c r="K729" s="73">
        <v>135312</v>
      </c>
      <c r="L729" s="73">
        <v>263024</v>
      </c>
      <c r="M729" s="73">
        <v>23679</v>
      </c>
      <c r="N729" s="73">
        <v>20097</v>
      </c>
      <c r="O729" s="73">
        <v>15349</v>
      </c>
      <c r="P729" s="73">
        <v>13841</v>
      </c>
      <c r="Q729" s="73">
        <v>11397</v>
      </c>
      <c r="R729" s="73">
        <v>9766</v>
      </c>
      <c r="S729" s="73">
        <v>8395</v>
      </c>
      <c r="T729" s="73">
        <v>6388</v>
      </c>
      <c r="U729" s="73">
        <v>5340</v>
      </c>
      <c r="V729" s="73">
        <v>3421</v>
      </c>
      <c r="W729" s="73">
        <v>2936</v>
      </c>
      <c r="X729" s="73">
        <v>2082</v>
      </c>
      <c r="Y729" s="73">
        <v>1909</v>
      </c>
      <c r="Z729" s="73">
        <v>1063</v>
      </c>
      <c r="AA729" s="73">
        <v>1061</v>
      </c>
      <c r="AB729" s="73">
        <v>552</v>
      </c>
      <c r="AC729" s="73">
        <v>436</v>
      </c>
      <c r="AD729" s="73">
        <v>25455</v>
      </c>
      <c r="AE729" s="73">
        <v>21024</v>
      </c>
      <c r="AF729" s="73">
        <v>16224</v>
      </c>
      <c r="AG729" s="73">
        <v>13942</v>
      </c>
      <c r="AH729" s="73">
        <v>10401</v>
      </c>
      <c r="AI729" s="73">
        <v>9009</v>
      </c>
      <c r="AJ729" s="73">
        <v>8621</v>
      </c>
      <c r="AK729" s="73">
        <v>7649</v>
      </c>
      <c r="AL729" s="73">
        <v>6355</v>
      </c>
      <c r="AM729" s="73">
        <v>4749</v>
      </c>
      <c r="AN729" s="73">
        <v>3670</v>
      </c>
      <c r="AO729" s="73">
        <v>2589</v>
      </c>
      <c r="AP729" s="73">
        <v>2100</v>
      </c>
      <c r="AQ729" s="73">
        <v>1374</v>
      </c>
      <c r="AR729" s="73">
        <v>1113</v>
      </c>
      <c r="AS729" s="73">
        <v>598</v>
      </c>
      <c r="AT729" s="73">
        <v>439</v>
      </c>
      <c r="AU729" s="73">
        <v>49134</v>
      </c>
      <c r="AV729" s="73">
        <v>41121</v>
      </c>
      <c r="AW729" s="73">
        <v>31573</v>
      </c>
      <c r="AX729" s="73">
        <v>27783</v>
      </c>
      <c r="AY729" s="73">
        <v>21798</v>
      </c>
      <c r="AZ729" s="73">
        <v>18775</v>
      </c>
      <c r="BA729" s="73">
        <v>17016</v>
      </c>
      <c r="BB729" s="73">
        <v>14037</v>
      </c>
      <c r="BC729" s="73">
        <v>11695</v>
      </c>
      <c r="BD729" s="73">
        <v>8170</v>
      </c>
      <c r="BE729" s="73">
        <v>6606</v>
      </c>
      <c r="BF729" s="73">
        <v>4671</v>
      </c>
      <c r="BG729" s="73">
        <v>4009</v>
      </c>
      <c r="BH729" s="73">
        <v>2437</v>
      </c>
      <c r="BI729" s="73">
        <v>2174</v>
      </c>
      <c r="BJ729" s="73">
        <v>1150</v>
      </c>
      <c r="BK729" s="73">
        <v>875</v>
      </c>
    </row>
    <row r="730" spans="1:63" hidden="1" x14ac:dyDescent="0.3">
      <c r="A730" t="s">
        <v>751</v>
      </c>
      <c r="B730" t="s">
        <v>2</v>
      </c>
      <c r="D730" t="s">
        <v>681</v>
      </c>
      <c r="E730" t="str">
        <f>VLOOKUP(D730,Admin1!A:B,2,0)</f>
        <v>NG035</v>
      </c>
      <c r="F730" t="s">
        <v>683</v>
      </c>
      <c r="G730" t="str">
        <f>VLOOKUP(F730,Admin2!A:B,2,0)</f>
        <v>NG035003</v>
      </c>
      <c r="H730">
        <f t="shared" si="22"/>
        <v>1</v>
      </c>
      <c r="I730" t="b">
        <f t="shared" si="23"/>
        <v>1</v>
      </c>
      <c r="J730" s="73">
        <v>98539</v>
      </c>
      <c r="K730" s="73">
        <v>102440</v>
      </c>
      <c r="L730" s="73">
        <v>200979</v>
      </c>
      <c r="M730" s="73">
        <v>18663</v>
      </c>
      <c r="N730" s="73">
        <v>15003</v>
      </c>
      <c r="O730" s="73">
        <v>12155</v>
      </c>
      <c r="P730" s="73">
        <v>10357</v>
      </c>
      <c r="Q730" s="73">
        <v>8470</v>
      </c>
      <c r="R730" s="73">
        <v>7429</v>
      </c>
      <c r="S730" s="73">
        <v>6259</v>
      </c>
      <c r="T730" s="73">
        <v>4862</v>
      </c>
      <c r="U730" s="73">
        <v>4011</v>
      </c>
      <c r="V730" s="73">
        <v>2806</v>
      </c>
      <c r="W730" s="73">
        <v>2381</v>
      </c>
      <c r="X730" s="73">
        <v>1702</v>
      </c>
      <c r="Y730" s="73">
        <v>1680</v>
      </c>
      <c r="Z730" s="73">
        <v>1183</v>
      </c>
      <c r="AA730" s="73">
        <v>785</v>
      </c>
      <c r="AB730" s="73">
        <v>454</v>
      </c>
      <c r="AC730" s="73">
        <v>341</v>
      </c>
      <c r="AD730" s="73">
        <v>19495</v>
      </c>
      <c r="AE730" s="73">
        <v>15741</v>
      </c>
      <c r="AF730" s="73">
        <v>12774</v>
      </c>
      <c r="AG730" s="73">
        <v>10780</v>
      </c>
      <c r="AH730" s="73">
        <v>8057</v>
      </c>
      <c r="AI730" s="73">
        <v>7071</v>
      </c>
      <c r="AJ730" s="73">
        <v>6503</v>
      </c>
      <c r="AK730" s="73">
        <v>5523</v>
      </c>
      <c r="AL730" s="73">
        <v>4518</v>
      </c>
      <c r="AM730" s="73">
        <v>3295</v>
      </c>
      <c r="AN730" s="73">
        <v>2590</v>
      </c>
      <c r="AO730" s="73">
        <v>1843</v>
      </c>
      <c r="AP730" s="73">
        <v>1605</v>
      </c>
      <c r="AQ730" s="73">
        <v>963</v>
      </c>
      <c r="AR730" s="73">
        <v>809</v>
      </c>
      <c r="AS730" s="73">
        <v>588</v>
      </c>
      <c r="AT730" s="73">
        <v>285</v>
      </c>
      <c r="AU730" s="73">
        <v>38159</v>
      </c>
      <c r="AV730" s="73">
        <v>30744</v>
      </c>
      <c r="AW730" s="73">
        <v>24929</v>
      </c>
      <c r="AX730" s="73">
        <v>21137</v>
      </c>
      <c r="AY730" s="73">
        <v>16527</v>
      </c>
      <c r="AZ730" s="73">
        <v>14500</v>
      </c>
      <c r="BA730" s="73">
        <v>12762</v>
      </c>
      <c r="BB730" s="73">
        <v>10385</v>
      </c>
      <c r="BC730" s="73">
        <v>8528</v>
      </c>
      <c r="BD730" s="73">
        <v>6100</v>
      </c>
      <c r="BE730" s="73">
        <v>4971</v>
      </c>
      <c r="BF730" s="73">
        <v>3545</v>
      </c>
      <c r="BG730" s="73">
        <v>3285</v>
      </c>
      <c r="BH730" s="73">
        <v>2145</v>
      </c>
      <c r="BI730" s="73">
        <v>1594</v>
      </c>
      <c r="BJ730" s="73">
        <v>1042</v>
      </c>
      <c r="BK730" s="73">
        <v>626</v>
      </c>
    </row>
    <row r="731" spans="1:63" hidden="1" x14ac:dyDescent="0.3">
      <c r="A731" t="s">
        <v>751</v>
      </c>
      <c r="B731" t="s">
        <v>2</v>
      </c>
      <c r="D731" t="s">
        <v>681</v>
      </c>
      <c r="E731" t="str">
        <f>VLOOKUP(D731,Admin1!A:B,2,0)</f>
        <v>NG035</v>
      </c>
      <c r="F731" t="s">
        <v>684</v>
      </c>
      <c r="G731" t="str">
        <f>VLOOKUP(F731,Admin2!A:B,2,0)</f>
        <v>NG035004</v>
      </c>
      <c r="H731">
        <f t="shared" si="22"/>
        <v>1</v>
      </c>
      <c r="I731" t="b">
        <f t="shared" si="23"/>
        <v>1</v>
      </c>
      <c r="J731" s="73">
        <v>63025</v>
      </c>
      <c r="K731" s="73">
        <v>69979</v>
      </c>
      <c r="L731" s="73">
        <v>133004</v>
      </c>
      <c r="M731" s="73">
        <v>11544</v>
      </c>
      <c r="N731" s="73">
        <v>9306</v>
      </c>
      <c r="O731" s="73">
        <v>7802</v>
      </c>
      <c r="P731" s="73">
        <v>6948</v>
      </c>
      <c r="Q731" s="73">
        <v>5865</v>
      </c>
      <c r="R731" s="73">
        <v>5018</v>
      </c>
      <c r="S731" s="73">
        <v>4157</v>
      </c>
      <c r="T731" s="73">
        <v>3269</v>
      </c>
      <c r="U731" s="73">
        <v>2640</v>
      </c>
      <c r="V731" s="73">
        <v>1852</v>
      </c>
      <c r="W731" s="73">
        <v>1332</v>
      </c>
      <c r="X731" s="73">
        <v>1137</v>
      </c>
      <c r="Y731" s="73">
        <v>763</v>
      </c>
      <c r="Z731" s="73">
        <v>515</v>
      </c>
      <c r="AA731" s="73">
        <v>430</v>
      </c>
      <c r="AB731" s="73">
        <v>259</v>
      </c>
      <c r="AC731" s="73">
        <v>188</v>
      </c>
      <c r="AD731" s="73">
        <v>12573</v>
      </c>
      <c r="AE731" s="73">
        <v>10254</v>
      </c>
      <c r="AF731" s="73">
        <v>8502</v>
      </c>
      <c r="AG731" s="73">
        <v>7718</v>
      </c>
      <c r="AH731" s="73">
        <v>5779</v>
      </c>
      <c r="AI731" s="73">
        <v>5083</v>
      </c>
      <c r="AJ731" s="73">
        <v>4679</v>
      </c>
      <c r="AK731" s="73">
        <v>3927</v>
      </c>
      <c r="AL731" s="73">
        <v>3270</v>
      </c>
      <c r="AM731" s="73">
        <v>2450</v>
      </c>
      <c r="AN731" s="73">
        <v>1836</v>
      </c>
      <c r="AO731" s="73">
        <v>1242</v>
      </c>
      <c r="AP731" s="73">
        <v>983</v>
      </c>
      <c r="AQ731" s="73">
        <v>692</v>
      </c>
      <c r="AR731" s="73">
        <v>514</v>
      </c>
      <c r="AS731" s="73">
        <v>262</v>
      </c>
      <c r="AT731" s="73">
        <v>215</v>
      </c>
      <c r="AU731" s="73">
        <v>24117</v>
      </c>
      <c r="AV731" s="73">
        <v>19560</v>
      </c>
      <c r="AW731" s="73">
        <v>16304</v>
      </c>
      <c r="AX731" s="73">
        <v>14666</v>
      </c>
      <c r="AY731" s="73">
        <v>11644</v>
      </c>
      <c r="AZ731" s="73">
        <v>10101</v>
      </c>
      <c r="BA731" s="73">
        <v>8836</v>
      </c>
      <c r="BB731" s="73">
        <v>7196</v>
      </c>
      <c r="BC731" s="73">
        <v>5910</v>
      </c>
      <c r="BD731" s="73">
        <v>4302</v>
      </c>
      <c r="BE731" s="73">
        <v>3168</v>
      </c>
      <c r="BF731" s="73">
        <v>2379</v>
      </c>
      <c r="BG731" s="73">
        <v>1746</v>
      </c>
      <c r="BH731" s="73">
        <v>1207</v>
      </c>
      <c r="BI731" s="73">
        <v>944</v>
      </c>
      <c r="BJ731" s="73">
        <v>521</v>
      </c>
      <c r="BK731" s="73">
        <v>403</v>
      </c>
    </row>
    <row r="732" spans="1:63" hidden="1" x14ac:dyDescent="0.3">
      <c r="A732" t="s">
        <v>751</v>
      </c>
      <c r="B732" t="s">
        <v>2</v>
      </c>
      <c r="D732" t="s">
        <v>681</v>
      </c>
      <c r="E732" t="str">
        <f>VLOOKUP(D732,Admin1!A:B,2,0)</f>
        <v>NG035</v>
      </c>
      <c r="F732" t="s">
        <v>685</v>
      </c>
      <c r="G732" t="str">
        <f>VLOOKUP(F732,Admin2!A:B,2,0)</f>
        <v>NG035005</v>
      </c>
      <c r="H732">
        <f t="shared" si="22"/>
        <v>1</v>
      </c>
      <c r="I732" t="b">
        <f t="shared" si="23"/>
        <v>1</v>
      </c>
      <c r="J732" s="73">
        <v>146395</v>
      </c>
      <c r="K732" s="73">
        <v>159088</v>
      </c>
      <c r="L732" s="73">
        <v>305483</v>
      </c>
      <c r="M732" s="73">
        <v>28056</v>
      </c>
      <c r="N732" s="73">
        <v>22890</v>
      </c>
      <c r="O732" s="73">
        <v>17862</v>
      </c>
      <c r="P732" s="73">
        <v>16065</v>
      </c>
      <c r="Q732" s="73">
        <v>13545</v>
      </c>
      <c r="R732" s="73">
        <v>11263</v>
      </c>
      <c r="S732" s="73">
        <v>9183</v>
      </c>
      <c r="T732" s="73">
        <v>6837</v>
      </c>
      <c r="U732" s="73">
        <v>5988</v>
      </c>
      <c r="V732" s="73">
        <v>3749</v>
      </c>
      <c r="W732" s="73">
        <v>3222</v>
      </c>
      <c r="X732" s="73">
        <v>2158</v>
      </c>
      <c r="Y732" s="73">
        <v>2060</v>
      </c>
      <c r="Z732" s="73">
        <v>1296</v>
      </c>
      <c r="AA732" s="73">
        <v>1197</v>
      </c>
      <c r="AB732" s="73">
        <v>532</v>
      </c>
      <c r="AC732" s="73">
        <v>492</v>
      </c>
      <c r="AD732" s="73">
        <v>30028</v>
      </c>
      <c r="AE732" s="73">
        <v>24388</v>
      </c>
      <c r="AF732" s="73">
        <v>19745</v>
      </c>
      <c r="AG732" s="73">
        <v>16177</v>
      </c>
      <c r="AH732" s="73">
        <v>12573</v>
      </c>
      <c r="AI732" s="73">
        <v>11639</v>
      </c>
      <c r="AJ732" s="73">
        <v>10532</v>
      </c>
      <c r="AK732" s="73">
        <v>8934</v>
      </c>
      <c r="AL732" s="73">
        <v>7141</v>
      </c>
      <c r="AM732" s="73">
        <v>5015</v>
      </c>
      <c r="AN732" s="73">
        <v>4150</v>
      </c>
      <c r="AO732" s="73">
        <v>2538</v>
      </c>
      <c r="AP732" s="73">
        <v>2310</v>
      </c>
      <c r="AQ732" s="73">
        <v>1503</v>
      </c>
      <c r="AR732" s="73">
        <v>1199</v>
      </c>
      <c r="AS732" s="73">
        <v>743</v>
      </c>
      <c r="AT732" s="73">
        <v>473</v>
      </c>
      <c r="AU732" s="73">
        <v>58084</v>
      </c>
      <c r="AV732" s="73">
        <v>47278</v>
      </c>
      <c r="AW732" s="73">
        <v>37607</v>
      </c>
      <c r="AX732" s="73">
        <v>32242</v>
      </c>
      <c r="AY732" s="73">
        <v>26118</v>
      </c>
      <c r="AZ732" s="73">
        <v>22902</v>
      </c>
      <c r="BA732" s="73">
        <v>19715</v>
      </c>
      <c r="BB732" s="73">
        <v>15771</v>
      </c>
      <c r="BC732" s="73">
        <v>13129</v>
      </c>
      <c r="BD732" s="73">
        <v>8764</v>
      </c>
      <c r="BE732" s="73">
        <v>7372</v>
      </c>
      <c r="BF732" s="73">
        <v>4696</v>
      </c>
      <c r="BG732" s="73">
        <v>4370</v>
      </c>
      <c r="BH732" s="73">
        <v>2799</v>
      </c>
      <c r="BI732" s="73">
        <v>2396</v>
      </c>
      <c r="BJ732" s="73">
        <v>1275</v>
      </c>
      <c r="BK732" s="73">
        <v>965</v>
      </c>
    </row>
    <row r="733" spans="1:63" hidden="1" x14ac:dyDescent="0.3">
      <c r="A733" t="s">
        <v>751</v>
      </c>
      <c r="B733" t="s">
        <v>2</v>
      </c>
      <c r="D733" t="s">
        <v>681</v>
      </c>
      <c r="E733" t="str">
        <f>VLOOKUP(D733,Admin1!A:B,2,0)</f>
        <v>NG035</v>
      </c>
      <c r="F733" t="s">
        <v>686</v>
      </c>
      <c r="G733" t="str">
        <f>VLOOKUP(F733,Admin2!A:B,2,0)</f>
        <v>NG035006</v>
      </c>
      <c r="H733">
        <f t="shared" si="22"/>
        <v>1</v>
      </c>
      <c r="I733" t="b">
        <f t="shared" si="23"/>
        <v>1</v>
      </c>
      <c r="J733" s="73">
        <v>52279</v>
      </c>
      <c r="K733" s="73">
        <v>54244</v>
      </c>
      <c r="L733" s="73">
        <v>106523</v>
      </c>
      <c r="M733" s="73">
        <v>9563</v>
      </c>
      <c r="N733" s="73">
        <v>8247</v>
      </c>
      <c r="O733" s="73">
        <v>6258</v>
      </c>
      <c r="P733" s="73">
        <v>5505</v>
      </c>
      <c r="Q733" s="73">
        <v>4959</v>
      </c>
      <c r="R733" s="73">
        <v>4121</v>
      </c>
      <c r="S733" s="73">
        <v>3519</v>
      </c>
      <c r="T733" s="73">
        <v>2477</v>
      </c>
      <c r="U733" s="73">
        <v>2275</v>
      </c>
      <c r="V733" s="73">
        <v>1329</v>
      </c>
      <c r="W733" s="73">
        <v>1205</v>
      </c>
      <c r="X733" s="73">
        <v>754</v>
      </c>
      <c r="Y733" s="73">
        <v>772</v>
      </c>
      <c r="Z733" s="73">
        <v>426</v>
      </c>
      <c r="AA733" s="73">
        <v>401</v>
      </c>
      <c r="AB733" s="73">
        <v>260</v>
      </c>
      <c r="AC733" s="73">
        <v>208</v>
      </c>
      <c r="AD733" s="73">
        <v>10004</v>
      </c>
      <c r="AE733" s="73">
        <v>8539</v>
      </c>
      <c r="AF733" s="73">
        <v>6333</v>
      </c>
      <c r="AG733" s="73">
        <v>5511</v>
      </c>
      <c r="AH733" s="73">
        <v>4249</v>
      </c>
      <c r="AI733" s="73">
        <v>3885</v>
      </c>
      <c r="AJ733" s="73">
        <v>3737</v>
      </c>
      <c r="AK733" s="73">
        <v>3034</v>
      </c>
      <c r="AL733" s="73">
        <v>2538</v>
      </c>
      <c r="AM733" s="73">
        <v>1790</v>
      </c>
      <c r="AN733" s="73">
        <v>1400</v>
      </c>
      <c r="AO733" s="73">
        <v>1006</v>
      </c>
      <c r="AP733" s="73">
        <v>797</v>
      </c>
      <c r="AQ733" s="73">
        <v>479</v>
      </c>
      <c r="AR733" s="73">
        <v>436</v>
      </c>
      <c r="AS733" s="73">
        <v>303</v>
      </c>
      <c r="AT733" s="73">
        <v>203</v>
      </c>
      <c r="AU733" s="73">
        <v>19567</v>
      </c>
      <c r="AV733" s="73">
        <v>16786</v>
      </c>
      <c r="AW733" s="73">
        <v>12591</v>
      </c>
      <c r="AX733" s="73">
        <v>11016</v>
      </c>
      <c r="AY733" s="73">
        <v>9208</v>
      </c>
      <c r="AZ733" s="73">
        <v>8006</v>
      </c>
      <c r="BA733" s="73">
        <v>7256</v>
      </c>
      <c r="BB733" s="73">
        <v>5511</v>
      </c>
      <c r="BC733" s="73">
        <v>4813</v>
      </c>
      <c r="BD733" s="73">
        <v>3119</v>
      </c>
      <c r="BE733" s="73">
        <v>2605</v>
      </c>
      <c r="BF733" s="73">
        <v>1760</v>
      </c>
      <c r="BG733" s="73">
        <v>1569</v>
      </c>
      <c r="BH733" s="73">
        <v>905</v>
      </c>
      <c r="BI733" s="73">
        <v>837</v>
      </c>
      <c r="BJ733" s="73">
        <v>563</v>
      </c>
      <c r="BK733" s="73">
        <v>411</v>
      </c>
    </row>
    <row r="734" spans="1:63" hidden="1" x14ac:dyDescent="0.3">
      <c r="A734" t="s">
        <v>751</v>
      </c>
      <c r="B734" t="s">
        <v>2</v>
      </c>
      <c r="D734" t="s">
        <v>681</v>
      </c>
      <c r="E734" t="str">
        <f>VLOOKUP(D734,Admin1!A:B,2,0)</f>
        <v>NG035</v>
      </c>
      <c r="F734" t="s">
        <v>687</v>
      </c>
      <c r="G734" t="str">
        <f>VLOOKUP(F734,Admin2!A:B,2,0)</f>
        <v>NG035007</v>
      </c>
      <c r="H734">
        <f t="shared" si="22"/>
        <v>1</v>
      </c>
      <c r="I734" t="b">
        <f t="shared" si="23"/>
        <v>1</v>
      </c>
      <c r="J734" s="73">
        <v>95563</v>
      </c>
      <c r="K734" s="73">
        <v>102712</v>
      </c>
      <c r="L734" s="73">
        <v>198275</v>
      </c>
      <c r="M734" s="73">
        <v>15411</v>
      </c>
      <c r="N734" s="73">
        <v>13734</v>
      </c>
      <c r="O734" s="73">
        <v>13070</v>
      </c>
      <c r="P734" s="73">
        <v>11913</v>
      </c>
      <c r="Q734" s="73">
        <v>9361</v>
      </c>
      <c r="R734" s="73">
        <v>7722</v>
      </c>
      <c r="S734" s="73">
        <v>6232</v>
      </c>
      <c r="T734" s="73">
        <v>4947</v>
      </c>
      <c r="U734" s="73">
        <v>3840</v>
      </c>
      <c r="V734" s="73">
        <v>2700</v>
      </c>
      <c r="W734" s="73">
        <v>1905</v>
      </c>
      <c r="X734" s="73">
        <v>1323</v>
      </c>
      <c r="Y734" s="73">
        <v>1067</v>
      </c>
      <c r="Z734" s="73">
        <v>866</v>
      </c>
      <c r="AA734" s="73">
        <v>755</v>
      </c>
      <c r="AB734" s="73">
        <v>421</v>
      </c>
      <c r="AC734" s="73">
        <v>296</v>
      </c>
      <c r="AD734" s="73">
        <v>16545</v>
      </c>
      <c r="AE734" s="73">
        <v>13732</v>
      </c>
      <c r="AF734" s="73">
        <v>12045</v>
      </c>
      <c r="AG734" s="73">
        <v>10986</v>
      </c>
      <c r="AH734" s="73">
        <v>9499</v>
      </c>
      <c r="AI734" s="73">
        <v>8828</v>
      </c>
      <c r="AJ734" s="73">
        <v>7445</v>
      </c>
      <c r="AK734" s="73">
        <v>6815</v>
      </c>
      <c r="AL734" s="73">
        <v>4858</v>
      </c>
      <c r="AM734" s="73">
        <v>4054</v>
      </c>
      <c r="AN734" s="73">
        <v>2558</v>
      </c>
      <c r="AO734" s="73">
        <v>2110</v>
      </c>
      <c r="AP734" s="73">
        <v>1222</v>
      </c>
      <c r="AQ734" s="73">
        <v>909</v>
      </c>
      <c r="AR734" s="73">
        <v>568</v>
      </c>
      <c r="AS734" s="73">
        <v>355</v>
      </c>
      <c r="AT734" s="73">
        <v>183</v>
      </c>
      <c r="AU734" s="73">
        <v>31956</v>
      </c>
      <c r="AV734" s="73">
        <v>27466</v>
      </c>
      <c r="AW734" s="73">
        <v>25115</v>
      </c>
      <c r="AX734" s="73">
        <v>22899</v>
      </c>
      <c r="AY734" s="73">
        <v>18860</v>
      </c>
      <c r="AZ734" s="73">
        <v>16550</v>
      </c>
      <c r="BA734" s="73">
        <v>13677</v>
      </c>
      <c r="BB734" s="73">
        <v>11762</v>
      </c>
      <c r="BC734" s="73">
        <v>8698</v>
      </c>
      <c r="BD734" s="73">
        <v>6754</v>
      </c>
      <c r="BE734" s="73">
        <v>4463</v>
      </c>
      <c r="BF734" s="73">
        <v>3433</v>
      </c>
      <c r="BG734" s="73">
        <v>2289</v>
      </c>
      <c r="BH734" s="73">
        <v>1775</v>
      </c>
      <c r="BI734" s="73">
        <v>1323</v>
      </c>
      <c r="BJ734" s="73">
        <v>776</v>
      </c>
      <c r="BK734" s="73">
        <v>479</v>
      </c>
    </row>
    <row r="735" spans="1:63" hidden="1" x14ac:dyDescent="0.3">
      <c r="A735" t="s">
        <v>751</v>
      </c>
      <c r="B735" t="s">
        <v>2</v>
      </c>
      <c r="D735" t="s">
        <v>681</v>
      </c>
      <c r="E735" t="str">
        <f>VLOOKUP(D735,Admin1!A:B,2,0)</f>
        <v>NG035</v>
      </c>
      <c r="F735" s="70" t="s">
        <v>2116</v>
      </c>
      <c r="G735" t="str">
        <f>VLOOKUP(F735,Admin2!A:B,2,0)</f>
        <v>NG035008</v>
      </c>
      <c r="H735">
        <f t="shared" si="22"/>
        <v>1</v>
      </c>
      <c r="I735" t="b">
        <f t="shared" si="23"/>
        <v>1</v>
      </c>
      <c r="J735" s="73">
        <v>120106</v>
      </c>
      <c r="K735" s="73">
        <v>124028</v>
      </c>
      <c r="L735" s="73">
        <v>244134</v>
      </c>
      <c r="M735" s="73">
        <v>23159</v>
      </c>
      <c r="N735" s="73">
        <v>18062</v>
      </c>
      <c r="O735" s="73">
        <v>14810</v>
      </c>
      <c r="P735" s="73">
        <v>12636</v>
      </c>
      <c r="Q735" s="73">
        <v>10202</v>
      </c>
      <c r="R735" s="73">
        <v>8768</v>
      </c>
      <c r="S735" s="73">
        <v>7308</v>
      </c>
      <c r="T735" s="73">
        <v>5880</v>
      </c>
      <c r="U735" s="73">
        <v>4770</v>
      </c>
      <c r="V735" s="73">
        <v>3500</v>
      </c>
      <c r="W735" s="73">
        <v>2901</v>
      </c>
      <c r="X735" s="73">
        <v>2469</v>
      </c>
      <c r="Y735" s="73">
        <v>1931</v>
      </c>
      <c r="Z735" s="73">
        <v>1349</v>
      </c>
      <c r="AA735" s="73">
        <v>1194</v>
      </c>
      <c r="AB735" s="73">
        <v>741</v>
      </c>
      <c r="AC735" s="73">
        <v>426</v>
      </c>
      <c r="AD735" s="73">
        <v>24061</v>
      </c>
      <c r="AE735" s="73">
        <v>19117</v>
      </c>
      <c r="AF735" s="73">
        <v>15638</v>
      </c>
      <c r="AG735" s="73">
        <v>12928</v>
      </c>
      <c r="AH735" s="73">
        <v>9876</v>
      </c>
      <c r="AI735" s="73">
        <v>8539</v>
      </c>
      <c r="AJ735" s="73">
        <v>7530</v>
      </c>
      <c r="AK735" s="73">
        <v>6628</v>
      </c>
      <c r="AL735" s="73">
        <v>5243</v>
      </c>
      <c r="AM735" s="73">
        <v>4098</v>
      </c>
      <c r="AN735" s="73">
        <v>2923</v>
      </c>
      <c r="AO735" s="73">
        <v>2426</v>
      </c>
      <c r="AP735" s="73">
        <v>1545</v>
      </c>
      <c r="AQ735" s="73">
        <v>1276</v>
      </c>
      <c r="AR735" s="73">
        <v>963</v>
      </c>
      <c r="AS735" s="73">
        <v>783</v>
      </c>
      <c r="AT735" s="73">
        <v>454</v>
      </c>
      <c r="AU735" s="73">
        <v>47220</v>
      </c>
      <c r="AV735" s="73">
        <v>37179</v>
      </c>
      <c r="AW735" s="73">
        <v>30448</v>
      </c>
      <c r="AX735" s="73">
        <v>25564</v>
      </c>
      <c r="AY735" s="73">
        <v>20078</v>
      </c>
      <c r="AZ735" s="73">
        <v>17307</v>
      </c>
      <c r="BA735" s="73">
        <v>14838</v>
      </c>
      <c r="BB735" s="73">
        <v>12508</v>
      </c>
      <c r="BC735" s="73">
        <v>10013</v>
      </c>
      <c r="BD735" s="73">
        <v>7598</v>
      </c>
      <c r="BE735" s="73">
        <v>5824</v>
      </c>
      <c r="BF735" s="73">
        <v>4895</v>
      </c>
      <c r="BG735" s="73">
        <v>3476</v>
      </c>
      <c r="BH735" s="73">
        <v>2625</v>
      </c>
      <c r="BI735" s="73">
        <v>2157</v>
      </c>
      <c r="BJ735" s="73">
        <v>1524</v>
      </c>
      <c r="BK735" s="73">
        <v>880</v>
      </c>
    </row>
    <row r="736" spans="1:63" hidden="1" x14ac:dyDescent="0.3">
      <c r="A736" t="s">
        <v>751</v>
      </c>
      <c r="B736" t="s">
        <v>2</v>
      </c>
      <c r="D736" t="s">
        <v>681</v>
      </c>
      <c r="E736" t="str">
        <f>VLOOKUP(D736,Admin1!A:B,2,0)</f>
        <v>NG035</v>
      </c>
      <c r="F736" t="s">
        <v>688</v>
      </c>
      <c r="G736" t="str">
        <f>VLOOKUP(F736,Admin2!A:B,2,0)</f>
        <v>NG035009</v>
      </c>
      <c r="H736">
        <f t="shared" si="22"/>
        <v>1</v>
      </c>
      <c r="I736" t="b">
        <f t="shared" si="23"/>
        <v>1</v>
      </c>
      <c r="J736" s="73">
        <v>55819</v>
      </c>
      <c r="K736" s="73">
        <v>58106</v>
      </c>
      <c r="L736" s="73">
        <v>113925</v>
      </c>
      <c r="M736" s="73">
        <v>10666</v>
      </c>
      <c r="N736" s="73">
        <v>8126</v>
      </c>
      <c r="O736" s="73">
        <v>6749</v>
      </c>
      <c r="P736" s="73">
        <v>5906</v>
      </c>
      <c r="Q736" s="73">
        <v>4815</v>
      </c>
      <c r="R736" s="73">
        <v>4166</v>
      </c>
      <c r="S736" s="73">
        <v>3497</v>
      </c>
      <c r="T736" s="73">
        <v>2868</v>
      </c>
      <c r="U736" s="73">
        <v>2309</v>
      </c>
      <c r="V736" s="73">
        <v>1700</v>
      </c>
      <c r="W736" s="73">
        <v>1397</v>
      </c>
      <c r="X736" s="73">
        <v>1062</v>
      </c>
      <c r="Y736" s="73">
        <v>910</v>
      </c>
      <c r="Z736" s="73">
        <v>719</v>
      </c>
      <c r="AA736" s="73">
        <v>499</v>
      </c>
      <c r="AB736" s="73">
        <v>251</v>
      </c>
      <c r="AC736" s="73">
        <v>179</v>
      </c>
      <c r="AD736" s="73">
        <v>11123</v>
      </c>
      <c r="AE736" s="73">
        <v>8647</v>
      </c>
      <c r="AF736" s="73">
        <v>7220</v>
      </c>
      <c r="AG736" s="73">
        <v>6279</v>
      </c>
      <c r="AH736" s="73">
        <v>4602</v>
      </c>
      <c r="AI736" s="73">
        <v>4068</v>
      </c>
      <c r="AJ736" s="73">
        <v>3536</v>
      </c>
      <c r="AK736" s="73">
        <v>3177</v>
      </c>
      <c r="AL736" s="73">
        <v>2513</v>
      </c>
      <c r="AM736" s="73">
        <v>1995</v>
      </c>
      <c r="AN736" s="73">
        <v>1407</v>
      </c>
      <c r="AO736" s="73">
        <v>1119</v>
      </c>
      <c r="AP736" s="73">
        <v>866</v>
      </c>
      <c r="AQ736" s="73">
        <v>693</v>
      </c>
      <c r="AR736" s="73">
        <v>463</v>
      </c>
      <c r="AS736" s="73">
        <v>240</v>
      </c>
      <c r="AT736" s="73">
        <v>158</v>
      </c>
      <c r="AU736" s="73">
        <v>21789</v>
      </c>
      <c r="AV736" s="73">
        <v>16773</v>
      </c>
      <c r="AW736" s="73">
        <v>13969</v>
      </c>
      <c r="AX736" s="73">
        <v>12185</v>
      </c>
      <c r="AY736" s="73">
        <v>9417</v>
      </c>
      <c r="AZ736" s="73">
        <v>8234</v>
      </c>
      <c r="BA736" s="73">
        <v>7033</v>
      </c>
      <c r="BB736" s="73">
        <v>6045</v>
      </c>
      <c r="BC736" s="73">
        <v>4822</v>
      </c>
      <c r="BD736" s="73">
        <v>3695</v>
      </c>
      <c r="BE736" s="73">
        <v>2804</v>
      </c>
      <c r="BF736" s="73">
        <v>2181</v>
      </c>
      <c r="BG736" s="73">
        <v>1776</v>
      </c>
      <c r="BH736" s="73">
        <v>1412</v>
      </c>
      <c r="BI736" s="73">
        <v>962</v>
      </c>
      <c r="BJ736" s="73">
        <v>491</v>
      </c>
      <c r="BK736" s="73">
        <v>337</v>
      </c>
    </row>
    <row r="737" spans="1:63" hidden="1" x14ac:dyDescent="0.3">
      <c r="A737" t="s">
        <v>751</v>
      </c>
      <c r="B737" t="s">
        <v>2</v>
      </c>
      <c r="D737" t="s">
        <v>681</v>
      </c>
      <c r="E737" t="str">
        <f>VLOOKUP(D737,Admin1!A:B,2,0)</f>
        <v>NG035</v>
      </c>
      <c r="F737" t="s">
        <v>689</v>
      </c>
      <c r="G737" t="str">
        <f>VLOOKUP(F737,Admin2!A:B,2,0)</f>
        <v>NG035010</v>
      </c>
      <c r="H737">
        <f t="shared" si="22"/>
        <v>1</v>
      </c>
      <c r="I737" t="b">
        <f t="shared" si="23"/>
        <v>1</v>
      </c>
      <c r="J737" s="73">
        <v>60637</v>
      </c>
      <c r="K737" s="73">
        <v>63684</v>
      </c>
      <c r="L737" s="73">
        <v>124321</v>
      </c>
      <c r="M737" s="73">
        <v>10388</v>
      </c>
      <c r="N737" s="73">
        <v>9029</v>
      </c>
      <c r="O737" s="73">
        <v>7486</v>
      </c>
      <c r="P737" s="73">
        <v>6563</v>
      </c>
      <c r="Q737" s="73">
        <v>5604</v>
      </c>
      <c r="R737" s="73">
        <v>4604</v>
      </c>
      <c r="S737" s="73">
        <v>3822</v>
      </c>
      <c r="T737" s="73">
        <v>3083</v>
      </c>
      <c r="U737" s="73">
        <v>2623</v>
      </c>
      <c r="V737" s="73">
        <v>1861</v>
      </c>
      <c r="W737" s="73">
        <v>1596</v>
      </c>
      <c r="X737" s="73">
        <v>1094</v>
      </c>
      <c r="Y737" s="73">
        <v>976</v>
      </c>
      <c r="Z737" s="73">
        <v>722</v>
      </c>
      <c r="AA737" s="73">
        <v>615</v>
      </c>
      <c r="AB737" s="73">
        <v>341</v>
      </c>
      <c r="AC737" s="73">
        <v>230</v>
      </c>
      <c r="AD737" s="73">
        <v>11249</v>
      </c>
      <c r="AE737" s="73">
        <v>9765</v>
      </c>
      <c r="AF737" s="73">
        <v>7906</v>
      </c>
      <c r="AG737" s="73">
        <v>6696</v>
      </c>
      <c r="AH737" s="73">
        <v>5073</v>
      </c>
      <c r="AI737" s="73">
        <v>4549</v>
      </c>
      <c r="AJ737" s="73">
        <v>4144</v>
      </c>
      <c r="AK737" s="73">
        <v>3545</v>
      </c>
      <c r="AL737" s="73">
        <v>2863</v>
      </c>
      <c r="AM737" s="73">
        <v>2178</v>
      </c>
      <c r="AN737" s="73">
        <v>1600</v>
      </c>
      <c r="AO737" s="73">
        <v>1316</v>
      </c>
      <c r="AP737" s="73">
        <v>903</v>
      </c>
      <c r="AQ737" s="73">
        <v>737</v>
      </c>
      <c r="AR737" s="73">
        <v>560</v>
      </c>
      <c r="AS737" s="73">
        <v>378</v>
      </c>
      <c r="AT737" s="73">
        <v>222</v>
      </c>
      <c r="AU737" s="73">
        <v>21637</v>
      </c>
      <c r="AV737" s="73">
        <v>18794</v>
      </c>
      <c r="AW737" s="73">
        <v>15392</v>
      </c>
      <c r="AX737" s="73">
        <v>13259</v>
      </c>
      <c r="AY737" s="73">
        <v>10677</v>
      </c>
      <c r="AZ737" s="73">
        <v>9153</v>
      </c>
      <c r="BA737" s="73">
        <v>7966</v>
      </c>
      <c r="BB737" s="73">
        <v>6628</v>
      </c>
      <c r="BC737" s="73">
        <v>5486</v>
      </c>
      <c r="BD737" s="73">
        <v>4039</v>
      </c>
      <c r="BE737" s="73">
        <v>3196</v>
      </c>
      <c r="BF737" s="73">
        <v>2410</v>
      </c>
      <c r="BG737" s="73">
        <v>1879</v>
      </c>
      <c r="BH737" s="73">
        <v>1459</v>
      </c>
      <c r="BI737" s="73">
        <v>1175</v>
      </c>
      <c r="BJ737" s="73">
        <v>719</v>
      </c>
      <c r="BK737" s="73">
        <v>452</v>
      </c>
    </row>
    <row r="738" spans="1:63" hidden="1" x14ac:dyDescent="0.3">
      <c r="A738" t="s">
        <v>751</v>
      </c>
      <c r="B738" t="s">
        <v>2</v>
      </c>
      <c r="D738" t="s">
        <v>681</v>
      </c>
      <c r="E738" t="str">
        <f>VLOOKUP(D738,Admin1!A:B,2,0)</f>
        <v>NG035</v>
      </c>
      <c r="F738" t="s">
        <v>690</v>
      </c>
      <c r="G738" t="str">
        <f>VLOOKUP(F738,Admin2!A:B,2,0)</f>
        <v>NG035011</v>
      </c>
      <c r="H738">
        <f t="shared" si="22"/>
        <v>1</v>
      </c>
      <c r="I738" t="b">
        <f t="shared" si="23"/>
        <v>1</v>
      </c>
      <c r="J738" s="73">
        <v>139904</v>
      </c>
      <c r="K738" s="73">
        <v>140109</v>
      </c>
      <c r="L738" s="73">
        <v>280013</v>
      </c>
      <c r="M738" s="73">
        <v>25779</v>
      </c>
      <c r="N738" s="73">
        <v>21333</v>
      </c>
      <c r="O738" s="73">
        <v>17547</v>
      </c>
      <c r="P738" s="73">
        <v>14643</v>
      </c>
      <c r="Q738" s="73">
        <v>11917</v>
      </c>
      <c r="R738" s="73">
        <v>10115</v>
      </c>
      <c r="S738" s="73">
        <v>8245</v>
      </c>
      <c r="T738" s="73">
        <v>6874</v>
      </c>
      <c r="U738" s="73">
        <v>5856</v>
      </c>
      <c r="V738" s="73">
        <v>4337</v>
      </c>
      <c r="W738" s="73">
        <v>3518</v>
      </c>
      <c r="X738" s="73">
        <v>2782</v>
      </c>
      <c r="Y738" s="73">
        <v>2204</v>
      </c>
      <c r="Z738" s="73">
        <v>1647</v>
      </c>
      <c r="AA738" s="73">
        <v>1440</v>
      </c>
      <c r="AB738" s="73">
        <v>978</v>
      </c>
      <c r="AC738" s="73">
        <v>689</v>
      </c>
      <c r="AD738" s="73">
        <v>26340</v>
      </c>
      <c r="AE738" s="73">
        <v>21657</v>
      </c>
      <c r="AF738" s="73">
        <v>17766</v>
      </c>
      <c r="AG738" s="73">
        <v>14413</v>
      </c>
      <c r="AH738" s="73">
        <v>10985</v>
      </c>
      <c r="AI738" s="73">
        <v>9862</v>
      </c>
      <c r="AJ738" s="73">
        <v>8520</v>
      </c>
      <c r="AK738" s="73">
        <v>7783</v>
      </c>
      <c r="AL738" s="73">
        <v>5755</v>
      </c>
      <c r="AM738" s="73">
        <v>4646</v>
      </c>
      <c r="AN738" s="73">
        <v>3216</v>
      </c>
      <c r="AO738" s="73">
        <v>2915</v>
      </c>
      <c r="AP738" s="73">
        <v>1939</v>
      </c>
      <c r="AQ738" s="73">
        <v>1599</v>
      </c>
      <c r="AR738" s="73">
        <v>1220</v>
      </c>
      <c r="AS738" s="73">
        <v>897</v>
      </c>
      <c r="AT738" s="73">
        <v>596</v>
      </c>
      <c r="AU738" s="73">
        <v>52119</v>
      </c>
      <c r="AV738" s="73">
        <v>42990</v>
      </c>
      <c r="AW738" s="73">
        <v>35313</v>
      </c>
      <c r="AX738" s="73">
        <v>29056</v>
      </c>
      <c r="AY738" s="73">
        <v>22902</v>
      </c>
      <c r="AZ738" s="73">
        <v>19977</v>
      </c>
      <c r="BA738" s="73">
        <v>16765</v>
      </c>
      <c r="BB738" s="73">
        <v>14657</v>
      </c>
      <c r="BC738" s="73">
        <v>11611</v>
      </c>
      <c r="BD738" s="73">
        <v>8983</v>
      </c>
      <c r="BE738" s="73">
        <v>6734</v>
      </c>
      <c r="BF738" s="73">
        <v>5697</v>
      </c>
      <c r="BG738" s="73">
        <v>4143</v>
      </c>
      <c r="BH738" s="73">
        <v>3246</v>
      </c>
      <c r="BI738" s="73">
        <v>2660</v>
      </c>
      <c r="BJ738" s="73">
        <v>1875</v>
      </c>
      <c r="BK738" s="73">
        <v>1285</v>
      </c>
    </row>
    <row r="739" spans="1:63" hidden="1" x14ac:dyDescent="0.3">
      <c r="A739" t="s">
        <v>751</v>
      </c>
      <c r="B739" t="s">
        <v>2</v>
      </c>
      <c r="D739" t="s">
        <v>681</v>
      </c>
      <c r="E739" t="str">
        <f>VLOOKUP(D739,Admin1!A:B,2,0)</f>
        <v>NG035</v>
      </c>
      <c r="F739" t="s">
        <v>691</v>
      </c>
      <c r="G739" t="str">
        <f>VLOOKUP(F739,Admin2!A:B,2,0)</f>
        <v>NG035012</v>
      </c>
      <c r="H739">
        <f t="shared" si="22"/>
        <v>1</v>
      </c>
      <c r="I739" t="b">
        <f t="shared" si="23"/>
        <v>1</v>
      </c>
      <c r="J739" s="73">
        <v>97095</v>
      </c>
      <c r="K739" s="73">
        <v>100025</v>
      </c>
      <c r="L739" s="73">
        <v>197120</v>
      </c>
      <c r="M739" s="73">
        <v>18824</v>
      </c>
      <c r="N739" s="73">
        <v>14449</v>
      </c>
      <c r="O739" s="73">
        <v>11709</v>
      </c>
      <c r="P739" s="73">
        <v>10213</v>
      </c>
      <c r="Q739" s="73">
        <v>8312</v>
      </c>
      <c r="R739" s="73">
        <v>7253</v>
      </c>
      <c r="S739" s="73">
        <v>6007</v>
      </c>
      <c r="T739" s="73">
        <v>4743</v>
      </c>
      <c r="U739" s="73">
        <v>4015</v>
      </c>
      <c r="V739" s="73">
        <v>2929</v>
      </c>
      <c r="W739" s="73">
        <v>2456</v>
      </c>
      <c r="X739" s="73">
        <v>1695</v>
      </c>
      <c r="Y739" s="73">
        <v>1778</v>
      </c>
      <c r="Z739" s="73">
        <v>1208</v>
      </c>
      <c r="AA739" s="73">
        <v>784</v>
      </c>
      <c r="AB739" s="73">
        <v>379</v>
      </c>
      <c r="AC739" s="73">
        <v>343</v>
      </c>
      <c r="AD739" s="73">
        <v>19430</v>
      </c>
      <c r="AE739" s="73">
        <v>15131</v>
      </c>
      <c r="AF739" s="73">
        <v>12476</v>
      </c>
      <c r="AG739" s="73">
        <v>10404</v>
      </c>
      <c r="AH739" s="73">
        <v>7980</v>
      </c>
      <c r="AI739" s="73">
        <v>6989</v>
      </c>
      <c r="AJ739" s="73">
        <v>6258</v>
      </c>
      <c r="AK739" s="73">
        <v>5282</v>
      </c>
      <c r="AL739" s="73">
        <v>4280</v>
      </c>
      <c r="AM739" s="73">
        <v>3350</v>
      </c>
      <c r="AN739" s="73">
        <v>2719</v>
      </c>
      <c r="AO739" s="73">
        <v>1617</v>
      </c>
      <c r="AP739" s="73">
        <v>1514</v>
      </c>
      <c r="AQ739" s="73">
        <v>1050</v>
      </c>
      <c r="AR739" s="73">
        <v>754</v>
      </c>
      <c r="AS739" s="73">
        <v>493</v>
      </c>
      <c r="AT739" s="73">
        <v>298</v>
      </c>
      <c r="AU739" s="73">
        <v>38255</v>
      </c>
      <c r="AV739" s="73">
        <v>29580</v>
      </c>
      <c r="AW739" s="73">
        <v>24185</v>
      </c>
      <c r="AX739" s="73">
        <v>20617</v>
      </c>
      <c r="AY739" s="73">
        <v>16292</v>
      </c>
      <c r="AZ739" s="73">
        <v>14242</v>
      </c>
      <c r="BA739" s="73">
        <v>12265</v>
      </c>
      <c r="BB739" s="73">
        <v>10025</v>
      </c>
      <c r="BC739" s="73">
        <v>8294</v>
      </c>
      <c r="BD739" s="73">
        <v>6278</v>
      </c>
      <c r="BE739" s="73">
        <v>5175</v>
      </c>
      <c r="BF739" s="73">
        <v>3312</v>
      </c>
      <c r="BG739" s="73">
        <v>3292</v>
      </c>
      <c r="BH739" s="73">
        <v>2257</v>
      </c>
      <c r="BI739" s="73">
        <v>1538</v>
      </c>
      <c r="BJ739" s="73">
        <v>872</v>
      </c>
      <c r="BK739" s="73">
        <v>641</v>
      </c>
    </row>
    <row r="740" spans="1:63" hidden="1" x14ac:dyDescent="0.3">
      <c r="A740" t="s">
        <v>751</v>
      </c>
      <c r="B740" t="s">
        <v>2</v>
      </c>
      <c r="D740" t="s">
        <v>681</v>
      </c>
      <c r="E740" t="str">
        <f>VLOOKUP(D740,Admin1!A:B,2,0)</f>
        <v>NG035</v>
      </c>
      <c r="F740" t="s">
        <v>692</v>
      </c>
      <c r="G740" t="str">
        <f>VLOOKUP(F740,Admin2!A:B,2,0)</f>
        <v>NG035013</v>
      </c>
      <c r="H740">
        <f t="shared" si="22"/>
        <v>1</v>
      </c>
      <c r="I740" t="b">
        <f t="shared" si="23"/>
        <v>1</v>
      </c>
      <c r="J740" s="73">
        <v>67711</v>
      </c>
      <c r="K740" s="73">
        <v>71346</v>
      </c>
      <c r="L740" s="73">
        <v>139057</v>
      </c>
      <c r="M740" s="73">
        <v>12855</v>
      </c>
      <c r="N740" s="73">
        <v>9924</v>
      </c>
      <c r="O740" s="73">
        <v>8231</v>
      </c>
      <c r="P740" s="73">
        <v>6987</v>
      </c>
      <c r="Q740" s="73">
        <v>5725</v>
      </c>
      <c r="R740" s="73">
        <v>5035</v>
      </c>
      <c r="S740" s="73">
        <v>4319</v>
      </c>
      <c r="T740" s="73">
        <v>3527</v>
      </c>
      <c r="U740" s="73">
        <v>2969</v>
      </c>
      <c r="V740" s="73">
        <v>2102</v>
      </c>
      <c r="W740" s="73">
        <v>1663</v>
      </c>
      <c r="X740" s="73">
        <v>1411</v>
      </c>
      <c r="Y740" s="73">
        <v>1125</v>
      </c>
      <c r="Z740" s="73">
        <v>950</v>
      </c>
      <c r="AA740" s="73">
        <v>496</v>
      </c>
      <c r="AB740" s="73">
        <v>179</v>
      </c>
      <c r="AC740" s="73">
        <v>209</v>
      </c>
      <c r="AD740" s="73">
        <v>13521</v>
      </c>
      <c r="AE740" s="73">
        <v>10746</v>
      </c>
      <c r="AF740" s="73">
        <v>8876</v>
      </c>
      <c r="AG740" s="73">
        <v>7345</v>
      </c>
      <c r="AH740" s="73">
        <v>5584</v>
      </c>
      <c r="AI740" s="73">
        <v>4925</v>
      </c>
      <c r="AJ740" s="73">
        <v>4437</v>
      </c>
      <c r="AK740" s="73">
        <v>3850</v>
      </c>
      <c r="AL740" s="73">
        <v>3237</v>
      </c>
      <c r="AM740" s="73">
        <v>2454</v>
      </c>
      <c r="AN740" s="73">
        <v>1868</v>
      </c>
      <c r="AO740" s="73">
        <v>1456</v>
      </c>
      <c r="AP740" s="73">
        <v>1122</v>
      </c>
      <c r="AQ740" s="73">
        <v>760</v>
      </c>
      <c r="AR740" s="73">
        <v>542</v>
      </c>
      <c r="AS740" s="73">
        <v>392</v>
      </c>
      <c r="AT740" s="73">
        <v>231</v>
      </c>
      <c r="AU740" s="73">
        <v>26374</v>
      </c>
      <c r="AV740" s="73">
        <v>20670</v>
      </c>
      <c r="AW740" s="73">
        <v>17107</v>
      </c>
      <c r="AX740" s="73">
        <v>14332</v>
      </c>
      <c r="AY740" s="73">
        <v>11309</v>
      </c>
      <c r="AZ740" s="73">
        <v>9960</v>
      </c>
      <c r="BA740" s="73">
        <v>8756</v>
      </c>
      <c r="BB740" s="73">
        <v>7377</v>
      </c>
      <c r="BC740" s="73">
        <v>6208</v>
      </c>
      <c r="BD740" s="73">
        <v>4558</v>
      </c>
      <c r="BE740" s="73">
        <v>3531</v>
      </c>
      <c r="BF740" s="73">
        <v>2867</v>
      </c>
      <c r="BG740" s="73">
        <v>2247</v>
      </c>
      <c r="BH740" s="73">
        <v>1712</v>
      </c>
      <c r="BI740" s="73">
        <v>1038</v>
      </c>
      <c r="BJ740" s="73">
        <v>571</v>
      </c>
      <c r="BK740" s="73">
        <v>440</v>
      </c>
    </row>
    <row r="741" spans="1:63" hidden="1" x14ac:dyDescent="0.3">
      <c r="A741" t="s">
        <v>751</v>
      </c>
      <c r="B741" t="s">
        <v>2</v>
      </c>
      <c r="D741" t="s">
        <v>681</v>
      </c>
      <c r="E741" t="str">
        <f>VLOOKUP(D741,Admin1!A:B,2,0)</f>
        <v>NG035</v>
      </c>
      <c r="F741" t="s">
        <v>693</v>
      </c>
      <c r="G741" t="str">
        <f>VLOOKUP(F741,Admin2!A:B,2,0)</f>
        <v>NG035014</v>
      </c>
      <c r="H741">
        <f t="shared" si="22"/>
        <v>1</v>
      </c>
      <c r="I741" t="b">
        <f t="shared" si="23"/>
        <v>1</v>
      </c>
      <c r="J741" s="73">
        <v>149700</v>
      </c>
      <c r="K741" s="73">
        <v>165147</v>
      </c>
      <c r="L741" s="73">
        <v>314847</v>
      </c>
      <c r="M741" s="73">
        <v>25654</v>
      </c>
      <c r="N741" s="73">
        <v>21694</v>
      </c>
      <c r="O741" s="73">
        <v>18760</v>
      </c>
      <c r="P741" s="73">
        <v>17061</v>
      </c>
      <c r="Q741" s="73">
        <v>13901</v>
      </c>
      <c r="R741" s="73">
        <v>11787</v>
      </c>
      <c r="S741" s="73">
        <v>10217</v>
      </c>
      <c r="T741" s="73">
        <v>7757</v>
      </c>
      <c r="U741" s="73">
        <v>6405</v>
      </c>
      <c r="V741" s="73">
        <v>4452</v>
      </c>
      <c r="W741" s="73">
        <v>3514</v>
      </c>
      <c r="X741" s="73">
        <v>2537</v>
      </c>
      <c r="Y741" s="73">
        <v>2199</v>
      </c>
      <c r="Z741" s="73">
        <v>1490</v>
      </c>
      <c r="AA741" s="73">
        <v>1092</v>
      </c>
      <c r="AB741" s="73">
        <v>730</v>
      </c>
      <c r="AC741" s="73">
        <v>450</v>
      </c>
      <c r="AD741" s="73">
        <v>29011</v>
      </c>
      <c r="AE741" s="73">
        <v>23873</v>
      </c>
      <c r="AF741" s="73">
        <v>20891</v>
      </c>
      <c r="AG741" s="73">
        <v>18754</v>
      </c>
      <c r="AH741" s="73">
        <v>13285</v>
      </c>
      <c r="AI741" s="73">
        <v>11724</v>
      </c>
      <c r="AJ741" s="73">
        <v>10941</v>
      </c>
      <c r="AK741" s="73">
        <v>9089</v>
      </c>
      <c r="AL741" s="73">
        <v>7996</v>
      </c>
      <c r="AM741" s="73">
        <v>5788</v>
      </c>
      <c r="AN741" s="73">
        <v>4369</v>
      </c>
      <c r="AO741" s="73">
        <v>2822</v>
      </c>
      <c r="AP741" s="73">
        <v>2416</v>
      </c>
      <c r="AQ741" s="73">
        <v>1727</v>
      </c>
      <c r="AR741" s="73">
        <v>1152</v>
      </c>
      <c r="AS741" s="73">
        <v>841</v>
      </c>
      <c r="AT741" s="73">
        <v>468</v>
      </c>
      <c r="AU741" s="73">
        <v>54665</v>
      </c>
      <c r="AV741" s="73">
        <v>45567</v>
      </c>
      <c r="AW741" s="73">
        <v>39651</v>
      </c>
      <c r="AX741" s="73">
        <v>35815</v>
      </c>
      <c r="AY741" s="73">
        <v>27186</v>
      </c>
      <c r="AZ741" s="73">
        <v>23511</v>
      </c>
      <c r="BA741" s="73">
        <v>21158</v>
      </c>
      <c r="BB741" s="73">
        <v>16846</v>
      </c>
      <c r="BC741" s="73">
        <v>14401</v>
      </c>
      <c r="BD741" s="73">
        <v>10240</v>
      </c>
      <c r="BE741" s="73">
        <v>7883</v>
      </c>
      <c r="BF741" s="73">
        <v>5359</v>
      </c>
      <c r="BG741" s="73">
        <v>4615</v>
      </c>
      <c r="BH741" s="73">
        <v>3217</v>
      </c>
      <c r="BI741" s="73">
        <v>2244</v>
      </c>
      <c r="BJ741" s="73">
        <v>1571</v>
      </c>
      <c r="BK741" s="73">
        <v>918</v>
      </c>
    </row>
    <row r="742" spans="1:63" hidden="1" x14ac:dyDescent="0.3">
      <c r="A742" t="s">
        <v>751</v>
      </c>
      <c r="B742" t="s">
        <v>2</v>
      </c>
      <c r="D742" t="s">
        <v>681</v>
      </c>
      <c r="E742" t="str">
        <f>VLOOKUP(D742,Admin1!A:B,2,0)</f>
        <v>NG035</v>
      </c>
      <c r="F742" t="s">
        <v>694</v>
      </c>
      <c r="G742" t="str">
        <f>VLOOKUP(F742,Admin2!A:B,2,0)</f>
        <v>NG035015</v>
      </c>
      <c r="H742">
        <f t="shared" si="22"/>
        <v>1</v>
      </c>
      <c r="I742" t="b">
        <f t="shared" si="23"/>
        <v>1</v>
      </c>
      <c r="J742" s="73">
        <v>59466</v>
      </c>
      <c r="K742" s="73">
        <v>61675</v>
      </c>
      <c r="L742" s="73">
        <v>121141</v>
      </c>
      <c r="M742" s="73">
        <v>9877</v>
      </c>
      <c r="N742" s="73">
        <v>8792</v>
      </c>
      <c r="O742" s="73">
        <v>7281</v>
      </c>
      <c r="P742" s="73">
        <v>6322</v>
      </c>
      <c r="Q742" s="73">
        <v>5282</v>
      </c>
      <c r="R742" s="73">
        <v>4575</v>
      </c>
      <c r="S742" s="73">
        <v>3792</v>
      </c>
      <c r="T742" s="73">
        <v>3117</v>
      </c>
      <c r="U742" s="73">
        <v>2622</v>
      </c>
      <c r="V742" s="73">
        <v>1918</v>
      </c>
      <c r="W742" s="73">
        <v>1545</v>
      </c>
      <c r="X742" s="73">
        <v>1200</v>
      </c>
      <c r="Y742" s="73">
        <v>1150</v>
      </c>
      <c r="Z742" s="73">
        <v>831</v>
      </c>
      <c r="AA742" s="73">
        <v>597</v>
      </c>
      <c r="AB742" s="73">
        <v>335</v>
      </c>
      <c r="AC742" s="73">
        <v>230</v>
      </c>
      <c r="AD742" s="73">
        <v>10398</v>
      </c>
      <c r="AE742" s="73">
        <v>9163</v>
      </c>
      <c r="AF742" s="73">
        <v>7642</v>
      </c>
      <c r="AG742" s="73">
        <v>6640</v>
      </c>
      <c r="AH742" s="73">
        <v>4922</v>
      </c>
      <c r="AI742" s="73">
        <v>4387</v>
      </c>
      <c r="AJ742" s="73">
        <v>4084</v>
      </c>
      <c r="AK742" s="73">
        <v>3533</v>
      </c>
      <c r="AL742" s="73">
        <v>2868</v>
      </c>
      <c r="AM742" s="73">
        <v>2164</v>
      </c>
      <c r="AN742" s="73">
        <v>1650</v>
      </c>
      <c r="AO742" s="73">
        <v>1246</v>
      </c>
      <c r="AP742" s="73">
        <v>1029</v>
      </c>
      <c r="AQ742" s="73">
        <v>763</v>
      </c>
      <c r="AR742" s="73">
        <v>604</v>
      </c>
      <c r="AS742" s="73">
        <v>380</v>
      </c>
      <c r="AT742" s="73">
        <v>202</v>
      </c>
      <c r="AU742" s="73">
        <v>20275</v>
      </c>
      <c r="AV742" s="73">
        <v>17955</v>
      </c>
      <c r="AW742" s="73">
        <v>14923</v>
      </c>
      <c r="AX742" s="73">
        <v>12962</v>
      </c>
      <c r="AY742" s="73">
        <v>10204</v>
      </c>
      <c r="AZ742" s="73">
        <v>8962</v>
      </c>
      <c r="BA742" s="73">
        <v>7876</v>
      </c>
      <c r="BB742" s="73">
        <v>6650</v>
      </c>
      <c r="BC742" s="73">
        <v>5490</v>
      </c>
      <c r="BD742" s="73">
        <v>4082</v>
      </c>
      <c r="BE742" s="73">
        <v>3195</v>
      </c>
      <c r="BF742" s="73">
        <v>2446</v>
      </c>
      <c r="BG742" s="73">
        <v>2179</v>
      </c>
      <c r="BH742" s="73">
        <v>1594</v>
      </c>
      <c r="BI742" s="73">
        <v>1201</v>
      </c>
      <c r="BJ742" s="73">
        <v>715</v>
      </c>
      <c r="BK742" s="73">
        <v>432</v>
      </c>
    </row>
    <row r="743" spans="1:63" hidden="1" x14ac:dyDescent="0.3">
      <c r="A743" t="s">
        <v>751</v>
      </c>
      <c r="B743" t="s">
        <v>2</v>
      </c>
      <c r="D743" t="s">
        <v>681</v>
      </c>
      <c r="E743" t="str">
        <f>VLOOKUP(D743,Admin1!A:B,2,0)</f>
        <v>NG035</v>
      </c>
      <c r="F743" t="s">
        <v>695</v>
      </c>
      <c r="G743" t="str">
        <f>VLOOKUP(F743,Admin2!A:B,2,0)</f>
        <v>NG035016</v>
      </c>
      <c r="H743">
        <f t="shared" si="22"/>
        <v>1</v>
      </c>
      <c r="I743" t="b">
        <f t="shared" si="23"/>
        <v>1</v>
      </c>
      <c r="J743" s="73">
        <v>88784</v>
      </c>
      <c r="K743" s="73">
        <v>91832</v>
      </c>
      <c r="L743" s="73">
        <v>180616</v>
      </c>
      <c r="M743" s="73">
        <v>15411</v>
      </c>
      <c r="N743" s="73">
        <v>13387</v>
      </c>
      <c r="O743" s="73">
        <v>11006</v>
      </c>
      <c r="P743" s="73">
        <v>9503</v>
      </c>
      <c r="Q743" s="73">
        <v>7850</v>
      </c>
      <c r="R743" s="73">
        <v>6780</v>
      </c>
      <c r="S743" s="73">
        <v>5573</v>
      </c>
      <c r="T743" s="73">
        <v>4512</v>
      </c>
      <c r="U743" s="73">
        <v>3721</v>
      </c>
      <c r="V743" s="73">
        <v>2687</v>
      </c>
      <c r="W743" s="73">
        <v>2236</v>
      </c>
      <c r="X743" s="73">
        <v>1735</v>
      </c>
      <c r="Y743" s="73">
        <v>1517</v>
      </c>
      <c r="Z743" s="73">
        <v>1140</v>
      </c>
      <c r="AA743" s="73">
        <v>827</v>
      </c>
      <c r="AB743" s="73">
        <v>591</v>
      </c>
      <c r="AC743" s="73">
        <v>308</v>
      </c>
      <c r="AD743" s="73">
        <v>16241</v>
      </c>
      <c r="AE743" s="73">
        <v>14066</v>
      </c>
      <c r="AF743" s="73">
        <v>11770</v>
      </c>
      <c r="AG743" s="73">
        <v>9984</v>
      </c>
      <c r="AH743" s="73">
        <v>7351</v>
      </c>
      <c r="AI743" s="73">
        <v>6510</v>
      </c>
      <c r="AJ743" s="73">
        <v>5738</v>
      </c>
      <c r="AK743" s="73">
        <v>5037</v>
      </c>
      <c r="AL743" s="73">
        <v>3942</v>
      </c>
      <c r="AM743" s="73">
        <v>3192</v>
      </c>
      <c r="AN743" s="73">
        <v>2276</v>
      </c>
      <c r="AO743" s="73">
        <v>1758</v>
      </c>
      <c r="AP743" s="73">
        <v>1310</v>
      </c>
      <c r="AQ743" s="73">
        <v>1020</v>
      </c>
      <c r="AR743" s="73">
        <v>787</v>
      </c>
      <c r="AS743" s="73">
        <v>524</v>
      </c>
      <c r="AT743" s="73">
        <v>326</v>
      </c>
      <c r="AU743" s="73">
        <v>31652</v>
      </c>
      <c r="AV743" s="73">
        <v>27453</v>
      </c>
      <c r="AW743" s="73">
        <v>22776</v>
      </c>
      <c r="AX743" s="73">
        <v>19487</v>
      </c>
      <c r="AY743" s="73">
        <v>15201</v>
      </c>
      <c r="AZ743" s="73">
        <v>13290</v>
      </c>
      <c r="BA743" s="73">
        <v>11311</v>
      </c>
      <c r="BB743" s="73">
        <v>9549</v>
      </c>
      <c r="BC743" s="73">
        <v>7663</v>
      </c>
      <c r="BD743" s="73">
        <v>5879</v>
      </c>
      <c r="BE743" s="73">
        <v>4512</v>
      </c>
      <c r="BF743" s="73">
        <v>3493</v>
      </c>
      <c r="BG743" s="73">
        <v>2827</v>
      </c>
      <c r="BH743" s="73">
        <v>2160</v>
      </c>
      <c r="BI743" s="73">
        <v>1614</v>
      </c>
      <c r="BJ743" s="73">
        <v>1115</v>
      </c>
      <c r="BK743" s="73">
        <v>634</v>
      </c>
    </row>
    <row r="744" spans="1:63" hidden="1" x14ac:dyDescent="0.3">
      <c r="A744" t="s">
        <v>751</v>
      </c>
      <c r="B744" t="s">
        <v>2</v>
      </c>
      <c r="D744" t="s">
        <v>696</v>
      </c>
      <c r="E744" t="str">
        <f>VLOOKUP(D744,Admin1!A:B,2,0)</f>
        <v>NG036</v>
      </c>
      <c r="F744" t="s">
        <v>697</v>
      </c>
      <c r="G744" t="str">
        <f>VLOOKUP(F744,Admin2!A:B,2,0)</f>
        <v>NG036001</v>
      </c>
      <c r="H744">
        <f t="shared" si="22"/>
        <v>1</v>
      </c>
      <c r="I744" t="b">
        <f t="shared" si="23"/>
        <v>1</v>
      </c>
      <c r="J744" s="73">
        <v>94200</v>
      </c>
      <c r="K744" s="73">
        <v>106490</v>
      </c>
      <c r="L744" s="73">
        <v>200690</v>
      </c>
      <c r="M744" s="73">
        <v>18082</v>
      </c>
      <c r="N744" s="73">
        <v>14745</v>
      </c>
      <c r="O744" s="73">
        <v>11381</v>
      </c>
      <c r="P744" s="73">
        <v>10284</v>
      </c>
      <c r="Q744" s="73">
        <v>8587</v>
      </c>
      <c r="R744" s="73">
        <v>7313</v>
      </c>
      <c r="S744" s="73">
        <v>5907</v>
      </c>
      <c r="T744" s="73">
        <v>4243</v>
      </c>
      <c r="U744" s="73">
        <v>3863</v>
      </c>
      <c r="V744" s="73">
        <v>2248</v>
      </c>
      <c r="W744" s="73">
        <v>2638</v>
      </c>
      <c r="X744" s="73">
        <v>1119</v>
      </c>
      <c r="Y744" s="73">
        <v>1456</v>
      </c>
      <c r="Z744" s="73">
        <v>683</v>
      </c>
      <c r="AA744" s="73">
        <v>920</v>
      </c>
      <c r="AB744" s="73">
        <v>374</v>
      </c>
      <c r="AC744" s="73">
        <v>357</v>
      </c>
      <c r="AD744" s="73">
        <v>20133</v>
      </c>
      <c r="AE744" s="73">
        <v>16090</v>
      </c>
      <c r="AF744" s="73">
        <v>13440</v>
      </c>
      <c r="AG744" s="73">
        <v>11672</v>
      </c>
      <c r="AH744" s="73">
        <v>8599</v>
      </c>
      <c r="AI744" s="73">
        <v>7293</v>
      </c>
      <c r="AJ744" s="73">
        <v>7013</v>
      </c>
      <c r="AK744" s="73">
        <v>5603</v>
      </c>
      <c r="AL744" s="73">
        <v>4923</v>
      </c>
      <c r="AM744" s="73">
        <v>3164</v>
      </c>
      <c r="AN744" s="73">
        <v>2755</v>
      </c>
      <c r="AO744" s="73">
        <v>1565</v>
      </c>
      <c r="AP744" s="73">
        <v>1623</v>
      </c>
      <c r="AQ744" s="73">
        <v>853</v>
      </c>
      <c r="AR744" s="73">
        <v>975</v>
      </c>
      <c r="AS744" s="73">
        <v>460</v>
      </c>
      <c r="AT744" s="73">
        <v>329</v>
      </c>
      <c r="AU744" s="73">
        <v>38215</v>
      </c>
      <c r="AV744" s="73">
        <v>30835</v>
      </c>
      <c r="AW744" s="73">
        <v>24821</v>
      </c>
      <c r="AX744" s="73">
        <v>21956</v>
      </c>
      <c r="AY744" s="73">
        <v>17186</v>
      </c>
      <c r="AZ744" s="73">
        <v>14606</v>
      </c>
      <c r="BA744" s="73">
        <v>12920</v>
      </c>
      <c r="BB744" s="73">
        <v>9846</v>
      </c>
      <c r="BC744" s="73">
        <v>8786</v>
      </c>
      <c r="BD744" s="73">
        <v>5412</v>
      </c>
      <c r="BE744" s="73">
        <v>5393</v>
      </c>
      <c r="BF744" s="73">
        <v>2684</v>
      </c>
      <c r="BG744" s="73">
        <v>3079</v>
      </c>
      <c r="BH744" s="73">
        <v>1536</v>
      </c>
      <c r="BI744" s="73">
        <v>1895</v>
      </c>
      <c r="BJ744" s="73">
        <v>834</v>
      </c>
      <c r="BK744" s="73">
        <v>686</v>
      </c>
    </row>
    <row r="745" spans="1:63" hidden="1" x14ac:dyDescent="0.3">
      <c r="A745" t="s">
        <v>751</v>
      </c>
      <c r="B745" t="s">
        <v>2</v>
      </c>
      <c r="D745" t="s">
        <v>696</v>
      </c>
      <c r="E745" t="str">
        <f>VLOOKUP(D745,Admin1!A:B,2,0)</f>
        <v>NG036</v>
      </c>
      <c r="F745" t="s">
        <v>698</v>
      </c>
      <c r="G745" t="str">
        <f>VLOOKUP(F745,Admin2!A:B,2,0)</f>
        <v>NG036002</v>
      </c>
      <c r="H745">
        <f t="shared" si="22"/>
        <v>1</v>
      </c>
      <c r="I745" t="b">
        <f t="shared" si="23"/>
        <v>1</v>
      </c>
      <c r="J745" s="73">
        <v>72352</v>
      </c>
      <c r="K745" s="73">
        <v>76750</v>
      </c>
      <c r="L745" s="73">
        <v>149102</v>
      </c>
      <c r="M745" s="73">
        <v>13024</v>
      </c>
      <c r="N745" s="73">
        <v>11054</v>
      </c>
      <c r="O745" s="73">
        <v>8798</v>
      </c>
      <c r="P745" s="73">
        <v>7990</v>
      </c>
      <c r="Q745" s="73">
        <v>6649</v>
      </c>
      <c r="R745" s="73">
        <v>5142</v>
      </c>
      <c r="S745" s="73">
        <v>4563</v>
      </c>
      <c r="T745" s="73">
        <v>3169</v>
      </c>
      <c r="U745" s="73">
        <v>3353</v>
      </c>
      <c r="V745" s="73">
        <v>1851</v>
      </c>
      <c r="W745" s="73">
        <v>2100</v>
      </c>
      <c r="X745" s="73">
        <v>1173</v>
      </c>
      <c r="Y745" s="73">
        <v>1371</v>
      </c>
      <c r="Z745" s="73">
        <v>664</v>
      </c>
      <c r="AA745" s="73">
        <v>915</v>
      </c>
      <c r="AB745" s="73">
        <v>277</v>
      </c>
      <c r="AC745" s="73">
        <v>259</v>
      </c>
      <c r="AD745" s="73">
        <v>14302</v>
      </c>
      <c r="AE745" s="73">
        <v>12166</v>
      </c>
      <c r="AF745" s="73">
        <v>9029</v>
      </c>
      <c r="AG745" s="73">
        <v>7350</v>
      </c>
      <c r="AH745" s="73">
        <v>5766</v>
      </c>
      <c r="AI745" s="73">
        <v>5356</v>
      </c>
      <c r="AJ745" s="73">
        <v>5384</v>
      </c>
      <c r="AK745" s="73">
        <v>3932</v>
      </c>
      <c r="AL745" s="73">
        <v>3661</v>
      </c>
      <c r="AM745" s="73">
        <v>2158</v>
      </c>
      <c r="AN745" s="73">
        <v>2468</v>
      </c>
      <c r="AO745" s="73">
        <v>1292</v>
      </c>
      <c r="AP745" s="73">
        <v>1612</v>
      </c>
      <c r="AQ745" s="73">
        <v>737</v>
      </c>
      <c r="AR745" s="73">
        <v>927</v>
      </c>
      <c r="AS745" s="73">
        <v>345</v>
      </c>
      <c r="AT745" s="73">
        <v>265</v>
      </c>
      <c r="AU745" s="73">
        <v>27326</v>
      </c>
      <c r="AV745" s="73">
        <v>23220</v>
      </c>
      <c r="AW745" s="73">
        <v>17827</v>
      </c>
      <c r="AX745" s="73">
        <v>15340</v>
      </c>
      <c r="AY745" s="73">
        <v>12415</v>
      </c>
      <c r="AZ745" s="73">
        <v>10498</v>
      </c>
      <c r="BA745" s="73">
        <v>9947</v>
      </c>
      <c r="BB745" s="73">
        <v>7101</v>
      </c>
      <c r="BC745" s="73">
        <v>7014</v>
      </c>
      <c r="BD745" s="73">
        <v>4009</v>
      </c>
      <c r="BE745" s="73">
        <v>4568</v>
      </c>
      <c r="BF745" s="73">
        <v>2465</v>
      </c>
      <c r="BG745" s="73">
        <v>2983</v>
      </c>
      <c r="BH745" s="73">
        <v>1401</v>
      </c>
      <c r="BI745" s="73">
        <v>1842</v>
      </c>
      <c r="BJ745" s="73">
        <v>622</v>
      </c>
      <c r="BK745" s="73">
        <v>524</v>
      </c>
    </row>
    <row r="746" spans="1:63" hidden="1" x14ac:dyDescent="0.3">
      <c r="A746" t="s">
        <v>751</v>
      </c>
      <c r="B746" t="s">
        <v>2</v>
      </c>
      <c r="D746" t="s">
        <v>696</v>
      </c>
      <c r="E746" t="str">
        <f>VLOOKUP(D746,Admin1!A:B,2,0)</f>
        <v>NG036</v>
      </c>
      <c r="F746" t="s">
        <v>699</v>
      </c>
      <c r="G746" t="str">
        <f>VLOOKUP(F746,Admin2!A:B,2,0)</f>
        <v>NG036003</v>
      </c>
      <c r="H746">
        <f t="shared" si="22"/>
        <v>1</v>
      </c>
      <c r="I746" t="b">
        <f t="shared" si="23"/>
        <v>1</v>
      </c>
      <c r="J746" s="73">
        <v>56357</v>
      </c>
      <c r="K746" s="73">
        <v>70684</v>
      </c>
      <c r="L746" s="73">
        <v>127041</v>
      </c>
      <c r="M746" s="73">
        <v>10246</v>
      </c>
      <c r="N746" s="73">
        <v>8366</v>
      </c>
      <c r="O746" s="73">
        <v>7354</v>
      </c>
      <c r="P746" s="73">
        <v>7880</v>
      </c>
      <c r="Q746" s="73">
        <v>5498</v>
      </c>
      <c r="R746" s="73">
        <v>4333</v>
      </c>
      <c r="S746" s="73">
        <v>3460</v>
      </c>
      <c r="T746" s="73">
        <v>2304</v>
      </c>
      <c r="U746" s="73">
        <v>2056</v>
      </c>
      <c r="V746" s="73">
        <v>1107</v>
      </c>
      <c r="W746" s="73">
        <v>1297</v>
      </c>
      <c r="X746" s="73">
        <v>656</v>
      </c>
      <c r="Y746" s="73">
        <v>738</v>
      </c>
      <c r="Z746" s="73">
        <v>354</v>
      </c>
      <c r="AA746" s="73">
        <v>404</v>
      </c>
      <c r="AB746" s="73">
        <v>150</v>
      </c>
      <c r="AC746" s="73">
        <v>154</v>
      </c>
      <c r="AD746" s="73">
        <v>11356</v>
      </c>
      <c r="AE746" s="73">
        <v>9962</v>
      </c>
      <c r="AF746" s="73">
        <v>9424</v>
      </c>
      <c r="AG746" s="73">
        <v>7695</v>
      </c>
      <c r="AH746" s="73">
        <v>6818</v>
      </c>
      <c r="AI746" s="73">
        <v>6141</v>
      </c>
      <c r="AJ746" s="73">
        <v>5195</v>
      </c>
      <c r="AK746" s="73">
        <v>3829</v>
      </c>
      <c r="AL746" s="73">
        <v>3248</v>
      </c>
      <c r="AM746" s="73">
        <v>2121</v>
      </c>
      <c r="AN746" s="73">
        <v>1694</v>
      </c>
      <c r="AO746" s="73">
        <v>1173</v>
      </c>
      <c r="AP746" s="73">
        <v>904</v>
      </c>
      <c r="AQ746" s="73">
        <v>391</v>
      </c>
      <c r="AR746" s="73">
        <v>418</v>
      </c>
      <c r="AS746" s="73">
        <v>184</v>
      </c>
      <c r="AT746" s="73">
        <v>131</v>
      </c>
      <c r="AU746" s="73">
        <v>21602</v>
      </c>
      <c r="AV746" s="73">
        <v>18328</v>
      </c>
      <c r="AW746" s="73">
        <v>16778</v>
      </c>
      <c r="AX746" s="73">
        <v>15575</v>
      </c>
      <c r="AY746" s="73">
        <v>12316</v>
      </c>
      <c r="AZ746" s="73">
        <v>10474</v>
      </c>
      <c r="BA746" s="73">
        <v>8655</v>
      </c>
      <c r="BB746" s="73">
        <v>6133</v>
      </c>
      <c r="BC746" s="73">
        <v>5304</v>
      </c>
      <c r="BD746" s="73">
        <v>3228</v>
      </c>
      <c r="BE746" s="73">
        <v>2991</v>
      </c>
      <c r="BF746" s="73">
        <v>1829</v>
      </c>
      <c r="BG746" s="73">
        <v>1642</v>
      </c>
      <c r="BH746" s="73">
        <v>745</v>
      </c>
      <c r="BI746" s="73">
        <v>822</v>
      </c>
      <c r="BJ746" s="73">
        <v>334</v>
      </c>
      <c r="BK746" s="73">
        <v>285</v>
      </c>
    </row>
    <row r="747" spans="1:63" hidden="1" x14ac:dyDescent="0.3">
      <c r="A747" t="s">
        <v>751</v>
      </c>
      <c r="B747" t="s">
        <v>2</v>
      </c>
      <c r="D747" t="s">
        <v>696</v>
      </c>
      <c r="E747" t="str">
        <f>VLOOKUP(D747,Admin1!A:B,2,0)</f>
        <v>NG036</v>
      </c>
      <c r="F747" t="s">
        <v>700</v>
      </c>
      <c r="G747" t="str">
        <f>VLOOKUP(F747,Admin2!A:B,2,0)</f>
        <v>NG036004</v>
      </c>
      <c r="H747">
        <f t="shared" si="22"/>
        <v>1</v>
      </c>
      <c r="I747" t="b">
        <f t="shared" si="23"/>
        <v>1</v>
      </c>
      <c r="J747" s="73">
        <v>67642</v>
      </c>
      <c r="K747" s="73">
        <v>69483</v>
      </c>
      <c r="L747" s="73">
        <v>137125</v>
      </c>
      <c r="M747" s="73">
        <v>12359</v>
      </c>
      <c r="N747" s="73">
        <v>10920</v>
      </c>
      <c r="O747" s="73">
        <v>9086</v>
      </c>
      <c r="P747" s="73">
        <v>7656</v>
      </c>
      <c r="Q747" s="73">
        <v>5811</v>
      </c>
      <c r="R747" s="73">
        <v>4713</v>
      </c>
      <c r="S747" s="73">
        <v>3801</v>
      </c>
      <c r="T747" s="73">
        <v>2732</v>
      </c>
      <c r="U747" s="73">
        <v>2715</v>
      </c>
      <c r="V747" s="73">
        <v>1664</v>
      </c>
      <c r="W747" s="73">
        <v>1889</v>
      </c>
      <c r="X747" s="73">
        <v>1027</v>
      </c>
      <c r="Y747" s="73">
        <v>1310</v>
      </c>
      <c r="Z747" s="73">
        <v>613</v>
      </c>
      <c r="AA747" s="73">
        <v>762</v>
      </c>
      <c r="AB747" s="73">
        <v>281</v>
      </c>
      <c r="AC747" s="73">
        <v>303</v>
      </c>
      <c r="AD747" s="73">
        <v>12782</v>
      </c>
      <c r="AE747" s="73">
        <v>11342</v>
      </c>
      <c r="AF747" s="73">
        <v>8930</v>
      </c>
      <c r="AG747" s="73">
        <v>7611</v>
      </c>
      <c r="AH747" s="73">
        <v>5511</v>
      </c>
      <c r="AI747" s="73">
        <v>4767</v>
      </c>
      <c r="AJ747" s="73">
        <v>4427</v>
      </c>
      <c r="AK747" s="73">
        <v>3453</v>
      </c>
      <c r="AL747" s="73">
        <v>2849</v>
      </c>
      <c r="AM747" s="73">
        <v>1795</v>
      </c>
      <c r="AN747" s="73">
        <v>1862</v>
      </c>
      <c r="AO747" s="73">
        <v>1120</v>
      </c>
      <c r="AP747" s="73">
        <v>1107</v>
      </c>
      <c r="AQ747" s="73">
        <v>635</v>
      </c>
      <c r="AR747" s="73">
        <v>691</v>
      </c>
      <c r="AS747" s="73">
        <v>323</v>
      </c>
      <c r="AT747" s="73">
        <v>278</v>
      </c>
      <c r="AU747" s="73">
        <v>25141</v>
      </c>
      <c r="AV747" s="73">
        <v>22262</v>
      </c>
      <c r="AW747" s="73">
        <v>18016</v>
      </c>
      <c r="AX747" s="73">
        <v>15267</v>
      </c>
      <c r="AY747" s="73">
        <v>11322</v>
      </c>
      <c r="AZ747" s="73">
        <v>9480</v>
      </c>
      <c r="BA747" s="73">
        <v>8228</v>
      </c>
      <c r="BB747" s="73">
        <v>6185</v>
      </c>
      <c r="BC747" s="73">
        <v>5564</v>
      </c>
      <c r="BD747" s="73">
        <v>3459</v>
      </c>
      <c r="BE747" s="73">
        <v>3751</v>
      </c>
      <c r="BF747" s="73">
        <v>2147</v>
      </c>
      <c r="BG747" s="73">
        <v>2417</v>
      </c>
      <c r="BH747" s="73">
        <v>1248</v>
      </c>
      <c r="BI747" s="73">
        <v>1453</v>
      </c>
      <c r="BJ747" s="73">
        <v>604</v>
      </c>
      <c r="BK747" s="73">
        <v>581</v>
      </c>
    </row>
    <row r="748" spans="1:63" hidden="1" x14ac:dyDescent="0.3">
      <c r="A748" t="s">
        <v>751</v>
      </c>
      <c r="B748" t="s">
        <v>2</v>
      </c>
      <c r="D748" t="s">
        <v>696</v>
      </c>
      <c r="E748" t="str">
        <f>VLOOKUP(D748,Admin1!A:B,2,0)</f>
        <v>NG036</v>
      </c>
      <c r="F748" t="s">
        <v>701</v>
      </c>
      <c r="G748" t="str">
        <f>VLOOKUP(F748,Admin2!A:B,2,0)</f>
        <v>NG036005</v>
      </c>
      <c r="H748">
        <f t="shared" si="22"/>
        <v>1</v>
      </c>
      <c r="I748" t="b">
        <f t="shared" si="23"/>
        <v>1</v>
      </c>
      <c r="J748" s="73">
        <v>316987</v>
      </c>
      <c r="K748" s="73">
        <v>318535</v>
      </c>
      <c r="L748" s="73">
        <v>635522</v>
      </c>
      <c r="M748" s="73">
        <v>61306</v>
      </c>
      <c r="N748" s="73">
        <v>52924</v>
      </c>
      <c r="O748" s="73">
        <v>39329</v>
      </c>
      <c r="P748" s="73">
        <v>33895</v>
      </c>
      <c r="Q748" s="73">
        <v>27122</v>
      </c>
      <c r="R748" s="73">
        <v>22544</v>
      </c>
      <c r="S748" s="73">
        <v>19196</v>
      </c>
      <c r="T748" s="73">
        <v>13574</v>
      </c>
      <c r="U748" s="73">
        <v>12983</v>
      </c>
      <c r="V748" s="73">
        <v>7660</v>
      </c>
      <c r="W748" s="73">
        <v>8187</v>
      </c>
      <c r="X748" s="73">
        <v>4470</v>
      </c>
      <c r="Y748" s="73">
        <v>5335</v>
      </c>
      <c r="Z748" s="73">
        <v>2702</v>
      </c>
      <c r="AA748" s="73">
        <v>3253</v>
      </c>
      <c r="AB748" s="73">
        <v>1321</v>
      </c>
      <c r="AC748" s="73">
        <v>1186</v>
      </c>
      <c r="AD748" s="73">
        <v>64516</v>
      </c>
      <c r="AE748" s="73">
        <v>53669</v>
      </c>
      <c r="AF748" s="73">
        <v>39129</v>
      </c>
      <c r="AG748" s="73">
        <v>32082</v>
      </c>
      <c r="AH748" s="73">
        <v>23175</v>
      </c>
      <c r="AI748" s="73">
        <v>20603</v>
      </c>
      <c r="AJ748" s="73">
        <v>19057</v>
      </c>
      <c r="AK748" s="73">
        <v>15343</v>
      </c>
      <c r="AL748" s="73">
        <v>13503</v>
      </c>
      <c r="AM748" s="73">
        <v>8966</v>
      </c>
      <c r="AN748" s="73">
        <v>9194</v>
      </c>
      <c r="AO748" s="73">
        <v>5347</v>
      </c>
      <c r="AP748" s="73">
        <v>5425</v>
      </c>
      <c r="AQ748" s="73">
        <v>2855</v>
      </c>
      <c r="AR748" s="73">
        <v>3294</v>
      </c>
      <c r="AS748" s="73">
        <v>1357</v>
      </c>
      <c r="AT748" s="73">
        <v>1020</v>
      </c>
      <c r="AU748" s="73">
        <v>125822</v>
      </c>
      <c r="AV748" s="73">
        <v>106593</v>
      </c>
      <c r="AW748" s="73">
        <v>78458</v>
      </c>
      <c r="AX748" s="73">
        <v>65977</v>
      </c>
      <c r="AY748" s="73">
        <v>50297</v>
      </c>
      <c r="AZ748" s="73">
        <v>43147</v>
      </c>
      <c r="BA748" s="73">
        <v>38253</v>
      </c>
      <c r="BB748" s="73">
        <v>28917</v>
      </c>
      <c r="BC748" s="73">
        <v>26486</v>
      </c>
      <c r="BD748" s="73">
        <v>16626</v>
      </c>
      <c r="BE748" s="73">
        <v>17381</v>
      </c>
      <c r="BF748" s="73">
        <v>9817</v>
      </c>
      <c r="BG748" s="73">
        <v>10760</v>
      </c>
      <c r="BH748" s="73">
        <v>5557</v>
      </c>
      <c r="BI748" s="73">
        <v>6547</v>
      </c>
      <c r="BJ748" s="73">
        <v>2678</v>
      </c>
      <c r="BK748" s="73">
        <v>2206</v>
      </c>
    </row>
    <row r="749" spans="1:63" hidden="1" x14ac:dyDescent="0.3">
      <c r="A749" t="s">
        <v>751</v>
      </c>
      <c r="B749" t="s">
        <v>2</v>
      </c>
      <c r="D749" t="s">
        <v>696</v>
      </c>
      <c r="E749" t="str">
        <f>VLOOKUP(D749,Admin1!A:B,2,0)</f>
        <v>NG036</v>
      </c>
      <c r="F749" t="s">
        <v>702</v>
      </c>
      <c r="G749" t="str">
        <f>VLOOKUP(F749,Admin2!A:B,2,0)</f>
        <v>NG036006</v>
      </c>
      <c r="H749">
        <f t="shared" si="22"/>
        <v>1</v>
      </c>
      <c r="I749" t="b">
        <f t="shared" si="23"/>
        <v>1</v>
      </c>
      <c r="J749" s="73">
        <v>113635</v>
      </c>
      <c r="K749" s="73">
        <v>129246</v>
      </c>
      <c r="L749" s="73">
        <v>242881</v>
      </c>
      <c r="M749" s="73">
        <v>20667</v>
      </c>
      <c r="N749" s="73">
        <v>17018</v>
      </c>
      <c r="O749" s="73">
        <v>13512</v>
      </c>
      <c r="P749" s="73">
        <v>12175</v>
      </c>
      <c r="Q749" s="73">
        <v>10506</v>
      </c>
      <c r="R749" s="73">
        <v>8456</v>
      </c>
      <c r="S749" s="73">
        <v>7814</v>
      </c>
      <c r="T749" s="73">
        <v>4975</v>
      </c>
      <c r="U749" s="73">
        <v>5249</v>
      </c>
      <c r="V749" s="73">
        <v>2954</v>
      </c>
      <c r="W749" s="73">
        <v>3403</v>
      </c>
      <c r="X749" s="73">
        <v>1588</v>
      </c>
      <c r="Y749" s="73">
        <v>2081</v>
      </c>
      <c r="Z749" s="73">
        <v>1056</v>
      </c>
      <c r="AA749" s="73">
        <v>1251</v>
      </c>
      <c r="AB749" s="73">
        <v>424</v>
      </c>
      <c r="AC749" s="73">
        <v>506</v>
      </c>
      <c r="AD749" s="73">
        <v>23082</v>
      </c>
      <c r="AE749" s="73">
        <v>18926</v>
      </c>
      <c r="AF749" s="73">
        <v>16123</v>
      </c>
      <c r="AG749" s="73">
        <v>14464</v>
      </c>
      <c r="AH749" s="73">
        <v>10651</v>
      </c>
      <c r="AI749" s="73">
        <v>8674</v>
      </c>
      <c r="AJ749" s="73">
        <v>8512</v>
      </c>
      <c r="AK749" s="73">
        <v>6154</v>
      </c>
      <c r="AL749" s="73">
        <v>6450</v>
      </c>
      <c r="AM749" s="73">
        <v>3904</v>
      </c>
      <c r="AN749" s="73">
        <v>4174</v>
      </c>
      <c r="AO749" s="73">
        <v>2105</v>
      </c>
      <c r="AP749" s="73">
        <v>2615</v>
      </c>
      <c r="AQ749" s="73">
        <v>1162</v>
      </c>
      <c r="AR749" s="73">
        <v>1404</v>
      </c>
      <c r="AS749" s="73">
        <v>453</v>
      </c>
      <c r="AT749" s="73">
        <v>393</v>
      </c>
      <c r="AU749" s="73">
        <v>43749</v>
      </c>
      <c r="AV749" s="73">
        <v>35944</v>
      </c>
      <c r="AW749" s="73">
        <v>29635</v>
      </c>
      <c r="AX749" s="73">
        <v>26639</v>
      </c>
      <c r="AY749" s="73">
        <v>21157</v>
      </c>
      <c r="AZ749" s="73">
        <v>17130</v>
      </c>
      <c r="BA749" s="73">
        <v>16326</v>
      </c>
      <c r="BB749" s="73">
        <v>11129</v>
      </c>
      <c r="BC749" s="73">
        <v>11699</v>
      </c>
      <c r="BD749" s="73">
        <v>6858</v>
      </c>
      <c r="BE749" s="73">
        <v>7577</v>
      </c>
      <c r="BF749" s="73">
        <v>3693</v>
      </c>
      <c r="BG749" s="73">
        <v>4696</v>
      </c>
      <c r="BH749" s="73">
        <v>2218</v>
      </c>
      <c r="BI749" s="73">
        <v>2655</v>
      </c>
      <c r="BJ749" s="73">
        <v>877</v>
      </c>
      <c r="BK749" s="73">
        <v>899</v>
      </c>
    </row>
    <row r="750" spans="1:63" hidden="1" x14ac:dyDescent="0.3">
      <c r="A750" t="s">
        <v>751</v>
      </c>
      <c r="B750" t="s">
        <v>2</v>
      </c>
      <c r="D750" t="s">
        <v>696</v>
      </c>
      <c r="E750" t="str">
        <f>VLOOKUP(D750,Admin1!A:B,2,0)</f>
        <v>NG036</v>
      </c>
      <c r="F750" t="s">
        <v>703</v>
      </c>
      <c r="G750" t="str">
        <f>VLOOKUP(F750,Admin2!A:B,2,0)</f>
        <v>NG036007</v>
      </c>
      <c r="H750">
        <f t="shared" si="22"/>
        <v>1</v>
      </c>
      <c r="I750" t="b">
        <f t="shared" si="23"/>
        <v>1</v>
      </c>
      <c r="J750" s="73">
        <v>79872</v>
      </c>
      <c r="K750" s="73">
        <v>101530</v>
      </c>
      <c r="L750" s="73">
        <v>181402</v>
      </c>
      <c r="M750" s="73">
        <v>14694</v>
      </c>
      <c r="N750" s="73">
        <v>13277</v>
      </c>
      <c r="O750" s="73">
        <v>10598</v>
      </c>
      <c r="P750" s="73">
        <v>8073</v>
      </c>
      <c r="Q750" s="73">
        <v>7218</v>
      </c>
      <c r="R750" s="73">
        <v>5619</v>
      </c>
      <c r="S750" s="73">
        <v>4755</v>
      </c>
      <c r="T750" s="73">
        <v>3100</v>
      </c>
      <c r="U750" s="73">
        <v>3636</v>
      </c>
      <c r="V750" s="73">
        <v>2137</v>
      </c>
      <c r="W750" s="73">
        <v>2053</v>
      </c>
      <c r="X750" s="73">
        <v>1256</v>
      </c>
      <c r="Y750" s="73">
        <v>1412</v>
      </c>
      <c r="Z750" s="73">
        <v>624</v>
      </c>
      <c r="AA750" s="73">
        <v>874</v>
      </c>
      <c r="AB750" s="73">
        <v>279</v>
      </c>
      <c r="AC750" s="73">
        <v>267</v>
      </c>
      <c r="AD750" s="73">
        <v>16378</v>
      </c>
      <c r="AE750" s="73">
        <v>15326</v>
      </c>
      <c r="AF750" s="73">
        <v>16515</v>
      </c>
      <c r="AG750" s="73">
        <v>13043</v>
      </c>
      <c r="AH750" s="73">
        <v>8778</v>
      </c>
      <c r="AI750" s="73">
        <v>6445</v>
      </c>
      <c r="AJ750" s="73">
        <v>6005</v>
      </c>
      <c r="AK750" s="73">
        <v>4207</v>
      </c>
      <c r="AL750" s="73">
        <v>4054</v>
      </c>
      <c r="AM750" s="73">
        <v>2585</v>
      </c>
      <c r="AN750" s="73">
        <v>2496</v>
      </c>
      <c r="AO750" s="73">
        <v>1764</v>
      </c>
      <c r="AP750" s="73">
        <v>1632</v>
      </c>
      <c r="AQ750" s="73">
        <v>773</v>
      </c>
      <c r="AR750" s="73">
        <v>909</v>
      </c>
      <c r="AS750" s="73">
        <v>339</v>
      </c>
      <c r="AT750" s="73">
        <v>281</v>
      </c>
      <c r="AU750" s="73">
        <v>31072</v>
      </c>
      <c r="AV750" s="73">
        <v>28603</v>
      </c>
      <c r="AW750" s="73">
        <v>27113</v>
      </c>
      <c r="AX750" s="73">
        <v>21116</v>
      </c>
      <c r="AY750" s="73">
        <v>15996</v>
      </c>
      <c r="AZ750" s="73">
        <v>12064</v>
      </c>
      <c r="BA750" s="73">
        <v>10760</v>
      </c>
      <c r="BB750" s="73">
        <v>7307</v>
      </c>
      <c r="BC750" s="73">
        <v>7690</v>
      </c>
      <c r="BD750" s="73">
        <v>4722</v>
      </c>
      <c r="BE750" s="73">
        <v>4549</v>
      </c>
      <c r="BF750" s="73">
        <v>3020</v>
      </c>
      <c r="BG750" s="73">
        <v>3044</v>
      </c>
      <c r="BH750" s="73">
        <v>1397</v>
      </c>
      <c r="BI750" s="73">
        <v>1783</v>
      </c>
      <c r="BJ750" s="73">
        <v>618</v>
      </c>
      <c r="BK750" s="73">
        <v>548</v>
      </c>
    </row>
    <row r="751" spans="1:63" hidden="1" x14ac:dyDescent="0.3">
      <c r="A751" t="s">
        <v>751</v>
      </c>
      <c r="B751" t="s">
        <v>2</v>
      </c>
      <c r="D751" t="s">
        <v>696</v>
      </c>
      <c r="E751" t="str">
        <f>VLOOKUP(D751,Admin1!A:B,2,0)</f>
        <v>NG036</v>
      </c>
      <c r="F751" t="s">
        <v>704</v>
      </c>
      <c r="G751" t="str">
        <f>VLOOKUP(F751,Admin2!A:B,2,0)</f>
        <v>NG036008</v>
      </c>
      <c r="H751">
        <f t="shared" si="22"/>
        <v>1</v>
      </c>
      <c r="I751" t="b">
        <f t="shared" si="23"/>
        <v>1</v>
      </c>
      <c r="J751" s="73">
        <v>72288</v>
      </c>
      <c r="K751" s="73">
        <v>72385</v>
      </c>
      <c r="L751" s="73">
        <v>144673</v>
      </c>
      <c r="M751" s="73">
        <v>13741</v>
      </c>
      <c r="N751" s="73">
        <v>11793</v>
      </c>
      <c r="O751" s="73">
        <v>8489</v>
      </c>
      <c r="P751" s="73">
        <v>8777</v>
      </c>
      <c r="Q751" s="73">
        <v>7068</v>
      </c>
      <c r="R751" s="73">
        <v>4866</v>
      </c>
      <c r="S751" s="73">
        <v>4053</v>
      </c>
      <c r="T751" s="73">
        <v>2836</v>
      </c>
      <c r="U751" s="73">
        <v>3019</v>
      </c>
      <c r="V751" s="73">
        <v>1574</v>
      </c>
      <c r="W751" s="73">
        <v>1956</v>
      </c>
      <c r="X751" s="73">
        <v>979</v>
      </c>
      <c r="Y751" s="73">
        <v>1230</v>
      </c>
      <c r="Z751" s="73">
        <v>655</v>
      </c>
      <c r="AA751" s="73">
        <v>734</v>
      </c>
      <c r="AB751" s="73">
        <v>283</v>
      </c>
      <c r="AC751" s="73">
        <v>235</v>
      </c>
      <c r="AD751" s="73">
        <v>14200</v>
      </c>
      <c r="AE751" s="73">
        <v>11944</v>
      </c>
      <c r="AF751" s="73">
        <v>7916</v>
      </c>
      <c r="AG751" s="73">
        <v>6280</v>
      </c>
      <c r="AH751" s="73">
        <v>5495</v>
      </c>
      <c r="AI751" s="73">
        <v>5256</v>
      </c>
      <c r="AJ751" s="73">
        <v>5112</v>
      </c>
      <c r="AK751" s="73">
        <v>3736</v>
      </c>
      <c r="AL751" s="73">
        <v>3297</v>
      </c>
      <c r="AM751" s="73">
        <v>1909</v>
      </c>
      <c r="AN751" s="73">
        <v>2261</v>
      </c>
      <c r="AO751" s="73">
        <v>1359</v>
      </c>
      <c r="AP751" s="73">
        <v>1514</v>
      </c>
      <c r="AQ751" s="73">
        <v>650</v>
      </c>
      <c r="AR751" s="73">
        <v>796</v>
      </c>
      <c r="AS751" s="73">
        <v>386</v>
      </c>
      <c r="AT751" s="73">
        <v>274</v>
      </c>
      <c r="AU751" s="73">
        <v>27941</v>
      </c>
      <c r="AV751" s="73">
        <v>23737</v>
      </c>
      <c r="AW751" s="73">
        <v>16405</v>
      </c>
      <c r="AX751" s="73">
        <v>15057</v>
      </c>
      <c r="AY751" s="73">
        <v>12563</v>
      </c>
      <c r="AZ751" s="73">
        <v>10122</v>
      </c>
      <c r="BA751" s="73">
        <v>9165</v>
      </c>
      <c r="BB751" s="73">
        <v>6572</v>
      </c>
      <c r="BC751" s="73">
        <v>6316</v>
      </c>
      <c r="BD751" s="73">
        <v>3483</v>
      </c>
      <c r="BE751" s="73">
        <v>4217</v>
      </c>
      <c r="BF751" s="73">
        <v>2338</v>
      </c>
      <c r="BG751" s="73">
        <v>2744</v>
      </c>
      <c r="BH751" s="73">
        <v>1305</v>
      </c>
      <c r="BI751" s="73">
        <v>1530</v>
      </c>
      <c r="BJ751" s="73">
        <v>669</v>
      </c>
      <c r="BK751" s="73">
        <v>509</v>
      </c>
    </row>
    <row r="752" spans="1:63" hidden="1" x14ac:dyDescent="0.3">
      <c r="A752" t="s">
        <v>751</v>
      </c>
      <c r="B752" t="s">
        <v>2</v>
      </c>
      <c r="D752" t="s">
        <v>696</v>
      </c>
      <c r="E752" t="str">
        <f>VLOOKUP(D752,Admin1!A:B,2,0)</f>
        <v>NG036</v>
      </c>
      <c r="F752" t="s">
        <v>705</v>
      </c>
      <c r="G752" t="str">
        <f>VLOOKUP(F752,Admin2!A:B,2,0)</f>
        <v>NG036009</v>
      </c>
      <c r="H752">
        <f t="shared" si="22"/>
        <v>1</v>
      </c>
      <c r="I752" t="b">
        <f t="shared" si="23"/>
        <v>1</v>
      </c>
      <c r="J752" s="73">
        <v>279759</v>
      </c>
      <c r="K752" s="73">
        <v>305069</v>
      </c>
      <c r="L752" s="73">
        <v>584828</v>
      </c>
      <c r="M752" s="73">
        <v>52354</v>
      </c>
      <c r="N752" s="73">
        <v>44200</v>
      </c>
      <c r="O752" s="73">
        <v>33897</v>
      </c>
      <c r="P752" s="73">
        <v>29757</v>
      </c>
      <c r="Q752" s="73">
        <v>25682</v>
      </c>
      <c r="R752" s="73">
        <v>20681</v>
      </c>
      <c r="S752" s="73">
        <v>18361</v>
      </c>
      <c r="T752" s="73">
        <v>13053</v>
      </c>
      <c r="U752" s="73">
        <v>12076</v>
      </c>
      <c r="V752" s="73">
        <v>7513</v>
      </c>
      <c r="W752" s="73">
        <v>7407</v>
      </c>
      <c r="X752" s="73">
        <v>3644</v>
      </c>
      <c r="Y752" s="73">
        <v>4527</v>
      </c>
      <c r="Z752" s="73">
        <v>1912</v>
      </c>
      <c r="AA752" s="73">
        <v>2593</v>
      </c>
      <c r="AB752" s="73">
        <v>1067</v>
      </c>
      <c r="AC752" s="73">
        <v>1035</v>
      </c>
      <c r="AD752" s="73">
        <v>57424</v>
      </c>
      <c r="AE752" s="73">
        <v>48960</v>
      </c>
      <c r="AF752" s="73">
        <v>38297</v>
      </c>
      <c r="AG752" s="73">
        <v>32876</v>
      </c>
      <c r="AH752" s="73">
        <v>23558</v>
      </c>
      <c r="AI752" s="73">
        <v>19346</v>
      </c>
      <c r="AJ752" s="73">
        <v>19144</v>
      </c>
      <c r="AK752" s="73">
        <v>14823</v>
      </c>
      <c r="AL752" s="73">
        <v>14708</v>
      </c>
      <c r="AM752" s="73">
        <v>8987</v>
      </c>
      <c r="AN752" s="73">
        <v>9308</v>
      </c>
      <c r="AO752" s="73">
        <v>4486</v>
      </c>
      <c r="AP752" s="73">
        <v>5667</v>
      </c>
      <c r="AQ752" s="73">
        <v>2358</v>
      </c>
      <c r="AR752" s="73">
        <v>3029</v>
      </c>
      <c r="AS752" s="73">
        <v>1109</v>
      </c>
      <c r="AT752" s="73">
        <v>989</v>
      </c>
      <c r="AU752" s="73">
        <v>109778</v>
      </c>
      <c r="AV752" s="73">
        <v>93160</v>
      </c>
      <c r="AW752" s="73">
        <v>72194</v>
      </c>
      <c r="AX752" s="73">
        <v>62633</v>
      </c>
      <c r="AY752" s="73">
        <v>49240</v>
      </c>
      <c r="AZ752" s="73">
        <v>40027</v>
      </c>
      <c r="BA752" s="73">
        <v>37505</v>
      </c>
      <c r="BB752" s="73">
        <v>27876</v>
      </c>
      <c r="BC752" s="73">
        <v>26784</v>
      </c>
      <c r="BD752" s="73">
        <v>16500</v>
      </c>
      <c r="BE752" s="73">
        <v>16715</v>
      </c>
      <c r="BF752" s="73">
        <v>8130</v>
      </c>
      <c r="BG752" s="73">
        <v>10194</v>
      </c>
      <c r="BH752" s="73">
        <v>4270</v>
      </c>
      <c r="BI752" s="73">
        <v>5622</v>
      </c>
      <c r="BJ752" s="73">
        <v>2176</v>
      </c>
      <c r="BK752" s="73">
        <v>2024</v>
      </c>
    </row>
    <row r="753" spans="1:63" hidden="1" x14ac:dyDescent="0.3">
      <c r="A753" t="s">
        <v>751</v>
      </c>
      <c r="B753" t="s">
        <v>2</v>
      </c>
      <c r="D753" t="s">
        <v>696</v>
      </c>
      <c r="E753" t="str">
        <f>VLOOKUP(D753,Admin1!A:B,2,0)</f>
        <v>NG036</v>
      </c>
      <c r="F753" t="s">
        <v>706</v>
      </c>
      <c r="G753" t="str">
        <f>VLOOKUP(F753,Admin2!A:B,2,0)</f>
        <v>NG036010</v>
      </c>
      <c r="H753">
        <f t="shared" si="22"/>
        <v>1</v>
      </c>
      <c r="I753" t="b">
        <f t="shared" si="23"/>
        <v>1</v>
      </c>
      <c r="J753" s="73">
        <v>71898</v>
      </c>
      <c r="K753" s="73">
        <v>80037</v>
      </c>
      <c r="L753" s="73">
        <v>151935</v>
      </c>
      <c r="M753" s="73">
        <v>13591</v>
      </c>
      <c r="N753" s="73">
        <v>11107</v>
      </c>
      <c r="O753" s="73">
        <v>8850</v>
      </c>
      <c r="P753" s="73">
        <v>7404</v>
      </c>
      <c r="Q753" s="73">
        <v>6630</v>
      </c>
      <c r="R753" s="73">
        <v>5299</v>
      </c>
      <c r="S753" s="73">
        <v>4662</v>
      </c>
      <c r="T753" s="73">
        <v>3362</v>
      </c>
      <c r="U753" s="73">
        <v>3167</v>
      </c>
      <c r="V753" s="73">
        <v>1768</v>
      </c>
      <c r="W753" s="73">
        <v>2066</v>
      </c>
      <c r="X753" s="73">
        <v>979</v>
      </c>
      <c r="Y753" s="73">
        <v>1175</v>
      </c>
      <c r="Z753" s="73">
        <v>609</v>
      </c>
      <c r="AA753" s="73">
        <v>731</v>
      </c>
      <c r="AB753" s="73">
        <v>226</v>
      </c>
      <c r="AC753" s="73">
        <v>272</v>
      </c>
      <c r="AD753" s="73">
        <v>15338</v>
      </c>
      <c r="AE753" s="73">
        <v>12491</v>
      </c>
      <c r="AF753" s="73">
        <v>10701</v>
      </c>
      <c r="AG753" s="73">
        <v>8736</v>
      </c>
      <c r="AH753" s="73">
        <v>5877</v>
      </c>
      <c r="AI753" s="73">
        <v>5059</v>
      </c>
      <c r="AJ753" s="73">
        <v>5094</v>
      </c>
      <c r="AK753" s="73">
        <v>3919</v>
      </c>
      <c r="AL753" s="73">
        <v>3682</v>
      </c>
      <c r="AM753" s="73">
        <v>2382</v>
      </c>
      <c r="AN753" s="73">
        <v>2443</v>
      </c>
      <c r="AO753" s="73">
        <v>982</v>
      </c>
      <c r="AP753" s="73">
        <v>1497</v>
      </c>
      <c r="AQ753" s="73">
        <v>585</v>
      </c>
      <c r="AR753" s="73">
        <v>748</v>
      </c>
      <c r="AS753" s="73">
        <v>225</v>
      </c>
      <c r="AT753" s="73">
        <v>278</v>
      </c>
      <c r="AU753" s="73">
        <v>28929</v>
      </c>
      <c r="AV753" s="73">
        <v>23598</v>
      </c>
      <c r="AW753" s="73">
        <v>19551</v>
      </c>
      <c r="AX753" s="73">
        <v>16140</v>
      </c>
      <c r="AY753" s="73">
        <v>12507</v>
      </c>
      <c r="AZ753" s="73">
        <v>10358</v>
      </c>
      <c r="BA753" s="73">
        <v>9756</v>
      </c>
      <c r="BB753" s="73">
        <v>7281</v>
      </c>
      <c r="BC753" s="73">
        <v>6849</v>
      </c>
      <c r="BD753" s="73">
        <v>4150</v>
      </c>
      <c r="BE753" s="73">
        <v>4509</v>
      </c>
      <c r="BF753" s="73">
        <v>1961</v>
      </c>
      <c r="BG753" s="73">
        <v>2672</v>
      </c>
      <c r="BH753" s="73">
        <v>1194</v>
      </c>
      <c r="BI753" s="73">
        <v>1479</v>
      </c>
      <c r="BJ753" s="73">
        <v>451</v>
      </c>
      <c r="BK753" s="73">
        <v>550</v>
      </c>
    </row>
    <row r="754" spans="1:63" hidden="1" x14ac:dyDescent="0.3">
      <c r="A754" t="s">
        <v>751</v>
      </c>
      <c r="B754" t="s">
        <v>2</v>
      </c>
      <c r="D754" t="s">
        <v>696</v>
      </c>
      <c r="E754" t="str">
        <f>VLOOKUP(D754,Admin1!A:B,2,0)</f>
        <v>NG036</v>
      </c>
      <c r="F754" t="s">
        <v>707</v>
      </c>
      <c r="G754" t="str">
        <f>VLOOKUP(F754,Admin2!A:B,2,0)</f>
        <v>NG036011</v>
      </c>
      <c r="H754">
        <f t="shared" si="22"/>
        <v>1</v>
      </c>
      <c r="I754" t="b">
        <f t="shared" si="23"/>
        <v>1</v>
      </c>
      <c r="J754" s="73">
        <v>34939</v>
      </c>
      <c r="K754" s="73">
        <v>38317</v>
      </c>
      <c r="L754" s="73">
        <v>73256</v>
      </c>
      <c r="M754" s="73">
        <v>6311</v>
      </c>
      <c r="N754" s="73">
        <v>5427</v>
      </c>
      <c r="O754" s="73">
        <v>3916</v>
      </c>
      <c r="P754" s="73">
        <v>3584</v>
      </c>
      <c r="Q754" s="73">
        <v>3350</v>
      </c>
      <c r="R754" s="73">
        <v>2738</v>
      </c>
      <c r="S754" s="73">
        <v>2506</v>
      </c>
      <c r="T754" s="73">
        <v>1675</v>
      </c>
      <c r="U754" s="73">
        <v>1592</v>
      </c>
      <c r="V754" s="73">
        <v>863</v>
      </c>
      <c r="W754" s="73">
        <v>986</v>
      </c>
      <c r="X754" s="73">
        <v>512</v>
      </c>
      <c r="Y754" s="73">
        <v>550</v>
      </c>
      <c r="Z754" s="73">
        <v>337</v>
      </c>
      <c r="AA754" s="73">
        <v>336</v>
      </c>
      <c r="AB754" s="73">
        <v>113</v>
      </c>
      <c r="AC754" s="73">
        <v>143</v>
      </c>
      <c r="AD754" s="73">
        <v>7063</v>
      </c>
      <c r="AE754" s="73">
        <v>5946</v>
      </c>
      <c r="AF754" s="73">
        <v>4442</v>
      </c>
      <c r="AG754" s="73">
        <v>3622</v>
      </c>
      <c r="AH754" s="73">
        <v>2710</v>
      </c>
      <c r="AI754" s="73">
        <v>2723</v>
      </c>
      <c r="AJ754" s="73">
        <v>2830</v>
      </c>
      <c r="AK754" s="73">
        <v>2065</v>
      </c>
      <c r="AL754" s="73">
        <v>2097</v>
      </c>
      <c r="AM754" s="73">
        <v>1159</v>
      </c>
      <c r="AN754" s="73">
        <v>1261</v>
      </c>
      <c r="AO754" s="73">
        <v>604</v>
      </c>
      <c r="AP754" s="73">
        <v>744</v>
      </c>
      <c r="AQ754" s="73">
        <v>309</v>
      </c>
      <c r="AR754" s="73">
        <v>444</v>
      </c>
      <c r="AS754" s="73">
        <v>147</v>
      </c>
      <c r="AT754" s="73">
        <v>151</v>
      </c>
      <c r="AU754" s="73">
        <v>13374</v>
      </c>
      <c r="AV754" s="73">
        <v>11373</v>
      </c>
      <c r="AW754" s="73">
        <v>8358</v>
      </c>
      <c r="AX754" s="73">
        <v>7206</v>
      </c>
      <c r="AY754" s="73">
        <v>6060</v>
      </c>
      <c r="AZ754" s="73">
        <v>5461</v>
      </c>
      <c r="BA754" s="73">
        <v>5336</v>
      </c>
      <c r="BB754" s="73">
        <v>3740</v>
      </c>
      <c r="BC754" s="73">
        <v>3689</v>
      </c>
      <c r="BD754" s="73">
        <v>2022</v>
      </c>
      <c r="BE754" s="73">
        <v>2247</v>
      </c>
      <c r="BF754" s="73">
        <v>1116</v>
      </c>
      <c r="BG754" s="73">
        <v>1294</v>
      </c>
      <c r="BH754" s="73">
        <v>646</v>
      </c>
      <c r="BI754" s="73">
        <v>780</v>
      </c>
      <c r="BJ754" s="73">
        <v>260</v>
      </c>
      <c r="BK754" s="73">
        <v>294</v>
      </c>
    </row>
    <row r="755" spans="1:63" hidden="1" x14ac:dyDescent="0.3">
      <c r="A755" t="s">
        <v>751</v>
      </c>
      <c r="B755" t="s">
        <v>2</v>
      </c>
      <c r="D755" t="s">
        <v>696</v>
      </c>
      <c r="E755" t="str">
        <f>VLOOKUP(D755,Admin1!A:B,2,0)</f>
        <v>NG036</v>
      </c>
      <c r="F755" t="s">
        <v>708</v>
      </c>
      <c r="G755" t="str">
        <f>VLOOKUP(F755,Admin2!A:B,2,0)</f>
        <v>NG036012</v>
      </c>
      <c r="H755">
        <f t="shared" si="22"/>
        <v>1</v>
      </c>
      <c r="I755" t="b">
        <f t="shared" si="23"/>
        <v>1</v>
      </c>
      <c r="J755" s="73">
        <v>45547</v>
      </c>
      <c r="K755" s="73">
        <v>47318</v>
      </c>
      <c r="L755" s="73">
        <v>92865</v>
      </c>
      <c r="M755" s="73">
        <v>8804</v>
      </c>
      <c r="N755" s="73">
        <v>7879</v>
      </c>
      <c r="O755" s="73">
        <v>5908</v>
      </c>
      <c r="P755" s="73">
        <v>4630</v>
      </c>
      <c r="Q755" s="73">
        <v>3956</v>
      </c>
      <c r="R755" s="73">
        <v>3071</v>
      </c>
      <c r="S755" s="73">
        <v>2561</v>
      </c>
      <c r="T755" s="73">
        <v>1885</v>
      </c>
      <c r="U755" s="73">
        <v>1780</v>
      </c>
      <c r="V755" s="73">
        <v>1046</v>
      </c>
      <c r="W755" s="73">
        <v>1207</v>
      </c>
      <c r="X755" s="73">
        <v>684</v>
      </c>
      <c r="Y755" s="73">
        <v>837</v>
      </c>
      <c r="Z755" s="73">
        <v>373</v>
      </c>
      <c r="AA755" s="73">
        <v>516</v>
      </c>
      <c r="AB755" s="73">
        <v>204</v>
      </c>
      <c r="AC755" s="73">
        <v>206</v>
      </c>
      <c r="AD755" s="73">
        <v>9223</v>
      </c>
      <c r="AE755" s="73">
        <v>7986</v>
      </c>
      <c r="AF755" s="73">
        <v>6302</v>
      </c>
      <c r="AG755" s="73">
        <v>5118</v>
      </c>
      <c r="AH755" s="73">
        <v>3369</v>
      </c>
      <c r="AI755" s="73">
        <v>3268</v>
      </c>
      <c r="AJ755" s="73">
        <v>2890</v>
      </c>
      <c r="AK755" s="73">
        <v>2171</v>
      </c>
      <c r="AL755" s="73">
        <v>1935</v>
      </c>
      <c r="AM755" s="73">
        <v>1222</v>
      </c>
      <c r="AN755" s="73">
        <v>1185</v>
      </c>
      <c r="AO755" s="73">
        <v>731</v>
      </c>
      <c r="AP755" s="73">
        <v>666</v>
      </c>
      <c r="AQ755" s="73">
        <v>436</v>
      </c>
      <c r="AR755" s="73">
        <v>447</v>
      </c>
      <c r="AS755" s="73">
        <v>205</v>
      </c>
      <c r="AT755" s="73">
        <v>164</v>
      </c>
      <c r="AU755" s="73">
        <v>18027</v>
      </c>
      <c r="AV755" s="73">
        <v>15865</v>
      </c>
      <c r="AW755" s="73">
        <v>12210</v>
      </c>
      <c r="AX755" s="73">
        <v>9748</v>
      </c>
      <c r="AY755" s="73">
        <v>7325</v>
      </c>
      <c r="AZ755" s="73">
        <v>6339</v>
      </c>
      <c r="BA755" s="73">
        <v>5451</v>
      </c>
      <c r="BB755" s="73">
        <v>4056</v>
      </c>
      <c r="BC755" s="73">
        <v>3715</v>
      </c>
      <c r="BD755" s="73">
        <v>2268</v>
      </c>
      <c r="BE755" s="73">
        <v>2392</v>
      </c>
      <c r="BF755" s="73">
        <v>1415</v>
      </c>
      <c r="BG755" s="73">
        <v>1503</v>
      </c>
      <c r="BH755" s="73">
        <v>809</v>
      </c>
      <c r="BI755" s="73">
        <v>963</v>
      </c>
      <c r="BJ755" s="73">
        <v>409</v>
      </c>
      <c r="BK755" s="73">
        <v>370</v>
      </c>
    </row>
    <row r="756" spans="1:63" hidden="1" x14ac:dyDescent="0.3">
      <c r="A756" t="s">
        <v>751</v>
      </c>
      <c r="B756" t="s">
        <v>2</v>
      </c>
      <c r="D756" t="s">
        <v>696</v>
      </c>
      <c r="E756" t="str">
        <f>VLOOKUP(D756,Admin1!A:B,2,0)</f>
        <v>NG036</v>
      </c>
      <c r="F756" t="s">
        <v>709</v>
      </c>
      <c r="G756" t="str">
        <f>VLOOKUP(F756,Admin2!A:B,2,0)</f>
        <v>NG036013</v>
      </c>
      <c r="H756">
        <f t="shared" si="22"/>
        <v>1</v>
      </c>
      <c r="I756" t="b">
        <f t="shared" si="23"/>
        <v>1</v>
      </c>
      <c r="J756" s="73">
        <v>80321</v>
      </c>
      <c r="K756" s="73">
        <v>93901</v>
      </c>
      <c r="L756" s="73">
        <v>174222</v>
      </c>
      <c r="M756" s="73">
        <v>14111</v>
      </c>
      <c r="N756" s="73">
        <v>11727</v>
      </c>
      <c r="O756" s="73">
        <v>10165</v>
      </c>
      <c r="P756" s="73">
        <v>10203</v>
      </c>
      <c r="Q756" s="73">
        <v>7394</v>
      </c>
      <c r="R756" s="73">
        <v>5919</v>
      </c>
      <c r="S756" s="73">
        <v>5142</v>
      </c>
      <c r="T756" s="73">
        <v>3601</v>
      </c>
      <c r="U756" s="73">
        <v>3480</v>
      </c>
      <c r="V756" s="73">
        <v>1908</v>
      </c>
      <c r="W756" s="73">
        <v>2116</v>
      </c>
      <c r="X756" s="73">
        <v>1114</v>
      </c>
      <c r="Y756" s="73">
        <v>1384</v>
      </c>
      <c r="Z756" s="73">
        <v>652</v>
      </c>
      <c r="AA756" s="73">
        <v>835</v>
      </c>
      <c r="AB756" s="73">
        <v>286</v>
      </c>
      <c r="AC756" s="73">
        <v>284</v>
      </c>
      <c r="AD756" s="73">
        <v>16579</v>
      </c>
      <c r="AE756" s="73">
        <v>14691</v>
      </c>
      <c r="AF756" s="73">
        <v>12362</v>
      </c>
      <c r="AG756" s="73">
        <v>10865</v>
      </c>
      <c r="AH756" s="73">
        <v>7169</v>
      </c>
      <c r="AI756" s="73">
        <v>6077</v>
      </c>
      <c r="AJ756" s="73">
        <v>5979</v>
      </c>
      <c r="AK756" s="73">
        <v>4823</v>
      </c>
      <c r="AL756" s="73">
        <v>4346</v>
      </c>
      <c r="AM756" s="73">
        <v>2811</v>
      </c>
      <c r="AN756" s="73">
        <v>2566</v>
      </c>
      <c r="AO756" s="73">
        <v>1559</v>
      </c>
      <c r="AP756" s="73">
        <v>1754</v>
      </c>
      <c r="AQ756" s="73">
        <v>863</v>
      </c>
      <c r="AR756" s="73">
        <v>817</v>
      </c>
      <c r="AS756" s="73">
        <v>374</v>
      </c>
      <c r="AT756" s="73">
        <v>266</v>
      </c>
      <c r="AU756" s="73">
        <v>30690</v>
      </c>
      <c r="AV756" s="73">
        <v>26418</v>
      </c>
      <c r="AW756" s="73">
        <v>22527</v>
      </c>
      <c r="AX756" s="73">
        <v>21068</v>
      </c>
      <c r="AY756" s="73">
        <v>14563</v>
      </c>
      <c r="AZ756" s="73">
        <v>11996</v>
      </c>
      <c r="BA756" s="73">
        <v>11121</v>
      </c>
      <c r="BB756" s="73">
        <v>8424</v>
      </c>
      <c r="BC756" s="73">
        <v>7826</v>
      </c>
      <c r="BD756" s="73">
        <v>4719</v>
      </c>
      <c r="BE756" s="73">
        <v>4682</v>
      </c>
      <c r="BF756" s="73">
        <v>2673</v>
      </c>
      <c r="BG756" s="73">
        <v>3138</v>
      </c>
      <c r="BH756" s="73">
        <v>1515</v>
      </c>
      <c r="BI756" s="73">
        <v>1652</v>
      </c>
      <c r="BJ756" s="73">
        <v>660</v>
      </c>
      <c r="BK756" s="73">
        <v>550</v>
      </c>
    </row>
    <row r="757" spans="1:63" hidden="1" x14ac:dyDescent="0.3">
      <c r="A757" t="s">
        <v>751</v>
      </c>
      <c r="B757" t="s">
        <v>2</v>
      </c>
      <c r="D757" t="s">
        <v>696</v>
      </c>
      <c r="E757" t="str">
        <f>VLOOKUP(D757,Admin1!A:B,2,0)</f>
        <v>NG036</v>
      </c>
      <c r="F757" t="s">
        <v>710</v>
      </c>
      <c r="G757" t="str">
        <f>VLOOKUP(F757,Admin2!A:B,2,0)</f>
        <v>NG036014</v>
      </c>
      <c r="H757">
        <f t="shared" si="22"/>
        <v>1</v>
      </c>
      <c r="I757" t="b">
        <f t="shared" si="23"/>
        <v>1</v>
      </c>
      <c r="J757" s="73">
        <v>104909</v>
      </c>
      <c r="K757" s="73">
        <v>112464</v>
      </c>
      <c r="L757" s="73">
        <v>217373</v>
      </c>
      <c r="M757" s="73">
        <v>20428</v>
      </c>
      <c r="N757" s="73">
        <v>16058</v>
      </c>
      <c r="O757" s="73">
        <v>14448</v>
      </c>
      <c r="P757" s="73">
        <v>12298</v>
      </c>
      <c r="Q757" s="73">
        <v>9194</v>
      </c>
      <c r="R757" s="73">
        <v>7615</v>
      </c>
      <c r="S757" s="73">
        <v>6009</v>
      </c>
      <c r="T757" s="73">
        <v>4353</v>
      </c>
      <c r="U757" s="73">
        <v>3910</v>
      </c>
      <c r="V757" s="73">
        <v>2420</v>
      </c>
      <c r="W757" s="73">
        <v>2449</v>
      </c>
      <c r="X757" s="73">
        <v>1521</v>
      </c>
      <c r="Y757" s="73">
        <v>1494</v>
      </c>
      <c r="Z757" s="73">
        <v>803</v>
      </c>
      <c r="AA757" s="73">
        <v>965</v>
      </c>
      <c r="AB757" s="73">
        <v>475</v>
      </c>
      <c r="AC757" s="73">
        <v>469</v>
      </c>
      <c r="AD757" s="73">
        <v>21495</v>
      </c>
      <c r="AE757" s="73">
        <v>17079</v>
      </c>
      <c r="AF757" s="73">
        <v>15274</v>
      </c>
      <c r="AG757" s="73">
        <v>12754</v>
      </c>
      <c r="AH757" s="73">
        <v>9184</v>
      </c>
      <c r="AI757" s="73">
        <v>7962</v>
      </c>
      <c r="AJ757" s="73">
        <v>7090</v>
      </c>
      <c r="AK757" s="73">
        <v>5798</v>
      </c>
      <c r="AL757" s="73">
        <v>4475</v>
      </c>
      <c r="AM757" s="73">
        <v>3242</v>
      </c>
      <c r="AN757" s="73">
        <v>2631</v>
      </c>
      <c r="AO757" s="73">
        <v>1688</v>
      </c>
      <c r="AP757" s="73">
        <v>1368</v>
      </c>
      <c r="AQ757" s="73">
        <v>900</v>
      </c>
      <c r="AR757" s="73">
        <v>807</v>
      </c>
      <c r="AS757" s="73">
        <v>404</v>
      </c>
      <c r="AT757" s="73">
        <v>313</v>
      </c>
      <c r="AU757" s="73">
        <v>41923</v>
      </c>
      <c r="AV757" s="73">
        <v>33137</v>
      </c>
      <c r="AW757" s="73">
        <v>29722</v>
      </c>
      <c r="AX757" s="73">
        <v>25052</v>
      </c>
      <c r="AY757" s="73">
        <v>18378</v>
      </c>
      <c r="AZ757" s="73">
        <v>15577</v>
      </c>
      <c r="BA757" s="73">
        <v>13099</v>
      </c>
      <c r="BB757" s="73">
        <v>10151</v>
      </c>
      <c r="BC757" s="73">
        <v>8385</v>
      </c>
      <c r="BD757" s="73">
        <v>5662</v>
      </c>
      <c r="BE757" s="73">
        <v>5080</v>
      </c>
      <c r="BF757" s="73">
        <v>3209</v>
      </c>
      <c r="BG757" s="73">
        <v>2862</v>
      </c>
      <c r="BH757" s="73">
        <v>1703</v>
      </c>
      <c r="BI757" s="73">
        <v>1772</v>
      </c>
      <c r="BJ757" s="73">
        <v>879</v>
      </c>
      <c r="BK757" s="73">
        <v>782</v>
      </c>
    </row>
    <row r="758" spans="1:63" hidden="1" x14ac:dyDescent="0.3">
      <c r="A758" t="s">
        <v>751</v>
      </c>
      <c r="B758" t="s">
        <v>2</v>
      </c>
      <c r="D758" t="s">
        <v>696</v>
      </c>
      <c r="E758" t="str">
        <f>VLOOKUP(D758,Admin1!A:B,2,0)</f>
        <v>NG036</v>
      </c>
      <c r="F758" s="70" t="s">
        <v>2698</v>
      </c>
      <c r="G758" t="str">
        <f>VLOOKUP(F758,Admin2!A:B,2,0)</f>
        <v>NG036015</v>
      </c>
      <c r="H758">
        <f t="shared" si="22"/>
        <v>1</v>
      </c>
      <c r="I758" t="b">
        <f t="shared" si="23"/>
        <v>1</v>
      </c>
      <c r="J758" s="73">
        <v>53396</v>
      </c>
      <c r="K758" s="73">
        <v>59104</v>
      </c>
      <c r="L758" s="73">
        <v>112500</v>
      </c>
      <c r="M758" s="73">
        <v>9332</v>
      </c>
      <c r="N758" s="73">
        <v>8453</v>
      </c>
      <c r="O758" s="73">
        <v>5838</v>
      </c>
      <c r="P758" s="73">
        <v>6346</v>
      </c>
      <c r="Q758" s="73">
        <v>5419</v>
      </c>
      <c r="R758" s="73">
        <v>3942</v>
      </c>
      <c r="S758" s="73">
        <v>3665</v>
      </c>
      <c r="T758" s="73">
        <v>2149</v>
      </c>
      <c r="U758" s="73">
        <v>2460</v>
      </c>
      <c r="V758" s="73">
        <v>1121</v>
      </c>
      <c r="W758" s="73">
        <v>1486</v>
      </c>
      <c r="X758" s="73">
        <v>837</v>
      </c>
      <c r="Y758" s="73">
        <v>1028</v>
      </c>
      <c r="Z758" s="73">
        <v>384</v>
      </c>
      <c r="AA758" s="73">
        <v>566</v>
      </c>
      <c r="AB758" s="73">
        <v>197</v>
      </c>
      <c r="AC758" s="73">
        <v>173</v>
      </c>
      <c r="AD758" s="73">
        <v>10574</v>
      </c>
      <c r="AE758" s="73">
        <v>9438</v>
      </c>
      <c r="AF758" s="73">
        <v>6550</v>
      </c>
      <c r="AG758" s="73">
        <v>5781</v>
      </c>
      <c r="AH758" s="73">
        <v>4834</v>
      </c>
      <c r="AI758" s="73">
        <v>4170</v>
      </c>
      <c r="AJ758" s="73">
        <v>4402</v>
      </c>
      <c r="AK758" s="73">
        <v>2974</v>
      </c>
      <c r="AL758" s="73">
        <v>2963</v>
      </c>
      <c r="AM758" s="73">
        <v>1584</v>
      </c>
      <c r="AN758" s="73">
        <v>1983</v>
      </c>
      <c r="AO758" s="73">
        <v>992</v>
      </c>
      <c r="AP758" s="73">
        <v>1258</v>
      </c>
      <c r="AQ758" s="73">
        <v>537</v>
      </c>
      <c r="AR758" s="73">
        <v>699</v>
      </c>
      <c r="AS758" s="73">
        <v>190</v>
      </c>
      <c r="AT758" s="73">
        <v>175</v>
      </c>
      <c r="AU758" s="73">
        <v>19906</v>
      </c>
      <c r="AV758" s="73">
        <v>17891</v>
      </c>
      <c r="AW758" s="73">
        <v>12388</v>
      </c>
      <c r="AX758" s="73">
        <v>12127</v>
      </c>
      <c r="AY758" s="73">
        <v>10253</v>
      </c>
      <c r="AZ758" s="73">
        <v>8112</v>
      </c>
      <c r="BA758" s="73">
        <v>8067</v>
      </c>
      <c r="BB758" s="73">
        <v>5123</v>
      </c>
      <c r="BC758" s="73">
        <v>5423</v>
      </c>
      <c r="BD758" s="73">
        <v>2705</v>
      </c>
      <c r="BE758" s="73">
        <v>3469</v>
      </c>
      <c r="BF758" s="73">
        <v>1829</v>
      </c>
      <c r="BG758" s="73">
        <v>2286</v>
      </c>
      <c r="BH758" s="73">
        <v>921</v>
      </c>
      <c r="BI758" s="73">
        <v>1265</v>
      </c>
      <c r="BJ758" s="73">
        <v>387</v>
      </c>
      <c r="BK758" s="73">
        <v>348</v>
      </c>
    </row>
    <row r="759" spans="1:63" hidden="1" x14ac:dyDescent="0.3">
      <c r="A759" t="s">
        <v>751</v>
      </c>
      <c r="B759" t="s">
        <v>2</v>
      </c>
      <c r="D759" t="s">
        <v>696</v>
      </c>
      <c r="E759" t="str">
        <f>VLOOKUP(D759,Admin1!A:B,2,0)</f>
        <v>NG036</v>
      </c>
      <c r="F759" t="s">
        <v>711</v>
      </c>
      <c r="G759" t="str">
        <f>VLOOKUP(F759,Admin2!A:B,2,0)</f>
        <v>NG036016</v>
      </c>
      <c r="H759">
        <f t="shared" si="22"/>
        <v>1</v>
      </c>
      <c r="I759" t="b">
        <f t="shared" si="23"/>
        <v>1</v>
      </c>
      <c r="J759" s="73">
        <v>87633</v>
      </c>
      <c r="K759" s="73">
        <v>93822</v>
      </c>
      <c r="L759" s="73">
        <v>181455</v>
      </c>
      <c r="M759" s="73">
        <v>15736</v>
      </c>
      <c r="N759" s="73">
        <v>13560</v>
      </c>
      <c r="O759" s="73">
        <v>9790</v>
      </c>
      <c r="P759" s="73">
        <v>9423</v>
      </c>
      <c r="Q759" s="73">
        <v>8927</v>
      </c>
      <c r="R759" s="73">
        <v>6407</v>
      </c>
      <c r="S759" s="73">
        <v>6176</v>
      </c>
      <c r="T759" s="73">
        <v>3932</v>
      </c>
      <c r="U759" s="73">
        <v>4059</v>
      </c>
      <c r="V759" s="73">
        <v>1949</v>
      </c>
      <c r="W759" s="73">
        <v>2528</v>
      </c>
      <c r="X759" s="73">
        <v>1141</v>
      </c>
      <c r="Y759" s="73">
        <v>1639</v>
      </c>
      <c r="Z759" s="73">
        <v>691</v>
      </c>
      <c r="AA759" s="73">
        <v>1024</v>
      </c>
      <c r="AB759" s="73">
        <v>320</v>
      </c>
      <c r="AC759" s="73">
        <v>331</v>
      </c>
      <c r="AD759" s="73">
        <v>17686</v>
      </c>
      <c r="AE759" s="73">
        <v>14810</v>
      </c>
      <c r="AF759" s="73">
        <v>10193</v>
      </c>
      <c r="AG759" s="73">
        <v>8527</v>
      </c>
      <c r="AH759" s="73">
        <v>6852</v>
      </c>
      <c r="AI759" s="73">
        <v>6432</v>
      </c>
      <c r="AJ759" s="73">
        <v>6867</v>
      </c>
      <c r="AK759" s="73">
        <v>4788</v>
      </c>
      <c r="AL759" s="73">
        <v>5438</v>
      </c>
      <c r="AM759" s="73">
        <v>2795</v>
      </c>
      <c r="AN759" s="73">
        <v>3235</v>
      </c>
      <c r="AO759" s="73">
        <v>1406</v>
      </c>
      <c r="AP759" s="73">
        <v>2170</v>
      </c>
      <c r="AQ759" s="73">
        <v>662</v>
      </c>
      <c r="AR759" s="73">
        <v>1239</v>
      </c>
      <c r="AS759" s="73">
        <v>361</v>
      </c>
      <c r="AT759" s="73">
        <v>361</v>
      </c>
      <c r="AU759" s="73">
        <v>33422</v>
      </c>
      <c r="AV759" s="73">
        <v>28370</v>
      </c>
      <c r="AW759" s="73">
        <v>19983</v>
      </c>
      <c r="AX759" s="73">
        <v>17950</v>
      </c>
      <c r="AY759" s="73">
        <v>15779</v>
      </c>
      <c r="AZ759" s="73">
        <v>12839</v>
      </c>
      <c r="BA759" s="73">
        <v>13043</v>
      </c>
      <c r="BB759" s="73">
        <v>8720</v>
      </c>
      <c r="BC759" s="73">
        <v>9497</v>
      </c>
      <c r="BD759" s="73">
        <v>4744</v>
      </c>
      <c r="BE759" s="73">
        <v>5763</v>
      </c>
      <c r="BF759" s="73">
        <v>2547</v>
      </c>
      <c r="BG759" s="73">
        <v>3809</v>
      </c>
      <c r="BH759" s="73">
        <v>1353</v>
      </c>
      <c r="BI759" s="73">
        <v>2263</v>
      </c>
      <c r="BJ759" s="73">
        <v>681</v>
      </c>
      <c r="BK759" s="73">
        <v>692</v>
      </c>
    </row>
    <row r="760" spans="1:63" hidden="1" x14ac:dyDescent="0.3">
      <c r="A760" t="s">
        <v>751</v>
      </c>
      <c r="B760" t="s">
        <v>2</v>
      </c>
      <c r="D760" t="s">
        <v>696</v>
      </c>
      <c r="E760" t="str">
        <f>VLOOKUP(D760,Admin1!A:B,2,0)</f>
        <v>NG036</v>
      </c>
      <c r="F760" t="s">
        <v>712</v>
      </c>
      <c r="G760" t="str">
        <f>VLOOKUP(F760,Admin2!A:B,2,0)</f>
        <v>NG036017</v>
      </c>
      <c r="H760">
        <f t="shared" si="22"/>
        <v>1</v>
      </c>
      <c r="I760" t="b">
        <f t="shared" si="23"/>
        <v>1</v>
      </c>
      <c r="J760" s="73">
        <v>104997</v>
      </c>
      <c r="K760" s="73">
        <v>107275</v>
      </c>
      <c r="L760" s="73">
        <v>212272</v>
      </c>
      <c r="M760" s="73">
        <v>18824</v>
      </c>
      <c r="N760" s="73">
        <v>16729</v>
      </c>
      <c r="O760" s="73">
        <v>11990</v>
      </c>
      <c r="P760" s="73">
        <v>9841</v>
      </c>
      <c r="Q760" s="73">
        <v>9712</v>
      </c>
      <c r="R760" s="73">
        <v>7377</v>
      </c>
      <c r="S760" s="73">
        <v>7424</v>
      </c>
      <c r="T760" s="73">
        <v>4096</v>
      </c>
      <c r="U760" s="73">
        <v>5316</v>
      </c>
      <c r="V760" s="73">
        <v>2455</v>
      </c>
      <c r="W760" s="73">
        <v>3787</v>
      </c>
      <c r="X760" s="73">
        <v>1533</v>
      </c>
      <c r="Y760" s="73">
        <v>2492</v>
      </c>
      <c r="Z760" s="73">
        <v>947</v>
      </c>
      <c r="AA760" s="73">
        <v>1595</v>
      </c>
      <c r="AB760" s="73">
        <v>431</v>
      </c>
      <c r="AC760" s="73">
        <v>448</v>
      </c>
      <c r="AD760" s="73">
        <v>20208</v>
      </c>
      <c r="AE760" s="73">
        <v>16824</v>
      </c>
      <c r="AF760" s="73">
        <v>11068</v>
      </c>
      <c r="AG760" s="73">
        <v>8393</v>
      </c>
      <c r="AH760" s="73">
        <v>7412</v>
      </c>
      <c r="AI760" s="73">
        <v>7784</v>
      </c>
      <c r="AJ760" s="73">
        <v>8248</v>
      </c>
      <c r="AK760" s="73">
        <v>5630</v>
      </c>
      <c r="AL760" s="73">
        <v>6132</v>
      </c>
      <c r="AM760" s="73">
        <v>3151</v>
      </c>
      <c r="AN760" s="73">
        <v>4176</v>
      </c>
      <c r="AO760" s="73">
        <v>2079</v>
      </c>
      <c r="AP760" s="73">
        <v>2760</v>
      </c>
      <c r="AQ760" s="73">
        <v>967</v>
      </c>
      <c r="AR760" s="73">
        <v>1503</v>
      </c>
      <c r="AS760" s="73">
        <v>510</v>
      </c>
      <c r="AT760" s="73">
        <v>430</v>
      </c>
      <c r="AU760" s="73">
        <v>39032</v>
      </c>
      <c r="AV760" s="73">
        <v>33553</v>
      </c>
      <c r="AW760" s="73">
        <v>23058</v>
      </c>
      <c r="AX760" s="73">
        <v>18234</v>
      </c>
      <c r="AY760" s="73">
        <v>17124</v>
      </c>
      <c r="AZ760" s="73">
        <v>15161</v>
      </c>
      <c r="BA760" s="73">
        <v>15672</v>
      </c>
      <c r="BB760" s="73">
        <v>9726</v>
      </c>
      <c r="BC760" s="73">
        <v>11448</v>
      </c>
      <c r="BD760" s="73">
        <v>5606</v>
      </c>
      <c r="BE760" s="73">
        <v>7963</v>
      </c>
      <c r="BF760" s="73">
        <v>3612</v>
      </c>
      <c r="BG760" s="73">
        <v>5252</v>
      </c>
      <c r="BH760" s="73">
        <v>1914</v>
      </c>
      <c r="BI760" s="73">
        <v>3098</v>
      </c>
      <c r="BJ760" s="73">
        <v>941</v>
      </c>
      <c r="BK760" s="73">
        <v>878</v>
      </c>
    </row>
    <row r="761" spans="1:63" hidden="1" x14ac:dyDescent="0.3">
      <c r="A761" t="s">
        <v>751</v>
      </c>
      <c r="B761" t="s">
        <v>2</v>
      </c>
      <c r="D761" t="s">
        <v>713</v>
      </c>
      <c r="E761" t="str">
        <f>VLOOKUP(D761,Admin1!A:B,2,0)</f>
        <v>NG037</v>
      </c>
      <c r="F761" t="s">
        <v>714</v>
      </c>
      <c r="G761" t="str">
        <f>VLOOKUP(F761,Admin2!A:B,2,0)</f>
        <v>NG037001</v>
      </c>
      <c r="H761">
        <f t="shared" si="22"/>
        <v>1</v>
      </c>
      <c r="I761" t="b">
        <f t="shared" si="23"/>
        <v>1</v>
      </c>
      <c r="J761" s="73">
        <v>100951</v>
      </c>
      <c r="K761" s="73">
        <v>103810</v>
      </c>
      <c r="L761" s="73">
        <v>204761</v>
      </c>
      <c r="M761" s="73">
        <v>19686</v>
      </c>
      <c r="N761" s="73">
        <v>16314</v>
      </c>
      <c r="O761" s="73">
        <v>11889</v>
      </c>
      <c r="P761" s="73">
        <v>10912</v>
      </c>
      <c r="Q761" s="73">
        <v>9216</v>
      </c>
      <c r="R761" s="73">
        <v>7619</v>
      </c>
      <c r="S761" s="73">
        <v>6400</v>
      </c>
      <c r="T761" s="73">
        <v>4415</v>
      </c>
      <c r="U761" s="73">
        <v>4059</v>
      </c>
      <c r="V761" s="73">
        <v>2268</v>
      </c>
      <c r="W761" s="73">
        <v>2667</v>
      </c>
      <c r="X761" s="73">
        <v>1336</v>
      </c>
      <c r="Y761" s="73">
        <v>1590</v>
      </c>
      <c r="Z761" s="73">
        <v>753</v>
      </c>
      <c r="AA761" s="73">
        <v>1058</v>
      </c>
      <c r="AB761" s="73">
        <v>394</v>
      </c>
      <c r="AC761" s="73">
        <v>375</v>
      </c>
      <c r="AD761" s="73">
        <v>21058</v>
      </c>
      <c r="AE761" s="73">
        <v>16899</v>
      </c>
      <c r="AF761" s="73">
        <v>12824</v>
      </c>
      <c r="AG761" s="73">
        <v>11105</v>
      </c>
      <c r="AH761" s="73">
        <v>7259</v>
      </c>
      <c r="AI761" s="73">
        <v>6753</v>
      </c>
      <c r="AJ761" s="73">
        <v>6652</v>
      </c>
      <c r="AK761" s="73">
        <v>5158</v>
      </c>
      <c r="AL761" s="73">
        <v>4553</v>
      </c>
      <c r="AM761" s="73">
        <v>2834</v>
      </c>
      <c r="AN761" s="73">
        <v>2801</v>
      </c>
      <c r="AO761" s="73">
        <v>1658</v>
      </c>
      <c r="AP761" s="73">
        <v>1798</v>
      </c>
      <c r="AQ761" s="73">
        <v>798</v>
      </c>
      <c r="AR761" s="73">
        <v>883</v>
      </c>
      <c r="AS761" s="73">
        <v>415</v>
      </c>
      <c r="AT761" s="73">
        <v>362</v>
      </c>
      <c r="AU761" s="73">
        <v>40744</v>
      </c>
      <c r="AV761" s="73">
        <v>33213</v>
      </c>
      <c r="AW761" s="73">
        <v>24713</v>
      </c>
      <c r="AX761" s="73">
        <v>22017</v>
      </c>
      <c r="AY761" s="73">
        <v>16475</v>
      </c>
      <c r="AZ761" s="73">
        <v>14372</v>
      </c>
      <c r="BA761" s="73">
        <v>13052</v>
      </c>
      <c r="BB761" s="73">
        <v>9573</v>
      </c>
      <c r="BC761" s="73">
        <v>8612</v>
      </c>
      <c r="BD761" s="73">
        <v>5102</v>
      </c>
      <c r="BE761" s="73">
        <v>5468</v>
      </c>
      <c r="BF761" s="73">
        <v>2994</v>
      </c>
      <c r="BG761" s="73">
        <v>3388</v>
      </c>
      <c r="BH761" s="73">
        <v>1551</v>
      </c>
      <c r="BI761" s="73">
        <v>1941</v>
      </c>
      <c r="BJ761" s="73">
        <v>809</v>
      </c>
      <c r="BK761" s="73">
        <v>737</v>
      </c>
    </row>
    <row r="762" spans="1:63" hidden="1" x14ac:dyDescent="0.3">
      <c r="A762" t="s">
        <v>751</v>
      </c>
      <c r="B762" t="s">
        <v>2</v>
      </c>
      <c r="D762" t="s">
        <v>713</v>
      </c>
      <c r="E762" t="str">
        <f>VLOOKUP(D762,Admin1!A:B,2,0)</f>
        <v>NG037</v>
      </c>
      <c r="F762" t="s">
        <v>715</v>
      </c>
      <c r="G762" t="str">
        <f>VLOOKUP(F762,Admin2!A:B,2,0)</f>
        <v>NG037002</v>
      </c>
      <c r="H762">
        <f t="shared" si="22"/>
        <v>1</v>
      </c>
      <c r="I762" t="b">
        <f t="shared" si="23"/>
        <v>1</v>
      </c>
      <c r="J762" s="73">
        <v>121106</v>
      </c>
      <c r="K762" s="73">
        <v>119506</v>
      </c>
      <c r="L762" s="73">
        <v>240612</v>
      </c>
      <c r="M762" s="73">
        <v>24096</v>
      </c>
      <c r="N762" s="73">
        <v>20234</v>
      </c>
      <c r="O762" s="73">
        <v>13045</v>
      </c>
      <c r="P762" s="73">
        <v>12339</v>
      </c>
      <c r="Q762" s="73">
        <v>11067</v>
      </c>
      <c r="R762" s="73">
        <v>9409</v>
      </c>
      <c r="S762" s="73">
        <v>7861</v>
      </c>
      <c r="T762" s="73">
        <v>5375</v>
      </c>
      <c r="U762" s="73">
        <v>5218</v>
      </c>
      <c r="V762" s="73">
        <v>2719</v>
      </c>
      <c r="W762" s="73">
        <v>3339</v>
      </c>
      <c r="X762" s="73">
        <v>1414</v>
      </c>
      <c r="Y762" s="73">
        <v>2184</v>
      </c>
      <c r="Z762" s="73">
        <v>798</v>
      </c>
      <c r="AA762" s="73">
        <v>1250</v>
      </c>
      <c r="AB762" s="73">
        <v>349</v>
      </c>
      <c r="AC762" s="73">
        <v>409</v>
      </c>
      <c r="AD762" s="73">
        <v>24798</v>
      </c>
      <c r="AE762" s="73">
        <v>20716</v>
      </c>
      <c r="AF762" s="73">
        <v>13995</v>
      </c>
      <c r="AG762" s="73">
        <v>11201</v>
      </c>
      <c r="AH762" s="73">
        <v>7720</v>
      </c>
      <c r="AI762" s="73">
        <v>7481</v>
      </c>
      <c r="AJ762" s="73">
        <v>7515</v>
      </c>
      <c r="AK762" s="73">
        <v>6217</v>
      </c>
      <c r="AL762" s="73">
        <v>5419</v>
      </c>
      <c r="AM762" s="73">
        <v>3299</v>
      </c>
      <c r="AN762" s="73">
        <v>3635</v>
      </c>
      <c r="AO762" s="73">
        <v>2229</v>
      </c>
      <c r="AP762" s="73">
        <v>2330</v>
      </c>
      <c r="AQ762" s="73">
        <v>976</v>
      </c>
      <c r="AR762" s="73">
        <v>1165</v>
      </c>
      <c r="AS762" s="73">
        <v>457</v>
      </c>
      <c r="AT762" s="73">
        <v>353</v>
      </c>
      <c r="AU762" s="73">
        <v>48894</v>
      </c>
      <c r="AV762" s="73">
        <v>40950</v>
      </c>
      <c r="AW762" s="73">
        <v>27040</v>
      </c>
      <c r="AX762" s="73">
        <v>23540</v>
      </c>
      <c r="AY762" s="73">
        <v>18787</v>
      </c>
      <c r="AZ762" s="73">
        <v>16890</v>
      </c>
      <c r="BA762" s="73">
        <v>15376</v>
      </c>
      <c r="BB762" s="73">
        <v>11592</v>
      </c>
      <c r="BC762" s="73">
        <v>10637</v>
      </c>
      <c r="BD762" s="73">
        <v>6018</v>
      </c>
      <c r="BE762" s="73">
        <v>6974</v>
      </c>
      <c r="BF762" s="73">
        <v>3643</v>
      </c>
      <c r="BG762" s="73">
        <v>4514</v>
      </c>
      <c r="BH762" s="73">
        <v>1774</v>
      </c>
      <c r="BI762" s="73">
        <v>2415</v>
      </c>
      <c r="BJ762" s="73">
        <v>806</v>
      </c>
      <c r="BK762" s="73">
        <v>762</v>
      </c>
    </row>
    <row r="763" spans="1:63" hidden="1" x14ac:dyDescent="0.3">
      <c r="A763" t="s">
        <v>751</v>
      </c>
      <c r="B763" t="s">
        <v>2</v>
      </c>
      <c r="D763" t="s">
        <v>713</v>
      </c>
      <c r="E763" t="str">
        <f>VLOOKUP(D763,Admin1!A:B,2,0)</f>
        <v>NG037</v>
      </c>
      <c r="F763" s="70" t="s">
        <v>1431</v>
      </c>
      <c r="G763" t="str">
        <f>VLOOKUP(F763,Admin2!A:B,2,0)</f>
        <v>NG037003</v>
      </c>
      <c r="H763">
        <f t="shared" si="22"/>
        <v>1</v>
      </c>
      <c r="I763" t="b">
        <f t="shared" si="23"/>
        <v>1</v>
      </c>
      <c r="J763" s="73">
        <v>139976</v>
      </c>
      <c r="K763" s="73">
        <v>137699</v>
      </c>
      <c r="L763" s="73">
        <v>277675</v>
      </c>
      <c r="M763" s="73">
        <v>26750</v>
      </c>
      <c r="N763" s="73">
        <v>23441</v>
      </c>
      <c r="O763" s="73">
        <v>15347</v>
      </c>
      <c r="P763" s="73">
        <v>13996</v>
      </c>
      <c r="Q763" s="73">
        <v>12812</v>
      </c>
      <c r="R763" s="73">
        <v>10979</v>
      </c>
      <c r="S763" s="73">
        <v>9535</v>
      </c>
      <c r="T763" s="73">
        <v>6184</v>
      </c>
      <c r="U763" s="73">
        <v>6208</v>
      </c>
      <c r="V763" s="73">
        <v>2946</v>
      </c>
      <c r="W763" s="73">
        <v>3809</v>
      </c>
      <c r="X763" s="73">
        <v>1864</v>
      </c>
      <c r="Y763" s="73">
        <v>2409</v>
      </c>
      <c r="Z763" s="73">
        <v>1104</v>
      </c>
      <c r="AA763" s="73">
        <v>1447</v>
      </c>
      <c r="AB763" s="73">
        <v>557</v>
      </c>
      <c r="AC763" s="73">
        <v>588</v>
      </c>
      <c r="AD763" s="73">
        <v>28405</v>
      </c>
      <c r="AE763" s="73">
        <v>24090</v>
      </c>
      <c r="AF763" s="73">
        <v>15964</v>
      </c>
      <c r="AG763" s="73">
        <v>13121</v>
      </c>
      <c r="AH763" s="73">
        <v>8525</v>
      </c>
      <c r="AI763" s="73">
        <v>8254</v>
      </c>
      <c r="AJ763" s="73">
        <v>8825</v>
      </c>
      <c r="AK763" s="73">
        <v>7069</v>
      </c>
      <c r="AL763" s="73">
        <v>6343</v>
      </c>
      <c r="AM763" s="73">
        <v>3773</v>
      </c>
      <c r="AN763" s="73">
        <v>4175</v>
      </c>
      <c r="AO763" s="73">
        <v>2566</v>
      </c>
      <c r="AP763" s="73">
        <v>2655</v>
      </c>
      <c r="AQ763" s="73">
        <v>1322</v>
      </c>
      <c r="AR763" s="73">
        <v>1444</v>
      </c>
      <c r="AS763" s="73">
        <v>624</v>
      </c>
      <c r="AT763" s="73">
        <v>544</v>
      </c>
      <c r="AU763" s="73">
        <v>55155</v>
      </c>
      <c r="AV763" s="73">
        <v>47531</v>
      </c>
      <c r="AW763" s="73">
        <v>31311</v>
      </c>
      <c r="AX763" s="73">
        <v>27117</v>
      </c>
      <c r="AY763" s="73">
        <v>21337</v>
      </c>
      <c r="AZ763" s="73">
        <v>19233</v>
      </c>
      <c r="BA763" s="73">
        <v>18360</v>
      </c>
      <c r="BB763" s="73">
        <v>13253</v>
      </c>
      <c r="BC763" s="73">
        <v>12551</v>
      </c>
      <c r="BD763" s="73">
        <v>6719</v>
      </c>
      <c r="BE763" s="73">
        <v>7984</v>
      </c>
      <c r="BF763" s="73">
        <v>4430</v>
      </c>
      <c r="BG763" s="73">
        <v>5064</v>
      </c>
      <c r="BH763" s="73">
        <v>2426</v>
      </c>
      <c r="BI763" s="73">
        <v>2891</v>
      </c>
      <c r="BJ763" s="73">
        <v>1181</v>
      </c>
      <c r="BK763" s="73">
        <v>1132</v>
      </c>
    </row>
    <row r="764" spans="1:63" hidden="1" x14ac:dyDescent="0.3">
      <c r="A764" t="s">
        <v>751</v>
      </c>
      <c r="B764" t="s">
        <v>2</v>
      </c>
      <c r="D764" t="s">
        <v>713</v>
      </c>
      <c r="E764" t="str">
        <f>VLOOKUP(D764,Admin1!A:B,2,0)</f>
        <v>NG037</v>
      </c>
      <c r="F764" t="s">
        <v>716</v>
      </c>
      <c r="G764" t="str">
        <f>VLOOKUP(F764,Admin2!A:B,2,0)</f>
        <v>NG037004</v>
      </c>
      <c r="H764">
        <f t="shared" si="22"/>
        <v>1</v>
      </c>
      <c r="I764" t="b">
        <f t="shared" si="23"/>
        <v>1</v>
      </c>
      <c r="J764" s="73">
        <v>166884</v>
      </c>
      <c r="K764" s="73">
        <v>169888</v>
      </c>
      <c r="L764" s="73">
        <v>336772</v>
      </c>
      <c r="M764" s="73">
        <v>34603</v>
      </c>
      <c r="N764" s="73">
        <v>27736</v>
      </c>
      <c r="O764" s="73">
        <v>18741</v>
      </c>
      <c r="P764" s="73">
        <v>16787</v>
      </c>
      <c r="Q764" s="73">
        <v>14320</v>
      </c>
      <c r="R764" s="73">
        <v>12149</v>
      </c>
      <c r="S764" s="73">
        <v>10080</v>
      </c>
      <c r="T764" s="73">
        <v>7203</v>
      </c>
      <c r="U764" s="73">
        <v>6787</v>
      </c>
      <c r="V764" s="73">
        <v>3786</v>
      </c>
      <c r="W764" s="73">
        <v>4750</v>
      </c>
      <c r="X764" s="73">
        <v>2422</v>
      </c>
      <c r="Y764" s="73">
        <v>2974</v>
      </c>
      <c r="Z764" s="73">
        <v>1429</v>
      </c>
      <c r="AA764" s="73">
        <v>1828</v>
      </c>
      <c r="AB764" s="73">
        <v>710</v>
      </c>
      <c r="AC764" s="73">
        <v>579</v>
      </c>
      <c r="AD764" s="73">
        <v>40480</v>
      </c>
      <c r="AE764" s="73">
        <v>28961</v>
      </c>
      <c r="AF764" s="73">
        <v>19715</v>
      </c>
      <c r="AG764" s="73">
        <v>14825</v>
      </c>
      <c r="AH764" s="73">
        <v>10661</v>
      </c>
      <c r="AI764" s="73">
        <v>10461</v>
      </c>
      <c r="AJ764" s="73">
        <v>10053</v>
      </c>
      <c r="AK764" s="73">
        <v>7950</v>
      </c>
      <c r="AL764" s="73">
        <v>6991</v>
      </c>
      <c r="AM764" s="73">
        <v>4504</v>
      </c>
      <c r="AN764" s="73">
        <v>4736</v>
      </c>
      <c r="AO764" s="73">
        <v>3181</v>
      </c>
      <c r="AP764" s="73">
        <v>3026</v>
      </c>
      <c r="AQ764" s="73">
        <v>1492</v>
      </c>
      <c r="AR764" s="73">
        <v>1627</v>
      </c>
      <c r="AS764" s="73">
        <v>716</v>
      </c>
      <c r="AT764" s="73">
        <v>509</v>
      </c>
      <c r="AU764" s="73">
        <v>75083</v>
      </c>
      <c r="AV764" s="73">
        <v>56697</v>
      </c>
      <c r="AW764" s="73">
        <v>38456</v>
      </c>
      <c r="AX764" s="73">
        <v>31612</v>
      </c>
      <c r="AY764" s="73">
        <v>24981</v>
      </c>
      <c r="AZ764" s="73">
        <v>22610</v>
      </c>
      <c r="BA764" s="73">
        <v>20133</v>
      </c>
      <c r="BB764" s="73">
        <v>15153</v>
      </c>
      <c r="BC764" s="73">
        <v>13778</v>
      </c>
      <c r="BD764" s="73">
        <v>8290</v>
      </c>
      <c r="BE764" s="73">
        <v>9486</v>
      </c>
      <c r="BF764" s="73">
        <v>5603</v>
      </c>
      <c r="BG764" s="73">
        <v>6000</v>
      </c>
      <c r="BH764" s="73">
        <v>2921</v>
      </c>
      <c r="BI764" s="73">
        <v>3455</v>
      </c>
      <c r="BJ764" s="73">
        <v>1426</v>
      </c>
      <c r="BK764" s="73">
        <v>1088</v>
      </c>
    </row>
    <row r="765" spans="1:63" hidden="1" x14ac:dyDescent="0.3">
      <c r="A765" t="s">
        <v>751</v>
      </c>
      <c r="B765" t="s">
        <v>2</v>
      </c>
      <c r="D765" t="s">
        <v>713</v>
      </c>
      <c r="E765" t="str">
        <f>VLOOKUP(D765,Admin1!A:B,2,0)</f>
        <v>NG037</v>
      </c>
      <c r="F765" t="s">
        <v>717</v>
      </c>
      <c r="G765" t="str">
        <f>VLOOKUP(F765,Admin2!A:B,2,0)</f>
        <v>NG037005</v>
      </c>
      <c r="H765">
        <f t="shared" si="22"/>
        <v>1</v>
      </c>
      <c r="I765" t="b">
        <f t="shared" si="23"/>
        <v>1</v>
      </c>
      <c r="J765" s="73">
        <v>153406</v>
      </c>
      <c r="K765" s="73">
        <v>153885</v>
      </c>
      <c r="L765" s="73">
        <v>307291</v>
      </c>
      <c r="M765" s="73">
        <v>28900</v>
      </c>
      <c r="N765" s="73">
        <v>24534</v>
      </c>
      <c r="O765" s="73">
        <v>17835</v>
      </c>
      <c r="P765" s="73">
        <v>17103</v>
      </c>
      <c r="Q765" s="73">
        <v>14428</v>
      </c>
      <c r="R765" s="73">
        <v>11722</v>
      </c>
      <c r="S765" s="73">
        <v>9610</v>
      </c>
      <c r="T765" s="73">
        <v>6750</v>
      </c>
      <c r="U765" s="73">
        <v>6390</v>
      </c>
      <c r="V765" s="73">
        <v>3518</v>
      </c>
      <c r="W765" s="73">
        <v>4054</v>
      </c>
      <c r="X765" s="73">
        <v>2268</v>
      </c>
      <c r="Y765" s="73">
        <v>2380</v>
      </c>
      <c r="Z765" s="73">
        <v>1182</v>
      </c>
      <c r="AA765" s="73">
        <v>1506</v>
      </c>
      <c r="AB765" s="73">
        <v>591</v>
      </c>
      <c r="AC765" s="73">
        <v>635</v>
      </c>
      <c r="AD765" s="73">
        <v>30396</v>
      </c>
      <c r="AE765" s="73">
        <v>25080</v>
      </c>
      <c r="AF765" s="73">
        <v>18696</v>
      </c>
      <c r="AG765" s="73">
        <v>15093</v>
      </c>
      <c r="AH765" s="73">
        <v>10843</v>
      </c>
      <c r="AI765" s="73">
        <v>10701</v>
      </c>
      <c r="AJ765" s="73">
        <v>10150</v>
      </c>
      <c r="AK765" s="73">
        <v>8054</v>
      </c>
      <c r="AL765" s="73">
        <v>6903</v>
      </c>
      <c r="AM765" s="73">
        <v>4345</v>
      </c>
      <c r="AN765" s="73">
        <v>4149</v>
      </c>
      <c r="AO765" s="73">
        <v>2765</v>
      </c>
      <c r="AP765" s="73">
        <v>2583</v>
      </c>
      <c r="AQ765" s="73">
        <v>1455</v>
      </c>
      <c r="AR765" s="73">
        <v>1400</v>
      </c>
      <c r="AS765" s="73">
        <v>702</v>
      </c>
      <c r="AT765" s="73">
        <v>570</v>
      </c>
      <c r="AU765" s="73">
        <v>59296</v>
      </c>
      <c r="AV765" s="73">
        <v>49614</v>
      </c>
      <c r="AW765" s="73">
        <v>36531</v>
      </c>
      <c r="AX765" s="73">
        <v>32196</v>
      </c>
      <c r="AY765" s="73">
        <v>25271</v>
      </c>
      <c r="AZ765" s="73">
        <v>22423</v>
      </c>
      <c r="BA765" s="73">
        <v>19760</v>
      </c>
      <c r="BB765" s="73">
        <v>14804</v>
      </c>
      <c r="BC765" s="73">
        <v>13293</v>
      </c>
      <c r="BD765" s="73">
        <v>7863</v>
      </c>
      <c r="BE765" s="73">
        <v>8203</v>
      </c>
      <c r="BF765" s="73">
        <v>5033</v>
      </c>
      <c r="BG765" s="73">
        <v>4963</v>
      </c>
      <c r="BH765" s="73">
        <v>2637</v>
      </c>
      <c r="BI765" s="73">
        <v>2906</v>
      </c>
      <c r="BJ765" s="73">
        <v>1293</v>
      </c>
      <c r="BK765" s="73">
        <v>1205</v>
      </c>
    </row>
    <row r="766" spans="1:63" hidden="1" x14ac:dyDescent="0.3">
      <c r="A766" t="s">
        <v>751</v>
      </c>
      <c r="B766" t="s">
        <v>2</v>
      </c>
      <c r="D766" t="s">
        <v>713</v>
      </c>
      <c r="E766" t="str">
        <f>VLOOKUP(D766,Admin1!A:B,2,0)</f>
        <v>NG037</v>
      </c>
      <c r="F766" t="s">
        <v>718</v>
      </c>
      <c r="G766" t="str">
        <f>VLOOKUP(F766,Admin2!A:B,2,0)</f>
        <v>NG037006</v>
      </c>
      <c r="H766">
        <f t="shared" si="22"/>
        <v>1</v>
      </c>
      <c r="I766" t="b">
        <f t="shared" si="23"/>
        <v>1</v>
      </c>
      <c r="J766" s="73">
        <v>144347</v>
      </c>
      <c r="K766" s="73">
        <v>144148</v>
      </c>
      <c r="L766" s="73">
        <v>288495</v>
      </c>
      <c r="M766" s="73">
        <v>28484</v>
      </c>
      <c r="N766" s="73">
        <v>23661</v>
      </c>
      <c r="O766" s="73">
        <v>14883</v>
      </c>
      <c r="P766" s="73">
        <v>15905</v>
      </c>
      <c r="Q766" s="73">
        <v>14143</v>
      </c>
      <c r="R766" s="73">
        <v>11024</v>
      </c>
      <c r="S766" s="73">
        <v>8991</v>
      </c>
      <c r="T766" s="73">
        <v>5754</v>
      </c>
      <c r="U766" s="73">
        <v>6202</v>
      </c>
      <c r="V766" s="73">
        <v>2901</v>
      </c>
      <c r="W766" s="73">
        <v>4193</v>
      </c>
      <c r="X766" s="73">
        <v>1874</v>
      </c>
      <c r="Y766" s="73">
        <v>2612</v>
      </c>
      <c r="Z766" s="73">
        <v>1209</v>
      </c>
      <c r="AA766" s="73">
        <v>1499</v>
      </c>
      <c r="AB766" s="73">
        <v>574</v>
      </c>
      <c r="AC766" s="73">
        <v>438</v>
      </c>
      <c r="AD766" s="73">
        <v>29627</v>
      </c>
      <c r="AE766" s="73">
        <v>23665</v>
      </c>
      <c r="AF766" s="73">
        <v>15890</v>
      </c>
      <c r="AG766" s="73">
        <v>12630</v>
      </c>
      <c r="AH766" s="73">
        <v>9520</v>
      </c>
      <c r="AI766" s="73">
        <v>10438</v>
      </c>
      <c r="AJ766" s="73">
        <v>10480</v>
      </c>
      <c r="AK766" s="73">
        <v>7667</v>
      </c>
      <c r="AL766" s="73">
        <v>6677</v>
      </c>
      <c r="AM766" s="73">
        <v>3643</v>
      </c>
      <c r="AN766" s="73">
        <v>4363</v>
      </c>
      <c r="AO766" s="73">
        <v>2717</v>
      </c>
      <c r="AP766" s="73">
        <v>2905</v>
      </c>
      <c r="AQ766" s="73">
        <v>1455</v>
      </c>
      <c r="AR766" s="73">
        <v>1453</v>
      </c>
      <c r="AS766" s="73">
        <v>592</v>
      </c>
      <c r="AT766" s="73">
        <v>426</v>
      </c>
      <c r="AU766" s="73">
        <v>58111</v>
      </c>
      <c r="AV766" s="73">
        <v>47326</v>
      </c>
      <c r="AW766" s="73">
        <v>30773</v>
      </c>
      <c r="AX766" s="73">
        <v>28535</v>
      </c>
      <c r="AY766" s="73">
        <v>23663</v>
      </c>
      <c r="AZ766" s="73">
        <v>21462</v>
      </c>
      <c r="BA766" s="73">
        <v>19471</v>
      </c>
      <c r="BB766" s="73">
        <v>13421</v>
      </c>
      <c r="BC766" s="73">
        <v>12879</v>
      </c>
      <c r="BD766" s="73">
        <v>6544</v>
      </c>
      <c r="BE766" s="73">
        <v>8556</v>
      </c>
      <c r="BF766" s="73">
        <v>4591</v>
      </c>
      <c r="BG766" s="73">
        <v>5517</v>
      </c>
      <c r="BH766" s="73">
        <v>2664</v>
      </c>
      <c r="BI766" s="73">
        <v>2952</v>
      </c>
      <c r="BJ766" s="73">
        <v>1166</v>
      </c>
      <c r="BK766" s="73">
        <v>864</v>
      </c>
    </row>
    <row r="767" spans="1:63" hidden="1" x14ac:dyDescent="0.3">
      <c r="A767" t="s">
        <v>751</v>
      </c>
      <c r="B767" t="s">
        <v>2</v>
      </c>
      <c r="D767" t="s">
        <v>713</v>
      </c>
      <c r="E767" t="str">
        <f>VLOOKUP(D767,Admin1!A:B,2,0)</f>
        <v>NG037</v>
      </c>
      <c r="F767" t="s">
        <v>719</v>
      </c>
      <c r="G767" t="str">
        <f>VLOOKUP(F767,Admin2!A:B,2,0)</f>
        <v>NG037007</v>
      </c>
      <c r="H767">
        <f t="shared" si="22"/>
        <v>1</v>
      </c>
      <c r="I767" t="b">
        <f t="shared" si="23"/>
        <v>1</v>
      </c>
      <c r="J767" s="73">
        <v>236887</v>
      </c>
      <c r="K767" s="73">
        <v>257943</v>
      </c>
      <c r="L767" s="73">
        <v>494830</v>
      </c>
      <c r="M767" s="73">
        <v>45390</v>
      </c>
      <c r="N767" s="73">
        <v>38699</v>
      </c>
      <c r="O767" s="73">
        <v>28181</v>
      </c>
      <c r="P767" s="73">
        <v>24068</v>
      </c>
      <c r="Q767" s="73">
        <v>21196</v>
      </c>
      <c r="R767" s="73">
        <v>18197</v>
      </c>
      <c r="S767" s="73">
        <v>14210</v>
      </c>
      <c r="T767" s="73">
        <v>10774</v>
      </c>
      <c r="U767" s="73">
        <v>9846</v>
      </c>
      <c r="V767" s="73">
        <v>5850</v>
      </c>
      <c r="W767" s="73">
        <v>6210</v>
      </c>
      <c r="X767" s="73">
        <v>4003</v>
      </c>
      <c r="Y767" s="73">
        <v>3686</v>
      </c>
      <c r="Z767" s="73">
        <v>2032</v>
      </c>
      <c r="AA767" s="73">
        <v>2370</v>
      </c>
      <c r="AB767" s="73">
        <v>1055</v>
      </c>
      <c r="AC767" s="73">
        <v>1120</v>
      </c>
      <c r="AD767" s="73">
        <v>47256</v>
      </c>
      <c r="AE767" s="73">
        <v>38690</v>
      </c>
      <c r="AF767" s="73">
        <v>35170</v>
      </c>
      <c r="AG767" s="73">
        <v>28090</v>
      </c>
      <c r="AH767" s="73">
        <v>19878</v>
      </c>
      <c r="AI767" s="73">
        <v>18343</v>
      </c>
      <c r="AJ767" s="73">
        <v>16021</v>
      </c>
      <c r="AK767" s="73">
        <v>13650</v>
      </c>
      <c r="AL767" s="73">
        <v>10936</v>
      </c>
      <c r="AM767" s="73">
        <v>7624</v>
      </c>
      <c r="AN767" s="73">
        <v>6478</v>
      </c>
      <c r="AO767" s="73">
        <v>5527</v>
      </c>
      <c r="AP767" s="73">
        <v>3759</v>
      </c>
      <c r="AQ767" s="73">
        <v>2608</v>
      </c>
      <c r="AR767" s="73">
        <v>2004</v>
      </c>
      <c r="AS767" s="73">
        <v>1062</v>
      </c>
      <c r="AT767" s="73">
        <v>847</v>
      </c>
      <c r="AU767" s="73">
        <v>92646</v>
      </c>
      <c r="AV767" s="73">
        <v>77389</v>
      </c>
      <c r="AW767" s="73">
        <v>63351</v>
      </c>
      <c r="AX767" s="73">
        <v>52158</v>
      </c>
      <c r="AY767" s="73">
        <v>41074</v>
      </c>
      <c r="AZ767" s="73">
        <v>36540</v>
      </c>
      <c r="BA767" s="73">
        <v>30231</v>
      </c>
      <c r="BB767" s="73">
        <v>24424</v>
      </c>
      <c r="BC767" s="73">
        <v>20782</v>
      </c>
      <c r="BD767" s="73">
        <v>13474</v>
      </c>
      <c r="BE767" s="73">
        <v>12688</v>
      </c>
      <c r="BF767" s="73">
        <v>9530</v>
      </c>
      <c r="BG767" s="73">
        <v>7445</v>
      </c>
      <c r="BH767" s="73">
        <v>4640</v>
      </c>
      <c r="BI767" s="73">
        <v>4374</v>
      </c>
      <c r="BJ767" s="73">
        <v>2117</v>
      </c>
      <c r="BK767" s="73">
        <v>1967</v>
      </c>
    </row>
    <row r="768" spans="1:63" hidden="1" x14ac:dyDescent="0.3">
      <c r="A768" t="s">
        <v>751</v>
      </c>
      <c r="B768" t="s">
        <v>2</v>
      </c>
      <c r="D768" t="s">
        <v>713</v>
      </c>
      <c r="E768" t="str">
        <f>VLOOKUP(D768,Admin1!A:B,2,0)</f>
        <v>NG037</v>
      </c>
      <c r="F768" s="70" t="s">
        <v>2135</v>
      </c>
      <c r="G768" t="str">
        <f>VLOOKUP(F768,Admin2!A:B,2,0)</f>
        <v>NG037008</v>
      </c>
      <c r="H768">
        <f t="shared" si="22"/>
        <v>1</v>
      </c>
      <c r="I768" t="b">
        <f t="shared" si="23"/>
        <v>1</v>
      </c>
      <c r="J768" s="73">
        <v>209826</v>
      </c>
      <c r="K768" s="73">
        <v>220624</v>
      </c>
      <c r="L768" s="73">
        <v>430450</v>
      </c>
      <c r="M768" s="73">
        <v>41305</v>
      </c>
      <c r="N768" s="73">
        <v>33369</v>
      </c>
      <c r="O768" s="73">
        <v>24641</v>
      </c>
      <c r="P768" s="73">
        <v>21088</v>
      </c>
      <c r="Q768" s="73">
        <v>18069</v>
      </c>
      <c r="R768" s="73">
        <v>15872</v>
      </c>
      <c r="S768" s="73">
        <v>13236</v>
      </c>
      <c r="T768" s="73">
        <v>9910</v>
      </c>
      <c r="U768" s="73">
        <v>8639</v>
      </c>
      <c r="V768" s="73">
        <v>5619</v>
      </c>
      <c r="W768" s="73">
        <v>5565</v>
      </c>
      <c r="X768" s="73">
        <v>3239</v>
      </c>
      <c r="Y768" s="73">
        <v>3565</v>
      </c>
      <c r="Z768" s="73">
        <v>1905</v>
      </c>
      <c r="AA768" s="73">
        <v>1990</v>
      </c>
      <c r="AB768" s="73">
        <v>874</v>
      </c>
      <c r="AC768" s="73">
        <v>940</v>
      </c>
      <c r="AD768" s="73">
        <v>44246</v>
      </c>
      <c r="AE768" s="73">
        <v>35550</v>
      </c>
      <c r="AF768" s="73">
        <v>28807</v>
      </c>
      <c r="AG768" s="73">
        <v>24001</v>
      </c>
      <c r="AH768" s="73">
        <v>16305</v>
      </c>
      <c r="AI768" s="73">
        <v>13682</v>
      </c>
      <c r="AJ768" s="73">
        <v>12745</v>
      </c>
      <c r="AK768" s="73">
        <v>10796</v>
      </c>
      <c r="AL768" s="73">
        <v>9305</v>
      </c>
      <c r="AM768" s="73">
        <v>6630</v>
      </c>
      <c r="AN768" s="73">
        <v>5727</v>
      </c>
      <c r="AO768" s="73">
        <v>3905</v>
      </c>
      <c r="AP768" s="73">
        <v>3330</v>
      </c>
      <c r="AQ768" s="73">
        <v>2088</v>
      </c>
      <c r="AR768" s="73">
        <v>1747</v>
      </c>
      <c r="AS768" s="73">
        <v>996</v>
      </c>
      <c r="AT768" s="73">
        <v>764</v>
      </c>
      <c r="AU768" s="73">
        <v>85551</v>
      </c>
      <c r="AV768" s="73">
        <v>68919</v>
      </c>
      <c r="AW768" s="73">
        <v>53448</v>
      </c>
      <c r="AX768" s="73">
        <v>45089</v>
      </c>
      <c r="AY768" s="73">
        <v>34374</v>
      </c>
      <c r="AZ768" s="73">
        <v>29554</v>
      </c>
      <c r="BA768" s="73">
        <v>25981</v>
      </c>
      <c r="BB768" s="73">
        <v>20706</v>
      </c>
      <c r="BC768" s="73">
        <v>17944</v>
      </c>
      <c r="BD768" s="73">
        <v>12249</v>
      </c>
      <c r="BE768" s="73">
        <v>11292</v>
      </c>
      <c r="BF768" s="73">
        <v>7144</v>
      </c>
      <c r="BG768" s="73">
        <v>6895</v>
      </c>
      <c r="BH768" s="73">
        <v>3993</v>
      </c>
      <c r="BI768" s="73">
        <v>3737</v>
      </c>
      <c r="BJ768" s="73">
        <v>1870</v>
      </c>
      <c r="BK768" s="73">
        <v>1704</v>
      </c>
    </row>
    <row r="769" spans="1:63" hidden="1" x14ac:dyDescent="0.3">
      <c r="A769" t="s">
        <v>751</v>
      </c>
      <c r="B769" t="s">
        <v>2</v>
      </c>
      <c r="D769" t="s">
        <v>713</v>
      </c>
      <c r="E769" t="str">
        <f>VLOOKUP(D769,Admin1!A:B,2,0)</f>
        <v>NG037</v>
      </c>
      <c r="F769" t="s">
        <v>720</v>
      </c>
      <c r="G769" t="str">
        <f>VLOOKUP(F769,Admin2!A:B,2,0)</f>
        <v>NG037009</v>
      </c>
      <c r="H769">
        <f t="shared" si="22"/>
        <v>1</v>
      </c>
      <c r="I769" t="b">
        <f t="shared" si="23"/>
        <v>1</v>
      </c>
      <c r="J769" s="73">
        <v>138784</v>
      </c>
      <c r="K769" s="73">
        <v>146882</v>
      </c>
      <c r="L769" s="73">
        <v>285666</v>
      </c>
      <c r="M769" s="73">
        <v>27795</v>
      </c>
      <c r="N769" s="73">
        <v>21623</v>
      </c>
      <c r="O769" s="73">
        <v>16258</v>
      </c>
      <c r="P769" s="73">
        <v>14335</v>
      </c>
      <c r="Q769" s="73">
        <v>12133</v>
      </c>
      <c r="R769" s="73">
        <v>10431</v>
      </c>
      <c r="S769" s="73">
        <v>8786</v>
      </c>
      <c r="T769" s="73">
        <v>6410</v>
      </c>
      <c r="U769" s="73">
        <v>5667</v>
      </c>
      <c r="V769" s="73">
        <v>3597</v>
      </c>
      <c r="W769" s="73">
        <v>3772</v>
      </c>
      <c r="X769" s="73">
        <v>1983</v>
      </c>
      <c r="Y769" s="73">
        <v>2425</v>
      </c>
      <c r="Z769" s="73">
        <v>1080</v>
      </c>
      <c r="AA769" s="73">
        <v>1410</v>
      </c>
      <c r="AB769" s="73">
        <v>595</v>
      </c>
      <c r="AC769" s="73">
        <v>484</v>
      </c>
      <c r="AD769" s="73">
        <v>30065</v>
      </c>
      <c r="AE769" s="73">
        <v>24774</v>
      </c>
      <c r="AF769" s="73">
        <v>19082</v>
      </c>
      <c r="AG769" s="73">
        <v>15017</v>
      </c>
      <c r="AH769" s="73">
        <v>10526</v>
      </c>
      <c r="AI769" s="73">
        <v>9188</v>
      </c>
      <c r="AJ769" s="73">
        <v>8768</v>
      </c>
      <c r="AK769" s="73">
        <v>7134</v>
      </c>
      <c r="AL769" s="73">
        <v>6183</v>
      </c>
      <c r="AM769" s="73">
        <v>4213</v>
      </c>
      <c r="AN769" s="73">
        <v>4040</v>
      </c>
      <c r="AO769" s="73">
        <v>2131</v>
      </c>
      <c r="AP769" s="73">
        <v>2491</v>
      </c>
      <c r="AQ769" s="73">
        <v>917</v>
      </c>
      <c r="AR769" s="73">
        <v>1326</v>
      </c>
      <c r="AS769" s="73">
        <v>507</v>
      </c>
      <c r="AT769" s="73">
        <v>520</v>
      </c>
      <c r="AU769" s="73">
        <v>57860</v>
      </c>
      <c r="AV769" s="73">
        <v>46397</v>
      </c>
      <c r="AW769" s="73">
        <v>35340</v>
      </c>
      <c r="AX769" s="73">
        <v>29352</v>
      </c>
      <c r="AY769" s="73">
        <v>22659</v>
      </c>
      <c r="AZ769" s="73">
        <v>19619</v>
      </c>
      <c r="BA769" s="73">
        <v>17554</v>
      </c>
      <c r="BB769" s="73">
        <v>13544</v>
      </c>
      <c r="BC769" s="73">
        <v>11850</v>
      </c>
      <c r="BD769" s="73">
        <v>7810</v>
      </c>
      <c r="BE769" s="73">
        <v>7812</v>
      </c>
      <c r="BF769" s="73">
        <v>4114</v>
      </c>
      <c r="BG769" s="73">
        <v>4916</v>
      </c>
      <c r="BH769" s="73">
        <v>1997</v>
      </c>
      <c r="BI769" s="73">
        <v>2736</v>
      </c>
      <c r="BJ769" s="73">
        <v>1102</v>
      </c>
      <c r="BK769" s="73">
        <v>1004</v>
      </c>
    </row>
    <row r="770" spans="1:63" hidden="1" x14ac:dyDescent="0.3">
      <c r="A770" t="s">
        <v>751</v>
      </c>
      <c r="B770" t="s">
        <v>2</v>
      </c>
      <c r="D770" t="s">
        <v>713</v>
      </c>
      <c r="E770" t="str">
        <f>VLOOKUP(D770,Admin1!A:B,2,0)</f>
        <v>NG037</v>
      </c>
      <c r="F770" t="s">
        <v>721</v>
      </c>
      <c r="G770" t="str">
        <f>VLOOKUP(F770,Admin2!A:B,2,0)</f>
        <v>NG037010</v>
      </c>
      <c r="H770">
        <f t="shared" ref="H770:H833" si="24">COUNTIF(G:G,G770)</f>
        <v>1</v>
      </c>
      <c r="I770" t="b">
        <f t="shared" ref="I770:I774" si="25">EXACT(E770,LEFT(G770,5))</f>
        <v>1</v>
      </c>
      <c r="J770" s="73">
        <v>207527</v>
      </c>
      <c r="K770" s="73">
        <v>210355</v>
      </c>
      <c r="L770" s="73">
        <v>417882</v>
      </c>
      <c r="M770" s="73">
        <v>41039</v>
      </c>
      <c r="N770" s="73">
        <v>32933</v>
      </c>
      <c r="O770" s="73">
        <v>23701</v>
      </c>
      <c r="P770" s="73">
        <v>22592</v>
      </c>
      <c r="Q770" s="73">
        <v>18956</v>
      </c>
      <c r="R770" s="73">
        <v>15277</v>
      </c>
      <c r="S770" s="73">
        <v>12894</v>
      </c>
      <c r="T770" s="73">
        <v>8980</v>
      </c>
      <c r="U770" s="73">
        <v>8745</v>
      </c>
      <c r="V770" s="73">
        <v>4997</v>
      </c>
      <c r="W770" s="73">
        <v>5940</v>
      </c>
      <c r="X770" s="73">
        <v>2864</v>
      </c>
      <c r="Y770" s="73">
        <v>3533</v>
      </c>
      <c r="Z770" s="73">
        <v>1508</v>
      </c>
      <c r="AA770" s="73">
        <v>2029</v>
      </c>
      <c r="AB770" s="73">
        <v>729</v>
      </c>
      <c r="AC770" s="73">
        <v>810</v>
      </c>
      <c r="AD770" s="73">
        <v>43652</v>
      </c>
      <c r="AE770" s="73">
        <v>34470</v>
      </c>
      <c r="AF770" s="73">
        <v>25481</v>
      </c>
      <c r="AG770" s="73">
        <v>20070</v>
      </c>
      <c r="AH770" s="73">
        <v>14901</v>
      </c>
      <c r="AI770" s="73">
        <v>13682</v>
      </c>
      <c r="AJ770" s="73">
        <v>13311</v>
      </c>
      <c r="AK770" s="73">
        <v>10639</v>
      </c>
      <c r="AL770" s="73">
        <v>9264</v>
      </c>
      <c r="AM770" s="73">
        <v>5921</v>
      </c>
      <c r="AN770" s="73">
        <v>6104</v>
      </c>
      <c r="AO770" s="73">
        <v>3491</v>
      </c>
      <c r="AP770" s="73">
        <v>3841</v>
      </c>
      <c r="AQ770" s="73">
        <v>1972</v>
      </c>
      <c r="AR770" s="73">
        <v>1992</v>
      </c>
      <c r="AS770" s="73">
        <v>822</v>
      </c>
      <c r="AT770" s="73">
        <v>742</v>
      </c>
      <c r="AU770" s="73">
        <v>84691</v>
      </c>
      <c r="AV770" s="73">
        <v>67403</v>
      </c>
      <c r="AW770" s="73">
        <v>49182</v>
      </c>
      <c r="AX770" s="73">
        <v>42662</v>
      </c>
      <c r="AY770" s="73">
        <v>33857</v>
      </c>
      <c r="AZ770" s="73">
        <v>28959</v>
      </c>
      <c r="BA770" s="73">
        <v>26205</v>
      </c>
      <c r="BB770" s="73">
        <v>19619</v>
      </c>
      <c r="BC770" s="73">
        <v>18009</v>
      </c>
      <c r="BD770" s="73">
        <v>10918</v>
      </c>
      <c r="BE770" s="73">
        <v>12044</v>
      </c>
      <c r="BF770" s="73">
        <v>6355</v>
      </c>
      <c r="BG770" s="73">
        <v>7374</v>
      </c>
      <c r="BH770" s="73">
        <v>3480</v>
      </c>
      <c r="BI770" s="73">
        <v>4021</v>
      </c>
      <c r="BJ770" s="73">
        <v>1551</v>
      </c>
      <c r="BK770" s="73">
        <v>1552</v>
      </c>
    </row>
    <row r="771" spans="1:63" hidden="1" x14ac:dyDescent="0.3">
      <c r="A771" t="s">
        <v>751</v>
      </c>
      <c r="B771" t="s">
        <v>2</v>
      </c>
      <c r="D771" t="s">
        <v>713</v>
      </c>
      <c r="E771" t="str">
        <f>VLOOKUP(D771,Admin1!A:B,2,0)</f>
        <v>NG037</v>
      </c>
      <c r="F771" t="s">
        <v>722</v>
      </c>
      <c r="G771" t="str">
        <f>VLOOKUP(F771,Admin2!A:B,2,0)</f>
        <v>NG037011</v>
      </c>
      <c r="H771">
        <f t="shared" si="24"/>
        <v>1</v>
      </c>
      <c r="I771" t="b">
        <f t="shared" si="25"/>
        <v>1</v>
      </c>
      <c r="J771" s="73">
        <v>94865</v>
      </c>
      <c r="K771" s="73">
        <v>91249</v>
      </c>
      <c r="L771" s="73">
        <v>186114</v>
      </c>
      <c r="M771" s="73">
        <v>18085</v>
      </c>
      <c r="N771" s="73">
        <v>15917</v>
      </c>
      <c r="O771" s="73">
        <v>10632</v>
      </c>
      <c r="P771" s="73">
        <v>8133</v>
      </c>
      <c r="Q771" s="73">
        <v>7843</v>
      </c>
      <c r="R771" s="73">
        <v>7053</v>
      </c>
      <c r="S771" s="73">
        <v>6709</v>
      </c>
      <c r="T771" s="73">
        <v>4345</v>
      </c>
      <c r="U771" s="73">
        <v>4687</v>
      </c>
      <c r="V771" s="73">
        <v>2245</v>
      </c>
      <c r="W771" s="73">
        <v>3117</v>
      </c>
      <c r="X771" s="73">
        <v>1393</v>
      </c>
      <c r="Y771" s="73">
        <v>1939</v>
      </c>
      <c r="Z771" s="73">
        <v>828</v>
      </c>
      <c r="AA771" s="73">
        <v>1086</v>
      </c>
      <c r="AB771" s="73">
        <v>430</v>
      </c>
      <c r="AC771" s="73">
        <v>423</v>
      </c>
      <c r="AD771" s="73">
        <v>18812</v>
      </c>
      <c r="AE771" s="73">
        <v>15298</v>
      </c>
      <c r="AF771" s="73">
        <v>10300</v>
      </c>
      <c r="AG771" s="73">
        <v>8259</v>
      </c>
      <c r="AH771" s="73">
        <v>5545</v>
      </c>
      <c r="AI771" s="73">
        <v>5400</v>
      </c>
      <c r="AJ771" s="73">
        <v>5868</v>
      </c>
      <c r="AK771" s="73">
        <v>4512</v>
      </c>
      <c r="AL771" s="73">
        <v>4789</v>
      </c>
      <c r="AM771" s="73">
        <v>2588</v>
      </c>
      <c r="AN771" s="73">
        <v>3281</v>
      </c>
      <c r="AO771" s="73">
        <v>1891</v>
      </c>
      <c r="AP771" s="73">
        <v>2046</v>
      </c>
      <c r="AQ771" s="73">
        <v>810</v>
      </c>
      <c r="AR771" s="73">
        <v>1133</v>
      </c>
      <c r="AS771" s="73">
        <v>377</v>
      </c>
      <c r="AT771" s="73">
        <v>340</v>
      </c>
      <c r="AU771" s="73">
        <v>36897</v>
      </c>
      <c r="AV771" s="73">
        <v>31215</v>
      </c>
      <c r="AW771" s="73">
        <v>20932</v>
      </c>
      <c r="AX771" s="73">
        <v>16392</v>
      </c>
      <c r="AY771" s="73">
        <v>13388</v>
      </c>
      <c r="AZ771" s="73">
        <v>12453</v>
      </c>
      <c r="BA771" s="73">
        <v>12577</v>
      </c>
      <c r="BB771" s="73">
        <v>8857</v>
      </c>
      <c r="BC771" s="73">
        <v>9476</v>
      </c>
      <c r="BD771" s="73">
        <v>4833</v>
      </c>
      <c r="BE771" s="73">
        <v>6398</v>
      </c>
      <c r="BF771" s="73">
        <v>3284</v>
      </c>
      <c r="BG771" s="73">
        <v>3985</v>
      </c>
      <c r="BH771" s="73">
        <v>1638</v>
      </c>
      <c r="BI771" s="73">
        <v>2219</v>
      </c>
      <c r="BJ771" s="73">
        <v>807</v>
      </c>
      <c r="BK771" s="73">
        <v>763</v>
      </c>
    </row>
    <row r="772" spans="1:63" hidden="1" x14ac:dyDescent="0.3">
      <c r="A772" t="s">
        <v>751</v>
      </c>
      <c r="B772" t="s">
        <v>2</v>
      </c>
      <c r="D772" t="s">
        <v>713</v>
      </c>
      <c r="E772" t="str">
        <f>VLOOKUP(D772,Admin1!A:B,2,0)</f>
        <v>NG037</v>
      </c>
      <c r="F772" t="s">
        <v>723</v>
      </c>
      <c r="G772" t="str">
        <f>VLOOKUP(F772,Admin2!A:B,2,0)</f>
        <v>NG037012</v>
      </c>
      <c r="H772">
        <f t="shared" si="24"/>
        <v>1</v>
      </c>
      <c r="I772" t="b">
        <f t="shared" si="25"/>
        <v>1</v>
      </c>
      <c r="J772" s="73">
        <v>145541</v>
      </c>
      <c r="K772" s="73">
        <v>146354</v>
      </c>
      <c r="L772" s="73">
        <v>291895</v>
      </c>
      <c r="M772" s="73">
        <v>28075</v>
      </c>
      <c r="N772" s="73">
        <v>23348</v>
      </c>
      <c r="O772" s="73">
        <v>16213</v>
      </c>
      <c r="P772" s="73">
        <v>15487</v>
      </c>
      <c r="Q772" s="73">
        <v>13346</v>
      </c>
      <c r="R772" s="73">
        <v>11191</v>
      </c>
      <c r="S772" s="73">
        <v>9120</v>
      </c>
      <c r="T772" s="73">
        <v>6629</v>
      </c>
      <c r="U772" s="73">
        <v>6153</v>
      </c>
      <c r="V772" s="73">
        <v>3711</v>
      </c>
      <c r="W772" s="73">
        <v>3966</v>
      </c>
      <c r="X772" s="73">
        <v>1959</v>
      </c>
      <c r="Y772" s="73">
        <v>2612</v>
      </c>
      <c r="Z772" s="73">
        <v>1001</v>
      </c>
      <c r="AA772" s="73">
        <v>1458</v>
      </c>
      <c r="AB772" s="73">
        <v>660</v>
      </c>
      <c r="AC772" s="73">
        <v>612</v>
      </c>
      <c r="AD772" s="73">
        <v>29633</v>
      </c>
      <c r="AE772" s="73">
        <v>23780</v>
      </c>
      <c r="AF772" s="73">
        <v>17822</v>
      </c>
      <c r="AG772" s="73">
        <v>14061</v>
      </c>
      <c r="AH772" s="73">
        <v>10310</v>
      </c>
      <c r="AI772" s="73">
        <v>9895</v>
      </c>
      <c r="AJ772" s="73">
        <v>9507</v>
      </c>
      <c r="AK772" s="73">
        <v>7515</v>
      </c>
      <c r="AL772" s="73">
        <v>6454</v>
      </c>
      <c r="AM772" s="73">
        <v>4067</v>
      </c>
      <c r="AN772" s="73">
        <v>4159</v>
      </c>
      <c r="AO772" s="73">
        <v>2795</v>
      </c>
      <c r="AP772" s="73">
        <v>2518</v>
      </c>
      <c r="AQ772" s="73">
        <v>1291</v>
      </c>
      <c r="AR772" s="73">
        <v>1389</v>
      </c>
      <c r="AS772" s="73">
        <v>664</v>
      </c>
      <c r="AT772" s="73">
        <v>494</v>
      </c>
      <c r="AU772" s="73">
        <v>57708</v>
      </c>
      <c r="AV772" s="73">
        <v>47128</v>
      </c>
      <c r="AW772" s="73">
        <v>34035</v>
      </c>
      <c r="AX772" s="73">
        <v>29548</v>
      </c>
      <c r="AY772" s="73">
        <v>23656</v>
      </c>
      <c r="AZ772" s="73">
        <v>21086</v>
      </c>
      <c r="BA772" s="73">
        <v>18627</v>
      </c>
      <c r="BB772" s="73">
        <v>14144</v>
      </c>
      <c r="BC772" s="73">
        <v>12607</v>
      </c>
      <c r="BD772" s="73">
        <v>7778</v>
      </c>
      <c r="BE772" s="73">
        <v>8125</v>
      </c>
      <c r="BF772" s="73">
        <v>4754</v>
      </c>
      <c r="BG772" s="73">
        <v>5130</v>
      </c>
      <c r="BH772" s="73">
        <v>2292</v>
      </c>
      <c r="BI772" s="73">
        <v>2847</v>
      </c>
      <c r="BJ772" s="73">
        <v>1324</v>
      </c>
      <c r="BK772" s="73">
        <v>1106</v>
      </c>
    </row>
    <row r="773" spans="1:63" hidden="1" x14ac:dyDescent="0.3">
      <c r="A773" t="s">
        <v>751</v>
      </c>
      <c r="B773" t="s">
        <v>2</v>
      </c>
      <c r="D773" t="s">
        <v>713</v>
      </c>
      <c r="E773" t="str">
        <f>VLOOKUP(D773,Admin1!A:B,2,0)</f>
        <v>NG037</v>
      </c>
      <c r="F773" t="s">
        <v>724</v>
      </c>
      <c r="G773" t="str">
        <f>VLOOKUP(F773,Admin2!A:B,2,0)</f>
        <v>NG037013</v>
      </c>
      <c r="H773">
        <f t="shared" si="24"/>
        <v>1</v>
      </c>
      <c r="I773" t="b">
        <f t="shared" si="25"/>
        <v>1</v>
      </c>
      <c r="J773" s="73">
        <v>195130</v>
      </c>
      <c r="K773" s="73">
        <v>184563</v>
      </c>
      <c r="L773" s="73">
        <v>379693</v>
      </c>
      <c r="M773" s="73">
        <v>37980</v>
      </c>
      <c r="N773" s="73">
        <v>33412</v>
      </c>
      <c r="O773" s="73">
        <v>22884</v>
      </c>
      <c r="P773" s="73">
        <v>20234</v>
      </c>
      <c r="Q773" s="73">
        <v>17728</v>
      </c>
      <c r="R773" s="73">
        <v>15049</v>
      </c>
      <c r="S773" s="73">
        <v>12192</v>
      </c>
      <c r="T773" s="73">
        <v>8520</v>
      </c>
      <c r="U773" s="73">
        <v>7798</v>
      </c>
      <c r="V773" s="73">
        <v>4386</v>
      </c>
      <c r="W773" s="73">
        <v>4655</v>
      </c>
      <c r="X773" s="73">
        <v>2673</v>
      </c>
      <c r="Y773" s="73">
        <v>2854</v>
      </c>
      <c r="Z773" s="73">
        <v>1366</v>
      </c>
      <c r="AA773" s="73">
        <v>1869</v>
      </c>
      <c r="AB773" s="73">
        <v>726</v>
      </c>
      <c r="AC773" s="73">
        <v>804</v>
      </c>
      <c r="AD773" s="73">
        <v>38004</v>
      </c>
      <c r="AE773" s="73">
        <v>32614</v>
      </c>
      <c r="AF773" s="73">
        <v>22171</v>
      </c>
      <c r="AG773" s="73">
        <v>16928</v>
      </c>
      <c r="AH773" s="73">
        <v>11733</v>
      </c>
      <c r="AI773" s="73">
        <v>11939</v>
      </c>
      <c r="AJ773" s="73">
        <v>11681</v>
      </c>
      <c r="AK773" s="73">
        <v>9284</v>
      </c>
      <c r="AL773" s="73">
        <v>7906</v>
      </c>
      <c r="AM773" s="73">
        <v>5314</v>
      </c>
      <c r="AN773" s="73">
        <v>5068</v>
      </c>
      <c r="AO773" s="73">
        <v>3753</v>
      </c>
      <c r="AP773" s="73">
        <v>3031</v>
      </c>
      <c r="AQ773" s="73">
        <v>1857</v>
      </c>
      <c r="AR773" s="73">
        <v>1711</v>
      </c>
      <c r="AS773" s="73">
        <v>869</v>
      </c>
      <c r="AT773" s="73">
        <v>700</v>
      </c>
      <c r="AU773" s="73">
        <v>75984</v>
      </c>
      <c r="AV773" s="73">
        <v>66026</v>
      </c>
      <c r="AW773" s="73">
        <v>45055</v>
      </c>
      <c r="AX773" s="73">
        <v>37162</v>
      </c>
      <c r="AY773" s="73">
        <v>29461</v>
      </c>
      <c r="AZ773" s="73">
        <v>26988</v>
      </c>
      <c r="BA773" s="73">
        <v>23873</v>
      </c>
      <c r="BB773" s="73">
        <v>17804</v>
      </c>
      <c r="BC773" s="73">
        <v>15704</v>
      </c>
      <c r="BD773" s="73">
        <v>9700</v>
      </c>
      <c r="BE773" s="73">
        <v>9723</v>
      </c>
      <c r="BF773" s="73">
        <v>6426</v>
      </c>
      <c r="BG773" s="73">
        <v>5885</v>
      </c>
      <c r="BH773" s="73">
        <v>3223</v>
      </c>
      <c r="BI773" s="73">
        <v>3580</v>
      </c>
      <c r="BJ773" s="73">
        <v>1595</v>
      </c>
      <c r="BK773" s="73">
        <v>1504</v>
      </c>
    </row>
    <row r="774" spans="1:63" hidden="1" x14ac:dyDescent="0.3">
      <c r="A774" t="s">
        <v>751</v>
      </c>
      <c r="B774" t="s">
        <v>2</v>
      </c>
      <c r="D774" t="s">
        <v>713</v>
      </c>
      <c r="E774" t="str">
        <f>VLOOKUP(D774,Admin1!A:B,2,0)</f>
        <v>NG037</v>
      </c>
      <c r="F774" t="s">
        <v>725</v>
      </c>
      <c r="G774" t="str">
        <f>VLOOKUP(F774,Admin2!A:B,2,0)</f>
        <v>NG037014</v>
      </c>
      <c r="H774">
        <f t="shared" si="24"/>
        <v>1</v>
      </c>
      <c r="I774" t="b">
        <f t="shared" si="25"/>
        <v>1</v>
      </c>
      <c r="J774" s="73">
        <v>215118</v>
      </c>
      <c r="K774" s="73">
        <v>211065</v>
      </c>
      <c r="L774" s="73">
        <v>426183</v>
      </c>
      <c r="M774" s="73">
        <v>40528</v>
      </c>
      <c r="N774" s="73">
        <v>35499</v>
      </c>
      <c r="O774" s="73">
        <v>24573</v>
      </c>
      <c r="P774" s="73">
        <v>21722</v>
      </c>
      <c r="Q774" s="73">
        <v>19410</v>
      </c>
      <c r="R774" s="73">
        <v>16085</v>
      </c>
      <c r="S774" s="73">
        <v>14581</v>
      </c>
      <c r="T774" s="73">
        <v>9987</v>
      </c>
      <c r="U774" s="73">
        <v>9489</v>
      </c>
      <c r="V774" s="73">
        <v>5003</v>
      </c>
      <c r="W774" s="73">
        <v>5902</v>
      </c>
      <c r="X774" s="73">
        <v>2893</v>
      </c>
      <c r="Y774" s="73">
        <v>3811</v>
      </c>
      <c r="Z774" s="73">
        <v>1614</v>
      </c>
      <c r="AA774" s="73">
        <v>2263</v>
      </c>
      <c r="AB774" s="73">
        <v>864</v>
      </c>
      <c r="AC774" s="73">
        <v>894</v>
      </c>
      <c r="AD774" s="73">
        <v>43077</v>
      </c>
      <c r="AE774" s="73">
        <v>35805</v>
      </c>
      <c r="AF774" s="73">
        <v>25201</v>
      </c>
      <c r="AG774" s="73">
        <v>20122</v>
      </c>
      <c r="AH774" s="73">
        <v>13538</v>
      </c>
      <c r="AI774" s="73">
        <v>12913</v>
      </c>
      <c r="AJ774" s="73">
        <v>13587</v>
      </c>
      <c r="AK774" s="73">
        <v>10448</v>
      </c>
      <c r="AL774" s="73">
        <v>9983</v>
      </c>
      <c r="AM774" s="73">
        <v>6216</v>
      </c>
      <c r="AN774" s="73">
        <v>6741</v>
      </c>
      <c r="AO774" s="73">
        <v>3780</v>
      </c>
      <c r="AP774" s="73">
        <v>4236</v>
      </c>
      <c r="AQ774" s="73">
        <v>1623</v>
      </c>
      <c r="AR774" s="73">
        <v>2176</v>
      </c>
      <c r="AS774" s="73">
        <v>808</v>
      </c>
      <c r="AT774" s="73">
        <v>811</v>
      </c>
      <c r="AU774" s="73">
        <v>83605</v>
      </c>
      <c r="AV774" s="73">
        <v>71304</v>
      </c>
      <c r="AW774" s="73">
        <v>49774</v>
      </c>
      <c r="AX774" s="73">
        <v>41844</v>
      </c>
      <c r="AY774" s="73">
        <v>32948</v>
      </c>
      <c r="AZ774" s="73">
        <v>28998</v>
      </c>
      <c r="BA774" s="73">
        <v>28168</v>
      </c>
      <c r="BB774" s="73">
        <v>20435</v>
      </c>
      <c r="BC774" s="73">
        <v>19472</v>
      </c>
      <c r="BD774" s="73">
        <v>11219</v>
      </c>
      <c r="BE774" s="73">
        <v>12643</v>
      </c>
      <c r="BF774" s="73">
        <v>6673</v>
      </c>
      <c r="BG774" s="73">
        <v>8047</v>
      </c>
      <c r="BH774" s="73">
        <v>3237</v>
      </c>
      <c r="BI774" s="73">
        <v>4439</v>
      </c>
      <c r="BJ774" s="73">
        <v>1672</v>
      </c>
      <c r="BK774" s="73">
        <v>1705</v>
      </c>
    </row>
  </sheetData>
  <autoFilter ref="A1:CC774" xr:uid="{0F0BBC39-2DE3-488C-A86A-03E10D791E2D}">
    <filterColumn colId="3">
      <filters>
        <filter val="KANO"/>
      </filters>
    </filterColumn>
  </autoFilter>
  <printOptions headings="1"/>
  <pageMargins left="0.25" right="0.25" top="0.5" bottom="0.5" header="0.25" footer="0.25"/>
  <pageSetup orientation="portrait" r:id="rId1"/>
  <headerFooter>
    <oddHeader>&amp;L&amp;F&amp;R&amp;A                    August 17, 2016</oddHeader>
    <oddFooter>&amp;LSOURCE: U.S. Census Bureau&amp;RVersion 2</oddFooter>
  </headerFooter>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BF9656F2-B63A-4693-B627-11823E733587}">
  <dimension ref="A1:O37"/>
  <sheetViews>
    <sheetView topLeftCell="A40" zoomScale="130" zoomScaleNormal="130" workbookViewId="0">
      <selection activeCell="D1" sqref="D1"/>
    </sheetView>
  </sheetViews>
  <sheetFormatPr defaultColWidth="10.88671875" defaultRowHeight="15.6" x14ac:dyDescent="0.3"/>
  <cols>
    <col min="1" max="1" width="3.33203125" style="52" customWidth="1"/>
    <col min="2" max="8" width="10.88671875" style="52"/>
    <col min="9" max="9" width="15" style="52" customWidth="1"/>
    <col min="10" max="16384" width="10.88671875" style="52"/>
  </cols>
  <sheetData>
    <row r="1" spans="1:15" ht="21" x14ac:dyDescent="0.3">
      <c r="A1" s="51" t="s">
        <v>981</v>
      </c>
    </row>
    <row r="3" spans="1:15" ht="45" customHeight="1" x14ac:dyDescent="0.3">
      <c r="B3" s="77" t="s">
        <v>987</v>
      </c>
      <c r="C3" s="77"/>
      <c r="D3" s="77"/>
      <c r="E3" s="77"/>
      <c r="F3" s="77"/>
      <c r="G3" s="77"/>
      <c r="H3" s="77"/>
      <c r="I3" s="77"/>
    </row>
    <row r="4" spans="1:15" x14ac:dyDescent="0.3">
      <c r="B4" s="53"/>
      <c r="C4" s="53"/>
      <c r="D4" s="53"/>
      <c r="E4" s="53"/>
      <c r="F4" s="53"/>
      <c r="G4" s="53"/>
      <c r="H4" s="53"/>
      <c r="I4" s="53"/>
    </row>
    <row r="5" spans="1:15" ht="129.75" customHeight="1" x14ac:dyDescent="0.3">
      <c r="B5" s="77" t="s">
        <v>994</v>
      </c>
      <c r="C5" s="77"/>
      <c r="D5" s="77"/>
      <c r="E5" s="77"/>
      <c r="F5" s="77"/>
      <c r="G5" s="77"/>
      <c r="H5" s="77"/>
      <c r="I5" s="77"/>
    </row>
    <row r="7" spans="1:15" x14ac:dyDescent="0.3">
      <c r="B7" s="54" t="s">
        <v>967</v>
      </c>
    </row>
    <row r="9" spans="1:15" ht="78.75" customHeight="1" x14ac:dyDescent="0.3">
      <c r="B9" s="77" t="s">
        <v>968</v>
      </c>
      <c r="C9" s="77"/>
      <c r="D9" s="77"/>
      <c r="E9" s="77"/>
      <c r="F9" s="77"/>
      <c r="G9" s="77"/>
      <c r="H9" s="77"/>
      <c r="I9" s="77"/>
      <c r="J9" s="53"/>
      <c r="K9" s="53"/>
      <c r="L9" s="53"/>
      <c r="M9" s="53"/>
      <c r="N9" s="53"/>
      <c r="O9" s="53"/>
    </row>
    <row r="11" spans="1:15" ht="70.5" customHeight="1" x14ac:dyDescent="0.3">
      <c r="B11" s="77" t="s">
        <v>969</v>
      </c>
      <c r="C11" s="77"/>
      <c r="D11" s="77"/>
      <c r="E11" s="77"/>
      <c r="F11" s="77"/>
      <c r="G11" s="77"/>
      <c r="H11" s="77"/>
      <c r="I11" s="77"/>
    </row>
    <row r="13" spans="1:15" x14ac:dyDescent="0.3">
      <c r="B13" s="54" t="s">
        <v>970</v>
      </c>
    </row>
    <row r="15" spans="1:15" x14ac:dyDescent="0.3">
      <c r="B15" s="52" t="s">
        <v>971</v>
      </c>
    </row>
    <row r="16" spans="1:15" x14ac:dyDescent="0.3">
      <c r="B16" s="52" t="s">
        <v>972</v>
      </c>
    </row>
    <row r="17" spans="2:9" x14ac:dyDescent="0.3">
      <c r="B17" s="52" t="s">
        <v>973</v>
      </c>
    </row>
    <row r="18" spans="2:9" x14ac:dyDescent="0.3">
      <c r="B18" s="52" t="s">
        <v>974</v>
      </c>
    </row>
    <row r="19" spans="2:9" x14ac:dyDescent="0.3">
      <c r="B19" s="52" t="s">
        <v>975</v>
      </c>
    </row>
    <row r="21" spans="2:9" ht="44.25" customHeight="1" x14ac:dyDescent="0.3">
      <c r="B21" s="77" t="s">
        <v>976</v>
      </c>
      <c r="C21" s="77"/>
      <c r="D21" s="77"/>
      <c r="E21" s="77"/>
      <c r="F21" s="77"/>
      <c r="G21" s="77"/>
      <c r="H21" s="77"/>
      <c r="I21" s="77"/>
    </row>
    <row r="23" spans="2:9" x14ac:dyDescent="0.3">
      <c r="B23" s="54" t="s">
        <v>977</v>
      </c>
    </row>
    <row r="25" spans="2:9" ht="60" customHeight="1" x14ac:dyDescent="0.3">
      <c r="B25" s="77" t="s">
        <v>988</v>
      </c>
      <c r="C25" s="77"/>
      <c r="D25" s="77"/>
      <c r="E25" s="77"/>
      <c r="F25" s="77"/>
      <c r="G25" s="77"/>
      <c r="H25" s="77"/>
      <c r="I25" s="77"/>
    </row>
    <row r="27" spans="2:9" x14ac:dyDescent="0.3">
      <c r="B27" s="54" t="s">
        <v>978</v>
      </c>
    </row>
    <row r="29" spans="2:9" ht="79.5" customHeight="1" x14ac:dyDescent="0.3">
      <c r="B29" s="77" t="s">
        <v>990</v>
      </c>
      <c r="C29" s="77"/>
      <c r="D29" s="77"/>
      <c r="E29" s="77"/>
      <c r="F29" s="77"/>
      <c r="G29" s="77"/>
      <c r="H29" s="77"/>
      <c r="I29" s="77"/>
    </row>
    <row r="31" spans="2:9" x14ac:dyDescent="0.3">
      <c r="B31" s="54" t="s">
        <v>979</v>
      </c>
    </row>
    <row r="33" spans="2:9" ht="184.5" customHeight="1" x14ac:dyDescent="0.3">
      <c r="B33" s="77" t="s">
        <v>993</v>
      </c>
      <c r="C33" s="77"/>
      <c r="D33" s="77"/>
      <c r="E33" s="77"/>
      <c r="F33" s="77"/>
      <c r="G33" s="77"/>
      <c r="H33" s="77"/>
      <c r="I33" s="77"/>
    </row>
    <row r="35" spans="2:9" x14ac:dyDescent="0.3">
      <c r="B35" s="54" t="s">
        <v>980</v>
      </c>
    </row>
    <row r="37" spans="2:9" ht="102.75" customHeight="1" x14ac:dyDescent="0.3">
      <c r="B37" s="77" t="s">
        <v>995</v>
      </c>
      <c r="C37" s="77"/>
      <c r="D37" s="77"/>
      <c r="E37" s="77"/>
      <c r="F37" s="77"/>
      <c r="G37" s="77"/>
      <c r="H37" s="77"/>
      <c r="I37" s="77"/>
    </row>
  </sheetData>
  <mergeCells count="9">
    <mergeCell ref="B29:I29"/>
    <mergeCell ref="B33:I33"/>
    <mergeCell ref="B37:I37"/>
    <mergeCell ref="B3:I3"/>
    <mergeCell ref="B5:I5"/>
    <mergeCell ref="B9:I9"/>
    <mergeCell ref="B11:I11"/>
    <mergeCell ref="B21:I21"/>
    <mergeCell ref="B25:I25"/>
  </mergeCells>
  <pageMargins left="0.7" right="0.7" top="0.75" bottom="0.75" header="0.3" footer="0.3"/>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DD8591EF-B4F3-4EA1-9D48-16B29C412A8B}">
  <dimension ref="B1:P40"/>
  <sheetViews>
    <sheetView zoomScale="85" zoomScaleNormal="85" workbookViewId="0">
      <selection activeCell="G22" activeCellId="1" sqref="G17 G22"/>
    </sheetView>
  </sheetViews>
  <sheetFormatPr defaultColWidth="9.109375" defaultRowHeight="14.4" x14ac:dyDescent="0.3"/>
  <cols>
    <col min="1" max="1" width="1.44140625" style="30" customWidth="1"/>
    <col min="2" max="2" width="25.5546875" style="29" bestFit="1" customWidth="1"/>
    <col min="3" max="3" width="25.88671875" style="29" customWidth="1"/>
    <col min="4" max="4" width="1.44140625" style="30" customWidth="1"/>
    <col min="5" max="5" width="13" style="30" customWidth="1"/>
    <col min="6" max="6" width="13.44140625" style="30" customWidth="1"/>
    <col min="7" max="7" width="15.33203125" style="30" customWidth="1"/>
    <col min="8" max="8" width="28" style="29" bestFit="1" customWidth="1"/>
    <col min="9" max="9" width="12.88671875" style="41" customWidth="1"/>
    <col min="10" max="10" width="13.109375" style="41" customWidth="1"/>
    <col min="11" max="11" width="28" style="29" bestFit="1" customWidth="1"/>
    <col min="12" max="13" width="16.109375" style="41" customWidth="1"/>
    <col min="14" max="16384" width="9.109375" style="30"/>
  </cols>
  <sheetData>
    <row r="1" spans="2:15" ht="15" thickBot="1" x14ac:dyDescent="0.35"/>
    <row r="2" spans="2:15" s="14" customFormat="1" ht="57.6" x14ac:dyDescent="0.3">
      <c r="B2" s="19" t="s">
        <v>904</v>
      </c>
      <c r="C2" s="20" t="s">
        <v>905</v>
      </c>
      <c r="D2" s="30"/>
      <c r="E2" s="55" t="s">
        <v>982</v>
      </c>
      <c r="F2" s="56" t="s">
        <v>983</v>
      </c>
      <c r="G2" s="57" t="s">
        <v>984</v>
      </c>
      <c r="H2" s="21" t="s">
        <v>906</v>
      </c>
      <c r="I2" s="28" t="s">
        <v>907</v>
      </c>
      <c r="J2" s="28" t="s">
        <v>908</v>
      </c>
      <c r="K2" s="21" t="s">
        <v>889</v>
      </c>
      <c r="L2" s="28" t="s">
        <v>890</v>
      </c>
      <c r="M2" s="28" t="s">
        <v>891</v>
      </c>
    </row>
    <row r="3" spans="2:15" x14ac:dyDescent="0.3">
      <c r="B3" s="31">
        <f>LN(L40/I40)/(2020-2006)</f>
        <v>3.1971237619958112E-2</v>
      </c>
      <c r="C3" s="32">
        <f>LN(M40/J40)/(2020-2006)</f>
        <v>3.1179814759594245E-2</v>
      </c>
      <c r="E3" s="61">
        <f t="shared" ref="E3:E40" si="0">LN(L3/I3)/(2020-2006)</f>
        <v>2.1835759581182577E-2</v>
      </c>
      <c r="F3" s="62">
        <f t="shared" ref="F3:F40" si="1">LN(M3/J3)/(2020-2006)</f>
        <v>2.2434020253400921E-2</v>
      </c>
      <c r="G3" s="58">
        <f>SUM(E3:F3)/2</f>
        <v>2.2134889917291747E-2</v>
      </c>
      <c r="H3" s="40" t="s">
        <v>3</v>
      </c>
      <c r="I3" s="22">
        <v>1430298</v>
      </c>
      <c r="J3" s="22">
        <v>1415082</v>
      </c>
      <c r="K3" s="40" t="s">
        <v>3</v>
      </c>
      <c r="L3" s="33">
        <f>'Figures 2(a-t)'!AJ5</f>
        <v>1941738</v>
      </c>
      <c r="M3" s="33">
        <f>'Figures 2(a-t)'!AK5</f>
        <v>1937239</v>
      </c>
    </row>
    <row r="4" spans="2:15" ht="28.8" x14ac:dyDescent="0.3">
      <c r="B4" s="23" t="s">
        <v>909</v>
      </c>
      <c r="C4" s="24" t="s">
        <v>910</v>
      </c>
      <c r="E4" s="61">
        <f t="shared" si="0"/>
        <v>2.3337354815983074E-2</v>
      </c>
      <c r="F4" s="62">
        <f t="shared" si="1"/>
        <v>2.2984014431459979E-2</v>
      </c>
      <c r="G4" s="58">
        <f t="shared" ref="G4:G12" si="2">SUM(E4:F4)/2</f>
        <v>2.3160684623721527E-2</v>
      </c>
      <c r="H4" s="40" t="s">
        <v>16</v>
      </c>
      <c r="I4" s="22">
        <v>1607270</v>
      </c>
      <c r="J4" s="22">
        <v>1571680</v>
      </c>
      <c r="K4" s="40" t="s">
        <v>16</v>
      </c>
      <c r="L4" s="33">
        <f>'Figures 2(a-t)'!AJ6</f>
        <v>2228347</v>
      </c>
      <c r="M4" s="33">
        <f>'Figures 2(a-t)'!AK6</f>
        <v>2168252</v>
      </c>
    </row>
    <row r="5" spans="2:15" ht="15" thickBot="1" x14ac:dyDescent="0.35">
      <c r="B5" s="34">
        <f>MEDIAN(E3:E39)</f>
        <v>2.4792350525189771E-2</v>
      </c>
      <c r="C5" s="35">
        <f>MEDIAN(F3:F39)</f>
        <v>2.50101741008446E-2</v>
      </c>
      <c r="E5" s="61">
        <f t="shared" si="0"/>
        <v>2.6562831748077952E-2</v>
      </c>
      <c r="F5" s="62">
        <f t="shared" si="1"/>
        <v>2.6716685110773328E-2</v>
      </c>
      <c r="G5" s="58">
        <f t="shared" si="2"/>
        <v>2.663975842942564E-2</v>
      </c>
      <c r="H5" s="42" t="s">
        <v>38</v>
      </c>
      <c r="I5" s="22">
        <v>1983202</v>
      </c>
      <c r="J5" s="22">
        <v>1918849</v>
      </c>
      <c r="K5" s="42" t="s">
        <v>38</v>
      </c>
      <c r="L5" s="33">
        <f>'Figures 2(a-t)'!AJ7</f>
        <v>2876552</v>
      </c>
      <c r="M5" s="33">
        <f>'Figures 2(a-t)'!AK7</f>
        <v>2789212</v>
      </c>
    </row>
    <row r="6" spans="2:15" ht="15" thickBot="1" x14ac:dyDescent="0.35">
      <c r="E6" s="61">
        <f t="shared" si="0"/>
        <v>2.4960672481893535E-2</v>
      </c>
      <c r="F6" s="62">
        <f t="shared" si="1"/>
        <v>2.5239518556530567E-2</v>
      </c>
      <c r="G6" s="58">
        <f t="shared" si="2"/>
        <v>2.5100095519212051E-2</v>
      </c>
      <c r="H6" s="40" t="s">
        <v>68</v>
      </c>
      <c r="I6" s="22">
        <v>2117984</v>
      </c>
      <c r="J6" s="22">
        <v>2059844</v>
      </c>
      <c r="K6" s="40" t="s">
        <v>68</v>
      </c>
      <c r="L6" s="33">
        <f>'Figures 2(a-t)'!AJ8</f>
        <v>3003908</v>
      </c>
      <c r="M6" s="33">
        <f>'Figures 2(a-t)'!AK8</f>
        <v>2932876</v>
      </c>
    </row>
    <row r="7" spans="2:15" x14ac:dyDescent="0.3">
      <c r="B7" s="78" t="s">
        <v>892</v>
      </c>
      <c r="C7" s="79"/>
      <c r="E7" s="61">
        <f t="shared" si="0"/>
        <v>2.6168829617603133E-2</v>
      </c>
      <c r="F7" s="62">
        <f t="shared" si="1"/>
        <v>2.5694170409498122E-2</v>
      </c>
      <c r="G7" s="58">
        <f t="shared" si="2"/>
        <v>2.5931500013550629E-2</v>
      </c>
      <c r="H7" s="40" t="s">
        <v>90</v>
      </c>
      <c r="I7" s="22">
        <v>2369266</v>
      </c>
      <c r="J7" s="22">
        <v>2283800</v>
      </c>
      <c r="K7" s="40" t="s">
        <v>90</v>
      </c>
      <c r="L7" s="33">
        <f>'Figures 2(a-t)'!AJ9</f>
        <v>3417618</v>
      </c>
      <c r="M7" s="33">
        <f>'Figures 2(a-t)'!AK9</f>
        <v>3272516</v>
      </c>
    </row>
    <row r="8" spans="2:15" x14ac:dyDescent="0.3">
      <c r="B8" s="36" t="s">
        <v>893</v>
      </c>
      <c r="C8" s="32">
        <v>2.9440000000000001E-2</v>
      </c>
      <c r="E8" s="61">
        <f t="shared" si="0"/>
        <v>2.8397813983707713E-2</v>
      </c>
      <c r="F8" s="62">
        <f t="shared" si="1"/>
        <v>2.8461914049342823E-2</v>
      </c>
      <c r="G8" s="58">
        <f t="shared" si="2"/>
        <v>2.8429864016525266E-2</v>
      </c>
      <c r="H8" s="40" t="s">
        <v>107</v>
      </c>
      <c r="I8" s="22">
        <v>874083</v>
      </c>
      <c r="J8" s="22">
        <v>830432</v>
      </c>
      <c r="K8" s="40" t="s">
        <v>107</v>
      </c>
      <c r="L8" s="33">
        <f>'Figures 2(a-t)'!AJ10</f>
        <v>1300813</v>
      </c>
      <c r="M8" s="33">
        <f>'Figures 2(a-t)'!AK10</f>
        <v>1236961</v>
      </c>
    </row>
    <row r="9" spans="2:15" x14ac:dyDescent="0.3">
      <c r="B9" s="36" t="s">
        <v>894</v>
      </c>
      <c r="C9" s="32">
        <v>2.5870000000000001E-2</v>
      </c>
      <c r="E9" s="61">
        <f t="shared" si="0"/>
        <v>2.2419506295360814E-2</v>
      </c>
      <c r="F9" s="62">
        <f t="shared" si="1"/>
        <v>2.2243687792011722E-2</v>
      </c>
      <c r="G9" s="58">
        <f t="shared" si="2"/>
        <v>2.2331597043686268E-2</v>
      </c>
      <c r="H9" s="40" t="s">
        <v>115</v>
      </c>
      <c r="I9" s="22">
        <v>2144043</v>
      </c>
      <c r="J9" s="22">
        <v>2109598</v>
      </c>
      <c r="K9" s="40" t="s">
        <v>115</v>
      </c>
      <c r="L9" s="33">
        <f>'Figures 2(a-t)'!AJ11</f>
        <v>2934586</v>
      </c>
      <c r="M9" s="33">
        <f>'Figures 2(a-t)'!AK11</f>
        <v>2880342</v>
      </c>
    </row>
    <row r="10" spans="2:15" x14ac:dyDescent="0.3">
      <c r="B10" s="36" t="s">
        <v>895</v>
      </c>
      <c r="C10" s="32">
        <v>2.6099999999999998E-2</v>
      </c>
      <c r="E10" s="61">
        <f t="shared" si="0"/>
        <v>3.3134837941957901E-2</v>
      </c>
      <c r="F10" s="62">
        <f t="shared" si="1"/>
        <v>3.2277736583703746E-2</v>
      </c>
      <c r="G10" s="58">
        <f t="shared" si="2"/>
        <v>3.2706287262830827E-2</v>
      </c>
      <c r="H10" s="40" t="s">
        <v>138</v>
      </c>
      <c r="I10" s="22">
        <v>2163358</v>
      </c>
      <c r="J10" s="22">
        <v>2007746</v>
      </c>
      <c r="K10" s="40" t="s">
        <v>138</v>
      </c>
      <c r="L10" s="33">
        <f>'Figures 2(a-t)'!AJ12</f>
        <v>3440268</v>
      </c>
      <c r="M10" s="33">
        <f>'Figures 2(a-t)'!AK12</f>
        <v>3154724</v>
      </c>
    </row>
    <row r="11" spans="2:15" x14ac:dyDescent="0.3">
      <c r="B11" s="36" t="s">
        <v>896</v>
      </c>
      <c r="C11" s="32">
        <v>2.511E-2</v>
      </c>
      <c r="E11" s="61">
        <f t="shared" si="0"/>
        <v>2.2454319902980531E-2</v>
      </c>
      <c r="F11" s="62">
        <f t="shared" si="1"/>
        <v>2.2331452111625964E-2</v>
      </c>
      <c r="G11" s="58">
        <f t="shared" si="2"/>
        <v>2.2392886007303249E-2</v>
      </c>
      <c r="H11" s="40" t="s">
        <v>166</v>
      </c>
      <c r="I11" s="22">
        <v>1471967</v>
      </c>
      <c r="J11" s="22">
        <v>1421021</v>
      </c>
      <c r="K11" s="40" t="s">
        <v>166</v>
      </c>
      <c r="L11" s="33">
        <f>'Figures 2(a-t)'!AJ13</f>
        <v>2015687</v>
      </c>
      <c r="M11" s="33">
        <f>'Figures 2(a-t)'!AK13</f>
        <v>1942578</v>
      </c>
    </row>
    <row r="12" spans="2:15" x14ac:dyDescent="0.3">
      <c r="B12" s="36" t="s">
        <v>897</v>
      </c>
      <c r="C12" s="32">
        <v>2.4940000000000004E-2</v>
      </c>
      <c r="E12" s="61">
        <f t="shared" si="0"/>
        <v>2.4792350525189771E-2</v>
      </c>
      <c r="F12" s="62">
        <f t="shared" si="1"/>
        <v>2.50101741008446E-2</v>
      </c>
      <c r="G12" s="58">
        <f t="shared" si="2"/>
        <v>2.4901262313017185E-2</v>
      </c>
      <c r="H12" s="40" t="s">
        <v>182</v>
      </c>
      <c r="I12" s="22">
        <v>2069309</v>
      </c>
      <c r="J12" s="22">
        <v>2043136</v>
      </c>
      <c r="K12" s="40" t="s">
        <v>182</v>
      </c>
      <c r="L12" s="33">
        <f>'Figures 2(a-t)'!AJ14</f>
        <v>2927965</v>
      </c>
      <c r="M12" s="33">
        <f>'Figures 2(a-t)'!AK14</f>
        <v>2899761</v>
      </c>
      <c r="O12" s="29"/>
    </row>
    <row r="13" spans="2:15" x14ac:dyDescent="0.3">
      <c r="B13" s="36" t="s">
        <v>898</v>
      </c>
      <c r="C13" s="32">
        <v>2.5430000000000001E-2</v>
      </c>
      <c r="E13" s="61">
        <f t="shared" si="0"/>
        <v>2.2552117413673141E-2</v>
      </c>
      <c r="F13" s="62">
        <f t="shared" si="1"/>
        <v>2.2457207729622897E-2</v>
      </c>
      <c r="G13" s="58">
        <f t="shared" ref="G13:G40" si="3">SUM(E13:F13)/2</f>
        <v>2.2504662571648019E-2</v>
      </c>
      <c r="H13" s="40" t="s">
        <v>208</v>
      </c>
      <c r="I13" s="22">
        <v>1064156</v>
      </c>
      <c r="J13" s="22">
        <v>1112791</v>
      </c>
      <c r="K13" s="40" t="s">
        <v>208</v>
      </c>
      <c r="L13" s="33">
        <f>'Figures 2(a-t)'!AJ15</f>
        <v>1459234</v>
      </c>
      <c r="M13" s="33">
        <f>'Figures 2(a-t)'!AK15</f>
        <v>1523899</v>
      </c>
      <c r="O13" s="39"/>
    </row>
    <row r="14" spans="2:15" x14ac:dyDescent="0.3">
      <c r="B14" s="59" t="s">
        <v>986</v>
      </c>
      <c r="C14" s="60">
        <v>2.6450000000000001E-2</v>
      </c>
      <c r="E14" s="61">
        <f t="shared" si="0"/>
        <v>2.1852450550497511E-2</v>
      </c>
      <c r="F14" s="62">
        <f t="shared" si="1"/>
        <v>2.1934776153039171E-2</v>
      </c>
      <c r="G14" s="58">
        <f t="shared" si="3"/>
        <v>2.1893613351768343E-2</v>
      </c>
      <c r="H14" s="40" t="s">
        <v>221</v>
      </c>
      <c r="I14" s="22">
        <v>1633946</v>
      </c>
      <c r="J14" s="22">
        <v>1599420</v>
      </c>
      <c r="K14" s="40" t="s">
        <v>221</v>
      </c>
      <c r="L14" s="33">
        <f>'Figures 2(a-t)'!AJ16</f>
        <v>2218724</v>
      </c>
      <c r="M14" s="33">
        <f>'Figures 2(a-t)'!AK16</f>
        <v>2174346</v>
      </c>
    </row>
    <row r="15" spans="2:15" x14ac:dyDescent="0.3">
      <c r="B15" s="59" t="s">
        <v>985</v>
      </c>
      <c r="C15" s="60">
        <v>2.6699999999999998E-2</v>
      </c>
      <c r="E15" s="61">
        <f t="shared" si="0"/>
        <v>2.6869143203298345E-2</v>
      </c>
      <c r="F15" s="62">
        <f t="shared" si="1"/>
        <v>2.7545881175480218E-2</v>
      </c>
      <c r="G15" s="58">
        <f t="shared" si="3"/>
        <v>2.7207512189389282E-2</v>
      </c>
      <c r="H15" s="40" t="s">
        <v>240</v>
      </c>
      <c r="I15" s="22">
        <v>1215487</v>
      </c>
      <c r="J15" s="22">
        <v>1183470</v>
      </c>
      <c r="K15" s="40" t="s">
        <v>240</v>
      </c>
      <c r="L15" s="33">
        <f>'Figures 2(a-t)'!AJ17</f>
        <v>1770590</v>
      </c>
      <c r="M15" s="33">
        <f>'Figures 2(a-t)'!AK17</f>
        <v>1740362</v>
      </c>
    </row>
    <row r="16" spans="2:15" x14ac:dyDescent="0.3">
      <c r="B16" s="59" t="s">
        <v>900</v>
      </c>
      <c r="C16" s="60">
        <v>2.5859999999999998E-2</v>
      </c>
      <c r="E16" s="61">
        <f t="shared" si="0"/>
        <v>2.1160169748214965E-2</v>
      </c>
      <c r="F16" s="62">
        <f t="shared" si="1"/>
        <v>2.1829071739017884E-2</v>
      </c>
      <c r="G16" s="58">
        <f t="shared" si="3"/>
        <v>2.1494620743616424E-2</v>
      </c>
      <c r="H16" s="43" t="s">
        <v>254</v>
      </c>
      <c r="I16" s="22">
        <v>1596042</v>
      </c>
      <c r="J16" s="22">
        <v>1671795</v>
      </c>
      <c r="K16" s="43" t="s">
        <v>254</v>
      </c>
      <c r="L16" s="33">
        <f>'Figures 2(a-t)'!AJ18</f>
        <v>2146351</v>
      </c>
      <c r="M16" s="33">
        <f>'Figures 2(a-t)'!AK18</f>
        <v>2269376</v>
      </c>
    </row>
    <row r="17" spans="2:16" x14ac:dyDescent="0.3">
      <c r="B17" s="36" t="s">
        <v>901</v>
      </c>
      <c r="C17" s="32">
        <v>2.479E-2</v>
      </c>
      <c r="E17" s="61">
        <f t="shared" si="0"/>
        <v>8.9653052621000554E-2</v>
      </c>
      <c r="F17" s="62">
        <f t="shared" si="1"/>
        <v>8.6599607015240679E-2</v>
      </c>
      <c r="G17" s="58">
        <f t="shared" si="3"/>
        <v>8.8126329818120616E-2</v>
      </c>
      <c r="H17" s="40" t="s">
        <v>265</v>
      </c>
      <c r="I17" s="33">
        <v>733172</v>
      </c>
      <c r="J17" s="33">
        <v>673067</v>
      </c>
      <c r="K17" s="40" t="s">
        <v>265</v>
      </c>
      <c r="L17" s="33">
        <f>'Figures 2(a-t)'!AJ19</f>
        <v>2572216</v>
      </c>
      <c r="M17" s="33">
        <f>'Figures 2(a-t)'!AK19</f>
        <v>2262531</v>
      </c>
      <c r="N17" s="37"/>
      <c r="O17" s="37"/>
      <c r="P17" s="37"/>
    </row>
    <row r="18" spans="2:16" x14ac:dyDescent="0.3">
      <c r="B18" s="36" t="s">
        <v>902</v>
      </c>
      <c r="C18" s="32">
        <v>2.3910000000000001E-2</v>
      </c>
      <c r="E18" s="61">
        <f t="shared" si="0"/>
        <v>2.6093628356021518E-2</v>
      </c>
      <c r="F18" s="62">
        <f t="shared" si="1"/>
        <v>2.5405369200345834E-2</v>
      </c>
      <c r="G18" s="58">
        <f t="shared" si="3"/>
        <v>2.5749498778183676E-2</v>
      </c>
      <c r="H18" s="40" t="s">
        <v>272</v>
      </c>
      <c r="I18" s="22">
        <v>1244228</v>
      </c>
      <c r="J18" s="22">
        <v>1120812</v>
      </c>
      <c r="K18" s="40" t="s">
        <v>272</v>
      </c>
      <c r="L18" s="33">
        <f>'Figures 2(a-t)'!AJ20</f>
        <v>1792885</v>
      </c>
      <c r="M18" s="33">
        <f>'Figures 2(a-t)'!AK20</f>
        <v>1599560</v>
      </c>
    </row>
    <row r="19" spans="2:16" ht="15" thickBot="1" x14ac:dyDescent="0.35">
      <c r="B19" s="38" t="s">
        <v>903</v>
      </c>
      <c r="C19" s="35">
        <v>2.2970000000000001E-2</v>
      </c>
      <c r="E19" s="61">
        <f t="shared" si="0"/>
        <v>2.4422117222000588E-2</v>
      </c>
      <c r="F19" s="62">
        <f t="shared" si="1"/>
        <v>2.4913514535653269E-2</v>
      </c>
      <c r="G19" s="58">
        <f t="shared" si="3"/>
        <v>2.4667815878826931E-2</v>
      </c>
      <c r="H19" s="40" t="s">
        <v>282</v>
      </c>
      <c r="I19" s="22">
        <v>1976471</v>
      </c>
      <c r="J19" s="22">
        <v>1951092</v>
      </c>
      <c r="K19" s="40" t="s">
        <v>282</v>
      </c>
      <c r="L19" s="33">
        <f>'Figures 2(a-t)'!AJ21</f>
        <v>2782146</v>
      </c>
      <c r="M19" s="33">
        <f>'Figures 2(a-t)'!AK21</f>
        <v>2765381</v>
      </c>
    </row>
    <row r="20" spans="2:16" x14ac:dyDescent="0.3">
      <c r="E20" s="61">
        <f t="shared" si="0"/>
        <v>2.2058291032501398E-2</v>
      </c>
      <c r="F20" s="62">
        <f t="shared" si="1"/>
        <v>2.1644008489046268E-2</v>
      </c>
      <c r="G20" s="58">
        <f t="shared" si="3"/>
        <v>2.1851149760773833E-2</v>
      </c>
      <c r="H20" s="40" t="s">
        <v>305</v>
      </c>
      <c r="I20" s="22">
        <v>2198076</v>
      </c>
      <c r="J20" s="22">
        <v>2162926</v>
      </c>
      <c r="K20" s="40" t="s">
        <v>305</v>
      </c>
      <c r="L20" s="33">
        <f>'Figures 2(a-t)'!AJ22</f>
        <v>2993366</v>
      </c>
      <c r="M20" s="33">
        <f>'Figures 2(a-t)'!AK22</f>
        <v>2928464</v>
      </c>
    </row>
    <row r="21" spans="2:16" x14ac:dyDescent="0.3">
      <c r="E21" s="61">
        <f t="shared" si="0"/>
        <v>2.5882359601958498E-2</v>
      </c>
      <c r="F21" s="62">
        <f t="shared" si="1"/>
        <v>2.5465727739417691E-2</v>
      </c>
      <c r="G21" s="58">
        <f t="shared" si="3"/>
        <v>2.5674043670688096E-2</v>
      </c>
      <c r="H21" s="40" t="s">
        <v>330</v>
      </c>
      <c r="I21" s="22">
        <v>3090438</v>
      </c>
      <c r="J21" s="22">
        <v>3023065</v>
      </c>
      <c r="K21" s="40" t="s">
        <v>330</v>
      </c>
      <c r="L21" s="33">
        <f>'Figures 2(a-t)'!AJ23</f>
        <v>4440051</v>
      </c>
      <c r="M21" s="33">
        <f>'Figures 2(a-t)'!AK23</f>
        <v>4317996</v>
      </c>
    </row>
    <row r="22" spans="2:16" x14ac:dyDescent="0.3">
      <c r="E22" s="61">
        <f t="shared" si="0"/>
        <v>7.6179982487452627E-2</v>
      </c>
      <c r="F22" s="62">
        <f t="shared" si="1"/>
        <v>7.5687819658263655E-2</v>
      </c>
      <c r="G22" s="58">
        <f t="shared" si="3"/>
        <v>7.5933901072858134E-2</v>
      </c>
      <c r="H22" s="40" t="s">
        <v>350</v>
      </c>
      <c r="I22" s="22">
        <v>4947952</v>
      </c>
      <c r="J22" s="22">
        <v>4453336</v>
      </c>
      <c r="K22" s="40" t="s">
        <v>350</v>
      </c>
      <c r="L22" s="33">
        <f>'Figures 2(a-t)'!AJ24</f>
        <v>14375042</v>
      </c>
      <c r="M22" s="33">
        <f>'Figures 2(a-t)'!AK24</f>
        <v>12849218</v>
      </c>
    </row>
    <row r="23" spans="2:16" x14ac:dyDescent="0.2">
      <c r="B23" s="66"/>
      <c r="E23" s="61">
        <f t="shared" si="0"/>
        <v>2.3630255985869257E-2</v>
      </c>
      <c r="F23" s="62">
        <f t="shared" si="1"/>
        <v>2.3161078540293145E-2</v>
      </c>
      <c r="G23" s="58">
        <f t="shared" si="3"/>
        <v>2.3395667263081201E-2</v>
      </c>
      <c r="H23" s="40" t="s">
        <v>395</v>
      </c>
      <c r="I23" s="22">
        <v>2948279</v>
      </c>
      <c r="J23" s="22">
        <v>2853305</v>
      </c>
      <c r="K23" s="40" t="s">
        <v>395</v>
      </c>
      <c r="L23" s="33">
        <f>'Figures 2(a-t)'!AJ25</f>
        <v>4104341</v>
      </c>
      <c r="M23" s="33">
        <f>'Figures 2(a-t)'!AK25</f>
        <v>3946121</v>
      </c>
    </row>
    <row r="24" spans="2:16" x14ac:dyDescent="0.2">
      <c r="B24" s="27"/>
      <c r="E24" s="61">
        <f t="shared" si="0"/>
        <v>2.3589556518906728E-2</v>
      </c>
      <c r="F24" s="62">
        <f t="shared" si="1"/>
        <v>2.2941444901837978E-2</v>
      </c>
      <c r="G24" s="58">
        <f t="shared" si="3"/>
        <v>2.3265500710372353E-2</v>
      </c>
      <c r="H24" s="40" t="s">
        <v>429</v>
      </c>
      <c r="I24" s="22">
        <v>1631629</v>
      </c>
      <c r="J24" s="22">
        <v>1624912</v>
      </c>
      <c r="K24" s="40" t="s">
        <v>429</v>
      </c>
      <c r="L24" s="33">
        <f>'Figures 2(a-t)'!AJ26</f>
        <v>2270120</v>
      </c>
      <c r="M24" s="33">
        <f>'Figures 2(a-t)'!AK26</f>
        <v>2240354</v>
      </c>
    </row>
    <row r="25" spans="2:16" x14ac:dyDescent="0.2">
      <c r="B25" s="27"/>
      <c r="E25" s="61">
        <f t="shared" si="0"/>
        <v>2.7290065075257809E-2</v>
      </c>
      <c r="F25" s="62">
        <f t="shared" si="1"/>
        <v>2.6713059251601466E-2</v>
      </c>
      <c r="G25" s="58">
        <f t="shared" si="3"/>
        <v>2.7001562163429638E-2</v>
      </c>
      <c r="H25" s="40" t="s">
        <v>450</v>
      </c>
      <c r="I25" s="22">
        <v>1672903</v>
      </c>
      <c r="J25" s="22">
        <v>1641140</v>
      </c>
      <c r="K25" s="40" t="s">
        <v>450</v>
      </c>
      <c r="L25" s="33">
        <f>'Figures 2(a-t)'!AJ27</f>
        <v>2451307</v>
      </c>
      <c r="M25" s="33">
        <f>'Figures 2(a-t)'!AK27</f>
        <v>2385417</v>
      </c>
    </row>
    <row r="26" spans="2:16" x14ac:dyDescent="0.2">
      <c r="B26" s="27"/>
      <c r="E26" s="61">
        <f t="shared" si="0"/>
        <v>2.5788748998981405E-2</v>
      </c>
      <c r="F26" s="62">
        <f t="shared" si="1"/>
        <v>2.5141683606168547E-2</v>
      </c>
      <c r="G26" s="58">
        <f t="shared" si="3"/>
        <v>2.5465216302574978E-2</v>
      </c>
      <c r="H26" s="40" t="s">
        <v>468</v>
      </c>
      <c r="I26" s="22">
        <v>1193783</v>
      </c>
      <c r="J26" s="22">
        <v>1171570</v>
      </c>
      <c r="K26" s="40" t="s">
        <v>468</v>
      </c>
      <c r="L26" s="33">
        <f>'Figures 2(a-t)'!AJ28</f>
        <v>1712869</v>
      </c>
      <c r="M26" s="33">
        <f>'Figures 2(a-t)'!AK28</f>
        <v>1665838</v>
      </c>
    </row>
    <row r="27" spans="2:16" x14ac:dyDescent="0.2">
      <c r="B27" s="27"/>
      <c r="E27" s="61">
        <f t="shared" si="0"/>
        <v>3.5483127274616895E-2</v>
      </c>
      <c r="F27" s="62">
        <f t="shared" si="1"/>
        <v>3.4512302406232695E-2</v>
      </c>
      <c r="G27" s="58">
        <f t="shared" si="3"/>
        <v>3.4997714840424798E-2</v>
      </c>
      <c r="H27" s="40" t="s">
        <v>483</v>
      </c>
      <c r="I27" s="22">
        <v>4719125</v>
      </c>
      <c r="J27" s="22">
        <v>4394480</v>
      </c>
      <c r="K27" s="40" t="s">
        <v>483</v>
      </c>
      <c r="L27" s="33">
        <f>'Figures 2(a-t)'!AJ29</f>
        <v>7755383</v>
      </c>
      <c r="M27" s="33">
        <f>'Figures 2(a-t)'!AK29</f>
        <v>7124371</v>
      </c>
    </row>
    <row r="28" spans="2:16" x14ac:dyDescent="0.2">
      <c r="B28" s="27"/>
      <c r="E28" s="61">
        <f t="shared" si="0"/>
        <v>2.2694531267465644E-2</v>
      </c>
      <c r="F28" s="62">
        <f t="shared" si="1"/>
        <v>2.2044723926746227E-2</v>
      </c>
      <c r="G28" s="58">
        <f t="shared" si="3"/>
        <v>2.2369627597105937E-2</v>
      </c>
      <c r="H28" s="40" t="s">
        <v>381</v>
      </c>
      <c r="I28" s="22">
        <v>943801</v>
      </c>
      <c r="J28" s="22">
        <v>925576</v>
      </c>
      <c r="K28" s="40" t="s">
        <v>381</v>
      </c>
      <c r="L28" s="33">
        <f>'Figures 2(a-t)'!AJ30</f>
        <v>1296779</v>
      </c>
      <c r="M28" s="33">
        <f>'Figures 2(a-t)'!AK30</f>
        <v>1260221</v>
      </c>
    </row>
    <row r="29" spans="2:16" x14ac:dyDescent="0.2">
      <c r="B29" s="27"/>
      <c r="E29" s="61">
        <f t="shared" si="0"/>
        <v>2.7027683443410756E-2</v>
      </c>
      <c r="F29" s="62">
        <f t="shared" si="1"/>
        <v>2.631129223986781E-2</v>
      </c>
      <c r="G29" s="58">
        <f t="shared" si="3"/>
        <v>2.6669487841639285E-2</v>
      </c>
      <c r="H29" s="40" t="s">
        <v>512</v>
      </c>
      <c r="I29" s="22">
        <v>2004350</v>
      </c>
      <c r="J29" s="22">
        <v>1950422</v>
      </c>
      <c r="K29" s="40" t="s">
        <v>512</v>
      </c>
      <c r="L29" s="33">
        <f>'Figures 2(a-t)'!AJ31</f>
        <v>2926208</v>
      </c>
      <c r="M29" s="33">
        <f>'Figures 2(a-t)'!AK31</f>
        <v>2819061</v>
      </c>
    </row>
    <row r="30" spans="2:16" x14ac:dyDescent="0.2">
      <c r="B30" s="27"/>
      <c r="E30" s="61">
        <f t="shared" si="0"/>
        <v>3.1967331009929649E-2</v>
      </c>
      <c r="F30" s="62">
        <f t="shared" si="1"/>
        <v>3.1616346073426713E-2</v>
      </c>
      <c r="G30" s="58">
        <f t="shared" si="3"/>
        <v>3.1791838541678177E-2</v>
      </c>
      <c r="H30" s="40" t="s">
        <v>538</v>
      </c>
      <c r="I30" s="22">
        <v>1864907</v>
      </c>
      <c r="J30" s="22">
        <v>1886233</v>
      </c>
      <c r="K30" s="40" t="s">
        <v>538</v>
      </c>
      <c r="L30" s="33">
        <f>'Figures 2(a-t)'!AJ32</f>
        <v>2917578</v>
      </c>
      <c r="M30" s="33">
        <f>'Figures 2(a-t)'!AK32</f>
        <v>2936477</v>
      </c>
    </row>
    <row r="31" spans="2:16" x14ac:dyDescent="0.2">
      <c r="B31" s="27"/>
      <c r="E31" s="61">
        <f t="shared" si="0"/>
        <v>2.1361933748068995E-2</v>
      </c>
      <c r="F31" s="62">
        <f t="shared" si="1"/>
        <v>2.1549061501659229E-2</v>
      </c>
      <c r="G31" s="58">
        <f t="shared" si="3"/>
        <v>2.1455497624864112E-2</v>
      </c>
      <c r="H31" s="40" t="s">
        <v>556</v>
      </c>
      <c r="I31" s="22">
        <v>1745057</v>
      </c>
      <c r="J31" s="22">
        <v>1715820</v>
      </c>
      <c r="K31" s="40" t="s">
        <v>556</v>
      </c>
      <c r="L31" s="33">
        <f>'Figures 2(a-t)'!AJ33</f>
        <v>2353384</v>
      </c>
      <c r="M31" s="33">
        <f>'Figures 2(a-t)'!AK33</f>
        <v>2320025</v>
      </c>
    </row>
    <row r="32" spans="2:16" x14ac:dyDescent="0.2">
      <c r="B32" s="27"/>
      <c r="E32" s="61">
        <f t="shared" si="0"/>
        <v>2.4487149541284722E-2</v>
      </c>
      <c r="F32" s="62">
        <f t="shared" si="1"/>
        <v>2.4923683851870326E-2</v>
      </c>
      <c r="G32" s="58">
        <f t="shared" si="3"/>
        <v>2.4705416696577526E-2</v>
      </c>
      <c r="H32" s="40" t="s">
        <v>574</v>
      </c>
      <c r="I32" s="22">
        <v>1734149</v>
      </c>
      <c r="J32" s="22">
        <v>1682810</v>
      </c>
      <c r="K32" s="40" t="s">
        <v>574</v>
      </c>
      <c r="L32" s="33">
        <f>'Figures 2(a-t)'!AJ34</f>
        <v>2443269</v>
      </c>
      <c r="M32" s="33">
        <f>'Figures 2(a-t)'!AK34</f>
        <v>2385471</v>
      </c>
    </row>
    <row r="33" spans="2:13" x14ac:dyDescent="0.2">
      <c r="B33" s="27"/>
      <c r="E33" s="61">
        <f t="shared" si="0"/>
        <v>2.9778451507284785E-2</v>
      </c>
      <c r="F33" s="62">
        <f t="shared" si="1"/>
        <v>2.9829001378305707E-2</v>
      </c>
      <c r="G33" s="58">
        <f t="shared" si="3"/>
        <v>2.9803726442795248E-2</v>
      </c>
      <c r="H33" s="40" t="s">
        <v>595</v>
      </c>
      <c r="I33" s="22">
        <v>2802432</v>
      </c>
      <c r="J33" s="22">
        <v>2778462</v>
      </c>
      <c r="K33" s="40" t="s">
        <v>595</v>
      </c>
      <c r="L33" s="33">
        <f>'Figures 2(a-t)'!AJ35</f>
        <v>4251985</v>
      </c>
      <c r="M33" s="33">
        <f>'Figures 2(a-t)'!AK35</f>
        <v>4218601</v>
      </c>
    </row>
    <row r="34" spans="2:13" x14ac:dyDescent="0.2">
      <c r="B34" s="27"/>
      <c r="E34" s="61">
        <f t="shared" si="0"/>
        <v>2.1958552177230979E-2</v>
      </c>
      <c r="F34" s="62">
        <f t="shared" si="1"/>
        <v>2.1632151525024519E-2</v>
      </c>
      <c r="G34" s="58">
        <f t="shared" si="3"/>
        <v>2.1795351851127749E-2</v>
      </c>
      <c r="H34" s="40" t="s">
        <v>622</v>
      </c>
      <c r="I34" s="22">
        <v>1598998</v>
      </c>
      <c r="J34" s="22">
        <v>1607533</v>
      </c>
      <c r="K34" s="40" t="s">
        <v>622</v>
      </c>
      <c r="L34" s="33">
        <f>'Figures 2(a-t)'!AJ36</f>
        <v>2174496</v>
      </c>
      <c r="M34" s="33">
        <f>'Figures 2(a-t)'!AK36</f>
        <v>2176136</v>
      </c>
    </row>
    <row r="35" spans="2:13" x14ac:dyDescent="0.3">
      <c r="E35" s="61">
        <f t="shared" si="0"/>
        <v>2.9545539530403248E-2</v>
      </c>
      <c r="F35" s="62">
        <f t="shared" si="1"/>
        <v>2.9146078395495482E-2</v>
      </c>
      <c r="G35" s="58">
        <f t="shared" si="3"/>
        <v>2.9345808962949367E-2</v>
      </c>
      <c r="H35" s="40" t="s">
        <v>638</v>
      </c>
      <c r="I35" s="22">
        <v>2673026</v>
      </c>
      <c r="J35" s="22">
        <v>2525690</v>
      </c>
      <c r="K35" s="40" t="s">
        <v>638</v>
      </c>
      <c r="L35" s="33">
        <f>'Figures 2(a-t)'!AJ37</f>
        <v>4042441</v>
      </c>
      <c r="M35" s="33">
        <f>'Figures 2(a-t)'!AK37</f>
        <v>3798322</v>
      </c>
    </row>
    <row r="36" spans="2:13" x14ac:dyDescent="0.3">
      <c r="E36" s="61">
        <f t="shared" si="0"/>
        <v>2.216553526926137E-2</v>
      </c>
      <c r="F36" s="62">
        <f t="shared" si="1"/>
        <v>2.1513394796522343E-2</v>
      </c>
      <c r="G36" s="58">
        <f t="shared" si="3"/>
        <v>2.1839465032891858E-2</v>
      </c>
      <c r="H36" s="40" t="s">
        <v>657</v>
      </c>
      <c r="I36" s="22">
        <v>1863713</v>
      </c>
      <c r="J36" s="22">
        <v>1838963</v>
      </c>
      <c r="K36" s="40" t="s">
        <v>657</v>
      </c>
      <c r="L36" s="33">
        <f>'Figures 2(a-t)'!AJ38</f>
        <v>2541840</v>
      </c>
      <c r="M36" s="33">
        <f>'Figures 2(a-t)'!AK38</f>
        <v>2485290</v>
      </c>
    </row>
    <row r="37" spans="2:13" x14ac:dyDescent="0.3">
      <c r="E37" s="61">
        <f t="shared" si="0"/>
        <v>2.0568753788688828E-2</v>
      </c>
      <c r="F37" s="62">
        <f t="shared" si="1"/>
        <v>1.9893600198849715E-2</v>
      </c>
      <c r="G37" s="58">
        <f t="shared" si="3"/>
        <v>2.0231176993769272E-2</v>
      </c>
      <c r="H37" s="40" t="s">
        <v>681</v>
      </c>
      <c r="I37" s="22">
        <v>1171931</v>
      </c>
      <c r="J37" s="22">
        <v>1122869</v>
      </c>
      <c r="K37" s="40" t="s">
        <v>681</v>
      </c>
      <c r="L37" s="33">
        <f>'Figures 2(a-t)'!AJ39</f>
        <v>1563013</v>
      </c>
      <c r="M37" s="33">
        <f>'Figures 2(a-t)'!AK39</f>
        <v>1483490</v>
      </c>
    </row>
    <row r="38" spans="2:13" x14ac:dyDescent="0.3">
      <c r="E38" s="61">
        <f t="shared" si="0"/>
        <v>3.1860363462278572E-2</v>
      </c>
      <c r="F38" s="62">
        <f t="shared" si="1"/>
        <v>3.1570075874283059E-2</v>
      </c>
      <c r="G38" s="58">
        <f t="shared" si="3"/>
        <v>3.1715219668280815E-2</v>
      </c>
      <c r="H38" s="40" t="s">
        <v>696</v>
      </c>
      <c r="I38" s="22">
        <v>1205034</v>
      </c>
      <c r="J38" s="22">
        <v>1116305</v>
      </c>
      <c r="K38" s="40" t="s">
        <v>696</v>
      </c>
      <c r="L38" s="33">
        <f>'Figures 2(a-t)'!AJ40</f>
        <v>1882410</v>
      </c>
      <c r="M38" s="33">
        <f>'Figures 2(a-t)'!AK40</f>
        <v>1736732</v>
      </c>
    </row>
    <row r="39" spans="2:13" x14ac:dyDescent="0.3">
      <c r="E39" s="61">
        <f t="shared" si="0"/>
        <v>2.4024369504303287E-2</v>
      </c>
      <c r="F39" s="62">
        <f t="shared" si="1"/>
        <v>2.3351079899442222E-2</v>
      </c>
      <c r="G39" s="58">
        <f t="shared" si="3"/>
        <v>2.3687724701872755E-2</v>
      </c>
      <c r="H39" s="40" t="s">
        <v>713</v>
      </c>
      <c r="I39" s="22">
        <v>1641623</v>
      </c>
      <c r="J39" s="22">
        <v>1637250</v>
      </c>
      <c r="K39" s="40" t="s">
        <v>713</v>
      </c>
      <c r="L39" s="33">
        <f>'Figures 2(a-t)'!AJ41</f>
        <v>2297971</v>
      </c>
      <c r="M39" s="33">
        <f>'Figures 2(a-t)'!AK41</f>
        <v>2270348</v>
      </c>
    </row>
    <row r="40" spans="2:13" ht="15" thickBot="1" x14ac:dyDescent="0.35">
      <c r="E40" s="63">
        <f t="shared" si="0"/>
        <v>3.1971237619958112E-2</v>
      </c>
      <c r="F40" s="64">
        <f t="shared" si="1"/>
        <v>3.1179814759594245E-2</v>
      </c>
      <c r="G40" s="65">
        <f t="shared" si="3"/>
        <v>3.157552618977618E-2</v>
      </c>
      <c r="H40" s="25" t="s">
        <v>911</v>
      </c>
      <c r="I40" s="26">
        <f>SUM(I3:I39)</f>
        <v>71345488</v>
      </c>
      <c r="J40" s="26">
        <f>SUM(J3:J39)</f>
        <v>69086302</v>
      </c>
      <c r="K40" s="25" t="s">
        <v>899</v>
      </c>
      <c r="L40" s="26">
        <f>SUM(L3:L39)</f>
        <v>111623481</v>
      </c>
      <c r="M40" s="26">
        <f>SUM(M3:M39)</f>
        <v>106897869</v>
      </c>
    </row>
  </sheetData>
  <mergeCells count="1">
    <mergeCell ref="B7:C7"/>
  </mergeCells>
  <conditionalFormatting sqref="G3:G39">
    <cfRule type="aboveAverage" dxfId="4" priority="1" aboveAverage="0"/>
    <cfRule type="aboveAverage" dxfId="3" priority="2"/>
    <cfRule type="aboveAverage" dxfId="2" priority="3"/>
    <cfRule type="aboveAverage" dxfId="1" priority="4" aboveAverage="0"/>
    <cfRule type="aboveAverage" dxfId="0" priority="5"/>
  </conditionalFormatting>
  <pageMargins left="0.7" right="0.7" top="0.75" bottom="0.75" header="0.3" footer="0.3"/>
  <pageSetup orientation="portrait" r:id="rId1"/>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AA5B64AA-412D-4183-9717-AD99B890E895}">
  <dimension ref="A1:CE64"/>
  <sheetViews>
    <sheetView topLeftCell="A44" zoomScale="85" zoomScaleNormal="85" workbookViewId="0">
      <selection activeCell="CE53" sqref="CE53"/>
    </sheetView>
  </sheetViews>
  <sheetFormatPr defaultRowHeight="14.4" x14ac:dyDescent="0.3"/>
  <cols>
    <col min="1" max="1" width="7.5546875" style="18" customWidth="1"/>
    <col min="2" max="2" width="16" bestFit="1" customWidth="1"/>
    <col min="3" max="3" width="17.109375" bestFit="1" customWidth="1"/>
    <col min="4" max="4" width="17.5546875" bestFit="1" customWidth="1"/>
    <col min="5" max="5" width="18.109375" bestFit="1" customWidth="1"/>
    <col min="6" max="6" width="17.5546875" hidden="1" customWidth="1"/>
    <col min="7" max="7" width="16.6640625" hidden="1" customWidth="1"/>
    <col min="8" max="8" width="17.5546875" hidden="1" customWidth="1"/>
    <col min="9" max="9" width="15.88671875" hidden="1" customWidth="1"/>
    <col min="10" max="10" width="17.5546875" hidden="1" customWidth="1"/>
    <col min="11" max="11" width="15.88671875" hidden="1" customWidth="1"/>
    <col min="12" max="12" width="17.5546875" hidden="1" customWidth="1"/>
    <col min="13" max="13" width="15.88671875" hidden="1" customWidth="1"/>
    <col min="14" max="14" width="17.5546875" hidden="1" customWidth="1"/>
    <col min="15" max="15" width="15.88671875" hidden="1" customWidth="1"/>
    <col min="16" max="16" width="18.6640625" hidden="1" customWidth="1"/>
    <col min="17" max="17" width="17.109375" hidden="1" customWidth="1"/>
    <col min="18" max="18" width="18.6640625" hidden="1" customWidth="1"/>
    <col min="19" max="19" width="17.109375" hidden="1" customWidth="1"/>
    <col min="20" max="20" width="18.6640625" hidden="1" customWidth="1"/>
    <col min="21" max="21" width="17.109375" hidden="1" customWidth="1"/>
    <col min="22" max="22" width="19.44140625" hidden="1" customWidth="1"/>
    <col min="23" max="23" width="17.6640625" hidden="1" customWidth="1"/>
    <col min="24" max="24" width="19.44140625" hidden="1" customWidth="1"/>
    <col min="25" max="25" width="17.6640625" hidden="1" customWidth="1"/>
    <col min="26" max="26" width="19.44140625" hidden="1" customWidth="1"/>
    <col min="27" max="27" width="17.6640625" hidden="1" customWidth="1"/>
    <col min="28" max="28" width="19.44140625" hidden="1" customWidth="1"/>
    <col min="29" max="29" width="17.6640625" hidden="1" customWidth="1"/>
    <col min="30" max="30" width="19.44140625" hidden="1" customWidth="1"/>
    <col min="31" max="31" width="17.6640625" hidden="1" customWidth="1"/>
    <col min="32" max="32" width="19.44140625" hidden="1" customWidth="1"/>
    <col min="33" max="33" width="17.6640625" hidden="1" customWidth="1"/>
    <col min="34" max="34" width="19.44140625" hidden="1" customWidth="1"/>
    <col min="35" max="35" width="17.6640625" hidden="1" customWidth="1"/>
    <col min="36" max="36" width="19.44140625" hidden="1" customWidth="1"/>
    <col min="37" max="37" width="17.6640625" hidden="1" customWidth="1"/>
    <col min="38" max="38" width="19.44140625" hidden="1" customWidth="1"/>
    <col min="39" max="39" width="17.6640625" hidden="1" customWidth="1"/>
    <col min="40" max="40" width="19.44140625" hidden="1" customWidth="1"/>
    <col min="41" max="41" width="17.6640625" hidden="1" customWidth="1"/>
    <col min="42" max="42" width="19.44140625" hidden="1" customWidth="1"/>
    <col min="43" max="43" width="17.6640625" hidden="1" customWidth="1"/>
    <col min="44" max="44" width="19.44140625" hidden="1" customWidth="1"/>
    <col min="45" max="45" width="17.6640625" hidden="1" customWidth="1"/>
    <col min="46" max="46" width="19.44140625" hidden="1" customWidth="1"/>
    <col min="47" max="47" width="17.6640625" hidden="1" customWidth="1"/>
    <col min="48" max="48" width="19.44140625" hidden="1" customWidth="1"/>
    <col min="49" max="49" width="17.6640625" hidden="1" customWidth="1"/>
    <col min="50" max="50" width="19.44140625" hidden="1" customWidth="1"/>
    <col min="51" max="51" width="17.6640625" hidden="1" customWidth="1"/>
    <col min="52" max="52" width="19.44140625" hidden="1" customWidth="1"/>
    <col min="53" max="53" width="17.6640625" hidden="1" customWidth="1"/>
    <col min="54" max="54" width="19.44140625" hidden="1" customWidth="1"/>
    <col min="55" max="55" width="17.6640625" hidden="1" customWidth="1"/>
    <col min="56" max="56" width="19.44140625" hidden="1" customWidth="1"/>
    <col min="57" max="57" width="17.6640625" hidden="1" customWidth="1"/>
    <col min="58" max="58" width="19.44140625" hidden="1" customWidth="1"/>
    <col min="59" max="59" width="17.6640625" hidden="1" customWidth="1"/>
    <col min="60" max="60" width="19.44140625" hidden="1" customWidth="1"/>
    <col min="61" max="61" width="17.6640625" hidden="1" customWidth="1"/>
    <col min="62" max="62" width="19.44140625" hidden="1" customWidth="1"/>
    <col min="63" max="63" width="17.6640625" hidden="1" customWidth="1"/>
    <col min="64" max="64" width="19.44140625" hidden="1" customWidth="1"/>
    <col min="65" max="65" width="17.6640625" hidden="1" customWidth="1"/>
    <col min="66" max="66" width="19.44140625" hidden="1" customWidth="1"/>
    <col min="67" max="67" width="17.6640625" hidden="1" customWidth="1"/>
    <col min="68" max="68" width="19.44140625" hidden="1" customWidth="1"/>
    <col min="69" max="69" width="17.6640625" hidden="1" customWidth="1"/>
    <col min="70" max="70" width="19.44140625" hidden="1" customWidth="1"/>
    <col min="71" max="71" width="17.6640625" hidden="1" customWidth="1"/>
    <col min="72" max="72" width="19.44140625" hidden="1" customWidth="1"/>
    <col min="73" max="73" width="17.6640625" hidden="1" customWidth="1"/>
    <col min="74" max="74" width="19.44140625" hidden="1" customWidth="1"/>
    <col min="75" max="75" width="17.6640625" hidden="1" customWidth="1"/>
    <col min="76" max="76" width="19.44140625" hidden="1" customWidth="1"/>
    <col min="77" max="77" width="17.6640625" hidden="1" customWidth="1"/>
    <col min="78" max="78" width="19.44140625" hidden="1" customWidth="1"/>
    <col min="79" max="79" width="17.6640625" hidden="1" customWidth="1"/>
    <col min="80" max="80" width="10.5546875" bestFit="1" customWidth="1"/>
  </cols>
  <sheetData>
    <row r="1" spans="1:37" hidden="1" x14ac:dyDescent="0.3"/>
    <row r="2" spans="1:37" hidden="1" x14ac:dyDescent="0.3"/>
    <row r="3" spans="1:37" ht="28.8" hidden="1" x14ac:dyDescent="0.3">
      <c r="A3" s="16" t="s">
        <v>756</v>
      </c>
      <c r="B3" t="s">
        <v>758</v>
      </c>
      <c r="C3" t="s">
        <v>759</v>
      </c>
      <c r="D3" t="s">
        <v>760</v>
      </c>
      <c r="E3" t="s">
        <v>761</v>
      </c>
      <c r="F3" t="s">
        <v>762</v>
      </c>
      <c r="G3" t="s">
        <v>763</v>
      </c>
      <c r="H3" t="s">
        <v>764</v>
      </c>
      <c r="I3" t="s">
        <v>765</v>
      </c>
      <c r="J3" t="s">
        <v>766</v>
      </c>
      <c r="K3" t="s">
        <v>767</v>
      </c>
      <c r="L3" t="s">
        <v>768</v>
      </c>
      <c r="M3" t="s">
        <v>769</v>
      </c>
      <c r="N3" t="s">
        <v>770</v>
      </c>
      <c r="O3" t="s">
        <v>771</v>
      </c>
      <c r="P3" t="s">
        <v>772</v>
      </c>
      <c r="Q3" t="s">
        <v>773</v>
      </c>
      <c r="R3" t="s">
        <v>774</v>
      </c>
      <c r="S3" t="s">
        <v>775</v>
      </c>
      <c r="T3" t="s">
        <v>776</v>
      </c>
      <c r="U3" t="s">
        <v>777</v>
      </c>
      <c r="V3" t="s">
        <v>778</v>
      </c>
      <c r="W3" t="s">
        <v>779</v>
      </c>
      <c r="X3" t="s">
        <v>780</v>
      </c>
      <c r="Y3" t="s">
        <v>781</v>
      </c>
      <c r="Z3" t="s">
        <v>782</v>
      </c>
      <c r="AA3" t="s">
        <v>783</v>
      </c>
      <c r="AB3" t="s">
        <v>784</v>
      </c>
      <c r="AC3" t="s">
        <v>785</v>
      </c>
      <c r="AD3" t="s">
        <v>786</v>
      </c>
      <c r="AE3" t="s">
        <v>787</v>
      </c>
      <c r="AF3" t="s">
        <v>788</v>
      </c>
      <c r="AG3" t="s">
        <v>789</v>
      </c>
      <c r="AH3" t="s">
        <v>790</v>
      </c>
      <c r="AI3" t="s">
        <v>791</v>
      </c>
      <c r="AJ3" t="s">
        <v>792</v>
      </c>
      <c r="AK3" t="s">
        <v>793</v>
      </c>
    </row>
    <row r="4" spans="1:37" ht="28.8" hidden="1" x14ac:dyDescent="0.3">
      <c r="A4" s="17" t="s">
        <v>2</v>
      </c>
      <c r="B4" s="13">
        <v>17837020</v>
      </c>
      <c r="C4" s="13">
        <v>15502069</v>
      </c>
      <c r="D4" s="13">
        <v>13836239</v>
      </c>
      <c r="E4" s="13">
        <v>12293689</v>
      </c>
      <c r="F4" s="13">
        <v>10051901</v>
      </c>
      <c r="G4" s="13">
        <v>8480707</v>
      </c>
      <c r="H4" s="13">
        <v>7284102</v>
      </c>
      <c r="I4" s="13">
        <v>6240459</v>
      </c>
      <c r="J4" s="13">
        <v>5228754</v>
      </c>
      <c r="K4" s="13">
        <v>4105952</v>
      </c>
      <c r="L4" s="13">
        <v>3233093</v>
      </c>
      <c r="M4" s="13">
        <v>2454746</v>
      </c>
      <c r="N4" s="13">
        <v>1850354</v>
      </c>
      <c r="O4" s="13">
        <v>1335394</v>
      </c>
      <c r="P4" s="13">
        <v>965196</v>
      </c>
      <c r="Q4" s="13">
        <v>561382</v>
      </c>
      <c r="R4" s="13">
        <v>362424</v>
      </c>
      <c r="S4" s="13">
        <v>16969659</v>
      </c>
      <c r="T4" s="13">
        <v>14751712</v>
      </c>
      <c r="U4" s="13">
        <v>13072833</v>
      </c>
      <c r="V4" s="13">
        <v>11639983</v>
      </c>
      <c r="W4" s="13">
        <v>9674868</v>
      </c>
      <c r="X4" s="13">
        <v>8167582</v>
      </c>
      <c r="Y4" s="13">
        <v>6947084</v>
      </c>
      <c r="Z4" s="13">
        <v>5874695</v>
      </c>
      <c r="AA4" s="13">
        <v>4905215</v>
      </c>
      <c r="AB4" s="13">
        <v>3783584</v>
      </c>
      <c r="AC4" s="13">
        <v>3074491</v>
      </c>
      <c r="AD4" s="13">
        <v>2457793</v>
      </c>
      <c r="AE4" s="13">
        <v>1951626</v>
      </c>
      <c r="AF4" s="13">
        <v>1467403</v>
      </c>
      <c r="AG4" s="13">
        <v>1076136</v>
      </c>
      <c r="AH4" s="13">
        <v>635625</v>
      </c>
      <c r="AI4" s="13">
        <v>447580</v>
      </c>
      <c r="AJ4" s="13">
        <v>111623481</v>
      </c>
      <c r="AK4" s="13">
        <v>106897869</v>
      </c>
    </row>
    <row r="5" spans="1:37" hidden="1" x14ac:dyDescent="0.3">
      <c r="A5" s="17" t="s">
        <v>3</v>
      </c>
      <c r="B5" s="13">
        <v>218758</v>
      </c>
      <c r="C5" s="13">
        <v>224631</v>
      </c>
      <c r="D5" s="13">
        <v>252614</v>
      </c>
      <c r="E5" s="13">
        <v>244697</v>
      </c>
      <c r="F5" s="13">
        <v>197853</v>
      </c>
      <c r="G5" s="13">
        <v>147846</v>
      </c>
      <c r="H5" s="13">
        <v>119759</v>
      </c>
      <c r="I5" s="13">
        <v>104223</v>
      </c>
      <c r="J5" s="13">
        <v>96942</v>
      </c>
      <c r="K5" s="13">
        <v>86562</v>
      </c>
      <c r="L5" s="13">
        <v>66047</v>
      </c>
      <c r="M5" s="13">
        <v>60055</v>
      </c>
      <c r="N5" s="13">
        <v>38619</v>
      </c>
      <c r="O5" s="13">
        <v>36743</v>
      </c>
      <c r="P5" s="13">
        <v>21766</v>
      </c>
      <c r="Q5" s="13">
        <v>16548</v>
      </c>
      <c r="R5" s="13">
        <v>8075</v>
      </c>
      <c r="S5" s="13">
        <v>210483</v>
      </c>
      <c r="T5" s="13">
        <v>215867</v>
      </c>
      <c r="U5" s="13">
        <v>248705</v>
      </c>
      <c r="V5" s="13">
        <v>235360</v>
      </c>
      <c r="W5" s="13">
        <v>175331</v>
      </c>
      <c r="X5" s="13">
        <v>141231</v>
      </c>
      <c r="Y5" s="13">
        <v>124752</v>
      </c>
      <c r="Z5" s="13">
        <v>118724</v>
      </c>
      <c r="AA5" s="13">
        <v>97191</v>
      </c>
      <c r="AB5" s="13">
        <v>89290</v>
      </c>
      <c r="AC5" s="13">
        <v>68647</v>
      </c>
      <c r="AD5" s="13">
        <v>66458</v>
      </c>
      <c r="AE5" s="13">
        <v>45452</v>
      </c>
      <c r="AF5" s="13">
        <v>42233</v>
      </c>
      <c r="AG5" s="13">
        <v>27155</v>
      </c>
      <c r="AH5" s="13">
        <v>18965</v>
      </c>
      <c r="AI5" s="13">
        <v>11395</v>
      </c>
      <c r="AJ5" s="13">
        <v>1941738</v>
      </c>
      <c r="AK5" s="13">
        <v>1937239</v>
      </c>
    </row>
    <row r="6" spans="1:37" ht="28.8" hidden="1" x14ac:dyDescent="0.3">
      <c r="A6" s="17" t="s">
        <v>16</v>
      </c>
      <c r="B6" s="13">
        <v>391921</v>
      </c>
      <c r="C6" s="13">
        <v>331150</v>
      </c>
      <c r="D6" s="13">
        <v>277805</v>
      </c>
      <c r="E6" s="13">
        <v>238530</v>
      </c>
      <c r="F6" s="13">
        <v>190232</v>
      </c>
      <c r="G6" s="13">
        <v>160292</v>
      </c>
      <c r="H6" s="13">
        <v>138807</v>
      </c>
      <c r="I6" s="13">
        <v>119876</v>
      </c>
      <c r="J6" s="13">
        <v>95845</v>
      </c>
      <c r="K6" s="13">
        <v>76036</v>
      </c>
      <c r="L6" s="13">
        <v>56748</v>
      </c>
      <c r="M6" s="13">
        <v>48899</v>
      </c>
      <c r="N6" s="13">
        <v>32936</v>
      </c>
      <c r="O6" s="13">
        <v>28317</v>
      </c>
      <c r="P6" s="13">
        <v>20135</v>
      </c>
      <c r="Q6" s="13">
        <v>13404</v>
      </c>
      <c r="R6" s="13">
        <v>7414</v>
      </c>
      <c r="S6" s="13">
        <v>372760</v>
      </c>
      <c r="T6" s="13">
        <v>320576</v>
      </c>
      <c r="U6" s="13">
        <v>273011</v>
      </c>
      <c r="V6" s="13">
        <v>233204</v>
      </c>
      <c r="W6" s="13">
        <v>190216</v>
      </c>
      <c r="X6" s="13">
        <v>155723</v>
      </c>
      <c r="Y6" s="13">
        <v>131631</v>
      </c>
      <c r="Z6" s="13">
        <v>105703</v>
      </c>
      <c r="AA6" s="13">
        <v>93150</v>
      </c>
      <c r="AB6" s="13">
        <v>67345</v>
      </c>
      <c r="AC6" s="13">
        <v>59734</v>
      </c>
      <c r="AD6" s="13">
        <v>45221</v>
      </c>
      <c r="AE6" s="13">
        <v>39961</v>
      </c>
      <c r="AF6" s="13">
        <v>29740</v>
      </c>
      <c r="AG6" s="13">
        <v>26280</v>
      </c>
      <c r="AH6" s="13">
        <v>14250</v>
      </c>
      <c r="AI6" s="13">
        <v>9747</v>
      </c>
      <c r="AJ6" s="13">
        <v>2228347</v>
      </c>
      <c r="AK6" s="13">
        <v>2168252</v>
      </c>
    </row>
    <row r="7" spans="1:37" ht="28.8" hidden="1" x14ac:dyDescent="0.3">
      <c r="A7" s="17" t="s">
        <v>38</v>
      </c>
      <c r="B7" s="13">
        <v>345584</v>
      </c>
      <c r="C7" s="13">
        <v>364957</v>
      </c>
      <c r="D7" s="13">
        <v>371722</v>
      </c>
      <c r="E7" s="13">
        <v>355275</v>
      </c>
      <c r="F7" s="13">
        <v>285723</v>
      </c>
      <c r="G7" s="13">
        <v>216091</v>
      </c>
      <c r="H7" s="13">
        <v>174848</v>
      </c>
      <c r="I7" s="13">
        <v>159735</v>
      </c>
      <c r="J7" s="13">
        <v>143522</v>
      </c>
      <c r="K7" s="13">
        <v>125640</v>
      </c>
      <c r="L7" s="13">
        <v>96021</v>
      </c>
      <c r="M7" s="13">
        <v>77876</v>
      </c>
      <c r="N7" s="13">
        <v>61936</v>
      </c>
      <c r="O7" s="13">
        <v>46240</v>
      </c>
      <c r="P7" s="13">
        <v>27453</v>
      </c>
      <c r="Q7" s="13">
        <v>16233</v>
      </c>
      <c r="R7" s="13">
        <v>7696</v>
      </c>
      <c r="S7" s="13">
        <v>326260</v>
      </c>
      <c r="T7" s="13">
        <v>342223</v>
      </c>
      <c r="U7" s="13">
        <v>353787</v>
      </c>
      <c r="V7" s="13">
        <v>329383</v>
      </c>
      <c r="W7" s="13">
        <v>246884</v>
      </c>
      <c r="X7" s="13">
        <v>207987</v>
      </c>
      <c r="Y7" s="13">
        <v>184349</v>
      </c>
      <c r="Z7" s="13">
        <v>180667</v>
      </c>
      <c r="AA7" s="13">
        <v>144644</v>
      </c>
      <c r="AB7" s="13">
        <v>130441</v>
      </c>
      <c r="AC7" s="13">
        <v>94389</v>
      </c>
      <c r="AD7" s="13">
        <v>82954</v>
      </c>
      <c r="AE7" s="13">
        <v>63215</v>
      </c>
      <c r="AF7" s="13">
        <v>52546</v>
      </c>
      <c r="AG7" s="13">
        <v>26086</v>
      </c>
      <c r="AH7" s="13">
        <v>15922</v>
      </c>
      <c r="AI7" s="13">
        <v>7475</v>
      </c>
      <c r="AJ7" s="13">
        <v>2876552</v>
      </c>
      <c r="AK7" s="13">
        <v>2789212</v>
      </c>
    </row>
    <row r="8" spans="1:37" ht="28.8" hidden="1" x14ac:dyDescent="0.3">
      <c r="A8" s="17" t="s">
        <v>68</v>
      </c>
      <c r="B8" s="13">
        <v>332996</v>
      </c>
      <c r="C8" s="13">
        <v>352714</v>
      </c>
      <c r="D8" s="13">
        <v>388676</v>
      </c>
      <c r="E8" s="13">
        <v>376016</v>
      </c>
      <c r="F8" s="13">
        <v>304587</v>
      </c>
      <c r="G8" s="13">
        <v>232124</v>
      </c>
      <c r="H8" s="13">
        <v>187703</v>
      </c>
      <c r="I8" s="13">
        <v>164634</v>
      </c>
      <c r="J8" s="13">
        <v>153188</v>
      </c>
      <c r="K8" s="13">
        <v>134792</v>
      </c>
      <c r="L8" s="13">
        <v>105401</v>
      </c>
      <c r="M8" s="13">
        <v>89482</v>
      </c>
      <c r="N8" s="13">
        <v>63031</v>
      </c>
      <c r="O8" s="13">
        <v>53670</v>
      </c>
      <c r="P8" s="13">
        <v>31439</v>
      </c>
      <c r="Q8" s="13">
        <v>22388</v>
      </c>
      <c r="R8" s="13">
        <v>11067</v>
      </c>
      <c r="S8" s="13">
        <v>319470</v>
      </c>
      <c r="T8" s="13">
        <v>334304</v>
      </c>
      <c r="U8" s="13">
        <v>379733</v>
      </c>
      <c r="V8" s="13">
        <v>357447</v>
      </c>
      <c r="W8" s="13">
        <v>273463</v>
      </c>
      <c r="X8" s="13">
        <v>225850</v>
      </c>
      <c r="Y8" s="13">
        <v>193788</v>
      </c>
      <c r="Z8" s="13">
        <v>185580</v>
      </c>
      <c r="AA8" s="13">
        <v>149135</v>
      </c>
      <c r="AB8" s="13">
        <v>135868</v>
      </c>
      <c r="AC8" s="13">
        <v>95878</v>
      </c>
      <c r="AD8" s="13">
        <v>95605</v>
      </c>
      <c r="AE8" s="13">
        <v>59135</v>
      </c>
      <c r="AF8" s="13">
        <v>56517</v>
      </c>
      <c r="AG8" s="13">
        <v>32959</v>
      </c>
      <c r="AH8" s="13">
        <v>25634</v>
      </c>
      <c r="AI8" s="13">
        <v>12510</v>
      </c>
      <c r="AJ8" s="13">
        <v>3003908</v>
      </c>
      <c r="AK8" s="13">
        <v>2932876</v>
      </c>
    </row>
    <row r="9" spans="1:37" hidden="1" x14ac:dyDescent="0.3">
      <c r="A9" s="17" t="s">
        <v>90</v>
      </c>
      <c r="B9" s="13">
        <v>679500</v>
      </c>
      <c r="C9" s="13">
        <v>545659</v>
      </c>
      <c r="D9" s="13">
        <v>442014</v>
      </c>
      <c r="E9" s="13">
        <v>362751</v>
      </c>
      <c r="F9" s="13">
        <v>260764</v>
      </c>
      <c r="G9" s="13">
        <v>223221</v>
      </c>
      <c r="H9" s="13">
        <v>203035</v>
      </c>
      <c r="I9" s="13">
        <v>168629</v>
      </c>
      <c r="J9" s="13">
        <v>143572</v>
      </c>
      <c r="K9" s="13">
        <v>103270</v>
      </c>
      <c r="L9" s="13">
        <v>89342</v>
      </c>
      <c r="M9" s="13">
        <v>57851</v>
      </c>
      <c r="N9" s="13">
        <v>50345</v>
      </c>
      <c r="O9" s="13">
        <v>30837</v>
      </c>
      <c r="P9" s="13">
        <v>29566</v>
      </c>
      <c r="Q9" s="13">
        <v>15850</v>
      </c>
      <c r="R9" s="13">
        <v>11412</v>
      </c>
      <c r="S9" s="13">
        <v>639299</v>
      </c>
      <c r="T9" s="13">
        <v>509011</v>
      </c>
      <c r="U9" s="13">
        <v>402259</v>
      </c>
      <c r="V9" s="13">
        <v>352254</v>
      </c>
      <c r="W9" s="13">
        <v>285240</v>
      </c>
      <c r="X9" s="13">
        <v>235858</v>
      </c>
      <c r="Y9" s="13">
        <v>198776</v>
      </c>
      <c r="Z9" s="13">
        <v>153495</v>
      </c>
      <c r="AA9" s="13">
        <v>133251</v>
      </c>
      <c r="AB9" s="13">
        <v>90278</v>
      </c>
      <c r="AC9" s="13">
        <v>83531</v>
      </c>
      <c r="AD9" s="13">
        <v>51340</v>
      </c>
      <c r="AE9" s="13">
        <v>51485</v>
      </c>
      <c r="AF9" s="13">
        <v>30115</v>
      </c>
      <c r="AG9" s="13">
        <v>28710</v>
      </c>
      <c r="AH9" s="13">
        <v>15170</v>
      </c>
      <c r="AI9" s="13">
        <v>12444</v>
      </c>
      <c r="AJ9" s="13">
        <v>3417618</v>
      </c>
      <c r="AK9" s="13">
        <v>3272516</v>
      </c>
    </row>
    <row r="10" spans="1:37" ht="28.8" hidden="1" x14ac:dyDescent="0.3">
      <c r="A10" s="17" t="s">
        <v>107</v>
      </c>
      <c r="B10" s="13">
        <v>158035</v>
      </c>
      <c r="C10" s="13">
        <v>169405</v>
      </c>
      <c r="D10" s="13">
        <v>167379</v>
      </c>
      <c r="E10" s="13">
        <v>160580</v>
      </c>
      <c r="F10" s="13">
        <v>128084</v>
      </c>
      <c r="G10" s="13">
        <v>98740</v>
      </c>
      <c r="H10" s="13">
        <v>82485</v>
      </c>
      <c r="I10" s="13">
        <v>72773</v>
      </c>
      <c r="J10" s="13">
        <v>65964</v>
      </c>
      <c r="K10" s="13">
        <v>54387</v>
      </c>
      <c r="L10" s="13">
        <v>43741</v>
      </c>
      <c r="M10" s="13">
        <v>31487</v>
      </c>
      <c r="N10" s="13">
        <v>25781</v>
      </c>
      <c r="O10" s="13">
        <v>17586</v>
      </c>
      <c r="P10" s="13">
        <v>12790</v>
      </c>
      <c r="Q10" s="13">
        <v>7288</v>
      </c>
      <c r="R10" s="13">
        <v>4308</v>
      </c>
      <c r="S10" s="13">
        <v>150454</v>
      </c>
      <c r="T10" s="13">
        <v>157800</v>
      </c>
      <c r="U10" s="13">
        <v>157102</v>
      </c>
      <c r="V10" s="13">
        <v>144745</v>
      </c>
      <c r="W10" s="13">
        <v>109296</v>
      </c>
      <c r="X10" s="13">
        <v>93373</v>
      </c>
      <c r="Y10" s="13">
        <v>84237</v>
      </c>
      <c r="Z10" s="13">
        <v>80603</v>
      </c>
      <c r="AA10" s="13">
        <v>62980</v>
      </c>
      <c r="AB10" s="13">
        <v>55671</v>
      </c>
      <c r="AC10" s="13">
        <v>38799</v>
      </c>
      <c r="AD10" s="13">
        <v>34675</v>
      </c>
      <c r="AE10" s="13">
        <v>24906</v>
      </c>
      <c r="AF10" s="13">
        <v>19395</v>
      </c>
      <c r="AG10" s="13">
        <v>10835</v>
      </c>
      <c r="AH10" s="13">
        <v>7773</v>
      </c>
      <c r="AI10" s="13">
        <v>4317</v>
      </c>
      <c r="AJ10" s="13">
        <v>1300813</v>
      </c>
      <c r="AK10" s="13">
        <v>1236961</v>
      </c>
    </row>
    <row r="11" spans="1:37" hidden="1" x14ac:dyDescent="0.3">
      <c r="A11" s="17" t="s">
        <v>115</v>
      </c>
      <c r="B11" s="13">
        <v>539300</v>
      </c>
      <c r="C11" s="13">
        <v>445972</v>
      </c>
      <c r="D11" s="13">
        <v>382231</v>
      </c>
      <c r="E11" s="13">
        <v>330874</v>
      </c>
      <c r="F11" s="13">
        <v>247899</v>
      </c>
      <c r="G11" s="13">
        <v>201198</v>
      </c>
      <c r="H11" s="13">
        <v>173256</v>
      </c>
      <c r="I11" s="13">
        <v>146700</v>
      </c>
      <c r="J11" s="13">
        <v>119001</v>
      </c>
      <c r="K11" s="13">
        <v>95899</v>
      </c>
      <c r="L11" s="13">
        <v>73977</v>
      </c>
      <c r="M11" s="13">
        <v>53904</v>
      </c>
      <c r="N11" s="13">
        <v>43804</v>
      </c>
      <c r="O11" s="13">
        <v>30213</v>
      </c>
      <c r="P11" s="13">
        <v>23436</v>
      </c>
      <c r="Q11" s="13">
        <v>16003</v>
      </c>
      <c r="R11" s="13">
        <v>10919</v>
      </c>
      <c r="S11" s="13">
        <v>514586</v>
      </c>
      <c r="T11" s="13">
        <v>431588</v>
      </c>
      <c r="U11" s="13">
        <v>371409</v>
      </c>
      <c r="V11" s="13">
        <v>318050</v>
      </c>
      <c r="W11" s="13">
        <v>248992</v>
      </c>
      <c r="X11" s="13">
        <v>199610</v>
      </c>
      <c r="Y11" s="13">
        <v>168682</v>
      </c>
      <c r="Z11" s="13">
        <v>135038</v>
      </c>
      <c r="AA11" s="13">
        <v>120485</v>
      </c>
      <c r="AB11" s="13">
        <v>86544</v>
      </c>
      <c r="AC11" s="13">
        <v>75599</v>
      </c>
      <c r="AD11" s="13">
        <v>54587</v>
      </c>
      <c r="AE11" s="13">
        <v>57410</v>
      </c>
      <c r="AF11" s="13">
        <v>37257</v>
      </c>
      <c r="AG11" s="13">
        <v>29396</v>
      </c>
      <c r="AH11" s="13">
        <v>17770</v>
      </c>
      <c r="AI11" s="13">
        <v>13339</v>
      </c>
      <c r="AJ11" s="13">
        <v>2934586</v>
      </c>
      <c r="AK11" s="13">
        <v>2880342</v>
      </c>
    </row>
    <row r="12" spans="1:37" hidden="1" x14ac:dyDescent="0.3">
      <c r="A12" s="17" t="s">
        <v>138</v>
      </c>
      <c r="B12" s="13">
        <v>644945</v>
      </c>
      <c r="C12" s="13">
        <v>544939</v>
      </c>
      <c r="D12" s="13">
        <v>421873</v>
      </c>
      <c r="E12" s="13">
        <v>348897</v>
      </c>
      <c r="F12" s="13">
        <v>270790</v>
      </c>
      <c r="G12" s="13">
        <v>233981</v>
      </c>
      <c r="H12" s="13">
        <v>220992</v>
      </c>
      <c r="I12" s="13">
        <v>176524</v>
      </c>
      <c r="J12" s="13">
        <v>160850</v>
      </c>
      <c r="K12" s="13">
        <v>108578</v>
      </c>
      <c r="L12" s="13">
        <v>98736</v>
      </c>
      <c r="M12" s="13">
        <v>60103</v>
      </c>
      <c r="N12" s="13">
        <v>60783</v>
      </c>
      <c r="O12" s="13">
        <v>31453</v>
      </c>
      <c r="P12" s="13">
        <v>31629</v>
      </c>
      <c r="Q12" s="13">
        <v>14056</v>
      </c>
      <c r="R12" s="13">
        <v>11139</v>
      </c>
      <c r="S12" s="13">
        <v>596867</v>
      </c>
      <c r="T12" s="13">
        <v>492977</v>
      </c>
      <c r="U12" s="13">
        <v>369247</v>
      </c>
      <c r="V12" s="13">
        <v>326928</v>
      </c>
      <c r="W12" s="13">
        <v>285460</v>
      </c>
      <c r="X12" s="13">
        <v>230533</v>
      </c>
      <c r="Y12" s="13">
        <v>201616</v>
      </c>
      <c r="Z12" s="13">
        <v>146564</v>
      </c>
      <c r="AA12" s="13">
        <v>138886</v>
      </c>
      <c r="AB12" s="13">
        <v>84797</v>
      </c>
      <c r="AC12" s="13">
        <v>87266</v>
      </c>
      <c r="AD12" s="13">
        <v>49291</v>
      </c>
      <c r="AE12" s="13">
        <v>56913</v>
      </c>
      <c r="AF12" s="13">
        <v>28951</v>
      </c>
      <c r="AG12" s="13">
        <v>31809</v>
      </c>
      <c r="AH12" s="13">
        <v>14151</v>
      </c>
      <c r="AI12" s="13">
        <v>12468</v>
      </c>
      <c r="AJ12" s="13">
        <v>3440268</v>
      </c>
      <c r="AK12" s="13">
        <v>3154724</v>
      </c>
    </row>
    <row r="13" spans="1:37" ht="28.8" hidden="1" x14ac:dyDescent="0.3">
      <c r="A13" s="17" t="s">
        <v>166</v>
      </c>
      <c r="B13" s="13">
        <v>255470</v>
      </c>
      <c r="C13" s="13">
        <v>263801</v>
      </c>
      <c r="D13" s="13">
        <v>260335</v>
      </c>
      <c r="E13" s="13">
        <v>242320</v>
      </c>
      <c r="F13" s="13">
        <v>199798</v>
      </c>
      <c r="G13" s="13">
        <v>157222</v>
      </c>
      <c r="H13" s="13">
        <v>125944</v>
      </c>
      <c r="I13" s="13">
        <v>111965</v>
      </c>
      <c r="J13" s="13">
        <v>99844</v>
      </c>
      <c r="K13" s="13">
        <v>85277</v>
      </c>
      <c r="L13" s="13">
        <v>65584</v>
      </c>
      <c r="M13" s="13">
        <v>48000</v>
      </c>
      <c r="N13" s="13">
        <v>37811</v>
      </c>
      <c r="O13" s="13">
        <v>28190</v>
      </c>
      <c r="P13" s="13">
        <v>17153</v>
      </c>
      <c r="Q13" s="13">
        <v>10955</v>
      </c>
      <c r="R13" s="13">
        <v>6018</v>
      </c>
      <c r="S13" s="13">
        <v>243102</v>
      </c>
      <c r="T13" s="13">
        <v>247026</v>
      </c>
      <c r="U13" s="13">
        <v>247067</v>
      </c>
      <c r="V13" s="13">
        <v>228463</v>
      </c>
      <c r="W13" s="13">
        <v>177638</v>
      </c>
      <c r="X13" s="13">
        <v>145558</v>
      </c>
      <c r="Y13" s="13">
        <v>127746</v>
      </c>
      <c r="Z13" s="13">
        <v>120877</v>
      </c>
      <c r="AA13" s="13">
        <v>98133</v>
      </c>
      <c r="AB13" s="13">
        <v>83858</v>
      </c>
      <c r="AC13" s="13">
        <v>63626</v>
      </c>
      <c r="AD13" s="13">
        <v>48751</v>
      </c>
      <c r="AE13" s="13">
        <v>41139</v>
      </c>
      <c r="AF13" s="13">
        <v>31640</v>
      </c>
      <c r="AG13" s="13">
        <v>18689</v>
      </c>
      <c r="AH13" s="13">
        <v>12559</v>
      </c>
      <c r="AI13" s="13">
        <v>6706</v>
      </c>
      <c r="AJ13" s="13">
        <v>2015687</v>
      </c>
      <c r="AK13" s="13">
        <v>1942578</v>
      </c>
    </row>
    <row r="14" spans="1:37" hidden="1" x14ac:dyDescent="0.3">
      <c r="A14" s="17" t="s">
        <v>182</v>
      </c>
      <c r="B14" s="13">
        <v>367102</v>
      </c>
      <c r="C14" s="13">
        <v>363425</v>
      </c>
      <c r="D14" s="13">
        <v>373194</v>
      </c>
      <c r="E14" s="13">
        <v>353940</v>
      </c>
      <c r="F14" s="13">
        <v>297603</v>
      </c>
      <c r="G14" s="13">
        <v>227942</v>
      </c>
      <c r="H14" s="13">
        <v>182870</v>
      </c>
      <c r="I14" s="13">
        <v>163400</v>
      </c>
      <c r="J14" s="13">
        <v>139733</v>
      </c>
      <c r="K14" s="13">
        <v>123629</v>
      </c>
      <c r="L14" s="13">
        <v>92496</v>
      </c>
      <c r="M14" s="13">
        <v>82655</v>
      </c>
      <c r="N14" s="13">
        <v>52325</v>
      </c>
      <c r="O14" s="13">
        <v>47402</v>
      </c>
      <c r="P14" s="13">
        <v>27695</v>
      </c>
      <c r="Q14" s="13">
        <v>21886</v>
      </c>
      <c r="R14" s="13">
        <v>10668</v>
      </c>
      <c r="S14" s="13">
        <v>352059</v>
      </c>
      <c r="T14" s="13">
        <v>347139</v>
      </c>
      <c r="U14" s="13">
        <v>365330</v>
      </c>
      <c r="V14" s="13">
        <v>333023</v>
      </c>
      <c r="W14" s="13">
        <v>263756</v>
      </c>
      <c r="X14" s="13">
        <v>214716</v>
      </c>
      <c r="Y14" s="13">
        <v>186714</v>
      </c>
      <c r="Z14" s="13">
        <v>178217</v>
      </c>
      <c r="AA14" s="13">
        <v>142570</v>
      </c>
      <c r="AB14" s="13">
        <v>132157</v>
      </c>
      <c r="AC14" s="13">
        <v>95005</v>
      </c>
      <c r="AD14" s="13">
        <v>96062</v>
      </c>
      <c r="AE14" s="13">
        <v>59273</v>
      </c>
      <c r="AF14" s="13">
        <v>55830</v>
      </c>
      <c r="AG14" s="13">
        <v>35088</v>
      </c>
      <c r="AH14" s="13">
        <v>27040</v>
      </c>
      <c r="AI14" s="13">
        <v>15782</v>
      </c>
      <c r="AJ14" s="13">
        <v>2927965</v>
      </c>
      <c r="AK14" s="13">
        <v>2899761</v>
      </c>
    </row>
    <row r="15" spans="1:37" hidden="1" x14ac:dyDescent="0.3">
      <c r="A15" s="17" t="s">
        <v>208</v>
      </c>
      <c r="B15" s="13">
        <v>213833</v>
      </c>
      <c r="C15" s="13">
        <v>203754</v>
      </c>
      <c r="D15" s="13">
        <v>197034</v>
      </c>
      <c r="E15" s="13">
        <v>176671</v>
      </c>
      <c r="F15" s="13">
        <v>132083</v>
      </c>
      <c r="G15" s="13">
        <v>95485</v>
      </c>
      <c r="H15" s="13">
        <v>79584</v>
      </c>
      <c r="I15" s="13">
        <v>72338</v>
      </c>
      <c r="J15" s="13">
        <v>67188</v>
      </c>
      <c r="K15" s="13">
        <v>58447</v>
      </c>
      <c r="L15" s="13">
        <v>46109</v>
      </c>
      <c r="M15" s="13">
        <v>36235</v>
      </c>
      <c r="N15" s="13">
        <v>28541</v>
      </c>
      <c r="O15" s="13">
        <v>22476</v>
      </c>
      <c r="P15" s="13">
        <v>13855</v>
      </c>
      <c r="Q15" s="13">
        <v>10238</v>
      </c>
      <c r="R15" s="13">
        <v>5363</v>
      </c>
      <c r="S15" s="13">
        <v>207890</v>
      </c>
      <c r="T15" s="13">
        <v>199710</v>
      </c>
      <c r="U15" s="13">
        <v>194554</v>
      </c>
      <c r="V15" s="13">
        <v>179000</v>
      </c>
      <c r="W15" s="13">
        <v>125519</v>
      </c>
      <c r="X15" s="13">
        <v>104915</v>
      </c>
      <c r="Y15" s="13">
        <v>94035</v>
      </c>
      <c r="Z15" s="13">
        <v>90186</v>
      </c>
      <c r="AA15" s="13">
        <v>76152</v>
      </c>
      <c r="AB15" s="13">
        <v>67676</v>
      </c>
      <c r="AC15" s="13">
        <v>48162</v>
      </c>
      <c r="AD15" s="13">
        <v>42488</v>
      </c>
      <c r="AE15" s="13">
        <v>33954</v>
      </c>
      <c r="AF15" s="13">
        <v>27586</v>
      </c>
      <c r="AG15" s="13">
        <v>15951</v>
      </c>
      <c r="AH15" s="13">
        <v>9976</v>
      </c>
      <c r="AI15" s="13">
        <v>6145</v>
      </c>
      <c r="AJ15" s="13">
        <v>1459234</v>
      </c>
      <c r="AK15" s="13">
        <v>1523899</v>
      </c>
    </row>
    <row r="16" spans="1:37" hidden="1" x14ac:dyDescent="0.3">
      <c r="A16" s="17" t="s">
        <v>221</v>
      </c>
      <c r="B16" s="13">
        <v>276429</v>
      </c>
      <c r="C16" s="13">
        <v>267891</v>
      </c>
      <c r="D16" s="13">
        <v>273219</v>
      </c>
      <c r="E16" s="13">
        <v>262779</v>
      </c>
      <c r="F16" s="13">
        <v>244690</v>
      </c>
      <c r="G16" s="13">
        <v>191737</v>
      </c>
      <c r="H16" s="13">
        <v>140876</v>
      </c>
      <c r="I16" s="13">
        <v>122163</v>
      </c>
      <c r="J16" s="13">
        <v>98953</v>
      </c>
      <c r="K16" s="13">
        <v>91372</v>
      </c>
      <c r="L16" s="13">
        <v>65990</v>
      </c>
      <c r="M16" s="13">
        <v>65097</v>
      </c>
      <c r="N16" s="13">
        <v>37391</v>
      </c>
      <c r="O16" s="13">
        <v>36243</v>
      </c>
      <c r="P16" s="13">
        <v>20266</v>
      </c>
      <c r="Q16" s="13">
        <v>15590</v>
      </c>
      <c r="R16" s="13">
        <v>8038</v>
      </c>
      <c r="S16" s="13">
        <v>261756</v>
      </c>
      <c r="T16" s="13">
        <v>255925</v>
      </c>
      <c r="U16" s="13">
        <v>267795</v>
      </c>
      <c r="V16" s="13">
        <v>245304</v>
      </c>
      <c r="W16" s="13">
        <v>206957</v>
      </c>
      <c r="X16" s="13">
        <v>164130</v>
      </c>
      <c r="Y16" s="13">
        <v>137442</v>
      </c>
      <c r="Z16" s="13">
        <v>131252</v>
      </c>
      <c r="AA16" s="13">
        <v>105276</v>
      </c>
      <c r="AB16" s="13">
        <v>99053</v>
      </c>
      <c r="AC16" s="13">
        <v>71708</v>
      </c>
      <c r="AD16" s="13">
        <v>74956</v>
      </c>
      <c r="AE16" s="13">
        <v>45906</v>
      </c>
      <c r="AF16" s="13">
        <v>45164</v>
      </c>
      <c r="AG16" s="13">
        <v>27536</v>
      </c>
      <c r="AH16" s="13">
        <v>21281</v>
      </c>
      <c r="AI16" s="13">
        <v>12905</v>
      </c>
      <c r="AJ16" s="13">
        <v>2218724</v>
      </c>
      <c r="AK16" s="13">
        <v>2174346</v>
      </c>
    </row>
    <row r="17" spans="1:37" hidden="1" x14ac:dyDescent="0.3">
      <c r="A17" s="17" t="s">
        <v>240</v>
      </c>
      <c r="B17" s="13">
        <v>199031</v>
      </c>
      <c r="C17" s="13">
        <v>218957</v>
      </c>
      <c r="D17" s="13">
        <v>241674</v>
      </c>
      <c r="E17" s="13">
        <v>231477</v>
      </c>
      <c r="F17" s="13">
        <v>198471</v>
      </c>
      <c r="G17" s="13">
        <v>134938</v>
      </c>
      <c r="H17" s="13">
        <v>101395</v>
      </c>
      <c r="I17" s="13">
        <v>89201</v>
      </c>
      <c r="J17" s="13">
        <v>83388</v>
      </c>
      <c r="K17" s="13">
        <v>72033</v>
      </c>
      <c r="L17" s="13">
        <v>58322</v>
      </c>
      <c r="M17" s="13">
        <v>44278</v>
      </c>
      <c r="N17" s="13">
        <v>36026</v>
      </c>
      <c r="O17" s="13">
        <v>27713</v>
      </c>
      <c r="P17" s="13">
        <v>18326</v>
      </c>
      <c r="Q17" s="13">
        <v>9656</v>
      </c>
      <c r="R17" s="13">
        <v>5704</v>
      </c>
      <c r="S17" s="13">
        <v>188875</v>
      </c>
      <c r="T17" s="13">
        <v>207004</v>
      </c>
      <c r="U17" s="13">
        <v>230520</v>
      </c>
      <c r="V17" s="13">
        <v>217058</v>
      </c>
      <c r="W17" s="13">
        <v>175326</v>
      </c>
      <c r="X17" s="13">
        <v>125783</v>
      </c>
      <c r="Y17" s="13">
        <v>105683</v>
      </c>
      <c r="Z17" s="13">
        <v>105824</v>
      </c>
      <c r="AA17" s="13">
        <v>84561</v>
      </c>
      <c r="AB17" s="13">
        <v>79616</v>
      </c>
      <c r="AC17" s="13">
        <v>54939</v>
      </c>
      <c r="AD17" s="13">
        <v>57642</v>
      </c>
      <c r="AE17" s="13">
        <v>38065</v>
      </c>
      <c r="AF17" s="13">
        <v>34165</v>
      </c>
      <c r="AG17" s="13">
        <v>16611</v>
      </c>
      <c r="AH17" s="13">
        <v>11695</v>
      </c>
      <c r="AI17" s="13">
        <v>6995</v>
      </c>
      <c r="AJ17" s="13">
        <v>1770590</v>
      </c>
      <c r="AK17" s="13">
        <v>1740362</v>
      </c>
    </row>
    <row r="18" spans="1:37" hidden="1" x14ac:dyDescent="0.3">
      <c r="A18" s="17" t="s">
        <v>254</v>
      </c>
      <c r="B18" s="13">
        <v>253101</v>
      </c>
      <c r="C18" s="13">
        <v>254655</v>
      </c>
      <c r="D18" s="13">
        <v>277433</v>
      </c>
      <c r="E18" s="13">
        <v>261039</v>
      </c>
      <c r="F18" s="13">
        <v>221637</v>
      </c>
      <c r="G18" s="13">
        <v>158394</v>
      </c>
      <c r="H18" s="13">
        <v>118345</v>
      </c>
      <c r="I18" s="13">
        <v>108252</v>
      </c>
      <c r="J18" s="13">
        <v>102622</v>
      </c>
      <c r="K18" s="13">
        <v>98325</v>
      </c>
      <c r="L18" s="13">
        <v>76391</v>
      </c>
      <c r="M18" s="13">
        <v>69909</v>
      </c>
      <c r="N18" s="13">
        <v>49306</v>
      </c>
      <c r="O18" s="13">
        <v>45193</v>
      </c>
      <c r="P18" s="13">
        <v>27101</v>
      </c>
      <c r="Q18" s="13">
        <v>16472</v>
      </c>
      <c r="R18" s="13">
        <v>8176</v>
      </c>
      <c r="S18" s="13">
        <v>250024</v>
      </c>
      <c r="T18" s="13">
        <v>247712</v>
      </c>
      <c r="U18" s="13">
        <v>283922</v>
      </c>
      <c r="V18" s="13">
        <v>274784</v>
      </c>
      <c r="W18" s="13">
        <v>217205</v>
      </c>
      <c r="X18" s="13">
        <v>161621</v>
      </c>
      <c r="Y18" s="13">
        <v>140126</v>
      </c>
      <c r="Z18" s="13">
        <v>135981</v>
      </c>
      <c r="AA18" s="13">
        <v>117125</v>
      </c>
      <c r="AB18" s="13">
        <v>110055</v>
      </c>
      <c r="AC18" s="13">
        <v>82636</v>
      </c>
      <c r="AD18" s="13">
        <v>79464</v>
      </c>
      <c r="AE18" s="13">
        <v>57225</v>
      </c>
      <c r="AF18" s="13">
        <v>51551</v>
      </c>
      <c r="AG18" s="13">
        <v>29694</v>
      </c>
      <c r="AH18" s="13">
        <v>19976</v>
      </c>
      <c r="AI18" s="13">
        <v>10275</v>
      </c>
      <c r="AJ18" s="13">
        <v>2146351</v>
      </c>
      <c r="AK18" s="13">
        <v>2269376</v>
      </c>
    </row>
    <row r="19" spans="1:37" ht="86.4" hidden="1" x14ac:dyDescent="0.3">
      <c r="A19" s="17" t="s">
        <v>265</v>
      </c>
      <c r="B19" s="13">
        <v>366734</v>
      </c>
      <c r="C19" s="13">
        <v>281057</v>
      </c>
      <c r="D19" s="13">
        <v>232913</v>
      </c>
      <c r="E19" s="13">
        <v>202152</v>
      </c>
      <c r="F19" s="13">
        <v>248382</v>
      </c>
      <c r="G19" s="13">
        <v>310563</v>
      </c>
      <c r="H19" s="13">
        <v>263226</v>
      </c>
      <c r="I19" s="13">
        <v>228757</v>
      </c>
      <c r="J19" s="13">
        <v>148467</v>
      </c>
      <c r="K19" s="13">
        <v>121262</v>
      </c>
      <c r="L19" s="13">
        <v>62545</v>
      </c>
      <c r="M19" s="13">
        <v>53076</v>
      </c>
      <c r="N19" s="13">
        <v>20135</v>
      </c>
      <c r="O19" s="13">
        <v>16802</v>
      </c>
      <c r="P19" s="13">
        <v>7187</v>
      </c>
      <c r="Q19" s="13">
        <v>5307</v>
      </c>
      <c r="R19" s="13">
        <v>3651</v>
      </c>
      <c r="S19" s="13">
        <v>368062</v>
      </c>
      <c r="T19" s="13">
        <v>295804</v>
      </c>
      <c r="U19" s="13">
        <v>274169</v>
      </c>
      <c r="V19" s="13">
        <v>226094</v>
      </c>
      <c r="W19" s="13">
        <v>240570</v>
      </c>
      <c r="X19" s="13">
        <v>239062</v>
      </c>
      <c r="Y19" s="13">
        <v>186691</v>
      </c>
      <c r="Z19" s="13">
        <v>144517</v>
      </c>
      <c r="AA19" s="13">
        <v>92826</v>
      </c>
      <c r="AB19" s="13">
        <v>66230</v>
      </c>
      <c r="AC19" s="13">
        <v>38666</v>
      </c>
      <c r="AD19" s="13">
        <v>33081</v>
      </c>
      <c r="AE19" s="13">
        <v>18099</v>
      </c>
      <c r="AF19" s="13">
        <v>16523</v>
      </c>
      <c r="AG19" s="13">
        <v>10377</v>
      </c>
      <c r="AH19" s="13">
        <v>6774</v>
      </c>
      <c r="AI19" s="13">
        <v>4986</v>
      </c>
      <c r="AJ19" s="13">
        <v>2572216</v>
      </c>
      <c r="AK19" s="13">
        <v>2262531</v>
      </c>
    </row>
    <row r="20" spans="1:37" hidden="1" x14ac:dyDescent="0.3">
      <c r="A20" s="17" t="s">
        <v>272</v>
      </c>
      <c r="B20" s="13">
        <v>334511</v>
      </c>
      <c r="C20" s="13">
        <v>277281</v>
      </c>
      <c r="D20" s="13">
        <v>248163</v>
      </c>
      <c r="E20" s="13">
        <v>209659</v>
      </c>
      <c r="F20" s="13">
        <v>149392</v>
      </c>
      <c r="G20" s="13">
        <v>119694</v>
      </c>
      <c r="H20" s="13">
        <v>104192</v>
      </c>
      <c r="I20" s="13">
        <v>87074</v>
      </c>
      <c r="J20" s="13">
        <v>70682</v>
      </c>
      <c r="K20" s="13">
        <v>53257</v>
      </c>
      <c r="L20" s="13">
        <v>41639</v>
      </c>
      <c r="M20" s="13">
        <v>30353</v>
      </c>
      <c r="N20" s="13">
        <v>23361</v>
      </c>
      <c r="O20" s="13">
        <v>16672</v>
      </c>
      <c r="P20" s="13">
        <v>13286</v>
      </c>
      <c r="Q20" s="13">
        <v>8762</v>
      </c>
      <c r="R20" s="13">
        <v>4907</v>
      </c>
      <c r="S20" s="13">
        <v>311596</v>
      </c>
      <c r="T20" s="13">
        <v>241005</v>
      </c>
      <c r="U20" s="13">
        <v>198060</v>
      </c>
      <c r="V20" s="13">
        <v>174248</v>
      </c>
      <c r="W20" s="13">
        <v>138293</v>
      </c>
      <c r="X20" s="13">
        <v>116708</v>
      </c>
      <c r="Y20" s="13">
        <v>95232</v>
      </c>
      <c r="Z20" s="13">
        <v>75830</v>
      </c>
      <c r="AA20" s="13">
        <v>63848</v>
      </c>
      <c r="AB20" s="13">
        <v>45983</v>
      </c>
      <c r="AC20" s="13">
        <v>39465</v>
      </c>
      <c r="AD20" s="13">
        <v>28526</v>
      </c>
      <c r="AE20" s="13">
        <v>24977</v>
      </c>
      <c r="AF20" s="13">
        <v>17348</v>
      </c>
      <c r="AG20" s="13">
        <v>14741</v>
      </c>
      <c r="AH20" s="13">
        <v>8088</v>
      </c>
      <c r="AI20" s="13">
        <v>5612</v>
      </c>
      <c r="AJ20" s="13">
        <v>1792885</v>
      </c>
      <c r="AK20" s="13">
        <v>1599560</v>
      </c>
    </row>
    <row r="21" spans="1:37" hidden="1" x14ac:dyDescent="0.3">
      <c r="A21" s="17" t="s">
        <v>282</v>
      </c>
      <c r="B21" s="13">
        <v>325102</v>
      </c>
      <c r="C21" s="13">
        <v>335341</v>
      </c>
      <c r="D21" s="13">
        <v>361868</v>
      </c>
      <c r="E21" s="13">
        <v>349158</v>
      </c>
      <c r="F21" s="13">
        <v>279447</v>
      </c>
      <c r="G21" s="13">
        <v>203489</v>
      </c>
      <c r="H21" s="13">
        <v>163543</v>
      </c>
      <c r="I21" s="13">
        <v>147223</v>
      </c>
      <c r="J21" s="13">
        <v>138378</v>
      </c>
      <c r="K21" s="13">
        <v>124953</v>
      </c>
      <c r="L21" s="13">
        <v>97194</v>
      </c>
      <c r="M21" s="13">
        <v>83548</v>
      </c>
      <c r="N21" s="13">
        <v>57973</v>
      </c>
      <c r="O21" s="13">
        <v>50281</v>
      </c>
      <c r="P21" s="13">
        <v>31470</v>
      </c>
      <c r="Q21" s="13">
        <v>22123</v>
      </c>
      <c r="R21" s="13">
        <v>11055</v>
      </c>
      <c r="S21" s="13">
        <v>309242</v>
      </c>
      <c r="T21" s="13">
        <v>315414</v>
      </c>
      <c r="U21" s="13">
        <v>350304</v>
      </c>
      <c r="V21" s="13">
        <v>327225</v>
      </c>
      <c r="W21" s="13">
        <v>246833</v>
      </c>
      <c r="X21" s="13">
        <v>201853</v>
      </c>
      <c r="Y21" s="13">
        <v>178926</v>
      </c>
      <c r="Z21" s="13">
        <v>174716</v>
      </c>
      <c r="AA21" s="13">
        <v>142857</v>
      </c>
      <c r="AB21" s="13">
        <v>132292</v>
      </c>
      <c r="AC21" s="13">
        <v>95830</v>
      </c>
      <c r="AD21" s="13">
        <v>93207</v>
      </c>
      <c r="AE21" s="13">
        <v>62793</v>
      </c>
      <c r="AF21" s="13">
        <v>61769</v>
      </c>
      <c r="AG21" s="13">
        <v>35109</v>
      </c>
      <c r="AH21" s="13">
        <v>24762</v>
      </c>
      <c r="AI21" s="13">
        <v>12249</v>
      </c>
      <c r="AJ21" s="13">
        <v>2782146</v>
      </c>
      <c r="AK21" s="13">
        <v>2765381</v>
      </c>
    </row>
    <row r="22" spans="1:37" hidden="1" x14ac:dyDescent="0.3">
      <c r="A22" s="17" t="s">
        <v>305</v>
      </c>
      <c r="B22" s="13">
        <v>614198</v>
      </c>
      <c r="C22" s="13">
        <v>482852</v>
      </c>
      <c r="D22" s="13">
        <v>358722</v>
      </c>
      <c r="E22" s="13">
        <v>291747</v>
      </c>
      <c r="F22" s="13">
        <v>208354</v>
      </c>
      <c r="G22" s="13">
        <v>184644</v>
      </c>
      <c r="H22" s="13">
        <v>192209</v>
      </c>
      <c r="I22" s="13">
        <v>151233</v>
      </c>
      <c r="J22" s="13">
        <v>143479</v>
      </c>
      <c r="K22" s="13">
        <v>88653</v>
      </c>
      <c r="L22" s="13">
        <v>94036</v>
      </c>
      <c r="M22" s="13">
        <v>44362</v>
      </c>
      <c r="N22" s="13">
        <v>55594</v>
      </c>
      <c r="O22" s="13">
        <v>23145</v>
      </c>
      <c r="P22" s="13">
        <v>35036</v>
      </c>
      <c r="Q22" s="13">
        <v>11747</v>
      </c>
      <c r="R22" s="13">
        <v>13355</v>
      </c>
      <c r="S22" s="13">
        <v>563813</v>
      </c>
      <c r="T22" s="13">
        <v>459277</v>
      </c>
      <c r="U22" s="13">
        <v>339830</v>
      </c>
      <c r="V22" s="13">
        <v>300660</v>
      </c>
      <c r="W22" s="13">
        <v>259361</v>
      </c>
      <c r="X22" s="13">
        <v>214203</v>
      </c>
      <c r="Y22" s="13">
        <v>193560</v>
      </c>
      <c r="Z22" s="13">
        <v>136409</v>
      </c>
      <c r="AA22" s="13">
        <v>131297</v>
      </c>
      <c r="AB22" s="13">
        <v>75712</v>
      </c>
      <c r="AC22" s="13">
        <v>82142</v>
      </c>
      <c r="AD22" s="13">
        <v>41509</v>
      </c>
      <c r="AE22" s="13">
        <v>51711</v>
      </c>
      <c r="AF22" s="13">
        <v>23348</v>
      </c>
      <c r="AG22" s="13">
        <v>31052</v>
      </c>
      <c r="AH22" s="13">
        <v>11479</v>
      </c>
      <c r="AI22" s="13">
        <v>13101</v>
      </c>
      <c r="AJ22" s="13">
        <v>2993366</v>
      </c>
      <c r="AK22" s="13">
        <v>2928464</v>
      </c>
    </row>
    <row r="23" spans="1:37" ht="28.8" hidden="1" x14ac:dyDescent="0.3">
      <c r="A23" s="17" t="s">
        <v>330</v>
      </c>
      <c r="B23" s="13">
        <v>844977</v>
      </c>
      <c r="C23" s="13">
        <v>668389</v>
      </c>
      <c r="D23" s="13">
        <v>555616</v>
      </c>
      <c r="E23" s="13">
        <v>471968</v>
      </c>
      <c r="F23" s="13">
        <v>365548</v>
      </c>
      <c r="G23" s="13">
        <v>317880</v>
      </c>
      <c r="H23" s="13">
        <v>275283</v>
      </c>
      <c r="I23" s="13">
        <v>236243</v>
      </c>
      <c r="J23" s="13">
        <v>187951</v>
      </c>
      <c r="K23" s="13">
        <v>145539</v>
      </c>
      <c r="L23" s="13">
        <v>109636</v>
      </c>
      <c r="M23" s="13">
        <v>89037</v>
      </c>
      <c r="N23" s="13">
        <v>58793</v>
      </c>
      <c r="O23" s="13">
        <v>44237</v>
      </c>
      <c r="P23" s="13">
        <v>32223</v>
      </c>
      <c r="Q23" s="13">
        <v>20891</v>
      </c>
      <c r="R23" s="13">
        <v>15840</v>
      </c>
      <c r="S23" s="13">
        <v>821129</v>
      </c>
      <c r="T23" s="13">
        <v>651306</v>
      </c>
      <c r="U23" s="13">
        <v>531399</v>
      </c>
      <c r="V23" s="13">
        <v>466750</v>
      </c>
      <c r="W23" s="13">
        <v>381545</v>
      </c>
      <c r="X23" s="13">
        <v>319033</v>
      </c>
      <c r="Y23" s="13">
        <v>260737</v>
      </c>
      <c r="Z23" s="13">
        <v>209617</v>
      </c>
      <c r="AA23" s="13">
        <v>174590</v>
      </c>
      <c r="AB23" s="13">
        <v>126817</v>
      </c>
      <c r="AC23" s="13">
        <v>104643</v>
      </c>
      <c r="AD23" s="13">
        <v>81710</v>
      </c>
      <c r="AE23" s="13">
        <v>61439</v>
      </c>
      <c r="AF23" s="13">
        <v>46682</v>
      </c>
      <c r="AG23" s="13">
        <v>38943</v>
      </c>
      <c r="AH23" s="13">
        <v>23466</v>
      </c>
      <c r="AI23" s="13">
        <v>18190</v>
      </c>
      <c r="AJ23" s="13">
        <v>4440051</v>
      </c>
      <c r="AK23" s="13">
        <v>4317996</v>
      </c>
    </row>
    <row r="24" spans="1:37" hidden="1" x14ac:dyDescent="0.3">
      <c r="A24" s="17" t="s">
        <v>350</v>
      </c>
      <c r="B24" s="13">
        <v>2685854</v>
      </c>
      <c r="C24" s="13">
        <v>2215912</v>
      </c>
      <c r="D24" s="13">
        <v>1899992</v>
      </c>
      <c r="E24" s="13">
        <v>1623792</v>
      </c>
      <c r="F24" s="13">
        <v>1145504</v>
      </c>
      <c r="G24" s="13">
        <v>962806</v>
      </c>
      <c r="H24" s="13">
        <v>873748</v>
      </c>
      <c r="I24" s="13">
        <v>710084</v>
      </c>
      <c r="J24" s="13">
        <v>626126</v>
      </c>
      <c r="K24" s="13">
        <v>417902</v>
      </c>
      <c r="L24" s="13">
        <v>390072</v>
      </c>
      <c r="M24" s="13">
        <v>240480</v>
      </c>
      <c r="N24" s="13">
        <v>224944</v>
      </c>
      <c r="O24" s="13">
        <v>117568</v>
      </c>
      <c r="P24" s="13">
        <v>131960</v>
      </c>
      <c r="Q24" s="13">
        <v>55088</v>
      </c>
      <c r="R24" s="13">
        <v>53210</v>
      </c>
      <c r="S24" s="13">
        <v>2512812</v>
      </c>
      <c r="T24" s="13">
        <v>2022430</v>
      </c>
      <c r="U24" s="13">
        <v>1533772</v>
      </c>
      <c r="V24" s="13">
        <v>1331018</v>
      </c>
      <c r="W24" s="13">
        <v>1130742</v>
      </c>
      <c r="X24" s="13">
        <v>942938</v>
      </c>
      <c r="Y24" s="13">
        <v>806562</v>
      </c>
      <c r="Z24" s="13">
        <v>594464</v>
      </c>
      <c r="AA24" s="13">
        <v>551850</v>
      </c>
      <c r="AB24" s="13">
        <v>332620</v>
      </c>
      <c r="AC24" s="13">
        <v>341472</v>
      </c>
      <c r="AD24" s="13">
        <v>189342</v>
      </c>
      <c r="AE24" s="13">
        <v>205702</v>
      </c>
      <c r="AF24" s="13">
        <v>104032</v>
      </c>
      <c r="AG24" s="13">
        <v>134946</v>
      </c>
      <c r="AH24" s="13">
        <v>53078</v>
      </c>
      <c r="AI24" s="13">
        <v>61438</v>
      </c>
      <c r="AJ24" s="13">
        <v>14375042</v>
      </c>
      <c r="AK24" s="13">
        <v>12849218</v>
      </c>
    </row>
    <row r="25" spans="1:37" ht="28.8" hidden="1" x14ac:dyDescent="0.3">
      <c r="A25" s="17" t="s">
        <v>395</v>
      </c>
      <c r="B25" s="13">
        <v>855762</v>
      </c>
      <c r="C25" s="13">
        <v>663208</v>
      </c>
      <c r="D25" s="13">
        <v>516254</v>
      </c>
      <c r="E25" s="13">
        <v>413287</v>
      </c>
      <c r="F25" s="13">
        <v>298887</v>
      </c>
      <c r="G25" s="13">
        <v>261265</v>
      </c>
      <c r="H25" s="13">
        <v>246915</v>
      </c>
      <c r="I25" s="13">
        <v>205252</v>
      </c>
      <c r="J25" s="13">
        <v>177914</v>
      </c>
      <c r="K25" s="13">
        <v>124250</v>
      </c>
      <c r="L25" s="13">
        <v>111981</v>
      </c>
      <c r="M25" s="13">
        <v>64741</v>
      </c>
      <c r="N25" s="13">
        <v>64193</v>
      </c>
      <c r="O25" s="13">
        <v>32605</v>
      </c>
      <c r="P25" s="13">
        <v>36191</v>
      </c>
      <c r="Q25" s="13">
        <v>17490</v>
      </c>
      <c r="R25" s="13">
        <v>14146</v>
      </c>
      <c r="S25" s="13">
        <v>792645</v>
      </c>
      <c r="T25" s="13">
        <v>616698</v>
      </c>
      <c r="U25" s="13">
        <v>472450</v>
      </c>
      <c r="V25" s="13">
        <v>409151</v>
      </c>
      <c r="W25" s="13">
        <v>341581</v>
      </c>
      <c r="X25" s="13">
        <v>287685</v>
      </c>
      <c r="Y25" s="13">
        <v>243017</v>
      </c>
      <c r="Z25" s="13">
        <v>184850</v>
      </c>
      <c r="AA25" s="13">
        <v>163563</v>
      </c>
      <c r="AB25" s="13">
        <v>106718</v>
      </c>
      <c r="AC25" s="13">
        <v>101363</v>
      </c>
      <c r="AD25" s="13">
        <v>60327</v>
      </c>
      <c r="AE25" s="13">
        <v>63210</v>
      </c>
      <c r="AF25" s="13">
        <v>34063</v>
      </c>
      <c r="AG25" s="13">
        <v>36547</v>
      </c>
      <c r="AH25" s="13">
        <v>17381</v>
      </c>
      <c r="AI25" s="13">
        <v>14872</v>
      </c>
      <c r="AJ25" s="13">
        <v>4104341</v>
      </c>
      <c r="AK25" s="13">
        <v>3946121</v>
      </c>
    </row>
    <row r="26" spans="1:37" hidden="1" x14ac:dyDescent="0.3">
      <c r="A26" s="17" t="s">
        <v>429</v>
      </c>
      <c r="B26" s="13">
        <v>460815</v>
      </c>
      <c r="C26" s="13">
        <v>375139</v>
      </c>
      <c r="D26" s="13">
        <v>281316</v>
      </c>
      <c r="E26" s="13">
        <v>222841</v>
      </c>
      <c r="F26" s="13">
        <v>159983</v>
      </c>
      <c r="G26" s="13">
        <v>153342</v>
      </c>
      <c r="H26" s="13">
        <v>138763</v>
      </c>
      <c r="I26" s="13">
        <v>115221</v>
      </c>
      <c r="J26" s="13">
        <v>96011</v>
      </c>
      <c r="K26" s="13">
        <v>66407</v>
      </c>
      <c r="L26" s="13">
        <v>60550</v>
      </c>
      <c r="M26" s="13">
        <v>43425</v>
      </c>
      <c r="N26" s="13">
        <v>38085</v>
      </c>
      <c r="O26" s="13">
        <v>22319</v>
      </c>
      <c r="P26" s="13">
        <v>19369</v>
      </c>
      <c r="Q26" s="13">
        <v>9548</v>
      </c>
      <c r="R26" s="13">
        <v>6986</v>
      </c>
      <c r="S26" s="13">
        <v>434592</v>
      </c>
      <c r="T26" s="13">
        <v>371716</v>
      </c>
      <c r="U26" s="13">
        <v>266665</v>
      </c>
      <c r="V26" s="13">
        <v>225813</v>
      </c>
      <c r="W26" s="13">
        <v>195292</v>
      </c>
      <c r="X26" s="13">
        <v>166637</v>
      </c>
      <c r="Y26" s="13">
        <v>136434</v>
      </c>
      <c r="Z26" s="13">
        <v>101666</v>
      </c>
      <c r="AA26" s="13">
        <v>93962</v>
      </c>
      <c r="AB26" s="13">
        <v>54681</v>
      </c>
      <c r="AC26" s="13">
        <v>58969</v>
      </c>
      <c r="AD26" s="13">
        <v>34810</v>
      </c>
      <c r="AE26" s="13">
        <v>38285</v>
      </c>
      <c r="AF26" s="13">
        <v>20772</v>
      </c>
      <c r="AG26" s="13">
        <v>22484</v>
      </c>
      <c r="AH26" s="13">
        <v>9368</v>
      </c>
      <c r="AI26" s="13">
        <v>8208</v>
      </c>
      <c r="AJ26" s="13">
        <v>2270120</v>
      </c>
      <c r="AK26" s="13">
        <v>2240354</v>
      </c>
    </row>
    <row r="27" spans="1:37" hidden="1" x14ac:dyDescent="0.3">
      <c r="A27" s="17" t="s">
        <v>450</v>
      </c>
      <c r="B27" s="13">
        <v>450046</v>
      </c>
      <c r="C27" s="13">
        <v>357559</v>
      </c>
      <c r="D27" s="13">
        <v>307624</v>
      </c>
      <c r="E27" s="13">
        <v>267299</v>
      </c>
      <c r="F27" s="13">
        <v>205971</v>
      </c>
      <c r="G27" s="13">
        <v>173343</v>
      </c>
      <c r="H27" s="13">
        <v>150802</v>
      </c>
      <c r="I27" s="13">
        <v>129911</v>
      </c>
      <c r="J27" s="13">
        <v>108089</v>
      </c>
      <c r="K27" s="13">
        <v>85882</v>
      </c>
      <c r="L27" s="13">
        <v>66505</v>
      </c>
      <c r="M27" s="13">
        <v>44898</v>
      </c>
      <c r="N27" s="13">
        <v>39268</v>
      </c>
      <c r="O27" s="13">
        <v>27993</v>
      </c>
      <c r="P27" s="13">
        <v>18024</v>
      </c>
      <c r="Q27" s="13">
        <v>10938</v>
      </c>
      <c r="R27" s="13">
        <v>7155</v>
      </c>
      <c r="S27" s="13">
        <v>427979</v>
      </c>
      <c r="T27" s="13">
        <v>341146</v>
      </c>
      <c r="U27" s="13">
        <v>294002</v>
      </c>
      <c r="V27" s="13">
        <v>256409</v>
      </c>
      <c r="W27" s="13">
        <v>205935</v>
      </c>
      <c r="X27" s="13">
        <v>178793</v>
      </c>
      <c r="Y27" s="13">
        <v>149077</v>
      </c>
      <c r="Z27" s="13">
        <v>125434</v>
      </c>
      <c r="AA27" s="13">
        <v>104451</v>
      </c>
      <c r="AB27" s="13">
        <v>79458</v>
      </c>
      <c r="AC27" s="13">
        <v>62200</v>
      </c>
      <c r="AD27" s="13">
        <v>49353</v>
      </c>
      <c r="AE27" s="13">
        <v>40417</v>
      </c>
      <c r="AF27" s="13">
        <v>31538</v>
      </c>
      <c r="AG27" s="13">
        <v>19401</v>
      </c>
      <c r="AH27" s="13">
        <v>11776</v>
      </c>
      <c r="AI27" s="13">
        <v>8048</v>
      </c>
      <c r="AJ27" s="13">
        <v>2451307</v>
      </c>
      <c r="AK27" s="13">
        <v>2385417</v>
      </c>
    </row>
    <row r="28" spans="1:37" hidden="1" x14ac:dyDescent="0.3">
      <c r="A28" s="17" t="s">
        <v>468</v>
      </c>
      <c r="B28" s="13">
        <v>296954</v>
      </c>
      <c r="C28" s="13">
        <v>248272</v>
      </c>
      <c r="D28" s="13">
        <v>214574</v>
      </c>
      <c r="E28" s="13">
        <v>185581</v>
      </c>
      <c r="F28" s="13">
        <v>148637</v>
      </c>
      <c r="G28" s="13">
        <v>123171</v>
      </c>
      <c r="H28" s="13">
        <v>105508</v>
      </c>
      <c r="I28" s="13">
        <v>90881</v>
      </c>
      <c r="J28" s="13">
        <v>78324</v>
      </c>
      <c r="K28" s="13">
        <v>61280</v>
      </c>
      <c r="L28" s="13">
        <v>47917</v>
      </c>
      <c r="M28" s="13">
        <v>34821</v>
      </c>
      <c r="N28" s="13">
        <v>28766</v>
      </c>
      <c r="O28" s="13">
        <v>21646</v>
      </c>
      <c r="P28" s="13">
        <v>13654</v>
      </c>
      <c r="Q28" s="13">
        <v>7844</v>
      </c>
      <c r="R28" s="13">
        <v>5039</v>
      </c>
      <c r="S28" s="13">
        <v>283824</v>
      </c>
      <c r="T28" s="13">
        <v>234528</v>
      </c>
      <c r="U28" s="13">
        <v>203623</v>
      </c>
      <c r="V28" s="13">
        <v>173044</v>
      </c>
      <c r="W28" s="13">
        <v>143444</v>
      </c>
      <c r="X28" s="13">
        <v>125168</v>
      </c>
      <c r="Y28" s="13">
        <v>104685</v>
      </c>
      <c r="Z28" s="13">
        <v>88631</v>
      </c>
      <c r="AA28" s="13">
        <v>76133</v>
      </c>
      <c r="AB28" s="13">
        <v>57849</v>
      </c>
      <c r="AC28" s="13">
        <v>46492</v>
      </c>
      <c r="AD28" s="13">
        <v>39773</v>
      </c>
      <c r="AE28" s="13">
        <v>30625</v>
      </c>
      <c r="AF28" s="13">
        <v>24516</v>
      </c>
      <c r="AG28" s="13">
        <v>16093</v>
      </c>
      <c r="AH28" s="13">
        <v>10772</v>
      </c>
      <c r="AI28" s="13">
        <v>6638</v>
      </c>
      <c r="AJ28" s="13">
        <v>1712869</v>
      </c>
      <c r="AK28" s="13">
        <v>1665838</v>
      </c>
    </row>
    <row r="29" spans="1:37" hidden="1" x14ac:dyDescent="0.3">
      <c r="A29" s="17" t="s">
        <v>483</v>
      </c>
      <c r="B29" s="13">
        <v>938127</v>
      </c>
      <c r="C29" s="13">
        <v>764124</v>
      </c>
      <c r="D29" s="13">
        <v>711671</v>
      </c>
      <c r="E29" s="13">
        <v>726172</v>
      </c>
      <c r="F29" s="13">
        <v>910295</v>
      </c>
      <c r="G29" s="13">
        <v>888836</v>
      </c>
      <c r="H29" s="13">
        <v>732696</v>
      </c>
      <c r="I29" s="13">
        <v>635191</v>
      </c>
      <c r="J29" s="13">
        <v>425939</v>
      </c>
      <c r="K29" s="13">
        <v>351940</v>
      </c>
      <c r="L29" s="13">
        <v>209085</v>
      </c>
      <c r="M29" s="13">
        <v>209088</v>
      </c>
      <c r="N29" s="13">
        <v>93689</v>
      </c>
      <c r="O29" s="13">
        <v>87826</v>
      </c>
      <c r="P29" s="13">
        <v>34712</v>
      </c>
      <c r="Q29" s="13">
        <v>24664</v>
      </c>
      <c r="R29" s="13">
        <v>11328</v>
      </c>
      <c r="S29" s="13">
        <v>929948</v>
      </c>
      <c r="T29" s="13">
        <v>779056</v>
      </c>
      <c r="U29" s="13">
        <v>790382</v>
      </c>
      <c r="V29" s="13">
        <v>739251</v>
      </c>
      <c r="W29" s="13">
        <v>748929</v>
      </c>
      <c r="X29" s="13">
        <v>689190</v>
      </c>
      <c r="Y29" s="13">
        <v>569628</v>
      </c>
      <c r="Z29" s="13">
        <v>494720</v>
      </c>
      <c r="AA29" s="13">
        <v>358912</v>
      </c>
      <c r="AB29" s="13">
        <v>300427</v>
      </c>
      <c r="AC29" s="13">
        <v>201048</v>
      </c>
      <c r="AD29" s="13">
        <v>199279</v>
      </c>
      <c r="AE29" s="13">
        <v>108829</v>
      </c>
      <c r="AF29" s="13">
        <v>99362</v>
      </c>
      <c r="AG29" s="13">
        <v>52776</v>
      </c>
      <c r="AH29" s="13">
        <v>39470</v>
      </c>
      <c r="AI29" s="13">
        <v>23164</v>
      </c>
      <c r="AJ29" s="13">
        <v>7755383</v>
      </c>
      <c r="AK29" s="13">
        <v>7124371</v>
      </c>
    </row>
    <row r="30" spans="1:37" ht="28.8" hidden="1" x14ac:dyDescent="0.3">
      <c r="A30" s="17" t="s">
        <v>381</v>
      </c>
      <c r="B30" s="13">
        <v>242841</v>
      </c>
      <c r="C30" s="13">
        <v>191349</v>
      </c>
      <c r="D30" s="13">
        <v>159821</v>
      </c>
      <c r="E30" s="13">
        <v>139754</v>
      </c>
      <c r="F30" s="13">
        <v>109763</v>
      </c>
      <c r="G30" s="13">
        <v>96818</v>
      </c>
      <c r="H30" s="13">
        <v>83448</v>
      </c>
      <c r="I30" s="13">
        <v>71211</v>
      </c>
      <c r="J30" s="13">
        <v>55243</v>
      </c>
      <c r="K30" s="13">
        <v>42945</v>
      </c>
      <c r="L30" s="13">
        <v>31670</v>
      </c>
      <c r="M30" s="13">
        <v>22831</v>
      </c>
      <c r="N30" s="13">
        <v>16394</v>
      </c>
      <c r="O30" s="13">
        <v>13111</v>
      </c>
      <c r="P30" s="13">
        <v>9268</v>
      </c>
      <c r="Q30" s="13">
        <v>5934</v>
      </c>
      <c r="R30" s="13">
        <v>4378</v>
      </c>
      <c r="S30" s="13">
        <v>236564</v>
      </c>
      <c r="T30" s="13">
        <v>186154</v>
      </c>
      <c r="U30" s="13">
        <v>154587</v>
      </c>
      <c r="V30" s="13">
        <v>136138</v>
      </c>
      <c r="W30" s="13">
        <v>114094</v>
      </c>
      <c r="X30" s="13">
        <v>98118</v>
      </c>
      <c r="Y30" s="13">
        <v>77887</v>
      </c>
      <c r="Z30" s="13">
        <v>61966</v>
      </c>
      <c r="AA30" s="13">
        <v>50169</v>
      </c>
      <c r="AB30" s="13">
        <v>36788</v>
      </c>
      <c r="AC30" s="13">
        <v>29629</v>
      </c>
      <c r="AD30" s="13">
        <v>22587</v>
      </c>
      <c r="AE30" s="13">
        <v>18541</v>
      </c>
      <c r="AF30" s="13">
        <v>14892</v>
      </c>
      <c r="AG30" s="13">
        <v>10278</v>
      </c>
      <c r="AH30" s="13">
        <v>7163</v>
      </c>
      <c r="AI30" s="13">
        <v>4666</v>
      </c>
      <c r="AJ30" s="13">
        <v>1296779</v>
      </c>
      <c r="AK30" s="13">
        <v>1260221</v>
      </c>
    </row>
    <row r="31" spans="1:37" hidden="1" x14ac:dyDescent="0.3">
      <c r="A31" s="17" t="s">
        <v>512</v>
      </c>
      <c r="B31" s="13">
        <v>569848</v>
      </c>
      <c r="C31" s="13">
        <v>451692</v>
      </c>
      <c r="D31" s="13">
        <v>357464</v>
      </c>
      <c r="E31" s="13">
        <v>294639</v>
      </c>
      <c r="F31" s="13">
        <v>230006</v>
      </c>
      <c r="G31" s="13">
        <v>209805</v>
      </c>
      <c r="H31" s="13">
        <v>188691</v>
      </c>
      <c r="I31" s="13">
        <v>160748</v>
      </c>
      <c r="J31" s="13">
        <v>127827</v>
      </c>
      <c r="K31" s="13">
        <v>95340</v>
      </c>
      <c r="L31" s="13">
        <v>74705</v>
      </c>
      <c r="M31" s="13">
        <v>51481</v>
      </c>
      <c r="N31" s="13">
        <v>40449</v>
      </c>
      <c r="O31" s="13">
        <v>28391</v>
      </c>
      <c r="P31" s="13">
        <v>22121</v>
      </c>
      <c r="Q31" s="13">
        <v>12766</v>
      </c>
      <c r="R31" s="13">
        <v>10235</v>
      </c>
      <c r="S31" s="13">
        <v>552571</v>
      </c>
      <c r="T31" s="13">
        <v>435222</v>
      </c>
      <c r="U31" s="13">
        <v>340390</v>
      </c>
      <c r="V31" s="13">
        <v>300216</v>
      </c>
      <c r="W31" s="13">
        <v>253403</v>
      </c>
      <c r="X31" s="13">
        <v>217287</v>
      </c>
      <c r="Y31" s="13">
        <v>173566</v>
      </c>
      <c r="Z31" s="13">
        <v>135623</v>
      </c>
      <c r="AA31" s="13">
        <v>110145</v>
      </c>
      <c r="AB31" s="13">
        <v>77651</v>
      </c>
      <c r="AC31" s="13">
        <v>65258</v>
      </c>
      <c r="AD31" s="13">
        <v>46960</v>
      </c>
      <c r="AE31" s="13">
        <v>39514</v>
      </c>
      <c r="AF31" s="13">
        <v>28141</v>
      </c>
      <c r="AG31" s="13">
        <v>20722</v>
      </c>
      <c r="AH31" s="13">
        <v>12432</v>
      </c>
      <c r="AI31" s="13">
        <v>9960</v>
      </c>
      <c r="AJ31" s="13">
        <v>2926208</v>
      </c>
      <c r="AK31" s="13">
        <v>2819061</v>
      </c>
    </row>
    <row r="32" spans="1:37" hidden="1" x14ac:dyDescent="0.3">
      <c r="A32" s="17" t="s">
        <v>538</v>
      </c>
      <c r="B32" s="13">
        <v>403228</v>
      </c>
      <c r="C32" s="13">
        <v>359666</v>
      </c>
      <c r="D32" s="13">
        <v>335879</v>
      </c>
      <c r="E32" s="13">
        <v>300405</v>
      </c>
      <c r="F32" s="13">
        <v>285927</v>
      </c>
      <c r="G32" s="13">
        <v>248353</v>
      </c>
      <c r="H32" s="13">
        <v>210296</v>
      </c>
      <c r="I32" s="13">
        <v>195624</v>
      </c>
      <c r="J32" s="13">
        <v>150417</v>
      </c>
      <c r="K32" s="13">
        <v>128174</v>
      </c>
      <c r="L32" s="13">
        <v>84739</v>
      </c>
      <c r="M32" s="13">
        <v>78853</v>
      </c>
      <c r="N32" s="13">
        <v>45323</v>
      </c>
      <c r="O32" s="13">
        <v>43439</v>
      </c>
      <c r="P32" s="13">
        <v>23049</v>
      </c>
      <c r="Q32" s="13">
        <v>16545</v>
      </c>
      <c r="R32" s="13">
        <v>7661</v>
      </c>
      <c r="S32" s="13">
        <v>402034</v>
      </c>
      <c r="T32" s="13">
        <v>357660</v>
      </c>
      <c r="U32" s="13">
        <v>345551</v>
      </c>
      <c r="V32" s="13">
        <v>287097</v>
      </c>
      <c r="W32" s="13">
        <v>258573</v>
      </c>
      <c r="X32" s="13">
        <v>232009</v>
      </c>
      <c r="Y32" s="13">
        <v>201769</v>
      </c>
      <c r="Z32" s="13">
        <v>189160</v>
      </c>
      <c r="AA32" s="13">
        <v>146492</v>
      </c>
      <c r="AB32" s="13">
        <v>123836</v>
      </c>
      <c r="AC32" s="13">
        <v>91759</v>
      </c>
      <c r="AD32" s="13">
        <v>90501</v>
      </c>
      <c r="AE32" s="13">
        <v>62792</v>
      </c>
      <c r="AF32" s="13">
        <v>63495</v>
      </c>
      <c r="AG32" s="13">
        <v>38503</v>
      </c>
      <c r="AH32" s="13">
        <v>28704</v>
      </c>
      <c r="AI32" s="13">
        <v>16542</v>
      </c>
      <c r="AJ32" s="13">
        <v>2917578</v>
      </c>
      <c r="AK32" s="13">
        <v>2936477</v>
      </c>
    </row>
    <row r="33" spans="1:83" hidden="1" x14ac:dyDescent="0.3">
      <c r="A33" s="17" t="s">
        <v>556</v>
      </c>
      <c r="B33" s="13">
        <v>291722</v>
      </c>
      <c r="C33" s="13">
        <v>302779</v>
      </c>
      <c r="D33" s="13">
        <v>308683</v>
      </c>
      <c r="E33" s="13">
        <v>286443</v>
      </c>
      <c r="F33" s="13">
        <v>235225</v>
      </c>
      <c r="G33" s="13">
        <v>179772</v>
      </c>
      <c r="H33" s="13">
        <v>146198</v>
      </c>
      <c r="I33" s="13">
        <v>130116</v>
      </c>
      <c r="J33" s="13">
        <v>114052</v>
      </c>
      <c r="K33" s="13">
        <v>97464</v>
      </c>
      <c r="L33" s="13">
        <v>75802</v>
      </c>
      <c r="M33" s="13">
        <v>57895</v>
      </c>
      <c r="N33" s="13">
        <v>45355</v>
      </c>
      <c r="O33" s="13">
        <v>36672</v>
      </c>
      <c r="P33" s="13">
        <v>23448</v>
      </c>
      <c r="Q33" s="13">
        <v>13998</v>
      </c>
      <c r="R33" s="13">
        <v>7760</v>
      </c>
      <c r="S33" s="13">
        <v>281672</v>
      </c>
      <c r="T33" s="13">
        <v>288410</v>
      </c>
      <c r="U33" s="13">
        <v>297653</v>
      </c>
      <c r="V33" s="13">
        <v>259536</v>
      </c>
      <c r="W33" s="13">
        <v>199677</v>
      </c>
      <c r="X33" s="13">
        <v>172354</v>
      </c>
      <c r="Y33" s="13">
        <v>152652</v>
      </c>
      <c r="Z33" s="13">
        <v>146002</v>
      </c>
      <c r="AA33" s="13">
        <v>118363</v>
      </c>
      <c r="AB33" s="13">
        <v>105421</v>
      </c>
      <c r="AC33" s="13">
        <v>79073</v>
      </c>
      <c r="AD33" s="13">
        <v>70074</v>
      </c>
      <c r="AE33" s="13">
        <v>54143</v>
      </c>
      <c r="AF33" s="13">
        <v>41946</v>
      </c>
      <c r="AG33" s="13">
        <v>25423</v>
      </c>
      <c r="AH33" s="13">
        <v>15966</v>
      </c>
      <c r="AI33" s="13">
        <v>11660</v>
      </c>
      <c r="AJ33" s="13">
        <v>2353384</v>
      </c>
      <c r="AK33" s="13">
        <v>2320025</v>
      </c>
    </row>
    <row r="34" spans="1:83" hidden="1" x14ac:dyDescent="0.3">
      <c r="A34" s="17" t="s">
        <v>574</v>
      </c>
      <c r="B34" s="13">
        <v>284829</v>
      </c>
      <c r="C34" s="13">
        <v>305718</v>
      </c>
      <c r="D34" s="13">
        <v>317281</v>
      </c>
      <c r="E34" s="13">
        <v>303336</v>
      </c>
      <c r="F34" s="13">
        <v>257958</v>
      </c>
      <c r="G34" s="13">
        <v>190982</v>
      </c>
      <c r="H34" s="13">
        <v>146328</v>
      </c>
      <c r="I34" s="13">
        <v>129984</v>
      </c>
      <c r="J34" s="13">
        <v>120048</v>
      </c>
      <c r="K34" s="13">
        <v>103685</v>
      </c>
      <c r="L34" s="13">
        <v>82885</v>
      </c>
      <c r="M34" s="13">
        <v>63976</v>
      </c>
      <c r="N34" s="13">
        <v>48924</v>
      </c>
      <c r="O34" s="13">
        <v>39919</v>
      </c>
      <c r="P34" s="13">
        <v>23821</v>
      </c>
      <c r="Q34" s="13">
        <v>15119</v>
      </c>
      <c r="R34" s="13">
        <v>8476</v>
      </c>
      <c r="S34" s="13">
        <v>269645</v>
      </c>
      <c r="T34" s="13">
        <v>287556</v>
      </c>
      <c r="U34" s="13">
        <v>304310</v>
      </c>
      <c r="V34" s="13">
        <v>274168</v>
      </c>
      <c r="W34" s="13">
        <v>212150</v>
      </c>
      <c r="X34" s="13">
        <v>178089</v>
      </c>
      <c r="Y34" s="13">
        <v>151732</v>
      </c>
      <c r="Z34" s="13">
        <v>151780</v>
      </c>
      <c r="AA34" s="13">
        <v>123117</v>
      </c>
      <c r="AB34" s="13">
        <v>113642</v>
      </c>
      <c r="AC34" s="13">
        <v>81809</v>
      </c>
      <c r="AD34" s="13">
        <v>81403</v>
      </c>
      <c r="AE34" s="13">
        <v>54396</v>
      </c>
      <c r="AF34" s="13">
        <v>47089</v>
      </c>
      <c r="AG34" s="13">
        <v>27146</v>
      </c>
      <c r="AH34" s="13">
        <v>17095</v>
      </c>
      <c r="AI34" s="13">
        <v>10344</v>
      </c>
      <c r="AJ34" s="13">
        <v>2443269</v>
      </c>
      <c r="AK34" s="13">
        <v>2385471</v>
      </c>
    </row>
    <row r="35" spans="1:83" hidden="1" x14ac:dyDescent="0.3">
      <c r="A35" s="17" t="s">
        <v>595</v>
      </c>
      <c r="B35" s="13">
        <v>534705</v>
      </c>
      <c r="C35" s="13">
        <v>545277</v>
      </c>
      <c r="D35" s="13">
        <v>543253</v>
      </c>
      <c r="E35" s="13">
        <v>490036</v>
      </c>
      <c r="F35" s="13">
        <v>415062</v>
      </c>
      <c r="G35" s="13">
        <v>330275</v>
      </c>
      <c r="H35" s="13">
        <v>273646</v>
      </c>
      <c r="I35" s="13">
        <v>246628</v>
      </c>
      <c r="J35" s="13">
        <v>213766</v>
      </c>
      <c r="K35" s="13">
        <v>181584</v>
      </c>
      <c r="L35" s="13">
        <v>137562</v>
      </c>
      <c r="M35" s="13">
        <v>112465</v>
      </c>
      <c r="N35" s="13">
        <v>80129</v>
      </c>
      <c r="O35" s="13">
        <v>69038</v>
      </c>
      <c r="P35" s="13">
        <v>39256</v>
      </c>
      <c r="Q35" s="13">
        <v>25386</v>
      </c>
      <c r="R35" s="13">
        <v>13917</v>
      </c>
      <c r="S35" s="13">
        <v>514856</v>
      </c>
      <c r="T35" s="13">
        <v>525498</v>
      </c>
      <c r="U35" s="13">
        <v>530774</v>
      </c>
      <c r="V35" s="13">
        <v>450923</v>
      </c>
      <c r="W35" s="13">
        <v>361253</v>
      </c>
      <c r="X35" s="13">
        <v>320194</v>
      </c>
      <c r="Y35" s="13">
        <v>282161</v>
      </c>
      <c r="Z35" s="13">
        <v>269044</v>
      </c>
      <c r="AA35" s="13">
        <v>214091</v>
      </c>
      <c r="AB35" s="13">
        <v>193454</v>
      </c>
      <c r="AC35" s="13">
        <v>140699</v>
      </c>
      <c r="AD35" s="13">
        <v>138481</v>
      </c>
      <c r="AE35" s="13">
        <v>92220</v>
      </c>
      <c r="AF35" s="13">
        <v>84685</v>
      </c>
      <c r="AG35" s="13">
        <v>47448</v>
      </c>
      <c r="AH35" s="13">
        <v>33108</v>
      </c>
      <c r="AI35" s="13">
        <v>19712</v>
      </c>
      <c r="AJ35" s="13">
        <v>4251985</v>
      </c>
      <c r="AK35" s="13">
        <v>4218601</v>
      </c>
    </row>
    <row r="36" spans="1:83" ht="28.8" hidden="1" x14ac:dyDescent="0.3">
      <c r="A36" s="17" t="s">
        <v>622</v>
      </c>
      <c r="B36" s="13">
        <v>367791</v>
      </c>
      <c r="C36" s="13">
        <v>315217</v>
      </c>
      <c r="D36" s="13">
        <v>275211</v>
      </c>
      <c r="E36" s="13">
        <v>242035</v>
      </c>
      <c r="F36" s="13">
        <v>188817</v>
      </c>
      <c r="G36" s="13">
        <v>165794</v>
      </c>
      <c r="H36" s="13">
        <v>139986</v>
      </c>
      <c r="I36" s="13">
        <v>123109</v>
      </c>
      <c r="J36" s="13">
        <v>91527</v>
      </c>
      <c r="K36" s="13">
        <v>75248</v>
      </c>
      <c r="L36" s="13">
        <v>50715</v>
      </c>
      <c r="M36" s="13">
        <v>46064</v>
      </c>
      <c r="N36" s="13">
        <v>27739</v>
      </c>
      <c r="O36" s="13">
        <v>27067</v>
      </c>
      <c r="P36" s="13">
        <v>16983</v>
      </c>
      <c r="Q36" s="13">
        <v>13497</v>
      </c>
      <c r="R36" s="13">
        <v>7696</v>
      </c>
      <c r="S36" s="13">
        <v>363253</v>
      </c>
      <c r="T36" s="13">
        <v>318348</v>
      </c>
      <c r="U36" s="13">
        <v>280912</v>
      </c>
      <c r="V36" s="13">
        <v>242134</v>
      </c>
      <c r="W36" s="13">
        <v>193128</v>
      </c>
      <c r="X36" s="13">
        <v>160033</v>
      </c>
      <c r="Y36" s="13">
        <v>130028</v>
      </c>
      <c r="Z36" s="13">
        <v>108009</v>
      </c>
      <c r="AA36" s="13">
        <v>88258</v>
      </c>
      <c r="AB36" s="13">
        <v>69751</v>
      </c>
      <c r="AC36" s="13">
        <v>55811</v>
      </c>
      <c r="AD36" s="13">
        <v>47690</v>
      </c>
      <c r="AE36" s="13">
        <v>36727</v>
      </c>
      <c r="AF36" s="13">
        <v>31858</v>
      </c>
      <c r="AG36" s="13">
        <v>24243</v>
      </c>
      <c r="AH36" s="13">
        <v>15485</v>
      </c>
      <c r="AI36" s="13">
        <v>10468</v>
      </c>
      <c r="AJ36" s="13">
        <v>2174496</v>
      </c>
      <c r="AK36" s="13">
        <v>2176136</v>
      </c>
    </row>
    <row r="37" spans="1:83" hidden="1" x14ac:dyDescent="0.3">
      <c r="A37" s="17" t="s">
        <v>638</v>
      </c>
      <c r="B37" s="13">
        <v>467145</v>
      </c>
      <c r="C37" s="13">
        <v>483709</v>
      </c>
      <c r="D37" s="13">
        <v>501004</v>
      </c>
      <c r="E37" s="13">
        <v>488748</v>
      </c>
      <c r="F37" s="13">
        <v>421265</v>
      </c>
      <c r="G37" s="13">
        <v>333130</v>
      </c>
      <c r="H37" s="13">
        <v>277872</v>
      </c>
      <c r="I37" s="13">
        <v>239886</v>
      </c>
      <c r="J37" s="13">
        <v>210642</v>
      </c>
      <c r="K37" s="13">
        <v>177900</v>
      </c>
      <c r="L37" s="13">
        <v>134391</v>
      </c>
      <c r="M37" s="13">
        <v>103129</v>
      </c>
      <c r="N37" s="13">
        <v>78763</v>
      </c>
      <c r="O37" s="13">
        <v>55917</v>
      </c>
      <c r="P37" s="13">
        <v>35126</v>
      </c>
      <c r="Q37" s="13">
        <v>21231</v>
      </c>
      <c r="R37" s="13">
        <v>12583</v>
      </c>
      <c r="S37" s="13">
        <v>439406</v>
      </c>
      <c r="T37" s="13">
        <v>454462</v>
      </c>
      <c r="U37" s="13">
        <v>482578</v>
      </c>
      <c r="V37" s="13">
        <v>452184</v>
      </c>
      <c r="W37" s="13">
        <v>358916</v>
      </c>
      <c r="X37" s="13">
        <v>303559</v>
      </c>
      <c r="Y37" s="13">
        <v>263254</v>
      </c>
      <c r="Z37" s="13">
        <v>246304</v>
      </c>
      <c r="AA37" s="13">
        <v>193008</v>
      </c>
      <c r="AB37" s="13">
        <v>170276</v>
      </c>
      <c r="AC37" s="13">
        <v>120712</v>
      </c>
      <c r="AD37" s="13">
        <v>106839</v>
      </c>
      <c r="AE37" s="13">
        <v>74634</v>
      </c>
      <c r="AF37" s="13">
        <v>62473</v>
      </c>
      <c r="AG37" s="13">
        <v>32025</v>
      </c>
      <c r="AH37" s="13">
        <v>23700</v>
      </c>
      <c r="AI37" s="13">
        <v>13992</v>
      </c>
      <c r="AJ37" s="13">
        <v>4042441</v>
      </c>
      <c r="AK37" s="13">
        <v>3798322</v>
      </c>
    </row>
    <row r="38" spans="1:83" ht="28.8" hidden="1" x14ac:dyDescent="0.3">
      <c r="A38" s="17" t="s">
        <v>657</v>
      </c>
      <c r="B38" s="13">
        <v>517159</v>
      </c>
      <c r="C38" s="13">
        <v>412046</v>
      </c>
      <c r="D38" s="13">
        <v>311710</v>
      </c>
      <c r="E38" s="13">
        <v>252713</v>
      </c>
      <c r="F38" s="13">
        <v>179138</v>
      </c>
      <c r="G38" s="13">
        <v>159134</v>
      </c>
      <c r="H38" s="13">
        <v>151382</v>
      </c>
      <c r="I38" s="13">
        <v>128597</v>
      </c>
      <c r="J38" s="13">
        <v>113439</v>
      </c>
      <c r="K38" s="13">
        <v>75748</v>
      </c>
      <c r="L38" s="13">
        <v>73474</v>
      </c>
      <c r="M38" s="13">
        <v>52492</v>
      </c>
      <c r="N38" s="13">
        <v>46283</v>
      </c>
      <c r="O38" s="13">
        <v>25987</v>
      </c>
      <c r="P38" s="13">
        <v>23587</v>
      </c>
      <c r="Q38" s="13">
        <v>10916</v>
      </c>
      <c r="R38" s="13">
        <v>8035</v>
      </c>
      <c r="S38" s="13">
        <v>483508</v>
      </c>
      <c r="T38" s="13">
        <v>391615</v>
      </c>
      <c r="U38" s="13">
        <v>281259</v>
      </c>
      <c r="V38" s="13">
        <v>247273</v>
      </c>
      <c r="W38" s="13">
        <v>213704</v>
      </c>
      <c r="X38" s="13">
        <v>186430</v>
      </c>
      <c r="Y38" s="13">
        <v>161164</v>
      </c>
      <c r="Z38" s="13">
        <v>116877</v>
      </c>
      <c r="AA38" s="13">
        <v>111301</v>
      </c>
      <c r="AB38" s="13">
        <v>62539</v>
      </c>
      <c r="AC38" s="13">
        <v>72687</v>
      </c>
      <c r="AD38" s="13">
        <v>40278</v>
      </c>
      <c r="AE38" s="13">
        <v>46792</v>
      </c>
      <c r="AF38" s="13">
        <v>22283</v>
      </c>
      <c r="AG38" s="13">
        <v>27004</v>
      </c>
      <c r="AH38" s="13">
        <v>10335</v>
      </c>
      <c r="AI38" s="13">
        <v>10241</v>
      </c>
      <c r="AJ38" s="13">
        <v>2541840</v>
      </c>
      <c r="AK38" s="13">
        <v>2485290</v>
      </c>
    </row>
    <row r="39" spans="1:83" hidden="1" x14ac:dyDescent="0.3">
      <c r="A39" s="17" t="s">
        <v>681</v>
      </c>
      <c r="B39" s="13">
        <v>286819</v>
      </c>
      <c r="C39" s="13">
        <v>235530</v>
      </c>
      <c r="D39" s="13">
        <v>193204</v>
      </c>
      <c r="E39" s="13">
        <v>164686</v>
      </c>
      <c r="F39" s="13">
        <v>125104</v>
      </c>
      <c r="G39" s="13">
        <v>111914</v>
      </c>
      <c r="H39" s="13">
        <v>101059</v>
      </c>
      <c r="I39" s="13">
        <v>87732</v>
      </c>
      <c r="J39" s="13">
        <v>70354</v>
      </c>
      <c r="K39" s="13">
        <v>53386</v>
      </c>
      <c r="L39" s="13">
        <v>39936</v>
      </c>
      <c r="M39" s="13">
        <v>29259</v>
      </c>
      <c r="N39" s="13">
        <v>22694</v>
      </c>
      <c r="O39" s="13">
        <v>16146</v>
      </c>
      <c r="P39" s="13">
        <v>12218</v>
      </c>
      <c r="Q39" s="13">
        <v>8038</v>
      </c>
      <c r="R39" s="13">
        <v>4934</v>
      </c>
      <c r="S39" s="13">
        <v>270297</v>
      </c>
      <c r="T39" s="13">
        <v>223588</v>
      </c>
      <c r="U39" s="13">
        <v>183550</v>
      </c>
      <c r="V39" s="13">
        <v>160731</v>
      </c>
      <c r="W39" s="13">
        <v>132772</v>
      </c>
      <c r="X39" s="13">
        <v>113259</v>
      </c>
      <c r="Y39" s="13">
        <v>94485</v>
      </c>
      <c r="Z39" s="13">
        <v>74090</v>
      </c>
      <c r="AA39" s="13">
        <v>61841</v>
      </c>
      <c r="AB39" s="13">
        <v>43006</v>
      </c>
      <c r="AC39" s="13">
        <v>35351</v>
      </c>
      <c r="AD39" s="13">
        <v>26151</v>
      </c>
      <c r="AE39" s="13">
        <v>23108</v>
      </c>
      <c r="AF39" s="13">
        <v>16030</v>
      </c>
      <c r="AG39" s="13">
        <v>12739</v>
      </c>
      <c r="AH39" s="13">
        <v>7245</v>
      </c>
      <c r="AI39" s="13">
        <v>5247</v>
      </c>
      <c r="AJ39" s="13">
        <v>1563013</v>
      </c>
      <c r="AK39" s="13">
        <v>1483490</v>
      </c>
    </row>
    <row r="40" spans="1:83" hidden="1" x14ac:dyDescent="0.3">
      <c r="A40" s="17" t="s">
        <v>696</v>
      </c>
      <c r="B40" s="13">
        <v>352339</v>
      </c>
      <c r="C40" s="13">
        <v>297650</v>
      </c>
      <c r="D40" s="13">
        <v>235695</v>
      </c>
      <c r="E40" s="13">
        <v>196869</v>
      </c>
      <c r="F40" s="13">
        <v>145758</v>
      </c>
      <c r="G40" s="13">
        <v>127356</v>
      </c>
      <c r="H40" s="13">
        <v>123249</v>
      </c>
      <c r="I40" s="13">
        <v>93248</v>
      </c>
      <c r="J40" s="13">
        <v>87761</v>
      </c>
      <c r="K40" s="13">
        <v>53935</v>
      </c>
      <c r="L40" s="13">
        <v>55692</v>
      </c>
      <c r="M40" s="13">
        <v>30252</v>
      </c>
      <c r="N40" s="13">
        <v>34316</v>
      </c>
      <c r="O40" s="13">
        <v>15673</v>
      </c>
      <c r="P40" s="13">
        <v>19147</v>
      </c>
      <c r="Q40" s="13">
        <v>7372</v>
      </c>
      <c r="R40" s="13">
        <v>6098</v>
      </c>
      <c r="S40" s="13">
        <v>323610</v>
      </c>
      <c r="T40" s="13">
        <v>275237</v>
      </c>
      <c r="U40" s="13">
        <v>213349</v>
      </c>
      <c r="V40" s="13">
        <v>190216</v>
      </c>
      <c r="W40" s="13">
        <v>158723</v>
      </c>
      <c r="X40" s="13">
        <v>126035</v>
      </c>
      <c r="Y40" s="13">
        <v>110055</v>
      </c>
      <c r="Z40" s="13">
        <v>75039</v>
      </c>
      <c r="AA40" s="13">
        <v>74714</v>
      </c>
      <c r="AB40" s="13">
        <v>42238</v>
      </c>
      <c r="AC40" s="13">
        <v>47555</v>
      </c>
      <c r="AD40" s="13">
        <v>24233</v>
      </c>
      <c r="AE40" s="13">
        <v>30059</v>
      </c>
      <c r="AF40" s="13">
        <v>14059</v>
      </c>
      <c r="AG40" s="13">
        <v>18274</v>
      </c>
      <c r="AH40" s="13">
        <v>6708</v>
      </c>
      <c r="AI40" s="13">
        <v>6628</v>
      </c>
      <c r="AJ40" s="13">
        <v>1882410</v>
      </c>
      <c r="AK40" s="13">
        <v>1736732</v>
      </c>
    </row>
    <row r="41" spans="1:83" ht="28.8" hidden="1" x14ac:dyDescent="0.3">
      <c r="A41" s="17" t="s">
        <v>713</v>
      </c>
      <c r="B41" s="13">
        <v>469509</v>
      </c>
      <c r="C41" s="13">
        <v>380392</v>
      </c>
      <c r="D41" s="13">
        <v>281118</v>
      </c>
      <c r="E41" s="13">
        <v>224523</v>
      </c>
      <c r="F41" s="13">
        <v>157264</v>
      </c>
      <c r="G41" s="13">
        <v>149130</v>
      </c>
      <c r="H41" s="13">
        <v>145163</v>
      </c>
      <c r="I41" s="13">
        <v>116093</v>
      </c>
      <c r="J41" s="13">
        <v>101706</v>
      </c>
      <c r="K41" s="13">
        <v>64971</v>
      </c>
      <c r="L41" s="13">
        <v>65457</v>
      </c>
      <c r="M41" s="13">
        <v>42389</v>
      </c>
      <c r="N41" s="13">
        <v>40549</v>
      </c>
      <c r="O41" s="13">
        <v>20664</v>
      </c>
      <c r="P41" s="13">
        <v>21450</v>
      </c>
      <c r="Q41" s="13">
        <v>9611</v>
      </c>
      <c r="R41" s="13">
        <v>7982</v>
      </c>
      <c r="S41" s="13">
        <v>442716</v>
      </c>
      <c r="T41" s="13">
        <v>370720</v>
      </c>
      <c r="U41" s="13">
        <v>258823</v>
      </c>
      <c r="V41" s="13">
        <v>234701</v>
      </c>
      <c r="W41" s="13">
        <v>204667</v>
      </c>
      <c r="X41" s="13">
        <v>172057</v>
      </c>
      <c r="Y41" s="13">
        <v>144205</v>
      </c>
      <c r="Z41" s="13">
        <v>101236</v>
      </c>
      <c r="AA41" s="13">
        <v>95888</v>
      </c>
      <c r="AB41" s="13">
        <v>53546</v>
      </c>
      <c r="AC41" s="13">
        <v>61939</v>
      </c>
      <c r="AD41" s="13">
        <v>32185</v>
      </c>
      <c r="AE41" s="13">
        <v>38574</v>
      </c>
      <c r="AF41" s="13">
        <v>17809</v>
      </c>
      <c r="AG41" s="13">
        <v>23063</v>
      </c>
      <c r="AH41" s="13">
        <v>9108</v>
      </c>
      <c r="AI41" s="13">
        <v>9111</v>
      </c>
      <c r="AJ41" s="13">
        <v>2297971</v>
      </c>
      <c r="AK41" s="13">
        <v>2270348</v>
      </c>
    </row>
    <row r="42" spans="1:83" ht="28.8" hidden="1" x14ac:dyDescent="0.3">
      <c r="A42" s="17" t="s">
        <v>757</v>
      </c>
      <c r="B42" s="13">
        <v>17837020</v>
      </c>
      <c r="C42" s="13">
        <v>15502069</v>
      </c>
      <c r="D42" s="13">
        <v>13836239</v>
      </c>
      <c r="E42" s="13">
        <v>12293689</v>
      </c>
      <c r="F42" s="13">
        <v>10051901</v>
      </c>
      <c r="G42" s="13">
        <v>8480707</v>
      </c>
      <c r="H42" s="13">
        <v>7284102</v>
      </c>
      <c r="I42" s="13">
        <v>6240459</v>
      </c>
      <c r="J42" s="13">
        <v>5228754</v>
      </c>
      <c r="K42" s="13">
        <v>4105952</v>
      </c>
      <c r="L42" s="13">
        <v>3233093</v>
      </c>
      <c r="M42" s="13">
        <v>2454746</v>
      </c>
      <c r="N42" s="13">
        <v>1850354</v>
      </c>
      <c r="O42" s="13">
        <v>1335394</v>
      </c>
      <c r="P42" s="13">
        <v>965196</v>
      </c>
      <c r="Q42" s="13">
        <v>561382</v>
      </c>
      <c r="R42" s="13">
        <v>362424</v>
      </c>
      <c r="S42" s="13">
        <v>16969659</v>
      </c>
      <c r="T42" s="13">
        <v>14751712</v>
      </c>
      <c r="U42" s="13">
        <v>13072833</v>
      </c>
      <c r="V42" s="13">
        <v>11639983</v>
      </c>
      <c r="W42" s="13">
        <v>9674868</v>
      </c>
      <c r="X42" s="13">
        <v>8167582</v>
      </c>
      <c r="Y42" s="13">
        <v>6947084</v>
      </c>
      <c r="Z42" s="13">
        <v>5874695</v>
      </c>
      <c r="AA42" s="13">
        <v>4905215</v>
      </c>
      <c r="AB42" s="13">
        <v>3783584</v>
      </c>
      <c r="AC42" s="13">
        <v>3074491</v>
      </c>
      <c r="AD42" s="13">
        <v>2457793</v>
      </c>
      <c r="AE42" s="13">
        <v>1951626</v>
      </c>
      <c r="AF42" s="13">
        <v>1467403</v>
      </c>
      <c r="AG42" s="13">
        <v>1076136</v>
      </c>
      <c r="AH42" s="13">
        <v>635625</v>
      </c>
      <c r="AI42" s="13">
        <v>447580</v>
      </c>
      <c r="AJ42" s="13">
        <v>111623481</v>
      </c>
      <c r="AK42" s="13">
        <v>106897869</v>
      </c>
    </row>
    <row r="43" spans="1:83" hidden="1" x14ac:dyDescent="0.3"/>
    <row r="44" spans="1:83" ht="50.25" customHeight="1" x14ac:dyDescent="0.3">
      <c r="A44" s="15" t="s">
        <v>794</v>
      </c>
      <c r="B44" s="15" t="s">
        <v>795</v>
      </c>
      <c r="C44" s="15" t="s">
        <v>796</v>
      </c>
      <c r="D44" s="15" t="s">
        <v>813</v>
      </c>
      <c r="E44" s="15" t="s">
        <v>814</v>
      </c>
      <c r="F44" s="15" t="s">
        <v>815</v>
      </c>
      <c r="G44" s="15" t="s">
        <v>816</v>
      </c>
      <c r="H44" s="15" t="s">
        <v>817</v>
      </c>
      <c r="I44" s="15" t="s">
        <v>818</v>
      </c>
      <c r="J44" s="15" t="s">
        <v>819</v>
      </c>
      <c r="K44" s="15" t="s">
        <v>820</v>
      </c>
      <c r="L44" s="15" t="s">
        <v>821</v>
      </c>
      <c r="M44" s="15" t="s">
        <v>822</v>
      </c>
      <c r="N44" s="15" t="s">
        <v>823</v>
      </c>
      <c r="O44" s="15" t="s">
        <v>824</v>
      </c>
      <c r="P44" s="15" t="s">
        <v>825</v>
      </c>
      <c r="Q44" s="15" t="s">
        <v>826</v>
      </c>
      <c r="R44" s="15" t="s">
        <v>827</v>
      </c>
      <c r="S44" s="15" t="s">
        <v>828</v>
      </c>
      <c r="T44" s="15" t="s">
        <v>829</v>
      </c>
      <c r="U44" s="15" t="s">
        <v>830</v>
      </c>
      <c r="V44" s="15" t="s">
        <v>831</v>
      </c>
      <c r="W44" s="15" t="s">
        <v>832</v>
      </c>
      <c r="X44" s="15" t="s">
        <v>833</v>
      </c>
      <c r="Y44" s="15" t="s">
        <v>834</v>
      </c>
      <c r="Z44" s="15" t="s">
        <v>835</v>
      </c>
      <c r="AA44" s="15" t="s">
        <v>836</v>
      </c>
      <c r="AB44" s="15" t="s">
        <v>837</v>
      </c>
      <c r="AC44" s="15" t="s">
        <v>838</v>
      </c>
      <c r="AD44" s="15" t="s">
        <v>839</v>
      </c>
      <c r="AE44" s="15" t="s">
        <v>840</v>
      </c>
      <c r="AF44" s="15" t="s">
        <v>841</v>
      </c>
      <c r="AG44" s="15" t="s">
        <v>842</v>
      </c>
      <c r="AH44" s="15" t="s">
        <v>843</v>
      </c>
      <c r="AI44" s="15" t="s">
        <v>844</v>
      </c>
      <c r="AJ44" s="15" t="s">
        <v>845</v>
      </c>
      <c r="AK44" s="15" t="s">
        <v>846</v>
      </c>
      <c r="AL44" s="15" t="s">
        <v>847</v>
      </c>
      <c r="AM44" s="15" t="s">
        <v>848</v>
      </c>
      <c r="AN44" s="15" t="s">
        <v>849</v>
      </c>
      <c r="AO44" s="15" t="s">
        <v>850</v>
      </c>
      <c r="AP44" s="15" t="s">
        <v>851</v>
      </c>
      <c r="AQ44" s="15" t="s">
        <v>852</v>
      </c>
      <c r="AR44" s="15" t="s">
        <v>853</v>
      </c>
      <c r="AS44" s="15" t="s">
        <v>854</v>
      </c>
      <c r="AT44" s="15" t="s">
        <v>855</v>
      </c>
      <c r="AU44" s="15" t="s">
        <v>856</v>
      </c>
      <c r="AV44" s="15" t="s">
        <v>857</v>
      </c>
      <c r="AW44" s="15" t="s">
        <v>858</v>
      </c>
      <c r="AX44" s="15" t="s">
        <v>859</v>
      </c>
      <c r="AY44" s="15" t="s">
        <v>860</v>
      </c>
      <c r="AZ44" s="15" t="s">
        <v>861</v>
      </c>
      <c r="BA44" s="15" t="s">
        <v>862</v>
      </c>
      <c r="BB44" s="15" t="s">
        <v>863</v>
      </c>
      <c r="BC44" s="15" t="s">
        <v>864</v>
      </c>
      <c r="BD44" s="15" t="s">
        <v>865</v>
      </c>
      <c r="BE44" s="15" t="s">
        <v>866</v>
      </c>
      <c r="BF44" s="15" t="s">
        <v>867</v>
      </c>
      <c r="BG44" s="15" t="s">
        <v>868</v>
      </c>
      <c r="BH44" s="15" t="s">
        <v>869</v>
      </c>
      <c r="BI44" s="15" t="s">
        <v>870</v>
      </c>
      <c r="BJ44" s="15" t="s">
        <v>871</v>
      </c>
      <c r="BK44" s="15" t="s">
        <v>872</v>
      </c>
      <c r="BL44" s="15" t="s">
        <v>873</v>
      </c>
      <c r="BM44" s="15" t="s">
        <v>874</v>
      </c>
      <c r="BN44" s="15" t="s">
        <v>875</v>
      </c>
      <c r="BO44" s="15" t="s">
        <v>876</v>
      </c>
      <c r="BP44" s="15" t="s">
        <v>877</v>
      </c>
      <c r="BQ44" s="15" t="s">
        <v>878</v>
      </c>
      <c r="BR44" s="15" t="s">
        <v>879</v>
      </c>
      <c r="BS44" s="15" t="s">
        <v>880</v>
      </c>
      <c r="BT44" s="15" t="s">
        <v>881</v>
      </c>
      <c r="BU44" s="15" t="s">
        <v>882</v>
      </c>
      <c r="BV44" s="15" t="s">
        <v>883</v>
      </c>
      <c r="BW44" s="15" t="s">
        <v>884</v>
      </c>
      <c r="BX44" s="15" t="s">
        <v>885</v>
      </c>
      <c r="BY44" s="15" t="s">
        <v>886</v>
      </c>
      <c r="BZ44" s="15" t="s">
        <v>887</v>
      </c>
      <c r="CA44" s="15" t="s">
        <v>888</v>
      </c>
      <c r="CB44" s="15" t="s">
        <v>963</v>
      </c>
      <c r="CC44" s="15" t="s">
        <v>964</v>
      </c>
      <c r="CD44" s="15" t="s">
        <v>991</v>
      </c>
      <c r="CE44" s="15" t="s">
        <v>992</v>
      </c>
    </row>
    <row r="45" spans="1:83" x14ac:dyDescent="0.3">
      <c r="A45" s="18" t="s">
        <v>797</v>
      </c>
      <c r="B45">
        <v>-17377466</v>
      </c>
      <c r="C45">
        <v>16561329.000000002</v>
      </c>
      <c r="D45">
        <f>INDEX($A$4:$AI$41,1,ROW(A2))*(-1)</f>
        <v>-17837020</v>
      </c>
      <c r="E45">
        <f>INDEX($A$4:$AI$41,1,ROW(A19))</f>
        <v>16969659</v>
      </c>
      <c r="F45">
        <f>INDEX($A$4:$AI$41,2,ROW(A2))*(-1)</f>
        <v>-218758</v>
      </c>
      <c r="G45">
        <f>INDEX($A$4:$AI$41,2,ROW(A19))</f>
        <v>210483</v>
      </c>
      <c r="H45">
        <f>INDEX($A$4:$AI$41,3,ROW(A2))*(-1)</f>
        <v>-391921</v>
      </c>
      <c r="I45">
        <f>INDEX($A$4:$AI$41,3,ROW(A19))</f>
        <v>372760</v>
      </c>
      <c r="J45">
        <f>INDEX($A$4:$AI$41,4,ROW(A2))*(-1)</f>
        <v>-345584</v>
      </c>
      <c r="K45">
        <f>INDEX($A$4:$AI$41,4,ROW(A19))</f>
        <v>326260</v>
      </c>
      <c r="L45">
        <f>INDEX($A$4:$AI$41,5,ROW(A2))*(-1)</f>
        <v>-332996</v>
      </c>
      <c r="M45">
        <f>INDEX($A$4:$AI$41,5,ROW(A19))</f>
        <v>319470</v>
      </c>
      <c r="N45">
        <f>INDEX($A$4:$AI$41,6,ROW(A2))*(-1)</f>
        <v>-679500</v>
      </c>
      <c r="O45">
        <f>INDEX($A$4:$AI$41,6,ROW(A19))</f>
        <v>639299</v>
      </c>
      <c r="P45">
        <f>INDEX($A$4:$AI$41,7,ROW(A2))*(-1)</f>
        <v>-158035</v>
      </c>
      <c r="Q45">
        <f>INDEX($A$4:$AI$41,7,ROW(A19))</f>
        <v>150454</v>
      </c>
      <c r="R45">
        <f>INDEX($A$4:$AI$41,8,ROW(A2))*(-1)</f>
        <v>-539300</v>
      </c>
      <c r="S45">
        <f>INDEX($A$4:$AI$41,8,ROW(A19))</f>
        <v>514586</v>
      </c>
      <c r="T45">
        <f>INDEX($A$4:$AI$41,9,ROW(A2))*(-1)</f>
        <v>-644945</v>
      </c>
      <c r="U45">
        <f>INDEX($A$4:$AI$41,9,ROW(A19))</f>
        <v>596867</v>
      </c>
      <c r="V45">
        <f>INDEX($A$4:$AI$41,10,ROW(A2))*(-1)</f>
        <v>-255470</v>
      </c>
      <c r="W45">
        <f>INDEX($A$4:$AI$41,10,ROW(A19))</f>
        <v>243102</v>
      </c>
      <c r="X45">
        <f>INDEX($A$4:$AI$41,11,ROW(A2))*(-1)</f>
        <v>-367102</v>
      </c>
      <c r="Y45">
        <f>INDEX($A$4:$AI$41,11,ROW(A19))</f>
        <v>352059</v>
      </c>
      <c r="Z45">
        <f>INDEX($A$4:$AI$41,12,ROW(A2))*(-1)</f>
        <v>-213833</v>
      </c>
      <c r="AA45">
        <f>INDEX($A$4:$AI$41,12,ROW(A19))</f>
        <v>207890</v>
      </c>
      <c r="AB45">
        <f>INDEX($A$4:$AI$41,13,ROW(A2))*(-1)</f>
        <v>-276429</v>
      </c>
      <c r="AC45">
        <f>INDEX($A$4:$AI$41,13,ROW(A19))</f>
        <v>261756</v>
      </c>
      <c r="AD45">
        <f>INDEX($A$4:$AI$41,14,ROW(A2))*(-1)</f>
        <v>-199031</v>
      </c>
      <c r="AE45">
        <f>INDEX($A$4:$AI$41,14,ROW(A19))</f>
        <v>188875</v>
      </c>
      <c r="AF45">
        <f>INDEX($A$4:$AI$41,15,ROW(A2))*(-1)</f>
        <v>-253101</v>
      </c>
      <c r="AG45">
        <f>INDEX($A$4:$AI$41,15,ROW(A19))</f>
        <v>250024</v>
      </c>
      <c r="AH45">
        <f>INDEX($A$4:$AI$41,16,ROW(A2))*(-1)</f>
        <v>-366734</v>
      </c>
      <c r="AI45">
        <f>INDEX($A$4:$AI$41,16,ROW(A19))</f>
        <v>368062</v>
      </c>
      <c r="AJ45">
        <f>INDEX($A$4:$AI$41,17,ROW(A2))*(-1)</f>
        <v>-334511</v>
      </c>
      <c r="AK45">
        <f>INDEX($A$4:$AI$41,17,ROW(A19))</f>
        <v>311596</v>
      </c>
      <c r="AL45">
        <f>INDEX($A$4:$AI$41,18,ROW(A2))*(-1)</f>
        <v>-325102</v>
      </c>
      <c r="AM45">
        <f>INDEX($A$4:$AI$41,18,ROW(A19))</f>
        <v>309242</v>
      </c>
      <c r="AN45">
        <f>INDEX($A$4:$AI$41,19,ROW(A2))*(-1)</f>
        <v>-614198</v>
      </c>
      <c r="AO45">
        <f>INDEX($A$4:$AI$41,19,ROW(A19))</f>
        <v>563813</v>
      </c>
      <c r="AP45">
        <f>INDEX($A$4:$AI$41,20,ROW(A2))*(-1)</f>
        <v>-844977</v>
      </c>
      <c r="AQ45">
        <f>INDEX($A$4:$AI$41,20,ROW(A19))</f>
        <v>821129</v>
      </c>
      <c r="AR45">
        <f>INDEX($A$4:$AI$41,21,ROW(A2))*(-1)</f>
        <v>-2685854</v>
      </c>
      <c r="AS45">
        <f>INDEX($A$4:$AI$41,21,ROW(A19))</f>
        <v>2512812</v>
      </c>
      <c r="AT45">
        <f>INDEX($A$4:$AI$41,22,ROW(A2))*(-1)</f>
        <v>-855762</v>
      </c>
      <c r="AU45">
        <f>INDEX($A$4:$AI$41,22,ROW(A19))</f>
        <v>792645</v>
      </c>
      <c r="AV45">
        <f>INDEX($A$4:$AI$41,23,ROW(A2))*(-1)</f>
        <v>-460815</v>
      </c>
      <c r="AW45">
        <f>INDEX($A$4:$AI$41,23,ROW(A19))</f>
        <v>434592</v>
      </c>
      <c r="AX45">
        <f>INDEX($A$4:$AI$41,24,ROW(A2))*(-1)</f>
        <v>-450046</v>
      </c>
      <c r="AY45">
        <f>INDEX($A$4:$AI$41,24,ROW(A19))</f>
        <v>427979</v>
      </c>
      <c r="AZ45">
        <f>INDEX($A$4:$AI$41,25,ROW(A19))*(-1)</f>
        <v>-283824</v>
      </c>
      <c r="BA45">
        <f>INDEX($A$4:$AI$41,25,ROW(A19))</f>
        <v>283824</v>
      </c>
      <c r="BB45">
        <f>INDEX($A$4:$AI$41,26,ROW(A2))*(-1)</f>
        <v>-938127</v>
      </c>
      <c r="BC45">
        <f>INDEX($A$4:$AI$41,26,ROW(A19))</f>
        <v>929948</v>
      </c>
      <c r="BD45">
        <f>INDEX($A$4:$AI$41,27,ROW(A2))*(-1)</f>
        <v>-242841</v>
      </c>
      <c r="BE45">
        <f>INDEX($A$4:$AI$41,27,ROW(A19))</f>
        <v>236564</v>
      </c>
      <c r="BF45">
        <f>INDEX($A$4:$AI$41,28,ROW(A2))*(-1)</f>
        <v>-569848</v>
      </c>
      <c r="BG45">
        <f>INDEX($A$4:$AI$41,28,ROW(A19))</f>
        <v>552571</v>
      </c>
      <c r="BH45">
        <f>INDEX($A$4:$AI$41,29,ROW(A2))*(-1)</f>
        <v>-403228</v>
      </c>
      <c r="BI45">
        <f>INDEX($A$4:$AI$41,29,ROW(A19))</f>
        <v>402034</v>
      </c>
      <c r="BJ45">
        <f>INDEX($A$4:$AI$41,30,ROW(A2))*(-1)</f>
        <v>-291722</v>
      </c>
      <c r="BK45">
        <f>INDEX($A$4:$AI$41,30,ROW(A19))</f>
        <v>281672</v>
      </c>
      <c r="BL45">
        <f>INDEX($A$4:$AI$41,31,ROW(A2))*(-1)</f>
        <v>-284829</v>
      </c>
      <c r="BM45">
        <f>INDEX($A$4:$AI$41,31,ROW(A19))</f>
        <v>269645</v>
      </c>
      <c r="BN45">
        <f>INDEX($A$4:$AI$41,32,ROW(A2))*(-1)</f>
        <v>-534705</v>
      </c>
      <c r="BO45">
        <f>INDEX($A$4:$AI$41,32,ROW(A19))</f>
        <v>514856</v>
      </c>
      <c r="BP45">
        <f>INDEX($A$4:$AI$41,33,ROW(A2))*(-1)</f>
        <v>-367791</v>
      </c>
      <c r="BQ45">
        <f>INDEX($A$4:$AI$41,33,ROW(A19))</f>
        <v>363253</v>
      </c>
      <c r="BR45">
        <f>INDEX($A$4:$AI$41,34,ROW(A2))*(-1)</f>
        <v>-467145</v>
      </c>
      <c r="BS45">
        <f>INDEX($A$4:$AI$41,34,ROW(A19))</f>
        <v>439406</v>
      </c>
      <c r="BT45">
        <f>INDEX($A$4:$AI$41,35,ROW(A2))*(-1)</f>
        <v>-517159</v>
      </c>
      <c r="BU45">
        <f>INDEX($A$4:$AI$41,35,ROW(A19))</f>
        <v>483508</v>
      </c>
      <c r="BV45">
        <f>INDEX($A$4:$AI$41,36,ROW(A2))*(-1)</f>
        <v>-286819</v>
      </c>
      <c r="BW45">
        <f>INDEX($A$4:$AI$41,36,ROW(A19))</f>
        <v>270297</v>
      </c>
      <c r="BX45">
        <f>INDEX($A$4:$AI$41,37,ROW(A2))*(-1)</f>
        <v>-352339</v>
      </c>
      <c r="BY45">
        <f>INDEX($A$4:$AI$41,37,ROW(A19))</f>
        <v>323610</v>
      </c>
      <c r="BZ45">
        <f>INDEX($A$4:$AI$41,38,ROW(A2))*(-1)</f>
        <v>-469509</v>
      </c>
      <c r="CA45">
        <f>INDEX($A$4:$AI$41,38,ROW(A19))</f>
        <v>442716</v>
      </c>
      <c r="CB45" s="44">
        <f>-D45-(-B45)</f>
        <v>459554</v>
      </c>
      <c r="CC45" s="44">
        <f>E45-C45</f>
        <v>408329.99999999814</v>
      </c>
      <c r="CD45" s="48">
        <f>CB45/(B45*-1)</f>
        <v>2.6445397735204892E-2</v>
      </c>
      <c r="CE45" s="48">
        <f>CC45/C45</f>
        <v>2.4655629992013206E-2</v>
      </c>
    </row>
    <row r="46" spans="1:83" x14ac:dyDescent="0.3">
      <c r="A46" s="18" t="s">
        <v>798</v>
      </c>
      <c r="B46">
        <v>-15287661</v>
      </c>
      <c r="C46">
        <v>14625985</v>
      </c>
      <c r="D46">
        <f t="shared" ref="D46:D61" si="0">INDEX($A$4:$AI$41,1,ROW(A3))*(-1)</f>
        <v>-15502069</v>
      </c>
      <c r="E46">
        <f t="shared" ref="E46:E61" si="1">INDEX($A$4:$AI$41,1,ROW(A20))</f>
        <v>14751712</v>
      </c>
      <c r="F46">
        <f t="shared" ref="F46:F61" si="2">INDEX($A$4:$AI$41,2,ROW(A3))*(-1)</f>
        <v>-224631</v>
      </c>
      <c r="G46">
        <f t="shared" ref="G46:G61" si="3">INDEX($A$4:$AI$41,2,ROW(A20))</f>
        <v>215867</v>
      </c>
      <c r="H46">
        <f t="shared" ref="H46:H61" si="4">INDEX($A$4:$AI$41,3,ROW(A3))*(-1)</f>
        <v>-331150</v>
      </c>
      <c r="I46">
        <f t="shared" ref="I46:I61" si="5">INDEX($A$4:$AI$41,3,ROW(A20))</f>
        <v>320576</v>
      </c>
      <c r="J46">
        <f t="shared" ref="J46:J61" si="6">INDEX($A$4:$AI$41,4,ROW(A3))*(-1)</f>
        <v>-364957</v>
      </c>
      <c r="K46">
        <f t="shared" ref="K46:K61" si="7">INDEX($A$4:$AI$41,4,ROW(A20))</f>
        <v>342223</v>
      </c>
      <c r="L46">
        <f t="shared" ref="L46:L61" si="8">INDEX($A$4:$AI$41,5,ROW(A3))*(-1)</f>
        <v>-352714</v>
      </c>
      <c r="M46">
        <f t="shared" ref="M46:M61" si="9">INDEX($A$4:$AI$41,5,ROW(A20))</f>
        <v>334304</v>
      </c>
      <c r="N46">
        <f t="shared" ref="N46:N61" si="10">INDEX($A$4:$AI$41,6,ROW(A3))*(-1)</f>
        <v>-545659</v>
      </c>
      <c r="O46">
        <f t="shared" ref="O46:O61" si="11">INDEX($A$4:$AI$41,6,ROW(A20))</f>
        <v>509011</v>
      </c>
      <c r="P46">
        <f t="shared" ref="P46:P61" si="12">INDEX($A$4:$AI$41,7,ROW(A3))*(-1)</f>
        <v>-169405</v>
      </c>
      <c r="Q46">
        <f t="shared" ref="Q46:Q61" si="13">INDEX($A$4:$AI$41,7,ROW(A20))</f>
        <v>157800</v>
      </c>
      <c r="R46">
        <f t="shared" ref="R46:R61" si="14">INDEX($A$4:$AI$41,8,ROW(A3))*(-1)</f>
        <v>-445972</v>
      </c>
      <c r="S46">
        <f t="shared" ref="S46:S61" si="15">INDEX($A$4:$AI$41,8,ROW(A20))</f>
        <v>431588</v>
      </c>
      <c r="T46">
        <f t="shared" ref="T46:T61" si="16">INDEX($A$4:$AI$41,9,ROW(A3))*(-1)</f>
        <v>-544939</v>
      </c>
      <c r="U46">
        <f t="shared" ref="U46:U61" si="17">INDEX($A$4:$AI$41,9,ROW(A20))</f>
        <v>492977</v>
      </c>
      <c r="V46">
        <f t="shared" ref="V46:V61" si="18">INDEX($A$4:$AI$41,10,ROW(A3))*(-1)</f>
        <v>-263801</v>
      </c>
      <c r="W46">
        <f t="shared" ref="W46:W61" si="19">INDEX($A$4:$AI$41,10,ROW(A20))</f>
        <v>247026</v>
      </c>
      <c r="X46">
        <f t="shared" ref="X46:X61" si="20">INDEX($A$4:$AI$41,11,ROW(A3))*(-1)</f>
        <v>-363425</v>
      </c>
      <c r="Y46">
        <f t="shared" ref="Y46:Y61" si="21">INDEX($A$4:$AI$41,11,ROW(A20))</f>
        <v>347139</v>
      </c>
      <c r="Z46">
        <f t="shared" ref="Z46:Z61" si="22">INDEX($A$4:$AI$41,12,ROW(A3))*(-1)</f>
        <v>-203754</v>
      </c>
      <c r="AA46">
        <f t="shared" ref="AA46:AA61" si="23">INDEX($A$4:$AI$41,12,ROW(A20))</f>
        <v>199710</v>
      </c>
      <c r="AB46">
        <f t="shared" ref="AB46:AB61" si="24">INDEX($A$4:$AI$41,13,ROW(A3))*(-1)</f>
        <v>-267891</v>
      </c>
      <c r="AC46">
        <f t="shared" ref="AC46:AC61" si="25">INDEX($A$4:$AI$41,13,ROW(A20))</f>
        <v>255925</v>
      </c>
      <c r="AD46">
        <f t="shared" ref="AD46:AD61" si="26">INDEX($A$4:$AI$41,14,ROW(A3))*(-1)</f>
        <v>-218957</v>
      </c>
      <c r="AE46">
        <f t="shared" ref="AE46:AE61" si="27">INDEX($A$4:$AI$41,14,ROW(A20))</f>
        <v>207004</v>
      </c>
      <c r="AF46">
        <f t="shared" ref="AF46:AF61" si="28">INDEX($A$4:$AI$41,15,ROW(A3))*(-1)</f>
        <v>-254655</v>
      </c>
      <c r="AG46">
        <f t="shared" ref="AG46:AG61" si="29">INDEX($A$4:$AI$41,15,ROW(A20))</f>
        <v>247712</v>
      </c>
      <c r="AH46">
        <f t="shared" ref="AH46:AH61" si="30">INDEX($A$4:$AI$41,16,ROW(A3))*(-1)</f>
        <v>-281057</v>
      </c>
      <c r="AI46">
        <f t="shared" ref="AI46:AI61" si="31">INDEX($A$4:$AI$41,16,ROW(A20))</f>
        <v>295804</v>
      </c>
      <c r="AJ46">
        <f t="shared" ref="AJ46:AJ61" si="32">INDEX($A$4:$AI$41,17,ROW(A3))*(-1)</f>
        <v>-277281</v>
      </c>
      <c r="AK46">
        <f t="shared" ref="AK46:AK61" si="33">INDEX($A$4:$AI$41,17,ROW(A20))</f>
        <v>241005</v>
      </c>
      <c r="AL46">
        <f t="shared" ref="AL46:AL61" si="34">INDEX($A$4:$AI$41,18,ROW(A3))*(-1)</f>
        <v>-335341</v>
      </c>
      <c r="AM46">
        <f t="shared" ref="AM46:AM61" si="35">INDEX($A$4:$AI$41,18,ROW(A20))</f>
        <v>315414</v>
      </c>
      <c r="AN46">
        <f t="shared" ref="AN46:AN61" si="36">INDEX($A$4:$AI$41,19,ROW(A3))*(-1)</f>
        <v>-482852</v>
      </c>
      <c r="AO46">
        <f t="shared" ref="AO46:AO61" si="37">INDEX($A$4:$AI$41,19,ROW(A20))</f>
        <v>459277</v>
      </c>
      <c r="AP46">
        <f t="shared" ref="AP46:AP61" si="38">INDEX($A$4:$AI$41,20,ROW(A3))*(-1)</f>
        <v>-668389</v>
      </c>
      <c r="AQ46">
        <f t="shared" ref="AQ46:AQ61" si="39">INDEX($A$4:$AI$41,20,ROW(A20))</f>
        <v>651306</v>
      </c>
      <c r="AR46">
        <f t="shared" ref="AR46:AR61" si="40">INDEX($A$4:$AI$41,21,ROW(A3))*(-1)</f>
        <v>-2215912</v>
      </c>
      <c r="AS46">
        <f t="shared" ref="AS46:AS61" si="41">INDEX($A$4:$AI$41,21,ROW(A20))</f>
        <v>2022430</v>
      </c>
      <c r="AT46">
        <f t="shared" ref="AT46:AT61" si="42">INDEX($A$4:$AI$41,22,ROW(A3))*(-1)</f>
        <v>-663208</v>
      </c>
      <c r="AU46">
        <f t="shared" ref="AU46:AU61" si="43">INDEX($A$4:$AI$41,22,ROW(A20))</f>
        <v>616698</v>
      </c>
      <c r="AV46">
        <f t="shared" ref="AV46:AV61" si="44">INDEX($A$4:$AI$41,23,ROW(A3))*(-1)</f>
        <v>-375139</v>
      </c>
      <c r="AW46">
        <f t="shared" ref="AW46:AW61" si="45">INDEX($A$4:$AI$41,23,ROW(A20))</f>
        <v>371716</v>
      </c>
      <c r="AX46">
        <f t="shared" ref="AX46:AX61" si="46">INDEX($A$4:$AI$41,24,ROW(A3))*(-1)</f>
        <v>-357559</v>
      </c>
      <c r="AY46">
        <f t="shared" ref="AY46:AY61" si="47">INDEX($A$4:$AI$41,24,ROW(A20))</f>
        <v>341146</v>
      </c>
      <c r="AZ46">
        <f t="shared" ref="AZ46:AZ61" si="48">INDEX($A$4:$AI$41,25,ROW(A20))*(-1)</f>
        <v>-234528</v>
      </c>
      <c r="BA46">
        <f t="shared" ref="BA46:BA61" si="49">INDEX($A$4:$AI$41,25,ROW(A20))</f>
        <v>234528</v>
      </c>
      <c r="BB46">
        <f t="shared" ref="BB46:BB61" si="50">INDEX($A$4:$AI$41,26,ROW(A3))*(-1)</f>
        <v>-764124</v>
      </c>
      <c r="BC46">
        <f t="shared" ref="BC46:BC61" si="51">INDEX($A$4:$AI$41,26,ROW(A20))</f>
        <v>779056</v>
      </c>
      <c r="BD46">
        <f t="shared" ref="BD46:BD61" si="52">INDEX($A$4:$AI$41,27,ROW(A3))*(-1)</f>
        <v>-191349</v>
      </c>
      <c r="BE46">
        <f t="shared" ref="BE46:BE61" si="53">INDEX($A$4:$AI$41,27,ROW(A20))</f>
        <v>186154</v>
      </c>
      <c r="BF46">
        <f t="shared" ref="BF46:BF61" si="54">INDEX($A$4:$AI$41,28,ROW(A3))*(-1)</f>
        <v>-451692</v>
      </c>
      <c r="BG46">
        <f t="shared" ref="BG46:BG61" si="55">INDEX($A$4:$AI$41,28,ROW(A20))</f>
        <v>435222</v>
      </c>
      <c r="BH46">
        <f t="shared" ref="BH46:BH61" si="56">INDEX($A$4:$AI$41,29,ROW(A3))*(-1)</f>
        <v>-359666</v>
      </c>
      <c r="BI46">
        <f t="shared" ref="BI46:BI61" si="57">INDEX($A$4:$AI$41,29,ROW(A20))</f>
        <v>357660</v>
      </c>
      <c r="BJ46">
        <f t="shared" ref="BJ46:BJ61" si="58">INDEX($A$4:$AI$41,30,ROW(A3))*(-1)</f>
        <v>-302779</v>
      </c>
      <c r="BK46">
        <f t="shared" ref="BK46:BK61" si="59">INDEX($A$4:$AI$41,30,ROW(A20))</f>
        <v>288410</v>
      </c>
      <c r="BL46">
        <f t="shared" ref="BL46:BL61" si="60">INDEX($A$4:$AI$41,31,ROW(A3))*(-1)</f>
        <v>-305718</v>
      </c>
      <c r="BM46">
        <f t="shared" ref="BM46:BM61" si="61">INDEX($A$4:$AI$41,31,ROW(A20))</f>
        <v>287556</v>
      </c>
      <c r="BN46">
        <f t="shared" ref="BN46:BN61" si="62">INDEX($A$4:$AI$41,32,ROW(A3))*(-1)</f>
        <v>-545277</v>
      </c>
      <c r="BO46">
        <f t="shared" ref="BO46:BO61" si="63">INDEX($A$4:$AI$41,32,ROW(A20))</f>
        <v>525498</v>
      </c>
      <c r="BP46">
        <f t="shared" ref="BP46:BP61" si="64">INDEX($A$4:$AI$41,33,ROW(A3))*(-1)</f>
        <v>-315217</v>
      </c>
      <c r="BQ46">
        <f t="shared" ref="BQ46:BQ61" si="65">INDEX($A$4:$AI$41,33,ROW(A20))</f>
        <v>318348</v>
      </c>
      <c r="BR46">
        <f t="shared" ref="BR46:BR61" si="66">INDEX($A$4:$AI$41,34,ROW(A3))*(-1)</f>
        <v>-483709</v>
      </c>
      <c r="BS46">
        <f t="shared" ref="BS46:BS61" si="67">INDEX($A$4:$AI$41,34,ROW(A20))</f>
        <v>454462</v>
      </c>
      <c r="BT46">
        <f t="shared" ref="BT46:BT61" si="68">INDEX($A$4:$AI$41,35,ROW(A3))*(-1)</f>
        <v>-412046</v>
      </c>
      <c r="BU46">
        <f t="shared" ref="BU46:BU61" si="69">INDEX($A$4:$AI$41,35,ROW(A20))</f>
        <v>391615</v>
      </c>
      <c r="BV46">
        <f t="shared" ref="BV46:BV61" si="70">INDEX($A$4:$AI$41,36,ROW(A3))*(-1)</f>
        <v>-235530</v>
      </c>
      <c r="BW46">
        <f t="shared" ref="BW46:BW61" si="71">INDEX($A$4:$AI$41,36,ROW(A20))</f>
        <v>223588</v>
      </c>
      <c r="BX46">
        <f t="shared" ref="BX46:BX61" si="72">INDEX($A$4:$AI$41,37,ROW(A3))*(-1)</f>
        <v>-297650</v>
      </c>
      <c r="BY46">
        <f t="shared" ref="BY46:BY61" si="73">INDEX($A$4:$AI$41,37,ROW(A20))</f>
        <v>275237</v>
      </c>
      <c r="BZ46">
        <f t="shared" ref="BZ46:BZ61" si="74">INDEX($A$4:$AI$41,38,ROW(A3))*(-1)</f>
        <v>-380392</v>
      </c>
      <c r="CA46">
        <f t="shared" ref="CA46:CA61" si="75">INDEX($A$4:$AI$41,38,ROW(A20))</f>
        <v>370720</v>
      </c>
      <c r="CB46" s="44">
        <f t="shared" ref="CB46:CB61" si="76">-D46-(-B46)</f>
        <v>214408</v>
      </c>
      <c r="CC46" s="44">
        <f t="shared" ref="CC46:CC61" si="77">E46-C46</f>
        <v>125727</v>
      </c>
      <c r="CD46" s="48">
        <f t="shared" ref="CD46:CD61" si="78">CB46/(B46*-1)</f>
        <v>1.4024905444985991E-2</v>
      </c>
      <c r="CE46" s="48">
        <f t="shared" ref="CE46:CE61" si="79">CC46/C46</f>
        <v>8.596138995083066E-3</v>
      </c>
    </row>
    <row r="47" spans="1:83" x14ac:dyDescent="0.3">
      <c r="A47" s="18" t="s">
        <v>799</v>
      </c>
      <c r="B47">
        <v>-13159355</v>
      </c>
      <c r="C47">
        <v>12633388</v>
      </c>
      <c r="D47">
        <f t="shared" si="0"/>
        <v>-13836239</v>
      </c>
      <c r="E47">
        <f t="shared" si="1"/>
        <v>13072833</v>
      </c>
      <c r="F47">
        <f t="shared" si="2"/>
        <v>-252614</v>
      </c>
      <c r="G47">
        <f t="shared" si="3"/>
        <v>248705</v>
      </c>
      <c r="H47">
        <f t="shared" si="4"/>
        <v>-277805</v>
      </c>
      <c r="I47">
        <f t="shared" si="5"/>
        <v>273011</v>
      </c>
      <c r="J47">
        <f t="shared" si="6"/>
        <v>-371722</v>
      </c>
      <c r="K47">
        <f t="shared" si="7"/>
        <v>353787</v>
      </c>
      <c r="L47">
        <f t="shared" si="8"/>
        <v>-388676</v>
      </c>
      <c r="M47">
        <f t="shared" si="9"/>
        <v>379733</v>
      </c>
      <c r="N47">
        <f t="shared" si="10"/>
        <v>-442014</v>
      </c>
      <c r="O47">
        <f t="shared" si="11"/>
        <v>402259</v>
      </c>
      <c r="P47">
        <f t="shared" si="12"/>
        <v>-167379</v>
      </c>
      <c r="Q47">
        <f t="shared" si="13"/>
        <v>157102</v>
      </c>
      <c r="R47">
        <f t="shared" si="14"/>
        <v>-382231</v>
      </c>
      <c r="S47">
        <f t="shared" si="15"/>
        <v>371409</v>
      </c>
      <c r="T47">
        <f t="shared" si="16"/>
        <v>-421873</v>
      </c>
      <c r="U47">
        <f t="shared" si="17"/>
        <v>369247</v>
      </c>
      <c r="V47">
        <f t="shared" si="18"/>
        <v>-260335</v>
      </c>
      <c r="W47">
        <f t="shared" si="19"/>
        <v>247067</v>
      </c>
      <c r="X47">
        <f t="shared" si="20"/>
        <v>-373194</v>
      </c>
      <c r="Y47">
        <f t="shared" si="21"/>
        <v>365330</v>
      </c>
      <c r="Z47">
        <f t="shared" si="22"/>
        <v>-197034</v>
      </c>
      <c r="AA47">
        <f t="shared" si="23"/>
        <v>194554</v>
      </c>
      <c r="AB47">
        <f t="shared" si="24"/>
        <v>-273219</v>
      </c>
      <c r="AC47">
        <f t="shared" si="25"/>
        <v>267795</v>
      </c>
      <c r="AD47">
        <f t="shared" si="26"/>
        <v>-241674</v>
      </c>
      <c r="AE47">
        <f t="shared" si="27"/>
        <v>230520</v>
      </c>
      <c r="AF47">
        <f t="shared" si="28"/>
        <v>-277433</v>
      </c>
      <c r="AG47">
        <f t="shared" si="29"/>
        <v>283922</v>
      </c>
      <c r="AH47">
        <f t="shared" si="30"/>
        <v>-232913</v>
      </c>
      <c r="AI47">
        <f t="shared" si="31"/>
        <v>274169</v>
      </c>
      <c r="AJ47">
        <f t="shared" si="32"/>
        <v>-248163</v>
      </c>
      <c r="AK47">
        <f t="shared" si="33"/>
        <v>198060</v>
      </c>
      <c r="AL47">
        <f t="shared" si="34"/>
        <v>-361868</v>
      </c>
      <c r="AM47">
        <f t="shared" si="35"/>
        <v>350304</v>
      </c>
      <c r="AN47">
        <f t="shared" si="36"/>
        <v>-358722</v>
      </c>
      <c r="AO47">
        <f t="shared" si="37"/>
        <v>339830</v>
      </c>
      <c r="AP47">
        <f t="shared" si="38"/>
        <v>-555616</v>
      </c>
      <c r="AQ47">
        <f t="shared" si="39"/>
        <v>531399</v>
      </c>
      <c r="AR47">
        <f t="shared" si="40"/>
        <v>-1899992</v>
      </c>
      <c r="AS47">
        <f t="shared" si="41"/>
        <v>1533772</v>
      </c>
      <c r="AT47">
        <f t="shared" si="42"/>
        <v>-516254</v>
      </c>
      <c r="AU47">
        <f t="shared" si="43"/>
        <v>472450</v>
      </c>
      <c r="AV47">
        <f t="shared" si="44"/>
        <v>-281316</v>
      </c>
      <c r="AW47">
        <f t="shared" si="45"/>
        <v>266665</v>
      </c>
      <c r="AX47">
        <f t="shared" si="46"/>
        <v>-307624</v>
      </c>
      <c r="AY47">
        <f t="shared" si="47"/>
        <v>294002</v>
      </c>
      <c r="AZ47">
        <f t="shared" si="48"/>
        <v>-203623</v>
      </c>
      <c r="BA47">
        <f t="shared" si="49"/>
        <v>203623</v>
      </c>
      <c r="BB47">
        <f t="shared" si="50"/>
        <v>-711671</v>
      </c>
      <c r="BC47">
        <f t="shared" si="51"/>
        <v>790382</v>
      </c>
      <c r="BD47">
        <f t="shared" si="52"/>
        <v>-159821</v>
      </c>
      <c r="BE47">
        <f t="shared" si="53"/>
        <v>154587</v>
      </c>
      <c r="BF47">
        <f t="shared" si="54"/>
        <v>-357464</v>
      </c>
      <c r="BG47">
        <f t="shared" si="55"/>
        <v>340390</v>
      </c>
      <c r="BH47">
        <f t="shared" si="56"/>
        <v>-335879</v>
      </c>
      <c r="BI47">
        <f t="shared" si="57"/>
        <v>345551</v>
      </c>
      <c r="BJ47">
        <f t="shared" si="58"/>
        <v>-308683</v>
      </c>
      <c r="BK47">
        <f t="shared" si="59"/>
        <v>297653</v>
      </c>
      <c r="BL47">
        <f t="shared" si="60"/>
        <v>-317281</v>
      </c>
      <c r="BM47">
        <f t="shared" si="61"/>
        <v>304310</v>
      </c>
      <c r="BN47">
        <f t="shared" si="62"/>
        <v>-543253</v>
      </c>
      <c r="BO47">
        <f t="shared" si="63"/>
        <v>530774</v>
      </c>
      <c r="BP47">
        <f t="shared" si="64"/>
        <v>-275211</v>
      </c>
      <c r="BQ47">
        <f t="shared" si="65"/>
        <v>280912</v>
      </c>
      <c r="BR47">
        <f t="shared" si="66"/>
        <v>-501004</v>
      </c>
      <c r="BS47">
        <f t="shared" si="67"/>
        <v>482578</v>
      </c>
      <c r="BT47">
        <f t="shared" si="68"/>
        <v>-311710</v>
      </c>
      <c r="BU47">
        <f t="shared" si="69"/>
        <v>281259</v>
      </c>
      <c r="BV47">
        <f t="shared" si="70"/>
        <v>-193204</v>
      </c>
      <c r="BW47">
        <f t="shared" si="71"/>
        <v>183550</v>
      </c>
      <c r="BX47">
        <f t="shared" si="72"/>
        <v>-235695</v>
      </c>
      <c r="BY47">
        <f t="shared" si="73"/>
        <v>213349</v>
      </c>
      <c r="BZ47">
        <f t="shared" si="74"/>
        <v>-281118</v>
      </c>
      <c r="CA47">
        <f t="shared" si="75"/>
        <v>258823</v>
      </c>
      <c r="CB47" s="44">
        <f t="shared" si="76"/>
        <v>676884</v>
      </c>
      <c r="CC47" s="44">
        <f t="shared" si="77"/>
        <v>439445</v>
      </c>
      <c r="CD47" s="48">
        <f t="shared" si="78"/>
        <v>5.1437475468972454E-2</v>
      </c>
      <c r="CE47" s="48">
        <f t="shared" si="79"/>
        <v>3.4784414125490326E-2</v>
      </c>
    </row>
    <row r="48" spans="1:83" x14ac:dyDescent="0.3">
      <c r="A48" s="18" t="s">
        <v>800</v>
      </c>
      <c r="B48">
        <v>-11151483</v>
      </c>
      <c r="C48">
        <v>10758964</v>
      </c>
      <c r="D48">
        <f t="shared" si="0"/>
        <v>-12293689</v>
      </c>
      <c r="E48">
        <f t="shared" si="1"/>
        <v>11639983</v>
      </c>
      <c r="F48">
        <f t="shared" si="2"/>
        <v>-244697</v>
      </c>
      <c r="G48">
        <f t="shared" si="3"/>
        <v>235360</v>
      </c>
      <c r="H48">
        <f t="shared" si="4"/>
        <v>-238530</v>
      </c>
      <c r="I48">
        <f t="shared" si="5"/>
        <v>233204</v>
      </c>
      <c r="J48">
        <f t="shared" si="6"/>
        <v>-355275</v>
      </c>
      <c r="K48">
        <f t="shared" si="7"/>
        <v>329383</v>
      </c>
      <c r="L48">
        <f t="shared" si="8"/>
        <v>-376016</v>
      </c>
      <c r="M48">
        <f t="shared" si="9"/>
        <v>357447</v>
      </c>
      <c r="N48">
        <f t="shared" si="10"/>
        <v>-362751</v>
      </c>
      <c r="O48">
        <f t="shared" si="11"/>
        <v>352254</v>
      </c>
      <c r="P48">
        <f t="shared" si="12"/>
        <v>-160580</v>
      </c>
      <c r="Q48">
        <f t="shared" si="13"/>
        <v>144745</v>
      </c>
      <c r="R48">
        <f t="shared" si="14"/>
        <v>-330874</v>
      </c>
      <c r="S48">
        <f t="shared" si="15"/>
        <v>318050</v>
      </c>
      <c r="T48">
        <f t="shared" si="16"/>
        <v>-348897</v>
      </c>
      <c r="U48">
        <f t="shared" si="17"/>
        <v>326928</v>
      </c>
      <c r="V48">
        <f t="shared" si="18"/>
        <v>-242320</v>
      </c>
      <c r="W48">
        <f t="shared" si="19"/>
        <v>228463</v>
      </c>
      <c r="X48">
        <f t="shared" si="20"/>
        <v>-353940</v>
      </c>
      <c r="Y48">
        <f t="shared" si="21"/>
        <v>333023</v>
      </c>
      <c r="Z48">
        <f t="shared" si="22"/>
        <v>-176671</v>
      </c>
      <c r="AA48">
        <f t="shared" si="23"/>
        <v>179000</v>
      </c>
      <c r="AB48">
        <f t="shared" si="24"/>
        <v>-262779</v>
      </c>
      <c r="AC48">
        <f t="shared" si="25"/>
        <v>245304</v>
      </c>
      <c r="AD48">
        <f t="shared" si="26"/>
        <v>-231477</v>
      </c>
      <c r="AE48">
        <f t="shared" si="27"/>
        <v>217058</v>
      </c>
      <c r="AF48">
        <f t="shared" si="28"/>
        <v>-261039</v>
      </c>
      <c r="AG48">
        <f t="shared" si="29"/>
        <v>274784</v>
      </c>
      <c r="AH48">
        <f t="shared" si="30"/>
        <v>-202152</v>
      </c>
      <c r="AI48">
        <f t="shared" si="31"/>
        <v>226094</v>
      </c>
      <c r="AJ48">
        <f t="shared" si="32"/>
        <v>-209659</v>
      </c>
      <c r="AK48">
        <f t="shared" si="33"/>
        <v>174248</v>
      </c>
      <c r="AL48">
        <f t="shared" si="34"/>
        <v>-349158</v>
      </c>
      <c r="AM48">
        <f t="shared" si="35"/>
        <v>327225</v>
      </c>
      <c r="AN48">
        <f t="shared" si="36"/>
        <v>-291747</v>
      </c>
      <c r="AO48">
        <f t="shared" si="37"/>
        <v>300660</v>
      </c>
      <c r="AP48">
        <f t="shared" si="38"/>
        <v>-471968</v>
      </c>
      <c r="AQ48">
        <f t="shared" si="39"/>
        <v>466750</v>
      </c>
      <c r="AR48">
        <f t="shared" si="40"/>
        <v>-1623792</v>
      </c>
      <c r="AS48">
        <f t="shared" si="41"/>
        <v>1331018</v>
      </c>
      <c r="AT48">
        <f t="shared" si="42"/>
        <v>-413287</v>
      </c>
      <c r="AU48">
        <f t="shared" si="43"/>
        <v>409151</v>
      </c>
      <c r="AV48">
        <f t="shared" si="44"/>
        <v>-222841</v>
      </c>
      <c r="AW48">
        <f t="shared" si="45"/>
        <v>225813</v>
      </c>
      <c r="AX48">
        <f t="shared" si="46"/>
        <v>-267299</v>
      </c>
      <c r="AY48">
        <f t="shared" si="47"/>
        <v>256409</v>
      </c>
      <c r="AZ48">
        <f t="shared" si="48"/>
        <v>-173044</v>
      </c>
      <c r="BA48">
        <f t="shared" si="49"/>
        <v>173044</v>
      </c>
      <c r="BB48">
        <f t="shared" si="50"/>
        <v>-726172</v>
      </c>
      <c r="BC48">
        <f t="shared" si="51"/>
        <v>739251</v>
      </c>
      <c r="BD48">
        <f t="shared" si="52"/>
        <v>-139754</v>
      </c>
      <c r="BE48">
        <f t="shared" si="53"/>
        <v>136138</v>
      </c>
      <c r="BF48">
        <f t="shared" si="54"/>
        <v>-294639</v>
      </c>
      <c r="BG48">
        <f t="shared" si="55"/>
        <v>300216</v>
      </c>
      <c r="BH48">
        <f t="shared" si="56"/>
        <v>-300405</v>
      </c>
      <c r="BI48">
        <f t="shared" si="57"/>
        <v>287097</v>
      </c>
      <c r="BJ48">
        <f t="shared" si="58"/>
        <v>-286443</v>
      </c>
      <c r="BK48">
        <f t="shared" si="59"/>
        <v>259536</v>
      </c>
      <c r="BL48">
        <f t="shared" si="60"/>
        <v>-303336</v>
      </c>
      <c r="BM48">
        <f t="shared" si="61"/>
        <v>274168</v>
      </c>
      <c r="BN48">
        <f t="shared" si="62"/>
        <v>-490036</v>
      </c>
      <c r="BO48">
        <f t="shared" si="63"/>
        <v>450923</v>
      </c>
      <c r="BP48">
        <f t="shared" si="64"/>
        <v>-242035</v>
      </c>
      <c r="BQ48">
        <f t="shared" si="65"/>
        <v>242134</v>
      </c>
      <c r="BR48">
        <f t="shared" si="66"/>
        <v>-488748</v>
      </c>
      <c r="BS48">
        <f t="shared" si="67"/>
        <v>452184</v>
      </c>
      <c r="BT48">
        <f t="shared" si="68"/>
        <v>-252713</v>
      </c>
      <c r="BU48">
        <f t="shared" si="69"/>
        <v>247273</v>
      </c>
      <c r="BV48">
        <f t="shared" si="70"/>
        <v>-164686</v>
      </c>
      <c r="BW48">
        <f t="shared" si="71"/>
        <v>160731</v>
      </c>
      <c r="BX48">
        <f t="shared" si="72"/>
        <v>-196869</v>
      </c>
      <c r="BY48">
        <f t="shared" si="73"/>
        <v>190216</v>
      </c>
      <c r="BZ48">
        <f t="shared" si="74"/>
        <v>-224523</v>
      </c>
      <c r="CA48">
        <f t="shared" si="75"/>
        <v>234701</v>
      </c>
      <c r="CB48" s="68">
        <f t="shared" si="76"/>
        <v>1142206</v>
      </c>
      <c r="CC48" s="68">
        <f t="shared" si="77"/>
        <v>881019</v>
      </c>
      <c r="CD48" s="67">
        <f t="shared" si="78"/>
        <v>0.10242637683257017</v>
      </c>
      <c r="CE48" s="67">
        <f t="shared" si="79"/>
        <v>8.1886973504140356E-2</v>
      </c>
    </row>
    <row r="49" spans="1:83" x14ac:dyDescent="0.3">
      <c r="A49" s="18" t="s">
        <v>801</v>
      </c>
      <c r="B49">
        <v>-9170281</v>
      </c>
      <c r="C49">
        <v>8898293</v>
      </c>
      <c r="D49">
        <f t="shared" si="0"/>
        <v>-10051901</v>
      </c>
      <c r="E49">
        <f t="shared" si="1"/>
        <v>9674868</v>
      </c>
      <c r="F49">
        <f t="shared" si="2"/>
        <v>-197853</v>
      </c>
      <c r="G49">
        <f t="shared" si="3"/>
        <v>175331</v>
      </c>
      <c r="H49">
        <f t="shared" si="4"/>
        <v>-190232</v>
      </c>
      <c r="I49">
        <f t="shared" si="5"/>
        <v>190216</v>
      </c>
      <c r="J49">
        <f t="shared" si="6"/>
        <v>-285723</v>
      </c>
      <c r="K49">
        <f t="shared" si="7"/>
        <v>246884</v>
      </c>
      <c r="L49">
        <f t="shared" si="8"/>
        <v>-304587</v>
      </c>
      <c r="M49">
        <f t="shared" si="9"/>
        <v>273463</v>
      </c>
      <c r="N49">
        <f t="shared" si="10"/>
        <v>-260764</v>
      </c>
      <c r="O49">
        <f t="shared" si="11"/>
        <v>285240</v>
      </c>
      <c r="P49">
        <f t="shared" si="12"/>
        <v>-128084</v>
      </c>
      <c r="Q49">
        <f t="shared" si="13"/>
        <v>109296</v>
      </c>
      <c r="R49">
        <f t="shared" si="14"/>
        <v>-247899</v>
      </c>
      <c r="S49">
        <f t="shared" si="15"/>
        <v>248992</v>
      </c>
      <c r="T49">
        <f t="shared" si="16"/>
        <v>-270790</v>
      </c>
      <c r="U49">
        <f t="shared" si="17"/>
        <v>285460</v>
      </c>
      <c r="V49">
        <f t="shared" si="18"/>
        <v>-199798</v>
      </c>
      <c r="W49">
        <f t="shared" si="19"/>
        <v>177638</v>
      </c>
      <c r="X49">
        <f t="shared" si="20"/>
        <v>-297603</v>
      </c>
      <c r="Y49">
        <f t="shared" si="21"/>
        <v>263756</v>
      </c>
      <c r="Z49">
        <f t="shared" si="22"/>
        <v>-132083</v>
      </c>
      <c r="AA49">
        <f t="shared" si="23"/>
        <v>125519</v>
      </c>
      <c r="AB49">
        <f t="shared" si="24"/>
        <v>-244690</v>
      </c>
      <c r="AC49">
        <f t="shared" si="25"/>
        <v>206957</v>
      </c>
      <c r="AD49">
        <f t="shared" si="26"/>
        <v>-198471</v>
      </c>
      <c r="AE49">
        <f t="shared" si="27"/>
        <v>175326</v>
      </c>
      <c r="AF49">
        <f t="shared" si="28"/>
        <v>-221637</v>
      </c>
      <c r="AG49">
        <f t="shared" si="29"/>
        <v>217205</v>
      </c>
      <c r="AH49">
        <f t="shared" si="30"/>
        <v>-248382</v>
      </c>
      <c r="AI49">
        <f t="shared" si="31"/>
        <v>240570</v>
      </c>
      <c r="AJ49">
        <f t="shared" si="32"/>
        <v>-149392</v>
      </c>
      <c r="AK49">
        <f t="shared" si="33"/>
        <v>138293</v>
      </c>
      <c r="AL49">
        <f t="shared" si="34"/>
        <v>-279447</v>
      </c>
      <c r="AM49">
        <f t="shared" si="35"/>
        <v>246833</v>
      </c>
      <c r="AN49">
        <f t="shared" si="36"/>
        <v>-208354</v>
      </c>
      <c r="AO49">
        <f t="shared" si="37"/>
        <v>259361</v>
      </c>
      <c r="AP49">
        <f t="shared" si="38"/>
        <v>-365548</v>
      </c>
      <c r="AQ49">
        <f t="shared" si="39"/>
        <v>381545</v>
      </c>
      <c r="AR49">
        <f t="shared" si="40"/>
        <v>-1145504</v>
      </c>
      <c r="AS49">
        <f t="shared" si="41"/>
        <v>1130742</v>
      </c>
      <c r="AT49">
        <f t="shared" si="42"/>
        <v>-298887</v>
      </c>
      <c r="AU49">
        <f t="shared" si="43"/>
        <v>341581</v>
      </c>
      <c r="AV49">
        <f t="shared" si="44"/>
        <v>-159983</v>
      </c>
      <c r="AW49">
        <f t="shared" si="45"/>
        <v>195292</v>
      </c>
      <c r="AX49">
        <f t="shared" si="46"/>
        <v>-205971</v>
      </c>
      <c r="AY49">
        <f t="shared" si="47"/>
        <v>205935</v>
      </c>
      <c r="AZ49">
        <f t="shared" si="48"/>
        <v>-143444</v>
      </c>
      <c r="BA49">
        <f t="shared" si="49"/>
        <v>143444</v>
      </c>
      <c r="BB49">
        <f t="shared" si="50"/>
        <v>-910295</v>
      </c>
      <c r="BC49">
        <f t="shared" si="51"/>
        <v>748929</v>
      </c>
      <c r="BD49">
        <f t="shared" si="52"/>
        <v>-109763</v>
      </c>
      <c r="BE49">
        <f t="shared" si="53"/>
        <v>114094</v>
      </c>
      <c r="BF49">
        <f t="shared" si="54"/>
        <v>-230006</v>
      </c>
      <c r="BG49">
        <f t="shared" si="55"/>
        <v>253403</v>
      </c>
      <c r="BH49">
        <f t="shared" si="56"/>
        <v>-285927</v>
      </c>
      <c r="BI49">
        <f t="shared" si="57"/>
        <v>258573</v>
      </c>
      <c r="BJ49">
        <f t="shared" si="58"/>
        <v>-235225</v>
      </c>
      <c r="BK49">
        <f t="shared" si="59"/>
        <v>199677</v>
      </c>
      <c r="BL49">
        <f t="shared" si="60"/>
        <v>-257958</v>
      </c>
      <c r="BM49">
        <f t="shared" si="61"/>
        <v>212150</v>
      </c>
      <c r="BN49">
        <f t="shared" si="62"/>
        <v>-415062</v>
      </c>
      <c r="BO49">
        <f t="shared" si="63"/>
        <v>361253</v>
      </c>
      <c r="BP49">
        <f t="shared" si="64"/>
        <v>-188817</v>
      </c>
      <c r="BQ49">
        <f t="shared" si="65"/>
        <v>193128</v>
      </c>
      <c r="BR49">
        <f t="shared" si="66"/>
        <v>-421265</v>
      </c>
      <c r="BS49">
        <f t="shared" si="67"/>
        <v>358916</v>
      </c>
      <c r="BT49">
        <f t="shared" si="68"/>
        <v>-179138</v>
      </c>
      <c r="BU49">
        <f t="shared" si="69"/>
        <v>213704</v>
      </c>
      <c r="BV49">
        <f t="shared" si="70"/>
        <v>-125104</v>
      </c>
      <c r="BW49">
        <f t="shared" si="71"/>
        <v>132772</v>
      </c>
      <c r="BX49">
        <f t="shared" si="72"/>
        <v>-145758</v>
      </c>
      <c r="BY49">
        <f t="shared" si="73"/>
        <v>158723</v>
      </c>
      <c r="BZ49">
        <f t="shared" si="74"/>
        <v>-157264</v>
      </c>
      <c r="CA49">
        <f t="shared" si="75"/>
        <v>204667</v>
      </c>
      <c r="CB49" s="68">
        <f t="shared" si="76"/>
        <v>881620</v>
      </c>
      <c r="CC49" s="68">
        <f t="shared" si="77"/>
        <v>776575</v>
      </c>
      <c r="CD49" s="67">
        <f t="shared" si="78"/>
        <v>9.6138820609750125E-2</v>
      </c>
      <c r="CE49" s="67">
        <f t="shared" si="79"/>
        <v>8.7272356619410033E-2</v>
      </c>
    </row>
    <row r="50" spans="1:83" x14ac:dyDescent="0.3">
      <c r="A50" s="18" t="s">
        <v>802</v>
      </c>
      <c r="B50">
        <v>-7660610</v>
      </c>
      <c r="C50">
        <v>7448235</v>
      </c>
      <c r="D50">
        <f t="shared" si="0"/>
        <v>-8480707</v>
      </c>
      <c r="E50">
        <f t="shared" si="1"/>
        <v>8167582</v>
      </c>
      <c r="F50">
        <f t="shared" si="2"/>
        <v>-147846</v>
      </c>
      <c r="G50">
        <f t="shared" si="3"/>
        <v>141231</v>
      </c>
      <c r="H50">
        <f t="shared" si="4"/>
        <v>-160292</v>
      </c>
      <c r="I50">
        <f t="shared" si="5"/>
        <v>155723</v>
      </c>
      <c r="J50">
        <f t="shared" si="6"/>
        <v>-216091</v>
      </c>
      <c r="K50">
        <f t="shared" si="7"/>
        <v>207987</v>
      </c>
      <c r="L50">
        <f t="shared" si="8"/>
        <v>-232124</v>
      </c>
      <c r="M50">
        <f t="shared" si="9"/>
        <v>225850</v>
      </c>
      <c r="N50">
        <f t="shared" si="10"/>
        <v>-223221</v>
      </c>
      <c r="O50">
        <f t="shared" si="11"/>
        <v>235858</v>
      </c>
      <c r="P50">
        <f t="shared" si="12"/>
        <v>-98740</v>
      </c>
      <c r="Q50">
        <f t="shared" si="13"/>
        <v>93373</v>
      </c>
      <c r="R50">
        <f t="shared" si="14"/>
        <v>-201198</v>
      </c>
      <c r="S50">
        <f t="shared" si="15"/>
        <v>199610</v>
      </c>
      <c r="T50">
        <f t="shared" si="16"/>
        <v>-233981</v>
      </c>
      <c r="U50">
        <f t="shared" si="17"/>
        <v>230533</v>
      </c>
      <c r="V50">
        <f t="shared" si="18"/>
        <v>-157222</v>
      </c>
      <c r="W50">
        <f t="shared" si="19"/>
        <v>145558</v>
      </c>
      <c r="X50">
        <f t="shared" si="20"/>
        <v>-227942</v>
      </c>
      <c r="Y50">
        <f t="shared" si="21"/>
        <v>214716</v>
      </c>
      <c r="Z50">
        <f t="shared" si="22"/>
        <v>-95485</v>
      </c>
      <c r="AA50">
        <f t="shared" si="23"/>
        <v>104915</v>
      </c>
      <c r="AB50">
        <f t="shared" si="24"/>
        <v>-191737</v>
      </c>
      <c r="AC50">
        <f t="shared" si="25"/>
        <v>164130</v>
      </c>
      <c r="AD50">
        <f t="shared" si="26"/>
        <v>-134938</v>
      </c>
      <c r="AE50">
        <f t="shared" si="27"/>
        <v>125783</v>
      </c>
      <c r="AF50">
        <f t="shared" si="28"/>
        <v>-158394</v>
      </c>
      <c r="AG50">
        <f t="shared" si="29"/>
        <v>161621</v>
      </c>
      <c r="AH50">
        <f t="shared" si="30"/>
        <v>-310563</v>
      </c>
      <c r="AI50">
        <f t="shared" si="31"/>
        <v>239062</v>
      </c>
      <c r="AJ50">
        <f t="shared" si="32"/>
        <v>-119694</v>
      </c>
      <c r="AK50">
        <f t="shared" si="33"/>
        <v>116708</v>
      </c>
      <c r="AL50">
        <f t="shared" si="34"/>
        <v>-203489</v>
      </c>
      <c r="AM50">
        <f t="shared" si="35"/>
        <v>201853</v>
      </c>
      <c r="AN50">
        <f t="shared" si="36"/>
        <v>-184644</v>
      </c>
      <c r="AO50">
        <f t="shared" si="37"/>
        <v>214203</v>
      </c>
      <c r="AP50">
        <f t="shared" si="38"/>
        <v>-317880</v>
      </c>
      <c r="AQ50">
        <f t="shared" si="39"/>
        <v>319033</v>
      </c>
      <c r="AR50">
        <f t="shared" si="40"/>
        <v>-962806</v>
      </c>
      <c r="AS50">
        <f t="shared" si="41"/>
        <v>942938</v>
      </c>
      <c r="AT50">
        <f t="shared" si="42"/>
        <v>-261265</v>
      </c>
      <c r="AU50">
        <f t="shared" si="43"/>
        <v>287685</v>
      </c>
      <c r="AV50">
        <f t="shared" si="44"/>
        <v>-153342</v>
      </c>
      <c r="AW50">
        <f t="shared" si="45"/>
        <v>166637</v>
      </c>
      <c r="AX50">
        <f t="shared" si="46"/>
        <v>-173343</v>
      </c>
      <c r="AY50">
        <f t="shared" si="47"/>
        <v>178793</v>
      </c>
      <c r="AZ50">
        <f t="shared" si="48"/>
        <v>-125168</v>
      </c>
      <c r="BA50">
        <f t="shared" si="49"/>
        <v>125168</v>
      </c>
      <c r="BB50">
        <f t="shared" si="50"/>
        <v>-888836</v>
      </c>
      <c r="BC50">
        <f t="shared" si="51"/>
        <v>689190</v>
      </c>
      <c r="BD50">
        <f t="shared" si="52"/>
        <v>-96818</v>
      </c>
      <c r="BE50">
        <f t="shared" si="53"/>
        <v>98118</v>
      </c>
      <c r="BF50">
        <f t="shared" si="54"/>
        <v>-209805</v>
      </c>
      <c r="BG50">
        <f t="shared" si="55"/>
        <v>217287</v>
      </c>
      <c r="BH50">
        <f t="shared" si="56"/>
        <v>-248353</v>
      </c>
      <c r="BI50">
        <f t="shared" si="57"/>
        <v>232009</v>
      </c>
      <c r="BJ50">
        <f t="shared" si="58"/>
        <v>-179772</v>
      </c>
      <c r="BK50">
        <f t="shared" si="59"/>
        <v>172354</v>
      </c>
      <c r="BL50">
        <f t="shared" si="60"/>
        <v>-190982</v>
      </c>
      <c r="BM50">
        <f t="shared" si="61"/>
        <v>178089</v>
      </c>
      <c r="BN50">
        <f t="shared" si="62"/>
        <v>-330275</v>
      </c>
      <c r="BO50">
        <f t="shared" si="63"/>
        <v>320194</v>
      </c>
      <c r="BP50">
        <f t="shared" si="64"/>
        <v>-165794</v>
      </c>
      <c r="BQ50">
        <f t="shared" si="65"/>
        <v>160033</v>
      </c>
      <c r="BR50">
        <f t="shared" si="66"/>
        <v>-333130</v>
      </c>
      <c r="BS50">
        <f t="shared" si="67"/>
        <v>303559</v>
      </c>
      <c r="BT50">
        <f t="shared" si="68"/>
        <v>-159134</v>
      </c>
      <c r="BU50">
        <f t="shared" si="69"/>
        <v>186430</v>
      </c>
      <c r="BV50">
        <f t="shared" si="70"/>
        <v>-111914</v>
      </c>
      <c r="BW50">
        <f t="shared" si="71"/>
        <v>113259</v>
      </c>
      <c r="BX50">
        <f t="shared" si="72"/>
        <v>-127356</v>
      </c>
      <c r="BY50">
        <f t="shared" si="73"/>
        <v>126035</v>
      </c>
      <c r="BZ50">
        <f t="shared" si="74"/>
        <v>-149130</v>
      </c>
      <c r="CA50">
        <f t="shared" si="75"/>
        <v>172057</v>
      </c>
      <c r="CB50" s="68">
        <f t="shared" si="76"/>
        <v>820097</v>
      </c>
      <c r="CC50" s="68">
        <f t="shared" si="77"/>
        <v>719347</v>
      </c>
      <c r="CD50" s="67">
        <f t="shared" si="78"/>
        <v>0.10705374637267789</v>
      </c>
      <c r="CE50" s="67">
        <f t="shared" si="79"/>
        <v>9.6579525216376763E-2</v>
      </c>
    </row>
    <row r="51" spans="1:83" x14ac:dyDescent="0.3">
      <c r="A51" s="18" t="s">
        <v>803</v>
      </c>
      <c r="B51">
        <v>-6613972</v>
      </c>
      <c r="C51">
        <v>6430540</v>
      </c>
      <c r="D51">
        <f t="shared" si="0"/>
        <v>-7284102</v>
      </c>
      <c r="E51">
        <f t="shared" si="1"/>
        <v>6947084</v>
      </c>
      <c r="F51">
        <f t="shared" si="2"/>
        <v>-119759</v>
      </c>
      <c r="G51">
        <f t="shared" si="3"/>
        <v>124752</v>
      </c>
      <c r="H51">
        <f t="shared" si="4"/>
        <v>-138807</v>
      </c>
      <c r="I51">
        <f t="shared" si="5"/>
        <v>131631</v>
      </c>
      <c r="J51">
        <f t="shared" si="6"/>
        <v>-174848</v>
      </c>
      <c r="K51">
        <f t="shared" si="7"/>
        <v>184349</v>
      </c>
      <c r="L51">
        <f t="shared" si="8"/>
        <v>-187703</v>
      </c>
      <c r="M51">
        <f t="shared" si="9"/>
        <v>193788</v>
      </c>
      <c r="N51">
        <f t="shared" si="10"/>
        <v>-203035</v>
      </c>
      <c r="O51">
        <f t="shared" si="11"/>
        <v>198776</v>
      </c>
      <c r="P51">
        <f t="shared" si="12"/>
        <v>-82485</v>
      </c>
      <c r="Q51">
        <f t="shared" si="13"/>
        <v>84237</v>
      </c>
      <c r="R51">
        <f t="shared" si="14"/>
        <v>-173256</v>
      </c>
      <c r="S51">
        <f t="shared" si="15"/>
        <v>168682</v>
      </c>
      <c r="T51">
        <f t="shared" si="16"/>
        <v>-220992</v>
      </c>
      <c r="U51">
        <f t="shared" si="17"/>
        <v>201616</v>
      </c>
      <c r="V51">
        <f t="shared" si="18"/>
        <v>-125944</v>
      </c>
      <c r="W51">
        <f t="shared" si="19"/>
        <v>127746</v>
      </c>
      <c r="X51">
        <f t="shared" si="20"/>
        <v>-182870</v>
      </c>
      <c r="Y51">
        <f t="shared" si="21"/>
        <v>186714</v>
      </c>
      <c r="Z51">
        <f t="shared" si="22"/>
        <v>-79584</v>
      </c>
      <c r="AA51">
        <f t="shared" si="23"/>
        <v>94035</v>
      </c>
      <c r="AB51">
        <f t="shared" si="24"/>
        <v>-140876</v>
      </c>
      <c r="AC51">
        <f t="shared" si="25"/>
        <v>137442</v>
      </c>
      <c r="AD51">
        <f t="shared" si="26"/>
        <v>-101395</v>
      </c>
      <c r="AE51">
        <f t="shared" si="27"/>
        <v>105683</v>
      </c>
      <c r="AF51">
        <f t="shared" si="28"/>
        <v>-118345</v>
      </c>
      <c r="AG51">
        <f t="shared" si="29"/>
        <v>140126</v>
      </c>
      <c r="AH51">
        <f t="shared" si="30"/>
        <v>-263226</v>
      </c>
      <c r="AI51">
        <f t="shared" si="31"/>
        <v>186691</v>
      </c>
      <c r="AJ51">
        <f t="shared" si="32"/>
        <v>-104192</v>
      </c>
      <c r="AK51">
        <f t="shared" si="33"/>
        <v>95232</v>
      </c>
      <c r="AL51">
        <f t="shared" si="34"/>
        <v>-163543</v>
      </c>
      <c r="AM51">
        <f t="shared" si="35"/>
        <v>178926</v>
      </c>
      <c r="AN51">
        <f t="shared" si="36"/>
        <v>-192209</v>
      </c>
      <c r="AO51">
        <f t="shared" si="37"/>
        <v>193560</v>
      </c>
      <c r="AP51">
        <f t="shared" si="38"/>
        <v>-275283</v>
      </c>
      <c r="AQ51">
        <f t="shared" si="39"/>
        <v>260737</v>
      </c>
      <c r="AR51">
        <f t="shared" si="40"/>
        <v>-873748</v>
      </c>
      <c r="AS51">
        <f t="shared" si="41"/>
        <v>806562</v>
      </c>
      <c r="AT51">
        <f t="shared" si="42"/>
        <v>-246915</v>
      </c>
      <c r="AU51">
        <f t="shared" si="43"/>
        <v>243017</v>
      </c>
      <c r="AV51">
        <f t="shared" si="44"/>
        <v>-138763</v>
      </c>
      <c r="AW51">
        <f t="shared" si="45"/>
        <v>136434</v>
      </c>
      <c r="AX51">
        <f t="shared" si="46"/>
        <v>-150802</v>
      </c>
      <c r="AY51">
        <f t="shared" si="47"/>
        <v>149077</v>
      </c>
      <c r="AZ51">
        <f t="shared" si="48"/>
        <v>-104685</v>
      </c>
      <c r="BA51">
        <f t="shared" si="49"/>
        <v>104685</v>
      </c>
      <c r="BB51">
        <f t="shared" si="50"/>
        <v>-732696</v>
      </c>
      <c r="BC51">
        <f t="shared" si="51"/>
        <v>569628</v>
      </c>
      <c r="BD51">
        <f t="shared" si="52"/>
        <v>-83448</v>
      </c>
      <c r="BE51">
        <f t="shared" si="53"/>
        <v>77887</v>
      </c>
      <c r="BF51">
        <f t="shared" si="54"/>
        <v>-188691</v>
      </c>
      <c r="BG51">
        <f t="shared" si="55"/>
        <v>173566</v>
      </c>
      <c r="BH51">
        <f t="shared" si="56"/>
        <v>-210296</v>
      </c>
      <c r="BI51">
        <f t="shared" si="57"/>
        <v>201769</v>
      </c>
      <c r="BJ51">
        <f t="shared" si="58"/>
        <v>-146198</v>
      </c>
      <c r="BK51">
        <f t="shared" si="59"/>
        <v>152652</v>
      </c>
      <c r="BL51">
        <f t="shared" si="60"/>
        <v>-146328</v>
      </c>
      <c r="BM51">
        <f t="shared" si="61"/>
        <v>151732</v>
      </c>
      <c r="BN51">
        <f t="shared" si="62"/>
        <v>-273646</v>
      </c>
      <c r="BO51">
        <f t="shared" si="63"/>
        <v>282161</v>
      </c>
      <c r="BP51">
        <f t="shared" si="64"/>
        <v>-139986</v>
      </c>
      <c r="BQ51">
        <f t="shared" si="65"/>
        <v>130028</v>
      </c>
      <c r="BR51">
        <f t="shared" si="66"/>
        <v>-277872</v>
      </c>
      <c r="BS51">
        <f t="shared" si="67"/>
        <v>263254</v>
      </c>
      <c r="BT51">
        <f t="shared" si="68"/>
        <v>-151382</v>
      </c>
      <c r="BU51">
        <f t="shared" si="69"/>
        <v>161164</v>
      </c>
      <c r="BV51">
        <f t="shared" si="70"/>
        <v>-101059</v>
      </c>
      <c r="BW51">
        <f t="shared" si="71"/>
        <v>94485</v>
      </c>
      <c r="BX51">
        <f t="shared" si="72"/>
        <v>-123249</v>
      </c>
      <c r="BY51">
        <f t="shared" si="73"/>
        <v>110055</v>
      </c>
      <c r="BZ51">
        <f t="shared" si="74"/>
        <v>-145163</v>
      </c>
      <c r="CA51">
        <f t="shared" si="75"/>
        <v>144205</v>
      </c>
      <c r="CB51" s="68">
        <f t="shared" si="76"/>
        <v>670130</v>
      </c>
      <c r="CC51" s="68">
        <f t="shared" si="77"/>
        <v>516544</v>
      </c>
      <c r="CD51" s="67">
        <f t="shared" si="78"/>
        <v>0.10132035636074661</v>
      </c>
      <c r="CE51" s="67">
        <f t="shared" si="79"/>
        <v>8.0326691071045356E-2</v>
      </c>
    </row>
    <row r="52" spans="1:83" x14ac:dyDescent="0.3">
      <c r="A52" s="18" t="s">
        <v>804</v>
      </c>
      <c r="B52">
        <v>-5745353</v>
      </c>
      <c r="C52">
        <v>5578185</v>
      </c>
      <c r="D52">
        <f t="shared" si="0"/>
        <v>-6240459</v>
      </c>
      <c r="E52">
        <f t="shared" si="1"/>
        <v>5874695</v>
      </c>
      <c r="F52">
        <f t="shared" si="2"/>
        <v>-104223</v>
      </c>
      <c r="G52">
        <f t="shared" si="3"/>
        <v>118724</v>
      </c>
      <c r="H52">
        <f t="shared" si="4"/>
        <v>-119876</v>
      </c>
      <c r="I52">
        <f t="shared" si="5"/>
        <v>105703</v>
      </c>
      <c r="J52">
        <f t="shared" si="6"/>
        <v>-159735</v>
      </c>
      <c r="K52">
        <f t="shared" si="7"/>
        <v>180667</v>
      </c>
      <c r="L52">
        <f t="shared" si="8"/>
        <v>-164634</v>
      </c>
      <c r="M52">
        <f t="shared" si="9"/>
        <v>185580</v>
      </c>
      <c r="N52">
        <f t="shared" si="10"/>
        <v>-168629</v>
      </c>
      <c r="O52">
        <f t="shared" si="11"/>
        <v>153495</v>
      </c>
      <c r="P52">
        <f t="shared" si="12"/>
        <v>-72773</v>
      </c>
      <c r="Q52">
        <f t="shared" si="13"/>
        <v>80603</v>
      </c>
      <c r="R52">
        <f t="shared" si="14"/>
        <v>-146700</v>
      </c>
      <c r="S52">
        <f t="shared" si="15"/>
        <v>135038</v>
      </c>
      <c r="T52">
        <f t="shared" si="16"/>
        <v>-176524</v>
      </c>
      <c r="U52">
        <f t="shared" si="17"/>
        <v>146564</v>
      </c>
      <c r="V52">
        <f t="shared" si="18"/>
        <v>-111965</v>
      </c>
      <c r="W52">
        <f t="shared" si="19"/>
        <v>120877</v>
      </c>
      <c r="X52">
        <f t="shared" si="20"/>
        <v>-163400</v>
      </c>
      <c r="Y52">
        <f t="shared" si="21"/>
        <v>178217</v>
      </c>
      <c r="Z52">
        <f t="shared" si="22"/>
        <v>-72338</v>
      </c>
      <c r="AA52">
        <f t="shared" si="23"/>
        <v>90186</v>
      </c>
      <c r="AB52">
        <f t="shared" si="24"/>
        <v>-122163</v>
      </c>
      <c r="AC52">
        <f t="shared" si="25"/>
        <v>131252</v>
      </c>
      <c r="AD52">
        <f t="shared" si="26"/>
        <v>-89201</v>
      </c>
      <c r="AE52">
        <f t="shared" si="27"/>
        <v>105824</v>
      </c>
      <c r="AF52">
        <f t="shared" si="28"/>
        <v>-108252</v>
      </c>
      <c r="AG52">
        <f t="shared" si="29"/>
        <v>135981</v>
      </c>
      <c r="AH52">
        <f t="shared" si="30"/>
        <v>-228757</v>
      </c>
      <c r="AI52">
        <f t="shared" si="31"/>
        <v>144517</v>
      </c>
      <c r="AJ52">
        <f t="shared" si="32"/>
        <v>-87074</v>
      </c>
      <c r="AK52">
        <f t="shared" si="33"/>
        <v>75830</v>
      </c>
      <c r="AL52">
        <f t="shared" si="34"/>
        <v>-147223</v>
      </c>
      <c r="AM52">
        <f t="shared" si="35"/>
        <v>174716</v>
      </c>
      <c r="AN52">
        <f t="shared" si="36"/>
        <v>-151233</v>
      </c>
      <c r="AO52">
        <f t="shared" si="37"/>
        <v>136409</v>
      </c>
      <c r="AP52">
        <f t="shared" si="38"/>
        <v>-236243</v>
      </c>
      <c r="AQ52">
        <f t="shared" si="39"/>
        <v>209617</v>
      </c>
      <c r="AR52">
        <f t="shared" si="40"/>
        <v>-710084</v>
      </c>
      <c r="AS52">
        <f t="shared" si="41"/>
        <v>594464</v>
      </c>
      <c r="AT52">
        <f t="shared" si="42"/>
        <v>-205252</v>
      </c>
      <c r="AU52">
        <f t="shared" si="43"/>
        <v>184850</v>
      </c>
      <c r="AV52">
        <f t="shared" si="44"/>
        <v>-115221</v>
      </c>
      <c r="AW52">
        <f t="shared" si="45"/>
        <v>101666</v>
      </c>
      <c r="AX52">
        <f t="shared" si="46"/>
        <v>-129911</v>
      </c>
      <c r="AY52">
        <f t="shared" si="47"/>
        <v>125434</v>
      </c>
      <c r="AZ52">
        <f t="shared" si="48"/>
        <v>-88631</v>
      </c>
      <c r="BA52">
        <f t="shared" si="49"/>
        <v>88631</v>
      </c>
      <c r="BB52">
        <f t="shared" si="50"/>
        <v>-635191</v>
      </c>
      <c r="BC52">
        <f t="shared" si="51"/>
        <v>494720</v>
      </c>
      <c r="BD52">
        <f t="shared" si="52"/>
        <v>-71211</v>
      </c>
      <c r="BE52">
        <f t="shared" si="53"/>
        <v>61966</v>
      </c>
      <c r="BF52">
        <f t="shared" si="54"/>
        <v>-160748</v>
      </c>
      <c r="BG52">
        <f t="shared" si="55"/>
        <v>135623</v>
      </c>
      <c r="BH52">
        <f t="shared" si="56"/>
        <v>-195624</v>
      </c>
      <c r="BI52">
        <f t="shared" si="57"/>
        <v>189160</v>
      </c>
      <c r="BJ52">
        <f t="shared" si="58"/>
        <v>-130116</v>
      </c>
      <c r="BK52">
        <f t="shared" si="59"/>
        <v>146002</v>
      </c>
      <c r="BL52">
        <f t="shared" si="60"/>
        <v>-129984</v>
      </c>
      <c r="BM52">
        <f t="shared" si="61"/>
        <v>151780</v>
      </c>
      <c r="BN52">
        <f t="shared" si="62"/>
        <v>-246628</v>
      </c>
      <c r="BO52">
        <f t="shared" si="63"/>
        <v>269044</v>
      </c>
      <c r="BP52">
        <f t="shared" si="64"/>
        <v>-123109</v>
      </c>
      <c r="BQ52">
        <f t="shared" si="65"/>
        <v>108009</v>
      </c>
      <c r="BR52">
        <f t="shared" si="66"/>
        <v>-239886</v>
      </c>
      <c r="BS52">
        <f t="shared" si="67"/>
        <v>246304</v>
      </c>
      <c r="BT52">
        <f t="shared" si="68"/>
        <v>-128597</v>
      </c>
      <c r="BU52">
        <f t="shared" si="69"/>
        <v>116877</v>
      </c>
      <c r="BV52">
        <f t="shared" si="70"/>
        <v>-87732</v>
      </c>
      <c r="BW52">
        <f t="shared" si="71"/>
        <v>74090</v>
      </c>
      <c r="BX52">
        <f t="shared" si="72"/>
        <v>-93248</v>
      </c>
      <c r="BY52">
        <f t="shared" si="73"/>
        <v>75039</v>
      </c>
      <c r="BZ52">
        <f t="shared" si="74"/>
        <v>-116093</v>
      </c>
      <c r="CA52">
        <f t="shared" si="75"/>
        <v>101236</v>
      </c>
      <c r="CB52" s="68">
        <f t="shared" si="76"/>
        <v>495106</v>
      </c>
      <c r="CC52" s="68">
        <f t="shared" si="77"/>
        <v>296510</v>
      </c>
      <c r="CD52" s="67">
        <f t="shared" si="78"/>
        <v>8.617503572017246E-2</v>
      </c>
      <c r="CE52" s="67">
        <f t="shared" si="79"/>
        <v>5.3155282587436598E-2</v>
      </c>
    </row>
    <row r="53" spans="1:83" x14ac:dyDescent="0.3">
      <c r="A53" s="18" t="s">
        <v>805</v>
      </c>
      <c r="B53">
        <v>-4785766</v>
      </c>
      <c r="C53">
        <v>4672877</v>
      </c>
      <c r="D53">
        <f t="shared" si="0"/>
        <v>-5228754</v>
      </c>
      <c r="E53">
        <f t="shared" si="1"/>
        <v>4905215</v>
      </c>
      <c r="F53">
        <f t="shared" si="2"/>
        <v>-96942</v>
      </c>
      <c r="G53">
        <f t="shared" si="3"/>
        <v>97191</v>
      </c>
      <c r="H53">
        <f t="shared" si="4"/>
        <v>-95845</v>
      </c>
      <c r="I53">
        <f t="shared" si="5"/>
        <v>93150</v>
      </c>
      <c r="J53">
        <f t="shared" si="6"/>
        <v>-143522</v>
      </c>
      <c r="K53">
        <f t="shared" si="7"/>
        <v>144644</v>
      </c>
      <c r="L53">
        <f t="shared" si="8"/>
        <v>-153188</v>
      </c>
      <c r="M53">
        <f t="shared" si="9"/>
        <v>149135</v>
      </c>
      <c r="N53">
        <f t="shared" si="10"/>
        <v>-143572</v>
      </c>
      <c r="O53">
        <f t="shared" si="11"/>
        <v>133251</v>
      </c>
      <c r="P53">
        <f t="shared" si="12"/>
        <v>-65964</v>
      </c>
      <c r="Q53">
        <f t="shared" si="13"/>
        <v>62980</v>
      </c>
      <c r="R53">
        <f t="shared" si="14"/>
        <v>-119001</v>
      </c>
      <c r="S53">
        <f t="shared" si="15"/>
        <v>120485</v>
      </c>
      <c r="T53">
        <f t="shared" si="16"/>
        <v>-160850</v>
      </c>
      <c r="U53">
        <f t="shared" si="17"/>
        <v>138886</v>
      </c>
      <c r="V53">
        <f t="shared" si="18"/>
        <v>-99844</v>
      </c>
      <c r="W53">
        <f t="shared" si="19"/>
        <v>98133</v>
      </c>
      <c r="X53">
        <f t="shared" si="20"/>
        <v>-139733</v>
      </c>
      <c r="Y53">
        <f t="shared" si="21"/>
        <v>142570</v>
      </c>
      <c r="Z53">
        <f t="shared" si="22"/>
        <v>-67188</v>
      </c>
      <c r="AA53">
        <f t="shared" si="23"/>
        <v>76152</v>
      </c>
      <c r="AB53">
        <f t="shared" si="24"/>
        <v>-98953</v>
      </c>
      <c r="AC53">
        <f t="shared" si="25"/>
        <v>105276</v>
      </c>
      <c r="AD53">
        <f t="shared" si="26"/>
        <v>-83388</v>
      </c>
      <c r="AE53">
        <f t="shared" si="27"/>
        <v>84561</v>
      </c>
      <c r="AF53">
        <f t="shared" si="28"/>
        <v>-102622</v>
      </c>
      <c r="AG53">
        <f t="shared" si="29"/>
        <v>117125</v>
      </c>
      <c r="AH53">
        <f t="shared" si="30"/>
        <v>-148467</v>
      </c>
      <c r="AI53">
        <f t="shared" si="31"/>
        <v>92826</v>
      </c>
      <c r="AJ53">
        <f t="shared" si="32"/>
        <v>-70682</v>
      </c>
      <c r="AK53">
        <f t="shared" si="33"/>
        <v>63848</v>
      </c>
      <c r="AL53">
        <f t="shared" si="34"/>
        <v>-138378</v>
      </c>
      <c r="AM53">
        <f t="shared" si="35"/>
        <v>142857</v>
      </c>
      <c r="AN53">
        <f t="shared" si="36"/>
        <v>-143479</v>
      </c>
      <c r="AO53">
        <f t="shared" si="37"/>
        <v>131297</v>
      </c>
      <c r="AP53">
        <f t="shared" si="38"/>
        <v>-187951</v>
      </c>
      <c r="AQ53">
        <f t="shared" si="39"/>
        <v>174590</v>
      </c>
      <c r="AR53">
        <f t="shared" si="40"/>
        <v>-626126</v>
      </c>
      <c r="AS53">
        <f t="shared" si="41"/>
        <v>551850</v>
      </c>
      <c r="AT53">
        <f t="shared" si="42"/>
        <v>-177914</v>
      </c>
      <c r="AU53">
        <f t="shared" si="43"/>
        <v>163563</v>
      </c>
      <c r="AV53">
        <f t="shared" si="44"/>
        <v>-96011</v>
      </c>
      <c r="AW53">
        <f t="shared" si="45"/>
        <v>93962</v>
      </c>
      <c r="AX53">
        <f t="shared" si="46"/>
        <v>-108089</v>
      </c>
      <c r="AY53">
        <f t="shared" si="47"/>
        <v>104451</v>
      </c>
      <c r="AZ53">
        <f t="shared" si="48"/>
        <v>-76133</v>
      </c>
      <c r="BA53">
        <f t="shared" si="49"/>
        <v>76133</v>
      </c>
      <c r="BB53">
        <f t="shared" si="50"/>
        <v>-425939</v>
      </c>
      <c r="BC53">
        <f t="shared" si="51"/>
        <v>358912</v>
      </c>
      <c r="BD53">
        <f t="shared" si="52"/>
        <v>-55243</v>
      </c>
      <c r="BE53">
        <f t="shared" si="53"/>
        <v>50169</v>
      </c>
      <c r="BF53">
        <f t="shared" si="54"/>
        <v>-127827</v>
      </c>
      <c r="BG53">
        <f t="shared" si="55"/>
        <v>110145</v>
      </c>
      <c r="BH53">
        <f t="shared" si="56"/>
        <v>-150417</v>
      </c>
      <c r="BI53">
        <f t="shared" si="57"/>
        <v>146492</v>
      </c>
      <c r="BJ53">
        <f t="shared" si="58"/>
        <v>-114052</v>
      </c>
      <c r="BK53">
        <f t="shared" si="59"/>
        <v>118363</v>
      </c>
      <c r="BL53">
        <f t="shared" si="60"/>
        <v>-120048</v>
      </c>
      <c r="BM53">
        <f t="shared" si="61"/>
        <v>123117</v>
      </c>
      <c r="BN53">
        <f t="shared" si="62"/>
        <v>-213766</v>
      </c>
      <c r="BO53">
        <f t="shared" si="63"/>
        <v>214091</v>
      </c>
      <c r="BP53">
        <f t="shared" si="64"/>
        <v>-91527</v>
      </c>
      <c r="BQ53">
        <f t="shared" si="65"/>
        <v>88258</v>
      </c>
      <c r="BR53">
        <f t="shared" si="66"/>
        <v>-210642</v>
      </c>
      <c r="BS53">
        <f t="shared" si="67"/>
        <v>193008</v>
      </c>
      <c r="BT53">
        <f t="shared" si="68"/>
        <v>-113439</v>
      </c>
      <c r="BU53">
        <f t="shared" si="69"/>
        <v>111301</v>
      </c>
      <c r="BV53">
        <f t="shared" si="70"/>
        <v>-70354</v>
      </c>
      <c r="BW53">
        <f t="shared" si="71"/>
        <v>61841</v>
      </c>
      <c r="BX53">
        <f t="shared" si="72"/>
        <v>-87761</v>
      </c>
      <c r="BY53">
        <f t="shared" si="73"/>
        <v>74714</v>
      </c>
      <c r="BZ53">
        <f t="shared" si="74"/>
        <v>-101706</v>
      </c>
      <c r="CA53">
        <f t="shared" si="75"/>
        <v>95888</v>
      </c>
      <c r="CB53" s="68">
        <f t="shared" si="76"/>
        <v>442988</v>
      </c>
      <c r="CC53" s="68">
        <f t="shared" si="77"/>
        <v>232338</v>
      </c>
      <c r="CD53" s="67">
        <f t="shared" si="78"/>
        <v>9.2563656476309125E-2</v>
      </c>
      <c r="CE53" s="67">
        <f t="shared" si="79"/>
        <v>4.9720546892203669E-2</v>
      </c>
    </row>
    <row r="54" spans="1:83" x14ac:dyDescent="0.3">
      <c r="A54" s="18" t="s">
        <v>806</v>
      </c>
      <c r="B54">
        <v>-3807418</v>
      </c>
      <c r="C54">
        <v>3771400</v>
      </c>
      <c r="D54">
        <f t="shared" si="0"/>
        <v>-4105952</v>
      </c>
      <c r="E54">
        <f t="shared" si="1"/>
        <v>3783584</v>
      </c>
      <c r="F54">
        <f t="shared" si="2"/>
        <v>-86562</v>
      </c>
      <c r="G54">
        <f t="shared" si="3"/>
        <v>89290</v>
      </c>
      <c r="H54">
        <f t="shared" si="4"/>
        <v>-76036</v>
      </c>
      <c r="I54">
        <f t="shared" si="5"/>
        <v>67345</v>
      </c>
      <c r="J54">
        <f t="shared" si="6"/>
        <v>-125640</v>
      </c>
      <c r="K54">
        <f t="shared" si="7"/>
        <v>130441</v>
      </c>
      <c r="L54">
        <f t="shared" si="8"/>
        <v>-134792</v>
      </c>
      <c r="M54">
        <f t="shared" si="9"/>
        <v>135868</v>
      </c>
      <c r="N54">
        <f t="shared" si="10"/>
        <v>-103270</v>
      </c>
      <c r="O54">
        <f t="shared" si="11"/>
        <v>90278</v>
      </c>
      <c r="P54">
        <f t="shared" si="12"/>
        <v>-54387</v>
      </c>
      <c r="Q54">
        <f t="shared" si="13"/>
        <v>55671</v>
      </c>
      <c r="R54">
        <f t="shared" si="14"/>
        <v>-95899</v>
      </c>
      <c r="S54">
        <f t="shared" si="15"/>
        <v>86544</v>
      </c>
      <c r="T54">
        <f t="shared" si="16"/>
        <v>-108578</v>
      </c>
      <c r="U54">
        <f t="shared" si="17"/>
        <v>84797</v>
      </c>
      <c r="V54">
        <f t="shared" si="18"/>
        <v>-85277</v>
      </c>
      <c r="W54">
        <f t="shared" si="19"/>
        <v>83858</v>
      </c>
      <c r="X54">
        <f t="shared" si="20"/>
        <v>-123629</v>
      </c>
      <c r="Y54">
        <f t="shared" si="21"/>
        <v>132157</v>
      </c>
      <c r="Z54">
        <f t="shared" si="22"/>
        <v>-58447</v>
      </c>
      <c r="AA54">
        <f t="shared" si="23"/>
        <v>67676</v>
      </c>
      <c r="AB54">
        <f t="shared" si="24"/>
        <v>-91372</v>
      </c>
      <c r="AC54">
        <f t="shared" si="25"/>
        <v>99053</v>
      </c>
      <c r="AD54">
        <f t="shared" si="26"/>
        <v>-72033</v>
      </c>
      <c r="AE54">
        <f t="shared" si="27"/>
        <v>79616</v>
      </c>
      <c r="AF54">
        <f t="shared" si="28"/>
        <v>-98325</v>
      </c>
      <c r="AG54">
        <f t="shared" si="29"/>
        <v>110055</v>
      </c>
      <c r="AH54">
        <f t="shared" si="30"/>
        <v>-121262</v>
      </c>
      <c r="AI54">
        <f t="shared" si="31"/>
        <v>66230</v>
      </c>
      <c r="AJ54">
        <f t="shared" si="32"/>
        <v>-53257</v>
      </c>
      <c r="AK54">
        <f t="shared" si="33"/>
        <v>45983</v>
      </c>
      <c r="AL54">
        <f t="shared" si="34"/>
        <v>-124953</v>
      </c>
      <c r="AM54">
        <f t="shared" si="35"/>
        <v>132292</v>
      </c>
      <c r="AN54">
        <f t="shared" si="36"/>
        <v>-88653</v>
      </c>
      <c r="AO54">
        <f t="shared" si="37"/>
        <v>75712</v>
      </c>
      <c r="AP54">
        <f t="shared" si="38"/>
        <v>-145539</v>
      </c>
      <c r="AQ54">
        <f t="shared" si="39"/>
        <v>126817</v>
      </c>
      <c r="AR54">
        <f t="shared" si="40"/>
        <v>-417902</v>
      </c>
      <c r="AS54">
        <f t="shared" si="41"/>
        <v>332620</v>
      </c>
      <c r="AT54">
        <f t="shared" si="42"/>
        <v>-124250</v>
      </c>
      <c r="AU54">
        <f t="shared" si="43"/>
        <v>106718</v>
      </c>
      <c r="AV54">
        <f t="shared" si="44"/>
        <v>-66407</v>
      </c>
      <c r="AW54">
        <f t="shared" si="45"/>
        <v>54681</v>
      </c>
      <c r="AX54">
        <f t="shared" si="46"/>
        <v>-85882</v>
      </c>
      <c r="AY54">
        <f t="shared" si="47"/>
        <v>79458</v>
      </c>
      <c r="AZ54">
        <f t="shared" si="48"/>
        <v>-57849</v>
      </c>
      <c r="BA54">
        <f t="shared" si="49"/>
        <v>57849</v>
      </c>
      <c r="BB54">
        <f t="shared" si="50"/>
        <v>-351940</v>
      </c>
      <c r="BC54">
        <f t="shared" si="51"/>
        <v>300427</v>
      </c>
      <c r="BD54">
        <f t="shared" si="52"/>
        <v>-42945</v>
      </c>
      <c r="BE54">
        <f t="shared" si="53"/>
        <v>36788</v>
      </c>
      <c r="BF54">
        <f t="shared" si="54"/>
        <v>-95340</v>
      </c>
      <c r="BG54">
        <f t="shared" si="55"/>
        <v>77651</v>
      </c>
      <c r="BH54">
        <f t="shared" si="56"/>
        <v>-128174</v>
      </c>
      <c r="BI54">
        <f t="shared" si="57"/>
        <v>123836</v>
      </c>
      <c r="BJ54">
        <f t="shared" si="58"/>
        <v>-97464</v>
      </c>
      <c r="BK54">
        <f t="shared" si="59"/>
        <v>105421</v>
      </c>
      <c r="BL54">
        <f t="shared" si="60"/>
        <v>-103685</v>
      </c>
      <c r="BM54">
        <f t="shared" si="61"/>
        <v>113642</v>
      </c>
      <c r="BN54">
        <f t="shared" si="62"/>
        <v>-181584</v>
      </c>
      <c r="BO54">
        <f t="shared" si="63"/>
        <v>193454</v>
      </c>
      <c r="BP54">
        <f t="shared" si="64"/>
        <v>-75248</v>
      </c>
      <c r="BQ54">
        <f t="shared" si="65"/>
        <v>69751</v>
      </c>
      <c r="BR54">
        <f t="shared" si="66"/>
        <v>-177900</v>
      </c>
      <c r="BS54">
        <f t="shared" si="67"/>
        <v>170276</v>
      </c>
      <c r="BT54">
        <f t="shared" si="68"/>
        <v>-75748</v>
      </c>
      <c r="BU54">
        <f t="shared" si="69"/>
        <v>62539</v>
      </c>
      <c r="BV54">
        <f t="shared" si="70"/>
        <v>-53386</v>
      </c>
      <c r="BW54">
        <f t="shared" si="71"/>
        <v>43006</v>
      </c>
      <c r="BX54">
        <f t="shared" si="72"/>
        <v>-53935</v>
      </c>
      <c r="BY54">
        <f t="shared" si="73"/>
        <v>42238</v>
      </c>
      <c r="BZ54">
        <f t="shared" si="74"/>
        <v>-64971</v>
      </c>
      <c r="CA54">
        <f t="shared" si="75"/>
        <v>53546</v>
      </c>
      <c r="CB54" s="44">
        <f t="shared" si="76"/>
        <v>298534</v>
      </c>
      <c r="CC54" s="44">
        <f t="shared" si="77"/>
        <v>12184</v>
      </c>
      <c r="CD54" s="48">
        <f t="shared" si="78"/>
        <v>7.8408517268132888E-2</v>
      </c>
      <c r="CE54" s="48">
        <f t="shared" si="79"/>
        <v>3.2306305350798111E-3</v>
      </c>
    </row>
    <row r="55" spans="1:83" x14ac:dyDescent="0.3">
      <c r="A55" s="18" t="s">
        <v>807</v>
      </c>
      <c r="B55">
        <v>-2947899</v>
      </c>
      <c r="C55">
        <v>2995570</v>
      </c>
      <c r="D55">
        <f t="shared" si="0"/>
        <v>-3233093</v>
      </c>
      <c r="E55">
        <f t="shared" si="1"/>
        <v>3074491</v>
      </c>
      <c r="F55">
        <f t="shared" si="2"/>
        <v>-66047</v>
      </c>
      <c r="G55">
        <f t="shared" si="3"/>
        <v>68647</v>
      </c>
      <c r="H55">
        <f t="shared" si="4"/>
        <v>-56748</v>
      </c>
      <c r="I55">
        <f t="shared" si="5"/>
        <v>59734</v>
      </c>
      <c r="J55">
        <f t="shared" si="6"/>
        <v>-96021</v>
      </c>
      <c r="K55">
        <f t="shared" si="7"/>
        <v>94389</v>
      </c>
      <c r="L55">
        <f t="shared" si="8"/>
        <v>-105401</v>
      </c>
      <c r="M55">
        <f t="shared" si="9"/>
        <v>95878</v>
      </c>
      <c r="N55">
        <f t="shared" si="10"/>
        <v>-89342</v>
      </c>
      <c r="O55">
        <f t="shared" si="11"/>
        <v>83531</v>
      </c>
      <c r="P55">
        <f t="shared" si="12"/>
        <v>-43741</v>
      </c>
      <c r="Q55">
        <f t="shared" si="13"/>
        <v>38799</v>
      </c>
      <c r="R55">
        <f t="shared" si="14"/>
        <v>-73977</v>
      </c>
      <c r="S55">
        <f t="shared" si="15"/>
        <v>75599</v>
      </c>
      <c r="T55">
        <f t="shared" si="16"/>
        <v>-98736</v>
      </c>
      <c r="U55">
        <f t="shared" si="17"/>
        <v>87266</v>
      </c>
      <c r="V55">
        <f t="shared" si="18"/>
        <v>-65584</v>
      </c>
      <c r="W55">
        <f t="shared" si="19"/>
        <v>63626</v>
      </c>
      <c r="X55">
        <f t="shared" si="20"/>
        <v>-92496</v>
      </c>
      <c r="Y55">
        <f t="shared" si="21"/>
        <v>95005</v>
      </c>
      <c r="Z55">
        <f t="shared" si="22"/>
        <v>-46109</v>
      </c>
      <c r="AA55">
        <f t="shared" si="23"/>
        <v>48162</v>
      </c>
      <c r="AB55">
        <f t="shared" si="24"/>
        <v>-65990</v>
      </c>
      <c r="AC55">
        <f t="shared" si="25"/>
        <v>71708</v>
      </c>
      <c r="AD55">
        <f t="shared" si="26"/>
        <v>-58322</v>
      </c>
      <c r="AE55">
        <f t="shared" si="27"/>
        <v>54939</v>
      </c>
      <c r="AF55">
        <f t="shared" si="28"/>
        <v>-76391</v>
      </c>
      <c r="AG55">
        <f t="shared" si="29"/>
        <v>82636</v>
      </c>
      <c r="AH55">
        <f t="shared" si="30"/>
        <v>-62545</v>
      </c>
      <c r="AI55">
        <f t="shared" si="31"/>
        <v>38666</v>
      </c>
      <c r="AJ55">
        <f t="shared" si="32"/>
        <v>-41639</v>
      </c>
      <c r="AK55">
        <f t="shared" si="33"/>
        <v>39465</v>
      </c>
      <c r="AL55">
        <f t="shared" si="34"/>
        <v>-97194</v>
      </c>
      <c r="AM55">
        <f t="shared" si="35"/>
        <v>95830</v>
      </c>
      <c r="AN55">
        <f t="shared" si="36"/>
        <v>-94036</v>
      </c>
      <c r="AO55">
        <f t="shared" si="37"/>
        <v>82142</v>
      </c>
      <c r="AP55">
        <f t="shared" si="38"/>
        <v>-109636</v>
      </c>
      <c r="AQ55">
        <f t="shared" si="39"/>
        <v>104643</v>
      </c>
      <c r="AR55">
        <f t="shared" si="40"/>
        <v>-390072</v>
      </c>
      <c r="AS55">
        <f t="shared" si="41"/>
        <v>341472</v>
      </c>
      <c r="AT55">
        <f t="shared" si="42"/>
        <v>-111981</v>
      </c>
      <c r="AU55">
        <f t="shared" si="43"/>
        <v>101363</v>
      </c>
      <c r="AV55">
        <f t="shared" si="44"/>
        <v>-60550</v>
      </c>
      <c r="AW55">
        <f t="shared" si="45"/>
        <v>58969</v>
      </c>
      <c r="AX55">
        <f t="shared" si="46"/>
        <v>-66505</v>
      </c>
      <c r="AY55">
        <f t="shared" si="47"/>
        <v>62200</v>
      </c>
      <c r="AZ55">
        <f t="shared" si="48"/>
        <v>-46492</v>
      </c>
      <c r="BA55">
        <f t="shared" si="49"/>
        <v>46492</v>
      </c>
      <c r="BB55">
        <f t="shared" si="50"/>
        <v>-209085</v>
      </c>
      <c r="BC55">
        <f t="shared" si="51"/>
        <v>201048</v>
      </c>
      <c r="BD55">
        <f t="shared" si="52"/>
        <v>-31670</v>
      </c>
      <c r="BE55">
        <f t="shared" si="53"/>
        <v>29629</v>
      </c>
      <c r="BF55">
        <f t="shared" si="54"/>
        <v>-74705</v>
      </c>
      <c r="BG55">
        <f t="shared" si="55"/>
        <v>65258</v>
      </c>
      <c r="BH55">
        <f t="shared" si="56"/>
        <v>-84739</v>
      </c>
      <c r="BI55">
        <f t="shared" si="57"/>
        <v>91759</v>
      </c>
      <c r="BJ55">
        <f t="shared" si="58"/>
        <v>-75802</v>
      </c>
      <c r="BK55">
        <f t="shared" si="59"/>
        <v>79073</v>
      </c>
      <c r="BL55">
        <f t="shared" si="60"/>
        <v>-82885</v>
      </c>
      <c r="BM55">
        <f t="shared" si="61"/>
        <v>81809</v>
      </c>
      <c r="BN55">
        <f t="shared" si="62"/>
        <v>-137562</v>
      </c>
      <c r="BO55">
        <f t="shared" si="63"/>
        <v>140699</v>
      </c>
      <c r="BP55">
        <f t="shared" si="64"/>
        <v>-50715</v>
      </c>
      <c r="BQ55">
        <f t="shared" si="65"/>
        <v>55811</v>
      </c>
      <c r="BR55">
        <f t="shared" si="66"/>
        <v>-134391</v>
      </c>
      <c r="BS55">
        <f t="shared" si="67"/>
        <v>120712</v>
      </c>
      <c r="BT55">
        <f t="shared" si="68"/>
        <v>-73474</v>
      </c>
      <c r="BU55">
        <f t="shared" si="69"/>
        <v>72687</v>
      </c>
      <c r="BV55">
        <f t="shared" si="70"/>
        <v>-39936</v>
      </c>
      <c r="BW55">
        <f t="shared" si="71"/>
        <v>35351</v>
      </c>
      <c r="BX55">
        <f t="shared" si="72"/>
        <v>-55692</v>
      </c>
      <c r="BY55">
        <f t="shared" si="73"/>
        <v>47555</v>
      </c>
      <c r="BZ55">
        <f t="shared" si="74"/>
        <v>-65457</v>
      </c>
      <c r="CA55">
        <f t="shared" si="75"/>
        <v>61939</v>
      </c>
      <c r="CB55" s="44">
        <f t="shared" si="76"/>
        <v>285194</v>
      </c>
      <c r="CC55" s="44">
        <f t="shared" si="77"/>
        <v>78921</v>
      </c>
      <c r="CD55" s="48">
        <f t="shared" si="78"/>
        <v>9.6744834202257268E-2</v>
      </c>
      <c r="CE55" s="48">
        <f t="shared" si="79"/>
        <v>2.6345904118414858E-2</v>
      </c>
    </row>
    <row r="56" spans="1:83" x14ac:dyDescent="0.3">
      <c r="A56" s="18" t="s">
        <v>808</v>
      </c>
      <c r="B56">
        <v>-2330368</v>
      </c>
      <c r="C56">
        <v>2426334</v>
      </c>
      <c r="D56">
        <f t="shared" si="0"/>
        <v>-2454746</v>
      </c>
      <c r="E56">
        <f t="shared" si="1"/>
        <v>2457793</v>
      </c>
      <c r="F56">
        <f t="shared" si="2"/>
        <v>-60055</v>
      </c>
      <c r="G56">
        <f t="shared" si="3"/>
        <v>66458</v>
      </c>
      <c r="H56">
        <f t="shared" si="4"/>
        <v>-48899</v>
      </c>
      <c r="I56">
        <f t="shared" si="5"/>
        <v>45221</v>
      </c>
      <c r="J56">
        <f t="shared" si="6"/>
        <v>-77876</v>
      </c>
      <c r="K56">
        <f t="shared" si="7"/>
        <v>82954</v>
      </c>
      <c r="L56">
        <f t="shared" si="8"/>
        <v>-89482</v>
      </c>
      <c r="M56">
        <f t="shared" si="9"/>
        <v>95605</v>
      </c>
      <c r="N56">
        <f t="shared" si="10"/>
        <v>-57851</v>
      </c>
      <c r="O56">
        <f t="shared" si="11"/>
        <v>51340</v>
      </c>
      <c r="P56">
        <f t="shared" si="12"/>
        <v>-31487</v>
      </c>
      <c r="Q56">
        <f t="shared" si="13"/>
        <v>34675</v>
      </c>
      <c r="R56">
        <f t="shared" si="14"/>
        <v>-53904</v>
      </c>
      <c r="S56">
        <f t="shared" si="15"/>
        <v>54587</v>
      </c>
      <c r="T56">
        <f t="shared" si="16"/>
        <v>-60103</v>
      </c>
      <c r="U56">
        <f t="shared" si="17"/>
        <v>49291</v>
      </c>
      <c r="V56">
        <f t="shared" si="18"/>
        <v>-48000</v>
      </c>
      <c r="W56">
        <f t="shared" si="19"/>
        <v>48751</v>
      </c>
      <c r="X56">
        <f t="shared" si="20"/>
        <v>-82655</v>
      </c>
      <c r="Y56">
        <f t="shared" si="21"/>
        <v>96062</v>
      </c>
      <c r="Z56">
        <f t="shared" si="22"/>
        <v>-36235</v>
      </c>
      <c r="AA56">
        <f t="shared" si="23"/>
        <v>42488</v>
      </c>
      <c r="AB56">
        <f t="shared" si="24"/>
        <v>-65097</v>
      </c>
      <c r="AC56">
        <f t="shared" si="25"/>
        <v>74956</v>
      </c>
      <c r="AD56">
        <f t="shared" si="26"/>
        <v>-44278</v>
      </c>
      <c r="AE56">
        <f t="shared" si="27"/>
        <v>57642</v>
      </c>
      <c r="AF56">
        <f t="shared" si="28"/>
        <v>-69909</v>
      </c>
      <c r="AG56">
        <f t="shared" si="29"/>
        <v>79464</v>
      </c>
      <c r="AH56">
        <f t="shared" si="30"/>
        <v>-53076</v>
      </c>
      <c r="AI56">
        <f t="shared" si="31"/>
        <v>33081</v>
      </c>
      <c r="AJ56">
        <f t="shared" si="32"/>
        <v>-30353</v>
      </c>
      <c r="AK56">
        <f t="shared" si="33"/>
        <v>28526</v>
      </c>
      <c r="AL56">
        <f t="shared" si="34"/>
        <v>-83548</v>
      </c>
      <c r="AM56">
        <f t="shared" si="35"/>
        <v>93207</v>
      </c>
      <c r="AN56">
        <f t="shared" si="36"/>
        <v>-44362</v>
      </c>
      <c r="AO56">
        <f t="shared" si="37"/>
        <v>41509</v>
      </c>
      <c r="AP56">
        <f t="shared" si="38"/>
        <v>-89037</v>
      </c>
      <c r="AQ56">
        <f t="shared" si="39"/>
        <v>81710</v>
      </c>
      <c r="AR56">
        <f t="shared" si="40"/>
        <v>-240480</v>
      </c>
      <c r="AS56">
        <f t="shared" si="41"/>
        <v>189342</v>
      </c>
      <c r="AT56">
        <f t="shared" si="42"/>
        <v>-64741</v>
      </c>
      <c r="AU56">
        <f t="shared" si="43"/>
        <v>60327</v>
      </c>
      <c r="AV56">
        <f t="shared" si="44"/>
        <v>-43425</v>
      </c>
      <c r="AW56">
        <f t="shared" si="45"/>
        <v>34810</v>
      </c>
      <c r="AX56">
        <f t="shared" si="46"/>
        <v>-44898</v>
      </c>
      <c r="AY56">
        <f t="shared" si="47"/>
        <v>49353</v>
      </c>
      <c r="AZ56">
        <f t="shared" si="48"/>
        <v>-39773</v>
      </c>
      <c r="BA56">
        <f t="shared" si="49"/>
        <v>39773</v>
      </c>
      <c r="BB56">
        <f t="shared" si="50"/>
        <v>-209088</v>
      </c>
      <c r="BC56">
        <f t="shared" si="51"/>
        <v>199279</v>
      </c>
      <c r="BD56">
        <f t="shared" si="52"/>
        <v>-22831</v>
      </c>
      <c r="BE56">
        <f t="shared" si="53"/>
        <v>22587</v>
      </c>
      <c r="BF56">
        <f t="shared" si="54"/>
        <v>-51481</v>
      </c>
      <c r="BG56">
        <f t="shared" si="55"/>
        <v>46960</v>
      </c>
      <c r="BH56">
        <f t="shared" si="56"/>
        <v>-78853</v>
      </c>
      <c r="BI56">
        <f t="shared" si="57"/>
        <v>90501</v>
      </c>
      <c r="BJ56">
        <f t="shared" si="58"/>
        <v>-57895</v>
      </c>
      <c r="BK56">
        <f t="shared" si="59"/>
        <v>70074</v>
      </c>
      <c r="BL56">
        <f t="shared" si="60"/>
        <v>-63976</v>
      </c>
      <c r="BM56">
        <f t="shared" si="61"/>
        <v>81403</v>
      </c>
      <c r="BN56">
        <f t="shared" si="62"/>
        <v>-112465</v>
      </c>
      <c r="BO56">
        <f t="shared" si="63"/>
        <v>138481</v>
      </c>
      <c r="BP56">
        <f t="shared" si="64"/>
        <v>-46064</v>
      </c>
      <c r="BQ56">
        <f t="shared" si="65"/>
        <v>47690</v>
      </c>
      <c r="BR56">
        <f t="shared" si="66"/>
        <v>-103129</v>
      </c>
      <c r="BS56">
        <f t="shared" si="67"/>
        <v>106839</v>
      </c>
      <c r="BT56">
        <f t="shared" si="68"/>
        <v>-52492</v>
      </c>
      <c r="BU56">
        <f t="shared" si="69"/>
        <v>40278</v>
      </c>
      <c r="BV56">
        <f t="shared" si="70"/>
        <v>-29259</v>
      </c>
      <c r="BW56">
        <f t="shared" si="71"/>
        <v>26151</v>
      </c>
      <c r="BX56">
        <f t="shared" si="72"/>
        <v>-30252</v>
      </c>
      <c r="BY56">
        <f t="shared" si="73"/>
        <v>24233</v>
      </c>
      <c r="BZ56">
        <f t="shared" si="74"/>
        <v>-42389</v>
      </c>
      <c r="CA56">
        <f t="shared" si="75"/>
        <v>32185</v>
      </c>
      <c r="CB56" s="44">
        <f t="shared" si="76"/>
        <v>124378</v>
      </c>
      <c r="CC56" s="44">
        <f t="shared" si="77"/>
        <v>31459</v>
      </c>
      <c r="CD56" s="48">
        <f t="shared" si="78"/>
        <v>5.3372686202350875E-2</v>
      </c>
      <c r="CE56" s="48">
        <f t="shared" si="79"/>
        <v>1.2965651060406359E-2</v>
      </c>
    </row>
    <row r="57" spans="1:83" x14ac:dyDescent="0.3">
      <c r="A57" s="18" t="s">
        <v>809</v>
      </c>
      <c r="B57">
        <v>-1764536</v>
      </c>
      <c r="C57">
        <v>1892087</v>
      </c>
      <c r="D57">
        <f t="shared" si="0"/>
        <v>-1850354</v>
      </c>
      <c r="E57">
        <f t="shared" si="1"/>
        <v>1951626</v>
      </c>
      <c r="F57">
        <f t="shared" si="2"/>
        <v>-38619</v>
      </c>
      <c r="G57">
        <f t="shared" si="3"/>
        <v>45452</v>
      </c>
      <c r="H57">
        <f t="shared" si="4"/>
        <v>-32936</v>
      </c>
      <c r="I57">
        <f t="shared" si="5"/>
        <v>39961</v>
      </c>
      <c r="J57">
        <f t="shared" si="6"/>
        <v>-61936</v>
      </c>
      <c r="K57">
        <f t="shared" si="7"/>
        <v>63215</v>
      </c>
      <c r="L57">
        <f t="shared" si="8"/>
        <v>-63031</v>
      </c>
      <c r="M57">
        <f t="shared" si="9"/>
        <v>59135</v>
      </c>
      <c r="N57">
        <f t="shared" si="10"/>
        <v>-50345</v>
      </c>
      <c r="O57">
        <f t="shared" si="11"/>
        <v>51485</v>
      </c>
      <c r="P57">
        <f t="shared" si="12"/>
        <v>-25781</v>
      </c>
      <c r="Q57">
        <f t="shared" si="13"/>
        <v>24906</v>
      </c>
      <c r="R57">
        <f t="shared" si="14"/>
        <v>-43804</v>
      </c>
      <c r="S57">
        <f t="shared" si="15"/>
        <v>57410</v>
      </c>
      <c r="T57">
        <f t="shared" si="16"/>
        <v>-60783</v>
      </c>
      <c r="U57">
        <f t="shared" si="17"/>
        <v>56913</v>
      </c>
      <c r="V57">
        <f t="shared" si="18"/>
        <v>-37811</v>
      </c>
      <c r="W57">
        <f t="shared" si="19"/>
        <v>41139</v>
      </c>
      <c r="X57">
        <f t="shared" si="20"/>
        <v>-52325</v>
      </c>
      <c r="Y57">
        <f t="shared" si="21"/>
        <v>59273</v>
      </c>
      <c r="Z57">
        <f t="shared" si="22"/>
        <v>-28541</v>
      </c>
      <c r="AA57">
        <f t="shared" si="23"/>
        <v>33954</v>
      </c>
      <c r="AB57">
        <f t="shared" si="24"/>
        <v>-37391</v>
      </c>
      <c r="AC57">
        <f t="shared" si="25"/>
        <v>45906</v>
      </c>
      <c r="AD57">
        <f t="shared" si="26"/>
        <v>-36026</v>
      </c>
      <c r="AE57">
        <f t="shared" si="27"/>
        <v>38065</v>
      </c>
      <c r="AF57">
        <f t="shared" si="28"/>
        <v>-49306</v>
      </c>
      <c r="AG57">
        <f t="shared" si="29"/>
        <v>57225</v>
      </c>
      <c r="AH57">
        <f t="shared" si="30"/>
        <v>-20135</v>
      </c>
      <c r="AI57">
        <f t="shared" si="31"/>
        <v>18099</v>
      </c>
      <c r="AJ57">
        <f t="shared" si="32"/>
        <v>-23361</v>
      </c>
      <c r="AK57">
        <f t="shared" si="33"/>
        <v>24977</v>
      </c>
      <c r="AL57">
        <f t="shared" si="34"/>
        <v>-57973</v>
      </c>
      <c r="AM57">
        <f t="shared" si="35"/>
        <v>62793</v>
      </c>
      <c r="AN57">
        <f t="shared" si="36"/>
        <v>-55594</v>
      </c>
      <c r="AO57">
        <f t="shared" si="37"/>
        <v>51711</v>
      </c>
      <c r="AP57">
        <f t="shared" si="38"/>
        <v>-58793</v>
      </c>
      <c r="AQ57">
        <f t="shared" si="39"/>
        <v>61439</v>
      </c>
      <c r="AR57">
        <f t="shared" si="40"/>
        <v>-224944</v>
      </c>
      <c r="AS57">
        <f t="shared" si="41"/>
        <v>205702</v>
      </c>
      <c r="AT57">
        <f t="shared" si="42"/>
        <v>-64193</v>
      </c>
      <c r="AU57">
        <f t="shared" si="43"/>
        <v>63210</v>
      </c>
      <c r="AV57">
        <f t="shared" si="44"/>
        <v>-38085</v>
      </c>
      <c r="AW57">
        <f t="shared" si="45"/>
        <v>38285</v>
      </c>
      <c r="AX57">
        <f t="shared" si="46"/>
        <v>-39268</v>
      </c>
      <c r="AY57">
        <f t="shared" si="47"/>
        <v>40417</v>
      </c>
      <c r="AZ57">
        <f t="shared" si="48"/>
        <v>-30625</v>
      </c>
      <c r="BA57">
        <f t="shared" si="49"/>
        <v>30625</v>
      </c>
      <c r="BB57">
        <f t="shared" si="50"/>
        <v>-93689</v>
      </c>
      <c r="BC57">
        <f t="shared" si="51"/>
        <v>108829</v>
      </c>
      <c r="BD57">
        <f t="shared" si="52"/>
        <v>-16394</v>
      </c>
      <c r="BE57">
        <f t="shared" si="53"/>
        <v>18541</v>
      </c>
      <c r="BF57">
        <f t="shared" si="54"/>
        <v>-40449</v>
      </c>
      <c r="BG57">
        <f t="shared" si="55"/>
        <v>39514</v>
      </c>
      <c r="BH57">
        <f t="shared" si="56"/>
        <v>-45323</v>
      </c>
      <c r="BI57">
        <f t="shared" si="57"/>
        <v>62792</v>
      </c>
      <c r="BJ57">
        <f t="shared" si="58"/>
        <v>-45355</v>
      </c>
      <c r="BK57">
        <f t="shared" si="59"/>
        <v>54143</v>
      </c>
      <c r="BL57">
        <f t="shared" si="60"/>
        <v>-48924</v>
      </c>
      <c r="BM57">
        <f t="shared" si="61"/>
        <v>54396</v>
      </c>
      <c r="BN57">
        <f t="shared" si="62"/>
        <v>-80129</v>
      </c>
      <c r="BO57">
        <f t="shared" si="63"/>
        <v>92220</v>
      </c>
      <c r="BP57">
        <f t="shared" si="64"/>
        <v>-27739</v>
      </c>
      <c r="BQ57">
        <f t="shared" si="65"/>
        <v>36727</v>
      </c>
      <c r="BR57">
        <f t="shared" si="66"/>
        <v>-78763</v>
      </c>
      <c r="BS57">
        <f t="shared" si="67"/>
        <v>74634</v>
      </c>
      <c r="BT57">
        <f t="shared" si="68"/>
        <v>-46283</v>
      </c>
      <c r="BU57">
        <f t="shared" si="69"/>
        <v>46792</v>
      </c>
      <c r="BV57">
        <f t="shared" si="70"/>
        <v>-22694</v>
      </c>
      <c r="BW57">
        <f t="shared" si="71"/>
        <v>23108</v>
      </c>
      <c r="BX57">
        <f t="shared" si="72"/>
        <v>-34316</v>
      </c>
      <c r="BY57">
        <f t="shared" si="73"/>
        <v>30059</v>
      </c>
      <c r="BZ57">
        <f t="shared" si="74"/>
        <v>-40549</v>
      </c>
      <c r="CA57">
        <f t="shared" si="75"/>
        <v>38574</v>
      </c>
      <c r="CB57" s="44">
        <f t="shared" si="76"/>
        <v>85818</v>
      </c>
      <c r="CC57" s="44">
        <f t="shared" si="77"/>
        <v>59539</v>
      </c>
      <c r="CD57" s="48">
        <f t="shared" si="78"/>
        <v>4.8634881917965972E-2</v>
      </c>
      <c r="CE57" s="48">
        <f t="shared" si="79"/>
        <v>3.1467369100892296E-2</v>
      </c>
    </row>
    <row r="58" spans="1:83" x14ac:dyDescent="0.3">
      <c r="A58" s="18" t="s">
        <v>810</v>
      </c>
      <c r="B58">
        <v>-1232451</v>
      </c>
      <c r="C58">
        <v>1369452</v>
      </c>
      <c r="D58">
        <f t="shared" si="0"/>
        <v>-1335394</v>
      </c>
      <c r="E58">
        <f t="shared" si="1"/>
        <v>1467403</v>
      </c>
      <c r="F58">
        <f t="shared" si="2"/>
        <v>-36743</v>
      </c>
      <c r="G58">
        <f t="shared" si="3"/>
        <v>42233</v>
      </c>
      <c r="H58">
        <f t="shared" si="4"/>
        <v>-28317</v>
      </c>
      <c r="I58">
        <f t="shared" si="5"/>
        <v>29740</v>
      </c>
      <c r="J58">
        <f t="shared" si="6"/>
        <v>-46240</v>
      </c>
      <c r="K58">
        <f t="shared" si="7"/>
        <v>52546</v>
      </c>
      <c r="L58">
        <f t="shared" si="8"/>
        <v>-53670</v>
      </c>
      <c r="M58">
        <f t="shared" si="9"/>
        <v>56517</v>
      </c>
      <c r="N58">
        <f t="shared" si="10"/>
        <v>-30837</v>
      </c>
      <c r="O58">
        <f t="shared" si="11"/>
        <v>30115</v>
      </c>
      <c r="P58">
        <f t="shared" si="12"/>
        <v>-17586</v>
      </c>
      <c r="Q58">
        <f t="shared" si="13"/>
        <v>19395</v>
      </c>
      <c r="R58">
        <f t="shared" si="14"/>
        <v>-30213</v>
      </c>
      <c r="S58">
        <f t="shared" si="15"/>
        <v>37257</v>
      </c>
      <c r="T58">
        <f t="shared" si="16"/>
        <v>-31453</v>
      </c>
      <c r="U58">
        <f t="shared" si="17"/>
        <v>28951</v>
      </c>
      <c r="V58">
        <f t="shared" si="18"/>
        <v>-28190</v>
      </c>
      <c r="W58">
        <f t="shared" si="19"/>
        <v>31640</v>
      </c>
      <c r="X58">
        <f t="shared" si="20"/>
        <v>-47402</v>
      </c>
      <c r="Y58">
        <f t="shared" si="21"/>
        <v>55830</v>
      </c>
      <c r="Z58">
        <f t="shared" si="22"/>
        <v>-22476</v>
      </c>
      <c r="AA58">
        <f t="shared" si="23"/>
        <v>27586</v>
      </c>
      <c r="AB58">
        <f t="shared" si="24"/>
        <v>-36243</v>
      </c>
      <c r="AC58">
        <f t="shared" si="25"/>
        <v>45164</v>
      </c>
      <c r="AD58">
        <f t="shared" si="26"/>
        <v>-27713</v>
      </c>
      <c r="AE58">
        <f t="shared" si="27"/>
        <v>34165</v>
      </c>
      <c r="AF58">
        <f t="shared" si="28"/>
        <v>-45193</v>
      </c>
      <c r="AG58">
        <f t="shared" si="29"/>
        <v>51551</v>
      </c>
      <c r="AH58">
        <f t="shared" si="30"/>
        <v>-16802</v>
      </c>
      <c r="AI58">
        <f t="shared" si="31"/>
        <v>16523</v>
      </c>
      <c r="AJ58">
        <f t="shared" si="32"/>
        <v>-16672</v>
      </c>
      <c r="AK58">
        <f t="shared" si="33"/>
        <v>17348</v>
      </c>
      <c r="AL58">
        <f t="shared" si="34"/>
        <v>-50281</v>
      </c>
      <c r="AM58">
        <f t="shared" si="35"/>
        <v>61769</v>
      </c>
      <c r="AN58">
        <f t="shared" si="36"/>
        <v>-23145</v>
      </c>
      <c r="AO58">
        <f t="shared" si="37"/>
        <v>23348</v>
      </c>
      <c r="AP58">
        <f t="shared" si="38"/>
        <v>-44237</v>
      </c>
      <c r="AQ58">
        <f t="shared" si="39"/>
        <v>46682</v>
      </c>
      <c r="AR58">
        <f t="shared" si="40"/>
        <v>-117568</v>
      </c>
      <c r="AS58">
        <f t="shared" si="41"/>
        <v>104032</v>
      </c>
      <c r="AT58">
        <f t="shared" si="42"/>
        <v>-32605</v>
      </c>
      <c r="AU58">
        <f t="shared" si="43"/>
        <v>34063</v>
      </c>
      <c r="AV58">
        <f t="shared" si="44"/>
        <v>-22319</v>
      </c>
      <c r="AW58">
        <f t="shared" si="45"/>
        <v>20772</v>
      </c>
      <c r="AX58">
        <f t="shared" si="46"/>
        <v>-27993</v>
      </c>
      <c r="AY58">
        <f t="shared" si="47"/>
        <v>31538</v>
      </c>
      <c r="AZ58">
        <f t="shared" si="48"/>
        <v>-24516</v>
      </c>
      <c r="BA58">
        <f t="shared" si="49"/>
        <v>24516</v>
      </c>
      <c r="BB58">
        <f t="shared" si="50"/>
        <v>-87826</v>
      </c>
      <c r="BC58">
        <f t="shared" si="51"/>
        <v>99362</v>
      </c>
      <c r="BD58">
        <f t="shared" si="52"/>
        <v>-13111</v>
      </c>
      <c r="BE58">
        <f t="shared" si="53"/>
        <v>14892</v>
      </c>
      <c r="BF58">
        <f t="shared" si="54"/>
        <v>-28391</v>
      </c>
      <c r="BG58">
        <f t="shared" si="55"/>
        <v>28141</v>
      </c>
      <c r="BH58">
        <f t="shared" si="56"/>
        <v>-43439</v>
      </c>
      <c r="BI58">
        <f t="shared" si="57"/>
        <v>63495</v>
      </c>
      <c r="BJ58">
        <f t="shared" si="58"/>
        <v>-36672</v>
      </c>
      <c r="BK58">
        <f t="shared" si="59"/>
        <v>41946</v>
      </c>
      <c r="BL58">
        <f t="shared" si="60"/>
        <v>-39919</v>
      </c>
      <c r="BM58">
        <f t="shared" si="61"/>
        <v>47089</v>
      </c>
      <c r="BN58">
        <f t="shared" si="62"/>
        <v>-69038</v>
      </c>
      <c r="BO58">
        <f t="shared" si="63"/>
        <v>84685</v>
      </c>
      <c r="BP58">
        <f t="shared" si="64"/>
        <v>-27067</v>
      </c>
      <c r="BQ58">
        <f t="shared" si="65"/>
        <v>31858</v>
      </c>
      <c r="BR58">
        <f t="shared" si="66"/>
        <v>-55917</v>
      </c>
      <c r="BS58">
        <f t="shared" si="67"/>
        <v>62473</v>
      </c>
      <c r="BT58">
        <f t="shared" si="68"/>
        <v>-25987</v>
      </c>
      <c r="BU58">
        <f t="shared" si="69"/>
        <v>22283</v>
      </c>
      <c r="BV58">
        <f t="shared" si="70"/>
        <v>-16146</v>
      </c>
      <c r="BW58">
        <f t="shared" si="71"/>
        <v>16030</v>
      </c>
      <c r="BX58">
        <f t="shared" si="72"/>
        <v>-15673</v>
      </c>
      <c r="BY58">
        <f t="shared" si="73"/>
        <v>14059</v>
      </c>
      <c r="BZ58">
        <f t="shared" si="74"/>
        <v>-20664</v>
      </c>
      <c r="CA58">
        <f t="shared" si="75"/>
        <v>17809</v>
      </c>
      <c r="CB58" s="44">
        <f t="shared" si="76"/>
        <v>102943</v>
      </c>
      <c r="CC58" s="44">
        <f t="shared" si="77"/>
        <v>97951</v>
      </c>
      <c r="CD58" s="48">
        <f t="shared" si="78"/>
        <v>8.3527053002512883E-2</v>
      </c>
      <c r="CE58" s="48">
        <f t="shared" si="79"/>
        <v>7.1525690568198089E-2</v>
      </c>
    </row>
    <row r="59" spans="1:83" x14ac:dyDescent="0.3">
      <c r="A59" s="18" t="s">
        <v>811</v>
      </c>
      <c r="B59">
        <v>-816324</v>
      </c>
      <c r="C59">
        <v>900588</v>
      </c>
      <c r="D59">
        <f t="shared" si="0"/>
        <v>-965196</v>
      </c>
      <c r="E59">
        <f t="shared" si="1"/>
        <v>1076136</v>
      </c>
      <c r="F59">
        <f t="shared" si="2"/>
        <v>-21766</v>
      </c>
      <c r="G59">
        <f t="shared" si="3"/>
        <v>27155</v>
      </c>
      <c r="H59">
        <f t="shared" si="4"/>
        <v>-20135</v>
      </c>
      <c r="I59">
        <f t="shared" si="5"/>
        <v>26280</v>
      </c>
      <c r="J59">
        <f t="shared" si="6"/>
        <v>-27453</v>
      </c>
      <c r="K59">
        <f t="shared" si="7"/>
        <v>26086</v>
      </c>
      <c r="L59">
        <f t="shared" si="8"/>
        <v>-31439</v>
      </c>
      <c r="M59">
        <f t="shared" si="9"/>
        <v>32959</v>
      </c>
      <c r="N59">
        <f t="shared" si="10"/>
        <v>-29566</v>
      </c>
      <c r="O59">
        <f t="shared" si="11"/>
        <v>28710</v>
      </c>
      <c r="P59">
        <f t="shared" si="12"/>
        <v>-12790</v>
      </c>
      <c r="Q59">
        <f t="shared" si="13"/>
        <v>10835</v>
      </c>
      <c r="R59">
        <f t="shared" si="14"/>
        <v>-23436</v>
      </c>
      <c r="S59">
        <f t="shared" si="15"/>
        <v>29396</v>
      </c>
      <c r="T59">
        <f t="shared" si="16"/>
        <v>-31629</v>
      </c>
      <c r="U59">
        <f t="shared" si="17"/>
        <v>31809</v>
      </c>
      <c r="V59">
        <f t="shared" si="18"/>
        <v>-17153</v>
      </c>
      <c r="W59">
        <f t="shared" si="19"/>
        <v>18689</v>
      </c>
      <c r="X59">
        <f t="shared" si="20"/>
        <v>-27695</v>
      </c>
      <c r="Y59">
        <f t="shared" si="21"/>
        <v>35088</v>
      </c>
      <c r="Z59">
        <f t="shared" si="22"/>
        <v>-13855</v>
      </c>
      <c r="AA59">
        <f t="shared" si="23"/>
        <v>15951</v>
      </c>
      <c r="AB59">
        <f t="shared" si="24"/>
        <v>-20266</v>
      </c>
      <c r="AC59">
        <f t="shared" si="25"/>
        <v>27536</v>
      </c>
      <c r="AD59">
        <f t="shared" si="26"/>
        <v>-18326</v>
      </c>
      <c r="AE59">
        <f t="shared" si="27"/>
        <v>16611</v>
      </c>
      <c r="AF59">
        <f t="shared" si="28"/>
        <v>-27101</v>
      </c>
      <c r="AG59">
        <f t="shared" si="29"/>
        <v>29694</v>
      </c>
      <c r="AH59">
        <f t="shared" si="30"/>
        <v>-7187</v>
      </c>
      <c r="AI59">
        <f t="shared" si="31"/>
        <v>10377</v>
      </c>
      <c r="AJ59">
        <f t="shared" si="32"/>
        <v>-13286</v>
      </c>
      <c r="AK59">
        <f t="shared" si="33"/>
        <v>14741</v>
      </c>
      <c r="AL59">
        <f t="shared" si="34"/>
        <v>-31470</v>
      </c>
      <c r="AM59">
        <f t="shared" si="35"/>
        <v>35109</v>
      </c>
      <c r="AN59">
        <f t="shared" si="36"/>
        <v>-35036</v>
      </c>
      <c r="AO59">
        <f t="shared" si="37"/>
        <v>31052</v>
      </c>
      <c r="AP59">
        <f t="shared" si="38"/>
        <v>-32223</v>
      </c>
      <c r="AQ59">
        <f t="shared" si="39"/>
        <v>38943</v>
      </c>
      <c r="AR59">
        <f t="shared" si="40"/>
        <v>-131960</v>
      </c>
      <c r="AS59">
        <f t="shared" si="41"/>
        <v>134946</v>
      </c>
      <c r="AT59">
        <f t="shared" si="42"/>
        <v>-36191</v>
      </c>
      <c r="AU59">
        <f t="shared" si="43"/>
        <v>36547</v>
      </c>
      <c r="AV59">
        <f t="shared" si="44"/>
        <v>-19369</v>
      </c>
      <c r="AW59">
        <f t="shared" si="45"/>
        <v>22484</v>
      </c>
      <c r="AX59">
        <f t="shared" si="46"/>
        <v>-18024</v>
      </c>
      <c r="AY59">
        <f t="shared" si="47"/>
        <v>19401</v>
      </c>
      <c r="AZ59">
        <f t="shared" si="48"/>
        <v>-16093</v>
      </c>
      <c r="BA59">
        <f t="shared" si="49"/>
        <v>16093</v>
      </c>
      <c r="BB59">
        <f t="shared" si="50"/>
        <v>-34712</v>
      </c>
      <c r="BC59">
        <f t="shared" si="51"/>
        <v>52776</v>
      </c>
      <c r="BD59">
        <f t="shared" si="52"/>
        <v>-9268</v>
      </c>
      <c r="BE59">
        <f t="shared" si="53"/>
        <v>10278</v>
      </c>
      <c r="BF59">
        <f t="shared" si="54"/>
        <v>-22121</v>
      </c>
      <c r="BG59">
        <f t="shared" si="55"/>
        <v>20722</v>
      </c>
      <c r="BH59">
        <f t="shared" si="56"/>
        <v>-23049</v>
      </c>
      <c r="BI59">
        <f t="shared" si="57"/>
        <v>38503</v>
      </c>
      <c r="BJ59">
        <f t="shared" si="58"/>
        <v>-23448</v>
      </c>
      <c r="BK59">
        <f t="shared" si="59"/>
        <v>25423</v>
      </c>
      <c r="BL59">
        <f t="shared" si="60"/>
        <v>-23821</v>
      </c>
      <c r="BM59">
        <f t="shared" si="61"/>
        <v>27146</v>
      </c>
      <c r="BN59">
        <f t="shared" si="62"/>
        <v>-39256</v>
      </c>
      <c r="BO59">
        <f t="shared" si="63"/>
        <v>47448</v>
      </c>
      <c r="BP59">
        <f t="shared" si="64"/>
        <v>-16983</v>
      </c>
      <c r="BQ59">
        <f t="shared" si="65"/>
        <v>24243</v>
      </c>
      <c r="BR59">
        <f t="shared" si="66"/>
        <v>-35126</v>
      </c>
      <c r="BS59">
        <f t="shared" si="67"/>
        <v>32025</v>
      </c>
      <c r="BT59">
        <f t="shared" si="68"/>
        <v>-23587</v>
      </c>
      <c r="BU59">
        <f t="shared" si="69"/>
        <v>27004</v>
      </c>
      <c r="BV59">
        <f t="shared" si="70"/>
        <v>-12218</v>
      </c>
      <c r="BW59">
        <f t="shared" si="71"/>
        <v>12739</v>
      </c>
      <c r="BX59">
        <f t="shared" si="72"/>
        <v>-19147</v>
      </c>
      <c r="BY59">
        <f t="shared" si="73"/>
        <v>18274</v>
      </c>
      <c r="BZ59">
        <f t="shared" si="74"/>
        <v>-21450</v>
      </c>
      <c r="CA59">
        <f t="shared" si="75"/>
        <v>23063</v>
      </c>
      <c r="CB59" s="44">
        <f t="shared" si="76"/>
        <v>148872</v>
      </c>
      <c r="CC59" s="44">
        <f t="shared" si="77"/>
        <v>175548</v>
      </c>
      <c r="CD59" s="48">
        <f t="shared" si="78"/>
        <v>0.18236876534317256</v>
      </c>
      <c r="CE59" s="48">
        <f t="shared" si="79"/>
        <v>0.19492598169196126</v>
      </c>
    </row>
    <row r="60" spans="1:83" x14ac:dyDescent="0.3">
      <c r="A60" s="18" t="s">
        <v>812</v>
      </c>
      <c r="B60">
        <v>-426433</v>
      </c>
      <c r="C60">
        <v>480358</v>
      </c>
      <c r="D60">
        <f t="shared" si="0"/>
        <v>-561382</v>
      </c>
      <c r="E60">
        <f t="shared" si="1"/>
        <v>635625</v>
      </c>
      <c r="F60">
        <f t="shared" si="2"/>
        <v>-16548</v>
      </c>
      <c r="G60">
        <f t="shared" si="3"/>
        <v>18965</v>
      </c>
      <c r="H60">
        <f t="shared" si="4"/>
        <v>-13404</v>
      </c>
      <c r="I60">
        <f t="shared" si="5"/>
        <v>14250</v>
      </c>
      <c r="J60">
        <f t="shared" si="6"/>
        <v>-16233</v>
      </c>
      <c r="K60">
        <f t="shared" si="7"/>
        <v>15922</v>
      </c>
      <c r="L60">
        <f t="shared" si="8"/>
        <v>-22388</v>
      </c>
      <c r="M60">
        <f t="shared" si="9"/>
        <v>25634</v>
      </c>
      <c r="N60">
        <f t="shared" si="10"/>
        <v>-15850</v>
      </c>
      <c r="O60">
        <f t="shared" si="11"/>
        <v>15170</v>
      </c>
      <c r="P60">
        <f t="shared" si="12"/>
        <v>-7288</v>
      </c>
      <c r="Q60">
        <f t="shared" si="13"/>
        <v>7773</v>
      </c>
      <c r="R60">
        <f t="shared" si="14"/>
        <v>-16003</v>
      </c>
      <c r="S60">
        <f t="shared" si="15"/>
        <v>17770</v>
      </c>
      <c r="T60">
        <f t="shared" si="16"/>
        <v>-14056</v>
      </c>
      <c r="U60">
        <f t="shared" si="17"/>
        <v>14151</v>
      </c>
      <c r="V60">
        <f t="shared" si="18"/>
        <v>-10955</v>
      </c>
      <c r="W60">
        <f t="shared" si="19"/>
        <v>12559</v>
      </c>
      <c r="X60">
        <f t="shared" si="20"/>
        <v>-21886</v>
      </c>
      <c r="Y60">
        <f t="shared" si="21"/>
        <v>27040</v>
      </c>
      <c r="Z60">
        <f t="shared" si="22"/>
        <v>-10238</v>
      </c>
      <c r="AA60">
        <f t="shared" si="23"/>
        <v>9976</v>
      </c>
      <c r="AB60">
        <f t="shared" si="24"/>
        <v>-15590</v>
      </c>
      <c r="AC60">
        <f t="shared" si="25"/>
        <v>21281</v>
      </c>
      <c r="AD60">
        <f t="shared" si="26"/>
        <v>-9656</v>
      </c>
      <c r="AE60">
        <f t="shared" si="27"/>
        <v>11695</v>
      </c>
      <c r="AF60">
        <f t="shared" si="28"/>
        <v>-16472</v>
      </c>
      <c r="AG60">
        <f t="shared" si="29"/>
        <v>19976</v>
      </c>
      <c r="AH60">
        <f t="shared" si="30"/>
        <v>-5307</v>
      </c>
      <c r="AI60">
        <f t="shared" si="31"/>
        <v>6774</v>
      </c>
      <c r="AJ60">
        <f t="shared" si="32"/>
        <v>-8762</v>
      </c>
      <c r="AK60">
        <f t="shared" si="33"/>
        <v>8088</v>
      </c>
      <c r="AL60">
        <f t="shared" si="34"/>
        <v>-22123</v>
      </c>
      <c r="AM60">
        <f t="shared" si="35"/>
        <v>24762</v>
      </c>
      <c r="AN60">
        <f t="shared" si="36"/>
        <v>-11747</v>
      </c>
      <c r="AO60">
        <f t="shared" si="37"/>
        <v>11479</v>
      </c>
      <c r="AP60">
        <f t="shared" si="38"/>
        <v>-20891</v>
      </c>
      <c r="AQ60">
        <f t="shared" si="39"/>
        <v>23466</v>
      </c>
      <c r="AR60">
        <f t="shared" si="40"/>
        <v>-55088</v>
      </c>
      <c r="AS60">
        <f t="shared" si="41"/>
        <v>53078</v>
      </c>
      <c r="AT60">
        <f t="shared" si="42"/>
        <v>-17490</v>
      </c>
      <c r="AU60">
        <f t="shared" si="43"/>
        <v>17381</v>
      </c>
      <c r="AV60">
        <f t="shared" si="44"/>
        <v>-9548</v>
      </c>
      <c r="AW60">
        <f t="shared" si="45"/>
        <v>9368</v>
      </c>
      <c r="AX60">
        <f t="shared" si="46"/>
        <v>-10938</v>
      </c>
      <c r="AY60">
        <f t="shared" si="47"/>
        <v>11776</v>
      </c>
      <c r="AZ60">
        <f t="shared" si="48"/>
        <v>-10772</v>
      </c>
      <c r="BA60">
        <f t="shared" si="49"/>
        <v>10772</v>
      </c>
      <c r="BB60">
        <f t="shared" si="50"/>
        <v>-24664</v>
      </c>
      <c r="BC60">
        <f t="shared" si="51"/>
        <v>39470</v>
      </c>
      <c r="BD60">
        <f t="shared" si="52"/>
        <v>-5934</v>
      </c>
      <c r="BE60">
        <f t="shared" si="53"/>
        <v>7163</v>
      </c>
      <c r="BF60">
        <f t="shared" si="54"/>
        <v>-12766</v>
      </c>
      <c r="BG60">
        <f t="shared" si="55"/>
        <v>12432</v>
      </c>
      <c r="BH60">
        <f t="shared" si="56"/>
        <v>-16545</v>
      </c>
      <c r="BI60">
        <f t="shared" si="57"/>
        <v>28704</v>
      </c>
      <c r="BJ60">
        <f t="shared" si="58"/>
        <v>-13998</v>
      </c>
      <c r="BK60">
        <f t="shared" si="59"/>
        <v>15966</v>
      </c>
      <c r="BL60">
        <f t="shared" si="60"/>
        <v>-15119</v>
      </c>
      <c r="BM60">
        <f t="shared" si="61"/>
        <v>17095</v>
      </c>
      <c r="BN60">
        <f t="shared" si="62"/>
        <v>-25386</v>
      </c>
      <c r="BO60">
        <f t="shared" si="63"/>
        <v>33108</v>
      </c>
      <c r="BP60">
        <f t="shared" si="64"/>
        <v>-13497</v>
      </c>
      <c r="BQ60">
        <f t="shared" si="65"/>
        <v>15485</v>
      </c>
      <c r="BR60">
        <f t="shared" si="66"/>
        <v>-21231</v>
      </c>
      <c r="BS60">
        <f t="shared" si="67"/>
        <v>23700</v>
      </c>
      <c r="BT60">
        <f t="shared" si="68"/>
        <v>-10916</v>
      </c>
      <c r="BU60">
        <f t="shared" si="69"/>
        <v>10335</v>
      </c>
      <c r="BV60">
        <f t="shared" si="70"/>
        <v>-8038</v>
      </c>
      <c r="BW60">
        <f t="shared" si="71"/>
        <v>7245</v>
      </c>
      <c r="BX60">
        <f t="shared" si="72"/>
        <v>-7372</v>
      </c>
      <c r="BY60">
        <f t="shared" si="73"/>
        <v>6708</v>
      </c>
      <c r="BZ60">
        <f t="shared" si="74"/>
        <v>-9611</v>
      </c>
      <c r="CA60">
        <f t="shared" si="75"/>
        <v>9108</v>
      </c>
      <c r="CB60" s="44">
        <f t="shared" si="76"/>
        <v>134949</v>
      </c>
      <c r="CC60" s="44">
        <f t="shared" si="77"/>
        <v>155267</v>
      </c>
      <c r="CD60" s="48">
        <f t="shared" si="78"/>
        <v>0.31646003006333939</v>
      </c>
      <c r="CE60" s="48">
        <f t="shared" si="79"/>
        <v>0.32323183958630852</v>
      </c>
    </row>
    <row r="61" spans="1:83" x14ac:dyDescent="0.3">
      <c r="A61" s="18" t="s">
        <v>739</v>
      </c>
      <c r="B61">
        <v>-192261</v>
      </c>
      <c r="C61">
        <v>226365</v>
      </c>
      <c r="D61">
        <f t="shared" si="0"/>
        <v>-362424</v>
      </c>
      <c r="E61">
        <f t="shared" si="1"/>
        <v>447580</v>
      </c>
      <c r="F61">
        <f t="shared" si="2"/>
        <v>-8075</v>
      </c>
      <c r="G61">
        <f t="shared" si="3"/>
        <v>11395</v>
      </c>
      <c r="H61">
        <f t="shared" si="4"/>
        <v>-7414</v>
      </c>
      <c r="I61">
        <f t="shared" si="5"/>
        <v>9747</v>
      </c>
      <c r="J61">
        <f t="shared" si="6"/>
        <v>-7696</v>
      </c>
      <c r="K61">
        <f t="shared" si="7"/>
        <v>7475</v>
      </c>
      <c r="L61">
        <f t="shared" si="8"/>
        <v>-11067</v>
      </c>
      <c r="M61">
        <f t="shared" si="9"/>
        <v>12510</v>
      </c>
      <c r="N61">
        <f t="shared" si="10"/>
        <v>-11412</v>
      </c>
      <c r="O61">
        <f t="shared" si="11"/>
        <v>12444</v>
      </c>
      <c r="P61">
        <f t="shared" si="12"/>
        <v>-4308</v>
      </c>
      <c r="Q61">
        <f t="shared" si="13"/>
        <v>4317</v>
      </c>
      <c r="R61">
        <f t="shared" si="14"/>
        <v>-10919</v>
      </c>
      <c r="S61">
        <f t="shared" si="15"/>
        <v>13339</v>
      </c>
      <c r="T61">
        <f t="shared" si="16"/>
        <v>-11139</v>
      </c>
      <c r="U61">
        <f t="shared" si="17"/>
        <v>12468</v>
      </c>
      <c r="V61">
        <f t="shared" si="18"/>
        <v>-6018</v>
      </c>
      <c r="W61">
        <f t="shared" si="19"/>
        <v>6706</v>
      </c>
      <c r="X61">
        <f t="shared" si="20"/>
        <v>-10668</v>
      </c>
      <c r="Y61">
        <f t="shared" si="21"/>
        <v>15782</v>
      </c>
      <c r="Z61">
        <f t="shared" si="22"/>
        <v>-5363</v>
      </c>
      <c r="AA61">
        <f t="shared" si="23"/>
        <v>6145</v>
      </c>
      <c r="AB61">
        <f t="shared" si="24"/>
        <v>-8038</v>
      </c>
      <c r="AC61">
        <f t="shared" si="25"/>
        <v>12905</v>
      </c>
      <c r="AD61">
        <f t="shared" si="26"/>
        <v>-5704</v>
      </c>
      <c r="AE61">
        <f t="shared" si="27"/>
        <v>6995</v>
      </c>
      <c r="AF61">
        <f t="shared" si="28"/>
        <v>-8176</v>
      </c>
      <c r="AG61">
        <f t="shared" si="29"/>
        <v>10275</v>
      </c>
      <c r="AH61">
        <f t="shared" si="30"/>
        <v>-3651</v>
      </c>
      <c r="AI61">
        <f t="shared" si="31"/>
        <v>4986</v>
      </c>
      <c r="AJ61">
        <f t="shared" si="32"/>
        <v>-4907</v>
      </c>
      <c r="AK61">
        <f t="shared" si="33"/>
        <v>5612</v>
      </c>
      <c r="AL61">
        <f t="shared" si="34"/>
        <v>-11055</v>
      </c>
      <c r="AM61">
        <f t="shared" si="35"/>
        <v>12249</v>
      </c>
      <c r="AN61">
        <f t="shared" si="36"/>
        <v>-13355</v>
      </c>
      <c r="AO61">
        <f t="shared" si="37"/>
        <v>13101</v>
      </c>
      <c r="AP61">
        <f t="shared" si="38"/>
        <v>-15840</v>
      </c>
      <c r="AQ61">
        <f t="shared" si="39"/>
        <v>18190</v>
      </c>
      <c r="AR61">
        <f t="shared" si="40"/>
        <v>-53210</v>
      </c>
      <c r="AS61">
        <f t="shared" si="41"/>
        <v>61438</v>
      </c>
      <c r="AT61">
        <f t="shared" si="42"/>
        <v>-14146</v>
      </c>
      <c r="AU61">
        <f t="shared" si="43"/>
        <v>14872</v>
      </c>
      <c r="AV61">
        <f t="shared" si="44"/>
        <v>-6986</v>
      </c>
      <c r="AW61">
        <f t="shared" si="45"/>
        <v>8208</v>
      </c>
      <c r="AX61">
        <f t="shared" si="46"/>
        <v>-7155</v>
      </c>
      <c r="AY61">
        <f t="shared" si="47"/>
        <v>8048</v>
      </c>
      <c r="AZ61">
        <f t="shared" si="48"/>
        <v>-6638</v>
      </c>
      <c r="BA61">
        <f t="shared" si="49"/>
        <v>6638</v>
      </c>
      <c r="BB61">
        <f t="shared" si="50"/>
        <v>-11328</v>
      </c>
      <c r="BC61">
        <f t="shared" si="51"/>
        <v>23164</v>
      </c>
      <c r="BD61">
        <f t="shared" si="52"/>
        <v>-4378</v>
      </c>
      <c r="BE61">
        <f t="shared" si="53"/>
        <v>4666</v>
      </c>
      <c r="BF61">
        <f t="shared" si="54"/>
        <v>-10235</v>
      </c>
      <c r="BG61">
        <f t="shared" si="55"/>
        <v>9960</v>
      </c>
      <c r="BH61">
        <f t="shared" si="56"/>
        <v>-7661</v>
      </c>
      <c r="BI61">
        <f t="shared" si="57"/>
        <v>16542</v>
      </c>
      <c r="BJ61">
        <f t="shared" si="58"/>
        <v>-7760</v>
      </c>
      <c r="BK61">
        <f t="shared" si="59"/>
        <v>11660</v>
      </c>
      <c r="BL61">
        <f t="shared" si="60"/>
        <v>-8476</v>
      </c>
      <c r="BM61">
        <f t="shared" si="61"/>
        <v>10344</v>
      </c>
      <c r="BN61">
        <f t="shared" si="62"/>
        <v>-13917</v>
      </c>
      <c r="BO61">
        <f t="shared" si="63"/>
        <v>19712</v>
      </c>
      <c r="BP61">
        <f t="shared" si="64"/>
        <v>-7696</v>
      </c>
      <c r="BQ61">
        <f t="shared" si="65"/>
        <v>10468</v>
      </c>
      <c r="BR61">
        <f t="shared" si="66"/>
        <v>-12583</v>
      </c>
      <c r="BS61">
        <f t="shared" si="67"/>
        <v>13992</v>
      </c>
      <c r="BT61">
        <f t="shared" si="68"/>
        <v>-8035</v>
      </c>
      <c r="BU61">
        <f t="shared" si="69"/>
        <v>10241</v>
      </c>
      <c r="BV61">
        <f t="shared" si="70"/>
        <v>-4934</v>
      </c>
      <c r="BW61">
        <f t="shared" si="71"/>
        <v>5247</v>
      </c>
      <c r="BX61">
        <f t="shared" si="72"/>
        <v>-6098</v>
      </c>
      <c r="BY61">
        <f t="shared" si="73"/>
        <v>6628</v>
      </c>
      <c r="BZ61">
        <f t="shared" si="74"/>
        <v>-7982</v>
      </c>
      <c r="CA61">
        <f t="shared" si="75"/>
        <v>9111</v>
      </c>
      <c r="CB61" s="44">
        <f t="shared" si="76"/>
        <v>170163</v>
      </c>
      <c r="CC61" s="44">
        <f t="shared" si="77"/>
        <v>221215</v>
      </c>
      <c r="CD61" s="48">
        <f t="shared" si="78"/>
        <v>0.88506249317334251</v>
      </c>
      <c r="CE61" s="48">
        <f t="shared" si="79"/>
        <v>0.97724913303735117</v>
      </c>
    </row>
    <row r="64" spans="1:83" x14ac:dyDescent="0.3">
      <c r="CD64" s="48">
        <f>MEDIAN(CD45:CD61)</f>
        <v>9.2563656476309125E-2</v>
      </c>
      <c r="CE64" s="48">
        <f>MEDIAN(CE45:CE61)</f>
        <v>5.3155282587436598E-2</v>
      </c>
    </row>
  </sheetData>
  <pageMargins left="0.7" right="0.7" top="0.75" bottom="0.75" header="0.3" footer="0.3"/>
  <drawing r:id="rId2"/>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403A03F7-E807-40FF-B1CD-33BB3AD09060}">
  <dimension ref="A1:CA115"/>
  <sheetViews>
    <sheetView zoomScale="40" zoomScaleNormal="40" workbookViewId="0">
      <selection activeCell="A99" sqref="A99"/>
    </sheetView>
  </sheetViews>
  <sheetFormatPr defaultRowHeight="14.4" x14ac:dyDescent="0.3"/>
  <cols>
    <col min="1" max="1" width="28.5546875" style="18" bestFit="1" customWidth="1"/>
    <col min="2" max="17" width="18.109375" bestFit="1" customWidth="1"/>
    <col min="18" max="18" width="16.33203125" bestFit="1" customWidth="1"/>
    <col min="19" max="34" width="20.109375" bestFit="1" customWidth="1"/>
    <col min="35" max="35" width="18.44140625" bestFit="1" customWidth="1"/>
    <col min="36" max="36" width="17.88671875" bestFit="1" customWidth="1"/>
    <col min="37" max="37" width="19.88671875" bestFit="1" customWidth="1"/>
    <col min="38" max="38" width="17.44140625" bestFit="1" customWidth="1"/>
    <col min="39" max="39" width="17.6640625" bestFit="1" customWidth="1"/>
    <col min="40" max="40" width="19.44140625" bestFit="1" customWidth="1"/>
    <col min="41" max="41" width="17.6640625" bestFit="1" customWidth="1"/>
    <col min="42" max="42" width="19.44140625" bestFit="1" customWidth="1"/>
    <col min="43" max="43" width="17.6640625" bestFit="1" customWidth="1"/>
    <col min="44" max="44" width="19.44140625" bestFit="1" customWidth="1"/>
    <col min="45" max="45" width="17.6640625" bestFit="1" customWidth="1"/>
    <col min="46" max="46" width="19.44140625" bestFit="1" customWidth="1"/>
    <col min="47" max="47" width="17.6640625" bestFit="1" customWidth="1"/>
    <col min="48" max="48" width="19.44140625" bestFit="1" customWidth="1"/>
    <col min="49" max="49" width="17.6640625" bestFit="1" customWidth="1"/>
    <col min="50" max="50" width="19.44140625" bestFit="1" customWidth="1"/>
    <col min="51" max="51" width="17.6640625" bestFit="1" customWidth="1"/>
    <col min="52" max="52" width="19.44140625" bestFit="1" customWidth="1"/>
    <col min="53" max="53" width="17.6640625" bestFit="1" customWidth="1"/>
    <col min="54" max="54" width="19.44140625" bestFit="1" customWidth="1"/>
    <col min="55" max="55" width="17.6640625" bestFit="1" customWidth="1"/>
    <col min="56" max="56" width="19.44140625" bestFit="1" customWidth="1"/>
    <col min="57" max="57" width="17.6640625" bestFit="1" customWidth="1"/>
    <col min="58" max="58" width="19.44140625" bestFit="1" customWidth="1"/>
    <col min="59" max="59" width="17.6640625" bestFit="1" customWidth="1"/>
    <col min="60" max="60" width="19.44140625" bestFit="1" customWidth="1"/>
    <col min="61" max="61" width="17.6640625" bestFit="1" customWidth="1"/>
    <col min="62" max="62" width="19.44140625" bestFit="1" customWidth="1"/>
    <col min="63" max="63" width="17.6640625" bestFit="1" customWidth="1"/>
    <col min="64" max="64" width="19.44140625" bestFit="1" customWidth="1"/>
    <col min="65" max="65" width="17.6640625" bestFit="1" customWidth="1"/>
    <col min="66" max="66" width="19.44140625" bestFit="1" customWidth="1"/>
    <col min="67" max="67" width="17.6640625" bestFit="1" customWidth="1"/>
    <col min="68" max="68" width="19.44140625" bestFit="1" customWidth="1"/>
    <col min="69" max="69" width="17.6640625" bestFit="1" customWidth="1"/>
    <col min="70" max="70" width="19.44140625" bestFit="1" customWidth="1"/>
    <col min="71" max="71" width="17.6640625" bestFit="1" customWidth="1"/>
    <col min="72" max="72" width="19.44140625" bestFit="1" customWidth="1"/>
    <col min="73" max="73" width="17.6640625" bestFit="1" customWidth="1"/>
    <col min="74" max="74" width="19.44140625" bestFit="1" customWidth="1"/>
    <col min="75" max="75" width="17.6640625" bestFit="1" customWidth="1"/>
    <col min="76" max="76" width="19.44140625" bestFit="1" customWidth="1"/>
    <col min="77" max="77" width="17.6640625" bestFit="1" customWidth="1"/>
    <col min="78" max="78" width="19.44140625" bestFit="1" customWidth="1"/>
    <col min="79" max="79" width="17.6640625" bestFit="1" customWidth="1"/>
  </cols>
  <sheetData>
    <row r="1" spans="1:38" ht="15" thickBot="1" x14ac:dyDescent="0.35">
      <c r="A1" s="45" t="s">
        <v>965</v>
      </c>
      <c r="B1" s="46">
        <f>SUM(B4:AI4)</f>
        <v>218521350</v>
      </c>
    </row>
    <row r="3" spans="1:38" x14ac:dyDescent="0.3">
      <c r="A3" s="18" t="s">
        <v>756</v>
      </c>
      <c r="B3" t="s">
        <v>758</v>
      </c>
      <c r="C3" t="s">
        <v>759</v>
      </c>
      <c r="D3" t="s">
        <v>760</v>
      </c>
      <c r="E3" t="s">
        <v>761</v>
      </c>
      <c r="F3" t="s">
        <v>762</v>
      </c>
      <c r="G3" t="s">
        <v>763</v>
      </c>
      <c r="H3" t="s">
        <v>764</v>
      </c>
      <c r="I3" t="s">
        <v>765</v>
      </c>
      <c r="J3" t="s">
        <v>766</v>
      </c>
      <c r="K3" t="s">
        <v>767</v>
      </c>
      <c r="L3" t="s">
        <v>768</v>
      </c>
      <c r="M3" t="s">
        <v>769</v>
      </c>
      <c r="N3" t="s">
        <v>770</v>
      </c>
      <c r="O3" t="s">
        <v>771</v>
      </c>
      <c r="P3" t="s">
        <v>772</v>
      </c>
      <c r="Q3" t="s">
        <v>773</v>
      </c>
      <c r="R3" t="s">
        <v>774</v>
      </c>
      <c r="S3" t="s">
        <v>775</v>
      </c>
      <c r="T3" t="s">
        <v>776</v>
      </c>
      <c r="U3" t="s">
        <v>777</v>
      </c>
      <c r="V3" t="s">
        <v>778</v>
      </c>
      <c r="W3" t="s">
        <v>779</v>
      </c>
      <c r="X3" t="s">
        <v>780</v>
      </c>
      <c r="Y3" t="s">
        <v>781</v>
      </c>
      <c r="Z3" t="s">
        <v>782</v>
      </c>
      <c r="AA3" t="s">
        <v>783</v>
      </c>
      <c r="AB3" t="s">
        <v>784</v>
      </c>
      <c r="AC3" t="s">
        <v>785</v>
      </c>
      <c r="AD3" t="s">
        <v>786</v>
      </c>
      <c r="AE3" t="s">
        <v>787</v>
      </c>
      <c r="AF3" t="s">
        <v>788</v>
      </c>
      <c r="AG3" t="s">
        <v>789</v>
      </c>
      <c r="AH3" t="s">
        <v>790</v>
      </c>
      <c r="AI3" t="s">
        <v>791</v>
      </c>
      <c r="AJ3" t="s">
        <v>792</v>
      </c>
      <c r="AK3" t="s">
        <v>793</v>
      </c>
      <c r="AL3" t="s">
        <v>966</v>
      </c>
    </row>
    <row r="4" spans="1:38" x14ac:dyDescent="0.3">
      <c r="A4" s="17" t="s">
        <v>2</v>
      </c>
      <c r="B4" s="13">
        <v>17837020</v>
      </c>
      <c r="C4" s="13">
        <v>15502069</v>
      </c>
      <c r="D4" s="13">
        <v>13836239</v>
      </c>
      <c r="E4" s="13">
        <v>12293689</v>
      </c>
      <c r="F4" s="13">
        <v>10051901</v>
      </c>
      <c r="G4" s="13">
        <v>8480707</v>
      </c>
      <c r="H4" s="13">
        <v>7284102</v>
      </c>
      <c r="I4" s="13">
        <v>6240459</v>
      </c>
      <c r="J4" s="13">
        <v>5228754</v>
      </c>
      <c r="K4" s="13">
        <v>4105952</v>
      </c>
      <c r="L4" s="13">
        <v>3233093</v>
      </c>
      <c r="M4" s="13">
        <v>2454746</v>
      </c>
      <c r="N4" s="13">
        <v>1850354</v>
      </c>
      <c r="O4" s="13">
        <v>1335394</v>
      </c>
      <c r="P4" s="13">
        <v>965196</v>
      </c>
      <c r="Q4" s="13">
        <v>561382</v>
      </c>
      <c r="R4" s="13">
        <v>362424</v>
      </c>
      <c r="S4" s="13">
        <v>16969659</v>
      </c>
      <c r="T4" s="13">
        <v>14751712</v>
      </c>
      <c r="U4" s="13">
        <v>13072833</v>
      </c>
      <c r="V4" s="13">
        <v>11639983</v>
      </c>
      <c r="W4" s="13">
        <v>9674868</v>
      </c>
      <c r="X4" s="13">
        <v>8167582</v>
      </c>
      <c r="Y4" s="13">
        <v>6947084</v>
      </c>
      <c r="Z4" s="13">
        <v>5874695</v>
      </c>
      <c r="AA4" s="13">
        <v>4905215</v>
      </c>
      <c r="AB4" s="13">
        <v>3783584</v>
      </c>
      <c r="AC4" s="13">
        <v>3074491</v>
      </c>
      <c r="AD4" s="13">
        <v>2457793</v>
      </c>
      <c r="AE4" s="13">
        <v>1951626</v>
      </c>
      <c r="AF4" s="13">
        <v>1467403</v>
      </c>
      <c r="AG4" s="13">
        <v>1076136</v>
      </c>
      <c r="AH4" s="13">
        <v>635625</v>
      </c>
      <c r="AI4" s="13">
        <v>447580</v>
      </c>
      <c r="AJ4" s="13">
        <v>111623481</v>
      </c>
      <c r="AK4" s="13">
        <v>106897869</v>
      </c>
      <c r="AL4" s="13">
        <v>218521350</v>
      </c>
    </row>
    <row r="5" spans="1:38" x14ac:dyDescent="0.3">
      <c r="A5" s="17" t="s">
        <v>3</v>
      </c>
      <c r="B5" s="13">
        <v>218758</v>
      </c>
      <c r="C5" s="13">
        <v>224631</v>
      </c>
      <c r="D5" s="13">
        <v>252614</v>
      </c>
      <c r="E5" s="13">
        <v>244697</v>
      </c>
      <c r="F5" s="13">
        <v>197853</v>
      </c>
      <c r="G5" s="13">
        <v>147846</v>
      </c>
      <c r="H5" s="13">
        <v>119759</v>
      </c>
      <c r="I5" s="13">
        <v>104223</v>
      </c>
      <c r="J5" s="13">
        <v>96942</v>
      </c>
      <c r="K5" s="13">
        <v>86562</v>
      </c>
      <c r="L5" s="13">
        <v>66047</v>
      </c>
      <c r="M5" s="13">
        <v>60055</v>
      </c>
      <c r="N5" s="13">
        <v>38619</v>
      </c>
      <c r="O5" s="13">
        <v>36743</v>
      </c>
      <c r="P5" s="13">
        <v>21766</v>
      </c>
      <c r="Q5" s="13">
        <v>16548</v>
      </c>
      <c r="R5" s="13">
        <v>8075</v>
      </c>
      <c r="S5" s="13">
        <v>210483</v>
      </c>
      <c r="T5" s="13">
        <v>215867</v>
      </c>
      <c r="U5" s="13">
        <v>248705</v>
      </c>
      <c r="V5" s="13">
        <v>235360</v>
      </c>
      <c r="W5" s="13">
        <v>175331</v>
      </c>
      <c r="X5" s="13">
        <v>141231</v>
      </c>
      <c r="Y5" s="13">
        <v>124752</v>
      </c>
      <c r="Z5" s="13">
        <v>118724</v>
      </c>
      <c r="AA5" s="13">
        <v>97191</v>
      </c>
      <c r="AB5" s="13">
        <v>89290</v>
      </c>
      <c r="AC5" s="13">
        <v>68647</v>
      </c>
      <c r="AD5" s="13">
        <v>66458</v>
      </c>
      <c r="AE5" s="13">
        <v>45452</v>
      </c>
      <c r="AF5" s="13">
        <v>42233</v>
      </c>
      <c r="AG5" s="13">
        <v>27155</v>
      </c>
      <c r="AH5" s="13">
        <v>18965</v>
      </c>
      <c r="AI5" s="13">
        <v>11395</v>
      </c>
      <c r="AJ5" s="13">
        <v>1941738</v>
      </c>
      <c r="AK5" s="13">
        <v>1937239</v>
      </c>
      <c r="AL5" s="13">
        <v>3878977</v>
      </c>
    </row>
    <row r="6" spans="1:38" x14ac:dyDescent="0.3">
      <c r="A6" s="17" t="s">
        <v>16</v>
      </c>
      <c r="B6" s="13">
        <v>391921</v>
      </c>
      <c r="C6" s="13">
        <v>331150</v>
      </c>
      <c r="D6" s="13">
        <v>277805</v>
      </c>
      <c r="E6" s="13">
        <v>238530</v>
      </c>
      <c r="F6" s="13">
        <v>190232</v>
      </c>
      <c r="G6" s="13">
        <v>160292</v>
      </c>
      <c r="H6" s="13">
        <v>138807</v>
      </c>
      <c r="I6" s="13">
        <v>119876</v>
      </c>
      <c r="J6" s="13">
        <v>95845</v>
      </c>
      <c r="K6" s="13">
        <v>76036</v>
      </c>
      <c r="L6" s="13">
        <v>56748</v>
      </c>
      <c r="M6" s="13">
        <v>48899</v>
      </c>
      <c r="N6" s="13">
        <v>32936</v>
      </c>
      <c r="O6" s="13">
        <v>28317</v>
      </c>
      <c r="P6" s="13">
        <v>20135</v>
      </c>
      <c r="Q6" s="13">
        <v>13404</v>
      </c>
      <c r="R6" s="13">
        <v>7414</v>
      </c>
      <c r="S6" s="13">
        <v>372760</v>
      </c>
      <c r="T6" s="13">
        <v>320576</v>
      </c>
      <c r="U6" s="13">
        <v>273011</v>
      </c>
      <c r="V6" s="13">
        <v>233204</v>
      </c>
      <c r="W6" s="13">
        <v>190216</v>
      </c>
      <c r="X6" s="13">
        <v>155723</v>
      </c>
      <c r="Y6" s="13">
        <v>131631</v>
      </c>
      <c r="Z6" s="13">
        <v>105703</v>
      </c>
      <c r="AA6" s="13">
        <v>93150</v>
      </c>
      <c r="AB6" s="13">
        <v>67345</v>
      </c>
      <c r="AC6" s="13">
        <v>59734</v>
      </c>
      <c r="AD6" s="13">
        <v>45221</v>
      </c>
      <c r="AE6" s="13">
        <v>39961</v>
      </c>
      <c r="AF6" s="13">
        <v>29740</v>
      </c>
      <c r="AG6" s="13">
        <v>26280</v>
      </c>
      <c r="AH6" s="13">
        <v>14250</v>
      </c>
      <c r="AI6" s="13">
        <v>9747</v>
      </c>
      <c r="AJ6" s="13">
        <v>2228347</v>
      </c>
      <c r="AK6" s="13">
        <v>2168252</v>
      </c>
      <c r="AL6" s="13">
        <v>4396599</v>
      </c>
    </row>
    <row r="7" spans="1:38" x14ac:dyDescent="0.3">
      <c r="A7" s="17" t="s">
        <v>38</v>
      </c>
      <c r="B7" s="13">
        <v>345584</v>
      </c>
      <c r="C7" s="13">
        <v>364957</v>
      </c>
      <c r="D7" s="13">
        <v>371722</v>
      </c>
      <c r="E7" s="13">
        <v>355275</v>
      </c>
      <c r="F7" s="13">
        <v>285723</v>
      </c>
      <c r="G7" s="13">
        <v>216091</v>
      </c>
      <c r="H7" s="13">
        <v>174848</v>
      </c>
      <c r="I7" s="13">
        <v>159735</v>
      </c>
      <c r="J7" s="13">
        <v>143522</v>
      </c>
      <c r="K7" s="13">
        <v>125640</v>
      </c>
      <c r="L7" s="13">
        <v>96021</v>
      </c>
      <c r="M7" s="13">
        <v>77876</v>
      </c>
      <c r="N7" s="13">
        <v>61936</v>
      </c>
      <c r="O7" s="13">
        <v>46240</v>
      </c>
      <c r="P7" s="13">
        <v>27453</v>
      </c>
      <c r="Q7" s="13">
        <v>16233</v>
      </c>
      <c r="R7" s="13">
        <v>7696</v>
      </c>
      <c r="S7" s="13">
        <v>326260</v>
      </c>
      <c r="T7" s="13">
        <v>342223</v>
      </c>
      <c r="U7" s="13">
        <v>353787</v>
      </c>
      <c r="V7" s="13">
        <v>329383</v>
      </c>
      <c r="W7" s="13">
        <v>246884</v>
      </c>
      <c r="X7" s="13">
        <v>207987</v>
      </c>
      <c r="Y7" s="13">
        <v>184349</v>
      </c>
      <c r="Z7" s="13">
        <v>180667</v>
      </c>
      <c r="AA7" s="13">
        <v>144644</v>
      </c>
      <c r="AB7" s="13">
        <v>130441</v>
      </c>
      <c r="AC7" s="13">
        <v>94389</v>
      </c>
      <c r="AD7" s="13">
        <v>82954</v>
      </c>
      <c r="AE7" s="13">
        <v>63215</v>
      </c>
      <c r="AF7" s="13">
        <v>52546</v>
      </c>
      <c r="AG7" s="13">
        <v>26086</v>
      </c>
      <c r="AH7" s="13">
        <v>15922</v>
      </c>
      <c r="AI7" s="13">
        <v>7475</v>
      </c>
      <c r="AJ7" s="13">
        <v>2876552</v>
      </c>
      <c r="AK7" s="13">
        <v>2789212</v>
      </c>
      <c r="AL7" s="13">
        <v>5665764</v>
      </c>
    </row>
    <row r="8" spans="1:38" x14ac:dyDescent="0.3">
      <c r="A8" s="17" t="s">
        <v>68</v>
      </c>
      <c r="B8" s="13">
        <v>332996</v>
      </c>
      <c r="C8" s="13">
        <v>352714</v>
      </c>
      <c r="D8" s="13">
        <v>388676</v>
      </c>
      <c r="E8" s="13">
        <v>376016</v>
      </c>
      <c r="F8" s="13">
        <v>304587</v>
      </c>
      <c r="G8" s="13">
        <v>232124</v>
      </c>
      <c r="H8" s="13">
        <v>187703</v>
      </c>
      <c r="I8" s="13">
        <v>164634</v>
      </c>
      <c r="J8" s="13">
        <v>153188</v>
      </c>
      <c r="K8" s="13">
        <v>134792</v>
      </c>
      <c r="L8" s="13">
        <v>105401</v>
      </c>
      <c r="M8" s="13">
        <v>89482</v>
      </c>
      <c r="N8" s="13">
        <v>63031</v>
      </c>
      <c r="O8" s="13">
        <v>53670</v>
      </c>
      <c r="P8" s="13">
        <v>31439</v>
      </c>
      <c r="Q8" s="13">
        <v>22388</v>
      </c>
      <c r="R8" s="13">
        <v>11067</v>
      </c>
      <c r="S8" s="13">
        <v>319470</v>
      </c>
      <c r="T8" s="13">
        <v>334304</v>
      </c>
      <c r="U8" s="13">
        <v>379733</v>
      </c>
      <c r="V8" s="13">
        <v>357447</v>
      </c>
      <c r="W8" s="13">
        <v>273463</v>
      </c>
      <c r="X8" s="13">
        <v>225850</v>
      </c>
      <c r="Y8" s="13">
        <v>193788</v>
      </c>
      <c r="Z8" s="13">
        <v>185580</v>
      </c>
      <c r="AA8" s="13">
        <v>149135</v>
      </c>
      <c r="AB8" s="13">
        <v>135868</v>
      </c>
      <c r="AC8" s="13">
        <v>95878</v>
      </c>
      <c r="AD8" s="13">
        <v>95605</v>
      </c>
      <c r="AE8" s="13">
        <v>59135</v>
      </c>
      <c r="AF8" s="13">
        <v>56517</v>
      </c>
      <c r="AG8" s="13">
        <v>32959</v>
      </c>
      <c r="AH8" s="13">
        <v>25634</v>
      </c>
      <c r="AI8" s="13">
        <v>12510</v>
      </c>
      <c r="AJ8" s="13">
        <v>3003908</v>
      </c>
      <c r="AK8" s="13">
        <v>2932876</v>
      </c>
      <c r="AL8" s="13">
        <v>5936784</v>
      </c>
    </row>
    <row r="9" spans="1:38" x14ac:dyDescent="0.3">
      <c r="A9" s="17" t="s">
        <v>90</v>
      </c>
      <c r="B9" s="13">
        <v>679500</v>
      </c>
      <c r="C9" s="13">
        <v>545659</v>
      </c>
      <c r="D9" s="13">
        <v>442014</v>
      </c>
      <c r="E9" s="13">
        <v>362751</v>
      </c>
      <c r="F9" s="13">
        <v>260764</v>
      </c>
      <c r="G9" s="13">
        <v>223221</v>
      </c>
      <c r="H9" s="13">
        <v>203035</v>
      </c>
      <c r="I9" s="13">
        <v>168629</v>
      </c>
      <c r="J9" s="13">
        <v>143572</v>
      </c>
      <c r="K9" s="13">
        <v>103270</v>
      </c>
      <c r="L9" s="13">
        <v>89342</v>
      </c>
      <c r="M9" s="13">
        <v>57851</v>
      </c>
      <c r="N9" s="13">
        <v>50345</v>
      </c>
      <c r="O9" s="13">
        <v>30837</v>
      </c>
      <c r="P9" s="13">
        <v>29566</v>
      </c>
      <c r="Q9" s="13">
        <v>15850</v>
      </c>
      <c r="R9" s="13">
        <v>11412</v>
      </c>
      <c r="S9" s="13">
        <v>639299</v>
      </c>
      <c r="T9" s="13">
        <v>509011</v>
      </c>
      <c r="U9" s="13">
        <v>402259</v>
      </c>
      <c r="V9" s="13">
        <v>352254</v>
      </c>
      <c r="W9" s="13">
        <v>285240</v>
      </c>
      <c r="X9" s="13">
        <v>235858</v>
      </c>
      <c r="Y9" s="13">
        <v>198776</v>
      </c>
      <c r="Z9" s="13">
        <v>153495</v>
      </c>
      <c r="AA9" s="13">
        <v>133251</v>
      </c>
      <c r="AB9" s="13">
        <v>90278</v>
      </c>
      <c r="AC9" s="13">
        <v>83531</v>
      </c>
      <c r="AD9" s="13">
        <v>51340</v>
      </c>
      <c r="AE9" s="13">
        <v>51485</v>
      </c>
      <c r="AF9" s="13">
        <v>30115</v>
      </c>
      <c r="AG9" s="13">
        <v>28710</v>
      </c>
      <c r="AH9" s="13">
        <v>15170</v>
      </c>
      <c r="AI9" s="13">
        <v>12444</v>
      </c>
      <c r="AJ9" s="13">
        <v>3417618</v>
      </c>
      <c r="AK9" s="13">
        <v>3272516</v>
      </c>
      <c r="AL9" s="13">
        <v>6690134</v>
      </c>
    </row>
    <row r="10" spans="1:38" x14ac:dyDescent="0.3">
      <c r="A10" s="17" t="s">
        <v>107</v>
      </c>
      <c r="B10" s="13">
        <v>158035</v>
      </c>
      <c r="C10" s="13">
        <v>169405</v>
      </c>
      <c r="D10" s="13">
        <v>167379</v>
      </c>
      <c r="E10" s="13">
        <v>160580</v>
      </c>
      <c r="F10" s="13">
        <v>128084</v>
      </c>
      <c r="G10" s="13">
        <v>98740</v>
      </c>
      <c r="H10" s="13">
        <v>82485</v>
      </c>
      <c r="I10" s="13">
        <v>72773</v>
      </c>
      <c r="J10" s="13">
        <v>65964</v>
      </c>
      <c r="K10" s="13">
        <v>54387</v>
      </c>
      <c r="L10" s="13">
        <v>43741</v>
      </c>
      <c r="M10" s="13">
        <v>31487</v>
      </c>
      <c r="N10" s="13">
        <v>25781</v>
      </c>
      <c r="O10" s="13">
        <v>17586</v>
      </c>
      <c r="P10" s="13">
        <v>12790</v>
      </c>
      <c r="Q10" s="13">
        <v>7288</v>
      </c>
      <c r="R10" s="13">
        <v>4308</v>
      </c>
      <c r="S10" s="13">
        <v>150454</v>
      </c>
      <c r="T10" s="13">
        <v>157800</v>
      </c>
      <c r="U10" s="13">
        <v>157102</v>
      </c>
      <c r="V10" s="13">
        <v>144745</v>
      </c>
      <c r="W10" s="13">
        <v>109296</v>
      </c>
      <c r="X10" s="13">
        <v>93373</v>
      </c>
      <c r="Y10" s="13">
        <v>84237</v>
      </c>
      <c r="Z10" s="13">
        <v>80603</v>
      </c>
      <c r="AA10" s="13">
        <v>62980</v>
      </c>
      <c r="AB10" s="13">
        <v>55671</v>
      </c>
      <c r="AC10" s="13">
        <v>38799</v>
      </c>
      <c r="AD10" s="13">
        <v>34675</v>
      </c>
      <c r="AE10" s="13">
        <v>24906</v>
      </c>
      <c r="AF10" s="13">
        <v>19395</v>
      </c>
      <c r="AG10" s="13">
        <v>10835</v>
      </c>
      <c r="AH10" s="13">
        <v>7773</v>
      </c>
      <c r="AI10" s="13">
        <v>4317</v>
      </c>
      <c r="AJ10" s="13">
        <v>1300813</v>
      </c>
      <c r="AK10" s="13">
        <v>1236961</v>
      </c>
      <c r="AL10" s="13">
        <v>2537774</v>
      </c>
    </row>
    <row r="11" spans="1:38" x14ac:dyDescent="0.3">
      <c r="A11" s="17" t="s">
        <v>115</v>
      </c>
      <c r="B11" s="13">
        <v>539300</v>
      </c>
      <c r="C11" s="13">
        <v>445972</v>
      </c>
      <c r="D11" s="13">
        <v>382231</v>
      </c>
      <c r="E11" s="13">
        <v>330874</v>
      </c>
      <c r="F11" s="13">
        <v>247899</v>
      </c>
      <c r="G11" s="13">
        <v>201198</v>
      </c>
      <c r="H11" s="13">
        <v>173256</v>
      </c>
      <c r="I11" s="13">
        <v>146700</v>
      </c>
      <c r="J11" s="13">
        <v>119001</v>
      </c>
      <c r="K11" s="13">
        <v>95899</v>
      </c>
      <c r="L11" s="13">
        <v>73977</v>
      </c>
      <c r="M11" s="13">
        <v>53904</v>
      </c>
      <c r="N11" s="13">
        <v>43804</v>
      </c>
      <c r="O11" s="13">
        <v>30213</v>
      </c>
      <c r="P11" s="13">
        <v>23436</v>
      </c>
      <c r="Q11" s="13">
        <v>16003</v>
      </c>
      <c r="R11" s="13">
        <v>10919</v>
      </c>
      <c r="S11" s="13">
        <v>514586</v>
      </c>
      <c r="T11" s="13">
        <v>431588</v>
      </c>
      <c r="U11" s="13">
        <v>371409</v>
      </c>
      <c r="V11" s="13">
        <v>318050</v>
      </c>
      <c r="W11" s="13">
        <v>248992</v>
      </c>
      <c r="X11" s="13">
        <v>199610</v>
      </c>
      <c r="Y11" s="13">
        <v>168682</v>
      </c>
      <c r="Z11" s="13">
        <v>135038</v>
      </c>
      <c r="AA11" s="13">
        <v>120485</v>
      </c>
      <c r="AB11" s="13">
        <v>86544</v>
      </c>
      <c r="AC11" s="13">
        <v>75599</v>
      </c>
      <c r="AD11" s="13">
        <v>54587</v>
      </c>
      <c r="AE11" s="13">
        <v>57410</v>
      </c>
      <c r="AF11" s="13">
        <v>37257</v>
      </c>
      <c r="AG11" s="13">
        <v>29396</v>
      </c>
      <c r="AH11" s="13">
        <v>17770</v>
      </c>
      <c r="AI11" s="13">
        <v>13339</v>
      </c>
      <c r="AJ11" s="13">
        <v>2934586</v>
      </c>
      <c r="AK11" s="13">
        <v>2880342</v>
      </c>
      <c r="AL11" s="13">
        <v>5814928</v>
      </c>
    </row>
    <row r="12" spans="1:38" x14ac:dyDescent="0.3">
      <c r="A12" s="17" t="s">
        <v>138</v>
      </c>
      <c r="B12" s="13">
        <v>644945</v>
      </c>
      <c r="C12" s="13">
        <v>544939</v>
      </c>
      <c r="D12" s="13">
        <v>421873</v>
      </c>
      <c r="E12" s="13">
        <v>348897</v>
      </c>
      <c r="F12" s="13">
        <v>270790</v>
      </c>
      <c r="G12" s="13">
        <v>233981</v>
      </c>
      <c r="H12" s="13">
        <v>220992</v>
      </c>
      <c r="I12" s="13">
        <v>176524</v>
      </c>
      <c r="J12" s="13">
        <v>160850</v>
      </c>
      <c r="K12" s="13">
        <v>108578</v>
      </c>
      <c r="L12" s="13">
        <v>98736</v>
      </c>
      <c r="M12" s="13">
        <v>60103</v>
      </c>
      <c r="N12" s="13">
        <v>60783</v>
      </c>
      <c r="O12" s="13">
        <v>31453</v>
      </c>
      <c r="P12" s="13">
        <v>31629</v>
      </c>
      <c r="Q12" s="13">
        <v>14056</v>
      </c>
      <c r="R12" s="13">
        <v>11139</v>
      </c>
      <c r="S12" s="13">
        <v>596867</v>
      </c>
      <c r="T12" s="13">
        <v>492977</v>
      </c>
      <c r="U12" s="13">
        <v>369247</v>
      </c>
      <c r="V12" s="13">
        <v>326928</v>
      </c>
      <c r="W12" s="13">
        <v>285460</v>
      </c>
      <c r="X12" s="13">
        <v>230533</v>
      </c>
      <c r="Y12" s="13">
        <v>201616</v>
      </c>
      <c r="Z12" s="13">
        <v>146564</v>
      </c>
      <c r="AA12" s="13">
        <v>138886</v>
      </c>
      <c r="AB12" s="13">
        <v>84797</v>
      </c>
      <c r="AC12" s="13">
        <v>87266</v>
      </c>
      <c r="AD12" s="13">
        <v>49291</v>
      </c>
      <c r="AE12" s="13">
        <v>56913</v>
      </c>
      <c r="AF12" s="13">
        <v>28951</v>
      </c>
      <c r="AG12" s="13">
        <v>31809</v>
      </c>
      <c r="AH12" s="13">
        <v>14151</v>
      </c>
      <c r="AI12" s="13">
        <v>12468</v>
      </c>
      <c r="AJ12" s="13">
        <v>3440268</v>
      </c>
      <c r="AK12" s="13">
        <v>3154724</v>
      </c>
      <c r="AL12" s="13">
        <v>6594992</v>
      </c>
    </row>
    <row r="13" spans="1:38" x14ac:dyDescent="0.3">
      <c r="A13" s="17" t="s">
        <v>166</v>
      </c>
      <c r="B13" s="13">
        <v>255470</v>
      </c>
      <c r="C13" s="13">
        <v>263801</v>
      </c>
      <c r="D13" s="13">
        <v>260335</v>
      </c>
      <c r="E13" s="13">
        <v>242320</v>
      </c>
      <c r="F13" s="13">
        <v>199798</v>
      </c>
      <c r="G13" s="13">
        <v>157222</v>
      </c>
      <c r="H13" s="13">
        <v>125944</v>
      </c>
      <c r="I13" s="13">
        <v>111965</v>
      </c>
      <c r="J13" s="13">
        <v>99844</v>
      </c>
      <c r="K13" s="13">
        <v>85277</v>
      </c>
      <c r="L13" s="13">
        <v>65584</v>
      </c>
      <c r="M13" s="13">
        <v>48000</v>
      </c>
      <c r="N13" s="13">
        <v>37811</v>
      </c>
      <c r="O13" s="13">
        <v>28190</v>
      </c>
      <c r="P13" s="13">
        <v>17153</v>
      </c>
      <c r="Q13" s="13">
        <v>10955</v>
      </c>
      <c r="R13" s="13">
        <v>6018</v>
      </c>
      <c r="S13" s="13">
        <v>243102</v>
      </c>
      <c r="T13" s="13">
        <v>247026</v>
      </c>
      <c r="U13" s="13">
        <v>247067</v>
      </c>
      <c r="V13" s="13">
        <v>228463</v>
      </c>
      <c r="W13" s="13">
        <v>177638</v>
      </c>
      <c r="X13" s="13">
        <v>145558</v>
      </c>
      <c r="Y13" s="13">
        <v>127746</v>
      </c>
      <c r="Z13" s="13">
        <v>120877</v>
      </c>
      <c r="AA13" s="13">
        <v>98133</v>
      </c>
      <c r="AB13" s="13">
        <v>83858</v>
      </c>
      <c r="AC13" s="13">
        <v>63626</v>
      </c>
      <c r="AD13" s="13">
        <v>48751</v>
      </c>
      <c r="AE13" s="13">
        <v>41139</v>
      </c>
      <c r="AF13" s="13">
        <v>31640</v>
      </c>
      <c r="AG13" s="13">
        <v>18689</v>
      </c>
      <c r="AH13" s="13">
        <v>12559</v>
      </c>
      <c r="AI13" s="13">
        <v>6706</v>
      </c>
      <c r="AJ13" s="13">
        <v>2015687</v>
      </c>
      <c r="AK13" s="13">
        <v>1942578</v>
      </c>
      <c r="AL13" s="13">
        <v>3958265</v>
      </c>
    </row>
    <row r="14" spans="1:38" x14ac:dyDescent="0.3">
      <c r="A14" s="17" t="s">
        <v>182</v>
      </c>
      <c r="B14" s="13">
        <v>367102</v>
      </c>
      <c r="C14" s="13">
        <v>363425</v>
      </c>
      <c r="D14" s="13">
        <v>373194</v>
      </c>
      <c r="E14" s="13">
        <v>353940</v>
      </c>
      <c r="F14" s="13">
        <v>297603</v>
      </c>
      <c r="G14" s="13">
        <v>227942</v>
      </c>
      <c r="H14" s="13">
        <v>182870</v>
      </c>
      <c r="I14" s="13">
        <v>163400</v>
      </c>
      <c r="J14" s="13">
        <v>139733</v>
      </c>
      <c r="K14" s="13">
        <v>123629</v>
      </c>
      <c r="L14" s="13">
        <v>92496</v>
      </c>
      <c r="M14" s="13">
        <v>82655</v>
      </c>
      <c r="N14" s="13">
        <v>52325</v>
      </c>
      <c r="O14" s="13">
        <v>47402</v>
      </c>
      <c r="P14" s="13">
        <v>27695</v>
      </c>
      <c r="Q14" s="13">
        <v>21886</v>
      </c>
      <c r="R14" s="13">
        <v>10668</v>
      </c>
      <c r="S14" s="13">
        <v>352059</v>
      </c>
      <c r="T14" s="13">
        <v>347139</v>
      </c>
      <c r="U14" s="13">
        <v>365330</v>
      </c>
      <c r="V14" s="13">
        <v>333023</v>
      </c>
      <c r="W14" s="13">
        <v>263756</v>
      </c>
      <c r="X14" s="13">
        <v>214716</v>
      </c>
      <c r="Y14" s="13">
        <v>186714</v>
      </c>
      <c r="Z14" s="13">
        <v>178217</v>
      </c>
      <c r="AA14" s="13">
        <v>142570</v>
      </c>
      <c r="AB14" s="13">
        <v>132157</v>
      </c>
      <c r="AC14" s="13">
        <v>95005</v>
      </c>
      <c r="AD14" s="13">
        <v>96062</v>
      </c>
      <c r="AE14" s="13">
        <v>59273</v>
      </c>
      <c r="AF14" s="13">
        <v>55830</v>
      </c>
      <c r="AG14" s="13">
        <v>35088</v>
      </c>
      <c r="AH14" s="13">
        <v>27040</v>
      </c>
      <c r="AI14" s="13">
        <v>15782</v>
      </c>
      <c r="AJ14" s="13">
        <v>2927965</v>
      </c>
      <c r="AK14" s="13">
        <v>2899761</v>
      </c>
      <c r="AL14" s="13">
        <v>5827726</v>
      </c>
    </row>
    <row r="15" spans="1:38" x14ac:dyDescent="0.3">
      <c r="A15" s="17" t="s">
        <v>208</v>
      </c>
      <c r="B15" s="13">
        <v>213833</v>
      </c>
      <c r="C15" s="13">
        <v>203754</v>
      </c>
      <c r="D15" s="13">
        <v>197034</v>
      </c>
      <c r="E15" s="13">
        <v>176671</v>
      </c>
      <c r="F15" s="13">
        <v>132083</v>
      </c>
      <c r="G15" s="13">
        <v>95485</v>
      </c>
      <c r="H15" s="13">
        <v>79584</v>
      </c>
      <c r="I15" s="13">
        <v>72338</v>
      </c>
      <c r="J15" s="13">
        <v>67188</v>
      </c>
      <c r="K15" s="13">
        <v>58447</v>
      </c>
      <c r="L15" s="13">
        <v>46109</v>
      </c>
      <c r="M15" s="13">
        <v>36235</v>
      </c>
      <c r="N15" s="13">
        <v>28541</v>
      </c>
      <c r="O15" s="13">
        <v>22476</v>
      </c>
      <c r="P15" s="13">
        <v>13855</v>
      </c>
      <c r="Q15" s="13">
        <v>10238</v>
      </c>
      <c r="R15" s="13">
        <v>5363</v>
      </c>
      <c r="S15" s="13">
        <v>207890</v>
      </c>
      <c r="T15" s="13">
        <v>199710</v>
      </c>
      <c r="U15" s="13">
        <v>194554</v>
      </c>
      <c r="V15" s="13">
        <v>179000</v>
      </c>
      <c r="W15" s="13">
        <v>125519</v>
      </c>
      <c r="X15" s="13">
        <v>104915</v>
      </c>
      <c r="Y15" s="13">
        <v>94035</v>
      </c>
      <c r="Z15" s="13">
        <v>90186</v>
      </c>
      <c r="AA15" s="13">
        <v>76152</v>
      </c>
      <c r="AB15" s="13">
        <v>67676</v>
      </c>
      <c r="AC15" s="13">
        <v>48162</v>
      </c>
      <c r="AD15" s="13">
        <v>42488</v>
      </c>
      <c r="AE15" s="13">
        <v>33954</v>
      </c>
      <c r="AF15" s="13">
        <v>27586</v>
      </c>
      <c r="AG15" s="13">
        <v>15951</v>
      </c>
      <c r="AH15" s="13">
        <v>9976</v>
      </c>
      <c r="AI15" s="13">
        <v>6145</v>
      </c>
      <c r="AJ15" s="13">
        <v>1459234</v>
      </c>
      <c r="AK15" s="13">
        <v>1523899</v>
      </c>
      <c r="AL15" s="13">
        <v>2983133</v>
      </c>
    </row>
    <row r="16" spans="1:38" x14ac:dyDescent="0.3">
      <c r="A16" s="17" t="s">
        <v>221</v>
      </c>
      <c r="B16" s="13">
        <v>276429</v>
      </c>
      <c r="C16" s="13">
        <v>267891</v>
      </c>
      <c r="D16" s="13">
        <v>273219</v>
      </c>
      <c r="E16" s="13">
        <v>262779</v>
      </c>
      <c r="F16" s="13">
        <v>244690</v>
      </c>
      <c r="G16" s="13">
        <v>191737</v>
      </c>
      <c r="H16" s="13">
        <v>140876</v>
      </c>
      <c r="I16" s="13">
        <v>122163</v>
      </c>
      <c r="J16" s="13">
        <v>98953</v>
      </c>
      <c r="K16" s="13">
        <v>91372</v>
      </c>
      <c r="L16" s="13">
        <v>65990</v>
      </c>
      <c r="M16" s="13">
        <v>65097</v>
      </c>
      <c r="N16" s="13">
        <v>37391</v>
      </c>
      <c r="O16" s="13">
        <v>36243</v>
      </c>
      <c r="P16" s="13">
        <v>20266</v>
      </c>
      <c r="Q16" s="13">
        <v>15590</v>
      </c>
      <c r="R16" s="13">
        <v>8038</v>
      </c>
      <c r="S16" s="13">
        <v>261756</v>
      </c>
      <c r="T16" s="13">
        <v>255925</v>
      </c>
      <c r="U16" s="13">
        <v>267795</v>
      </c>
      <c r="V16" s="13">
        <v>245304</v>
      </c>
      <c r="W16" s="13">
        <v>206957</v>
      </c>
      <c r="X16" s="13">
        <v>164130</v>
      </c>
      <c r="Y16" s="13">
        <v>137442</v>
      </c>
      <c r="Z16" s="13">
        <v>131252</v>
      </c>
      <c r="AA16" s="13">
        <v>105276</v>
      </c>
      <c r="AB16" s="13">
        <v>99053</v>
      </c>
      <c r="AC16" s="13">
        <v>71708</v>
      </c>
      <c r="AD16" s="13">
        <v>74956</v>
      </c>
      <c r="AE16" s="13">
        <v>45906</v>
      </c>
      <c r="AF16" s="13">
        <v>45164</v>
      </c>
      <c r="AG16" s="13">
        <v>27536</v>
      </c>
      <c r="AH16" s="13">
        <v>21281</v>
      </c>
      <c r="AI16" s="13">
        <v>12905</v>
      </c>
      <c r="AJ16" s="13">
        <v>2218724</v>
      </c>
      <c r="AK16" s="13">
        <v>2174346</v>
      </c>
      <c r="AL16" s="13">
        <v>4393070</v>
      </c>
    </row>
    <row r="17" spans="1:38" x14ac:dyDescent="0.3">
      <c r="A17" s="17" t="s">
        <v>240</v>
      </c>
      <c r="B17" s="13">
        <v>199031</v>
      </c>
      <c r="C17" s="13">
        <v>218957</v>
      </c>
      <c r="D17" s="13">
        <v>241674</v>
      </c>
      <c r="E17" s="13">
        <v>231477</v>
      </c>
      <c r="F17" s="13">
        <v>198471</v>
      </c>
      <c r="G17" s="13">
        <v>134938</v>
      </c>
      <c r="H17" s="13">
        <v>101395</v>
      </c>
      <c r="I17" s="13">
        <v>89201</v>
      </c>
      <c r="J17" s="13">
        <v>83388</v>
      </c>
      <c r="K17" s="13">
        <v>72033</v>
      </c>
      <c r="L17" s="13">
        <v>58322</v>
      </c>
      <c r="M17" s="13">
        <v>44278</v>
      </c>
      <c r="N17" s="13">
        <v>36026</v>
      </c>
      <c r="O17" s="13">
        <v>27713</v>
      </c>
      <c r="P17" s="13">
        <v>18326</v>
      </c>
      <c r="Q17" s="13">
        <v>9656</v>
      </c>
      <c r="R17" s="13">
        <v>5704</v>
      </c>
      <c r="S17" s="13">
        <v>188875</v>
      </c>
      <c r="T17" s="13">
        <v>207004</v>
      </c>
      <c r="U17" s="13">
        <v>230520</v>
      </c>
      <c r="V17" s="13">
        <v>217058</v>
      </c>
      <c r="W17" s="13">
        <v>175326</v>
      </c>
      <c r="X17" s="13">
        <v>125783</v>
      </c>
      <c r="Y17" s="13">
        <v>105683</v>
      </c>
      <c r="Z17" s="13">
        <v>105824</v>
      </c>
      <c r="AA17" s="13">
        <v>84561</v>
      </c>
      <c r="AB17" s="13">
        <v>79616</v>
      </c>
      <c r="AC17" s="13">
        <v>54939</v>
      </c>
      <c r="AD17" s="13">
        <v>57642</v>
      </c>
      <c r="AE17" s="13">
        <v>38065</v>
      </c>
      <c r="AF17" s="13">
        <v>34165</v>
      </c>
      <c r="AG17" s="13">
        <v>16611</v>
      </c>
      <c r="AH17" s="13">
        <v>11695</v>
      </c>
      <c r="AI17" s="13">
        <v>6995</v>
      </c>
      <c r="AJ17" s="13">
        <v>1770590</v>
      </c>
      <c r="AK17" s="13">
        <v>1740362</v>
      </c>
      <c r="AL17" s="13">
        <v>3510952</v>
      </c>
    </row>
    <row r="18" spans="1:38" x14ac:dyDescent="0.3">
      <c r="A18" s="17" t="s">
        <v>254</v>
      </c>
      <c r="B18" s="13">
        <v>253101</v>
      </c>
      <c r="C18" s="13">
        <v>254655</v>
      </c>
      <c r="D18" s="13">
        <v>277433</v>
      </c>
      <c r="E18" s="13">
        <v>261039</v>
      </c>
      <c r="F18" s="13">
        <v>221637</v>
      </c>
      <c r="G18" s="13">
        <v>158394</v>
      </c>
      <c r="H18" s="13">
        <v>118345</v>
      </c>
      <c r="I18" s="13">
        <v>108252</v>
      </c>
      <c r="J18" s="13">
        <v>102622</v>
      </c>
      <c r="K18" s="13">
        <v>98325</v>
      </c>
      <c r="L18" s="13">
        <v>76391</v>
      </c>
      <c r="M18" s="13">
        <v>69909</v>
      </c>
      <c r="N18" s="13">
        <v>49306</v>
      </c>
      <c r="O18" s="13">
        <v>45193</v>
      </c>
      <c r="P18" s="13">
        <v>27101</v>
      </c>
      <c r="Q18" s="13">
        <v>16472</v>
      </c>
      <c r="R18" s="13">
        <v>8176</v>
      </c>
      <c r="S18" s="13">
        <v>250024</v>
      </c>
      <c r="T18" s="13">
        <v>247712</v>
      </c>
      <c r="U18" s="13">
        <v>283922</v>
      </c>
      <c r="V18" s="13">
        <v>274784</v>
      </c>
      <c r="W18" s="13">
        <v>217205</v>
      </c>
      <c r="X18" s="13">
        <v>161621</v>
      </c>
      <c r="Y18" s="13">
        <v>140126</v>
      </c>
      <c r="Z18" s="13">
        <v>135981</v>
      </c>
      <c r="AA18" s="13">
        <v>117125</v>
      </c>
      <c r="AB18" s="13">
        <v>110055</v>
      </c>
      <c r="AC18" s="13">
        <v>82636</v>
      </c>
      <c r="AD18" s="13">
        <v>79464</v>
      </c>
      <c r="AE18" s="13">
        <v>57225</v>
      </c>
      <c r="AF18" s="13">
        <v>51551</v>
      </c>
      <c r="AG18" s="13">
        <v>29694</v>
      </c>
      <c r="AH18" s="13">
        <v>19976</v>
      </c>
      <c r="AI18" s="13">
        <v>10275</v>
      </c>
      <c r="AJ18" s="13">
        <v>2146351</v>
      </c>
      <c r="AK18" s="13">
        <v>2269376</v>
      </c>
      <c r="AL18" s="13">
        <v>4415727</v>
      </c>
    </row>
    <row r="19" spans="1:38" x14ac:dyDescent="0.3">
      <c r="A19" s="17" t="s">
        <v>265</v>
      </c>
      <c r="B19" s="13">
        <v>366734</v>
      </c>
      <c r="C19" s="13">
        <v>281057</v>
      </c>
      <c r="D19" s="13">
        <v>232913</v>
      </c>
      <c r="E19" s="13">
        <v>202152</v>
      </c>
      <c r="F19" s="13">
        <v>248382</v>
      </c>
      <c r="G19" s="13">
        <v>310563</v>
      </c>
      <c r="H19" s="13">
        <v>263226</v>
      </c>
      <c r="I19" s="13">
        <v>228757</v>
      </c>
      <c r="J19" s="13">
        <v>148467</v>
      </c>
      <c r="K19" s="13">
        <v>121262</v>
      </c>
      <c r="L19" s="13">
        <v>62545</v>
      </c>
      <c r="M19" s="13">
        <v>53076</v>
      </c>
      <c r="N19" s="13">
        <v>20135</v>
      </c>
      <c r="O19" s="13">
        <v>16802</v>
      </c>
      <c r="P19" s="13">
        <v>7187</v>
      </c>
      <c r="Q19" s="13">
        <v>5307</v>
      </c>
      <c r="R19" s="13">
        <v>3651</v>
      </c>
      <c r="S19" s="13">
        <v>368062</v>
      </c>
      <c r="T19" s="13">
        <v>295804</v>
      </c>
      <c r="U19" s="13">
        <v>274169</v>
      </c>
      <c r="V19" s="13">
        <v>226094</v>
      </c>
      <c r="W19" s="13">
        <v>240570</v>
      </c>
      <c r="X19" s="13">
        <v>239062</v>
      </c>
      <c r="Y19" s="13">
        <v>186691</v>
      </c>
      <c r="Z19" s="13">
        <v>144517</v>
      </c>
      <c r="AA19" s="13">
        <v>92826</v>
      </c>
      <c r="AB19" s="13">
        <v>66230</v>
      </c>
      <c r="AC19" s="13">
        <v>38666</v>
      </c>
      <c r="AD19" s="13">
        <v>33081</v>
      </c>
      <c r="AE19" s="13">
        <v>18099</v>
      </c>
      <c r="AF19" s="13">
        <v>16523</v>
      </c>
      <c r="AG19" s="13">
        <v>10377</v>
      </c>
      <c r="AH19" s="13">
        <v>6774</v>
      </c>
      <c r="AI19" s="13">
        <v>4986</v>
      </c>
      <c r="AJ19" s="13">
        <v>2572216</v>
      </c>
      <c r="AK19" s="13">
        <v>2262531</v>
      </c>
      <c r="AL19" s="13">
        <v>4834747</v>
      </c>
    </row>
    <row r="20" spans="1:38" x14ac:dyDescent="0.3">
      <c r="A20" s="17" t="s">
        <v>272</v>
      </c>
      <c r="B20" s="13">
        <v>334511</v>
      </c>
      <c r="C20" s="13">
        <v>277281</v>
      </c>
      <c r="D20" s="13">
        <v>248163</v>
      </c>
      <c r="E20" s="13">
        <v>209659</v>
      </c>
      <c r="F20" s="13">
        <v>149392</v>
      </c>
      <c r="G20" s="13">
        <v>119694</v>
      </c>
      <c r="H20" s="13">
        <v>104192</v>
      </c>
      <c r="I20" s="13">
        <v>87074</v>
      </c>
      <c r="J20" s="13">
        <v>70682</v>
      </c>
      <c r="K20" s="13">
        <v>53257</v>
      </c>
      <c r="L20" s="13">
        <v>41639</v>
      </c>
      <c r="M20" s="13">
        <v>30353</v>
      </c>
      <c r="N20" s="13">
        <v>23361</v>
      </c>
      <c r="O20" s="13">
        <v>16672</v>
      </c>
      <c r="P20" s="13">
        <v>13286</v>
      </c>
      <c r="Q20" s="13">
        <v>8762</v>
      </c>
      <c r="R20" s="13">
        <v>4907</v>
      </c>
      <c r="S20" s="13">
        <v>311596</v>
      </c>
      <c r="T20" s="13">
        <v>241005</v>
      </c>
      <c r="U20" s="13">
        <v>198060</v>
      </c>
      <c r="V20" s="13">
        <v>174248</v>
      </c>
      <c r="W20" s="13">
        <v>138293</v>
      </c>
      <c r="X20" s="13">
        <v>116708</v>
      </c>
      <c r="Y20" s="13">
        <v>95232</v>
      </c>
      <c r="Z20" s="13">
        <v>75830</v>
      </c>
      <c r="AA20" s="13">
        <v>63848</v>
      </c>
      <c r="AB20" s="13">
        <v>45983</v>
      </c>
      <c r="AC20" s="13">
        <v>39465</v>
      </c>
      <c r="AD20" s="13">
        <v>28526</v>
      </c>
      <c r="AE20" s="13">
        <v>24977</v>
      </c>
      <c r="AF20" s="13">
        <v>17348</v>
      </c>
      <c r="AG20" s="13">
        <v>14741</v>
      </c>
      <c r="AH20" s="13">
        <v>8088</v>
      </c>
      <c r="AI20" s="13">
        <v>5612</v>
      </c>
      <c r="AJ20" s="13">
        <v>1792885</v>
      </c>
      <c r="AK20" s="13">
        <v>1599560</v>
      </c>
      <c r="AL20" s="13">
        <v>3392445</v>
      </c>
    </row>
    <row r="21" spans="1:38" x14ac:dyDescent="0.3">
      <c r="A21" s="17" t="s">
        <v>282</v>
      </c>
      <c r="B21" s="13">
        <v>325102</v>
      </c>
      <c r="C21" s="13">
        <v>335341</v>
      </c>
      <c r="D21" s="13">
        <v>361868</v>
      </c>
      <c r="E21" s="13">
        <v>349158</v>
      </c>
      <c r="F21" s="13">
        <v>279447</v>
      </c>
      <c r="G21" s="13">
        <v>203489</v>
      </c>
      <c r="H21" s="13">
        <v>163543</v>
      </c>
      <c r="I21" s="13">
        <v>147223</v>
      </c>
      <c r="J21" s="13">
        <v>138378</v>
      </c>
      <c r="K21" s="13">
        <v>124953</v>
      </c>
      <c r="L21" s="13">
        <v>97194</v>
      </c>
      <c r="M21" s="13">
        <v>83548</v>
      </c>
      <c r="N21" s="13">
        <v>57973</v>
      </c>
      <c r="O21" s="13">
        <v>50281</v>
      </c>
      <c r="P21" s="13">
        <v>31470</v>
      </c>
      <c r="Q21" s="13">
        <v>22123</v>
      </c>
      <c r="R21" s="13">
        <v>11055</v>
      </c>
      <c r="S21" s="13">
        <v>309242</v>
      </c>
      <c r="T21" s="13">
        <v>315414</v>
      </c>
      <c r="U21" s="13">
        <v>350304</v>
      </c>
      <c r="V21" s="13">
        <v>327225</v>
      </c>
      <c r="W21" s="13">
        <v>246833</v>
      </c>
      <c r="X21" s="13">
        <v>201853</v>
      </c>
      <c r="Y21" s="13">
        <v>178926</v>
      </c>
      <c r="Z21" s="13">
        <v>174716</v>
      </c>
      <c r="AA21" s="13">
        <v>142857</v>
      </c>
      <c r="AB21" s="13">
        <v>132292</v>
      </c>
      <c r="AC21" s="13">
        <v>95830</v>
      </c>
      <c r="AD21" s="13">
        <v>93207</v>
      </c>
      <c r="AE21" s="13">
        <v>62793</v>
      </c>
      <c r="AF21" s="13">
        <v>61769</v>
      </c>
      <c r="AG21" s="13">
        <v>35109</v>
      </c>
      <c r="AH21" s="13">
        <v>24762</v>
      </c>
      <c r="AI21" s="13">
        <v>12249</v>
      </c>
      <c r="AJ21" s="13">
        <v>2782146</v>
      </c>
      <c r="AK21" s="13">
        <v>2765381</v>
      </c>
      <c r="AL21" s="13">
        <v>5547527</v>
      </c>
    </row>
    <row r="22" spans="1:38" x14ac:dyDescent="0.3">
      <c r="A22" s="17" t="s">
        <v>305</v>
      </c>
      <c r="B22" s="13">
        <v>614198</v>
      </c>
      <c r="C22" s="13">
        <v>482852</v>
      </c>
      <c r="D22" s="13">
        <v>358722</v>
      </c>
      <c r="E22" s="13">
        <v>291747</v>
      </c>
      <c r="F22" s="13">
        <v>208354</v>
      </c>
      <c r="G22" s="13">
        <v>184644</v>
      </c>
      <c r="H22" s="13">
        <v>192209</v>
      </c>
      <c r="I22" s="13">
        <v>151233</v>
      </c>
      <c r="J22" s="13">
        <v>143479</v>
      </c>
      <c r="K22" s="13">
        <v>88653</v>
      </c>
      <c r="L22" s="13">
        <v>94036</v>
      </c>
      <c r="M22" s="13">
        <v>44362</v>
      </c>
      <c r="N22" s="13">
        <v>55594</v>
      </c>
      <c r="O22" s="13">
        <v>23145</v>
      </c>
      <c r="P22" s="13">
        <v>35036</v>
      </c>
      <c r="Q22" s="13">
        <v>11747</v>
      </c>
      <c r="R22" s="13">
        <v>13355</v>
      </c>
      <c r="S22" s="13">
        <v>563813</v>
      </c>
      <c r="T22" s="13">
        <v>459277</v>
      </c>
      <c r="U22" s="13">
        <v>339830</v>
      </c>
      <c r="V22" s="13">
        <v>300660</v>
      </c>
      <c r="W22" s="13">
        <v>259361</v>
      </c>
      <c r="X22" s="13">
        <v>214203</v>
      </c>
      <c r="Y22" s="13">
        <v>193560</v>
      </c>
      <c r="Z22" s="13">
        <v>136409</v>
      </c>
      <c r="AA22" s="13">
        <v>131297</v>
      </c>
      <c r="AB22" s="13">
        <v>75712</v>
      </c>
      <c r="AC22" s="13">
        <v>82142</v>
      </c>
      <c r="AD22" s="13">
        <v>41509</v>
      </c>
      <c r="AE22" s="13">
        <v>51711</v>
      </c>
      <c r="AF22" s="13">
        <v>23348</v>
      </c>
      <c r="AG22" s="13">
        <v>31052</v>
      </c>
      <c r="AH22" s="13">
        <v>11479</v>
      </c>
      <c r="AI22" s="13">
        <v>13101</v>
      </c>
      <c r="AJ22" s="13">
        <v>2993366</v>
      </c>
      <c r="AK22" s="13">
        <v>2928464</v>
      </c>
      <c r="AL22" s="13">
        <v>5921830</v>
      </c>
    </row>
    <row r="23" spans="1:38" x14ac:dyDescent="0.3">
      <c r="A23" s="17" t="s">
        <v>330</v>
      </c>
      <c r="B23" s="13">
        <v>844977</v>
      </c>
      <c r="C23" s="13">
        <v>668389</v>
      </c>
      <c r="D23" s="13">
        <v>555616</v>
      </c>
      <c r="E23" s="13">
        <v>471968</v>
      </c>
      <c r="F23" s="13">
        <v>365548</v>
      </c>
      <c r="G23" s="13">
        <v>317880</v>
      </c>
      <c r="H23" s="13">
        <v>275283</v>
      </c>
      <c r="I23" s="13">
        <v>236243</v>
      </c>
      <c r="J23" s="13">
        <v>187951</v>
      </c>
      <c r="K23" s="13">
        <v>145539</v>
      </c>
      <c r="L23" s="13">
        <v>109636</v>
      </c>
      <c r="M23" s="13">
        <v>89037</v>
      </c>
      <c r="N23" s="13">
        <v>58793</v>
      </c>
      <c r="O23" s="13">
        <v>44237</v>
      </c>
      <c r="P23" s="13">
        <v>32223</v>
      </c>
      <c r="Q23" s="13">
        <v>20891</v>
      </c>
      <c r="R23" s="13">
        <v>15840</v>
      </c>
      <c r="S23" s="13">
        <v>821129</v>
      </c>
      <c r="T23" s="13">
        <v>651306</v>
      </c>
      <c r="U23" s="13">
        <v>531399</v>
      </c>
      <c r="V23" s="13">
        <v>466750</v>
      </c>
      <c r="W23" s="13">
        <v>381545</v>
      </c>
      <c r="X23" s="13">
        <v>319033</v>
      </c>
      <c r="Y23" s="13">
        <v>260737</v>
      </c>
      <c r="Z23" s="13">
        <v>209617</v>
      </c>
      <c r="AA23" s="13">
        <v>174590</v>
      </c>
      <c r="AB23" s="13">
        <v>126817</v>
      </c>
      <c r="AC23" s="13">
        <v>104643</v>
      </c>
      <c r="AD23" s="13">
        <v>81710</v>
      </c>
      <c r="AE23" s="13">
        <v>61439</v>
      </c>
      <c r="AF23" s="13">
        <v>46682</v>
      </c>
      <c r="AG23" s="13">
        <v>38943</v>
      </c>
      <c r="AH23" s="13">
        <v>23466</v>
      </c>
      <c r="AI23" s="13">
        <v>18190</v>
      </c>
      <c r="AJ23" s="13">
        <v>4440051</v>
      </c>
      <c r="AK23" s="13">
        <v>4317996</v>
      </c>
      <c r="AL23" s="13">
        <v>8758047</v>
      </c>
    </row>
    <row r="24" spans="1:38" hidden="1" x14ac:dyDescent="0.3">
      <c r="A24" s="17" t="s">
        <v>350</v>
      </c>
      <c r="B24" s="13">
        <v>2685854</v>
      </c>
      <c r="C24" s="13">
        <v>2215912</v>
      </c>
      <c r="D24" s="13">
        <v>1899992</v>
      </c>
      <c r="E24" s="13">
        <v>1623792</v>
      </c>
      <c r="F24" s="13">
        <v>1145504</v>
      </c>
      <c r="G24" s="13">
        <v>962806</v>
      </c>
      <c r="H24" s="13">
        <v>873748</v>
      </c>
      <c r="I24" s="13">
        <v>710084</v>
      </c>
      <c r="J24" s="13">
        <v>626126</v>
      </c>
      <c r="K24" s="13">
        <v>417902</v>
      </c>
      <c r="L24" s="13">
        <v>390072</v>
      </c>
      <c r="M24" s="13">
        <v>240480</v>
      </c>
      <c r="N24" s="13">
        <v>224944</v>
      </c>
      <c r="O24" s="13">
        <v>117568</v>
      </c>
      <c r="P24" s="13">
        <v>131960</v>
      </c>
      <c r="Q24" s="13">
        <v>55088</v>
      </c>
      <c r="R24" s="13">
        <v>53210</v>
      </c>
      <c r="S24" s="13">
        <v>2512812</v>
      </c>
      <c r="T24" s="13">
        <v>2022430</v>
      </c>
      <c r="U24" s="13">
        <v>1533772</v>
      </c>
      <c r="V24" s="13">
        <v>1331018</v>
      </c>
      <c r="W24" s="13">
        <v>1130742</v>
      </c>
      <c r="X24" s="13">
        <v>942938</v>
      </c>
      <c r="Y24" s="13">
        <v>806562</v>
      </c>
      <c r="Z24" s="13">
        <v>594464</v>
      </c>
      <c r="AA24" s="13">
        <v>551850</v>
      </c>
      <c r="AB24" s="13">
        <v>332620</v>
      </c>
      <c r="AC24" s="13">
        <v>341472</v>
      </c>
      <c r="AD24" s="13">
        <v>189342</v>
      </c>
      <c r="AE24" s="13">
        <v>205702</v>
      </c>
      <c r="AF24" s="13">
        <v>104032</v>
      </c>
      <c r="AG24" s="13">
        <v>134946</v>
      </c>
      <c r="AH24" s="13">
        <v>53078</v>
      </c>
      <c r="AI24" s="13">
        <v>61438</v>
      </c>
      <c r="AJ24" s="13">
        <v>14375042</v>
      </c>
      <c r="AK24" s="13">
        <v>12849218</v>
      </c>
      <c r="AL24" s="13">
        <v>27224260</v>
      </c>
    </row>
    <row r="25" spans="1:38" hidden="1" x14ac:dyDescent="0.3">
      <c r="A25" s="17" t="s">
        <v>395</v>
      </c>
      <c r="B25" s="13">
        <v>855762</v>
      </c>
      <c r="C25" s="13">
        <v>663208</v>
      </c>
      <c r="D25" s="13">
        <v>516254</v>
      </c>
      <c r="E25" s="13">
        <v>413287</v>
      </c>
      <c r="F25" s="13">
        <v>298887</v>
      </c>
      <c r="G25" s="13">
        <v>261265</v>
      </c>
      <c r="H25" s="13">
        <v>246915</v>
      </c>
      <c r="I25" s="13">
        <v>205252</v>
      </c>
      <c r="J25" s="13">
        <v>177914</v>
      </c>
      <c r="K25" s="13">
        <v>124250</v>
      </c>
      <c r="L25" s="13">
        <v>111981</v>
      </c>
      <c r="M25" s="13">
        <v>64741</v>
      </c>
      <c r="N25" s="13">
        <v>64193</v>
      </c>
      <c r="O25" s="13">
        <v>32605</v>
      </c>
      <c r="P25" s="13">
        <v>36191</v>
      </c>
      <c r="Q25" s="13">
        <v>17490</v>
      </c>
      <c r="R25" s="13">
        <v>14146</v>
      </c>
      <c r="S25" s="13">
        <v>792645</v>
      </c>
      <c r="T25" s="13">
        <v>616698</v>
      </c>
      <c r="U25" s="13">
        <v>472450</v>
      </c>
      <c r="V25" s="13">
        <v>409151</v>
      </c>
      <c r="W25" s="13">
        <v>341581</v>
      </c>
      <c r="X25" s="13">
        <v>287685</v>
      </c>
      <c r="Y25" s="13">
        <v>243017</v>
      </c>
      <c r="Z25" s="13">
        <v>184850</v>
      </c>
      <c r="AA25" s="13">
        <v>163563</v>
      </c>
      <c r="AB25" s="13">
        <v>106718</v>
      </c>
      <c r="AC25" s="13">
        <v>101363</v>
      </c>
      <c r="AD25" s="13">
        <v>60327</v>
      </c>
      <c r="AE25" s="13">
        <v>63210</v>
      </c>
      <c r="AF25" s="13">
        <v>34063</v>
      </c>
      <c r="AG25" s="13">
        <v>36547</v>
      </c>
      <c r="AH25" s="13">
        <v>17381</v>
      </c>
      <c r="AI25" s="13">
        <v>14872</v>
      </c>
      <c r="AJ25" s="13">
        <v>4104341</v>
      </c>
      <c r="AK25" s="13">
        <v>3946121</v>
      </c>
      <c r="AL25" s="13">
        <v>8050462</v>
      </c>
    </row>
    <row r="26" spans="1:38" hidden="1" x14ac:dyDescent="0.3">
      <c r="A26" s="17" t="s">
        <v>429</v>
      </c>
      <c r="B26" s="13">
        <v>460815</v>
      </c>
      <c r="C26" s="13">
        <v>375139</v>
      </c>
      <c r="D26" s="13">
        <v>281316</v>
      </c>
      <c r="E26" s="13">
        <v>222841</v>
      </c>
      <c r="F26" s="13">
        <v>159983</v>
      </c>
      <c r="G26" s="13">
        <v>153342</v>
      </c>
      <c r="H26" s="13">
        <v>138763</v>
      </c>
      <c r="I26" s="13">
        <v>115221</v>
      </c>
      <c r="J26" s="13">
        <v>96011</v>
      </c>
      <c r="K26" s="13">
        <v>66407</v>
      </c>
      <c r="L26" s="13">
        <v>60550</v>
      </c>
      <c r="M26" s="13">
        <v>43425</v>
      </c>
      <c r="N26" s="13">
        <v>38085</v>
      </c>
      <c r="O26" s="13">
        <v>22319</v>
      </c>
      <c r="P26" s="13">
        <v>19369</v>
      </c>
      <c r="Q26" s="13">
        <v>9548</v>
      </c>
      <c r="R26" s="13">
        <v>6986</v>
      </c>
      <c r="S26" s="13">
        <v>434592</v>
      </c>
      <c r="T26" s="13">
        <v>371716</v>
      </c>
      <c r="U26" s="13">
        <v>266665</v>
      </c>
      <c r="V26" s="13">
        <v>225813</v>
      </c>
      <c r="W26" s="13">
        <v>195292</v>
      </c>
      <c r="X26" s="13">
        <v>166637</v>
      </c>
      <c r="Y26" s="13">
        <v>136434</v>
      </c>
      <c r="Z26" s="13">
        <v>101666</v>
      </c>
      <c r="AA26" s="13">
        <v>93962</v>
      </c>
      <c r="AB26" s="13">
        <v>54681</v>
      </c>
      <c r="AC26" s="13">
        <v>58969</v>
      </c>
      <c r="AD26" s="13">
        <v>34810</v>
      </c>
      <c r="AE26" s="13">
        <v>38285</v>
      </c>
      <c r="AF26" s="13">
        <v>20772</v>
      </c>
      <c r="AG26" s="13">
        <v>22484</v>
      </c>
      <c r="AH26" s="13">
        <v>9368</v>
      </c>
      <c r="AI26" s="13">
        <v>8208</v>
      </c>
      <c r="AJ26" s="13">
        <v>2270120</v>
      </c>
      <c r="AK26" s="13">
        <v>2240354</v>
      </c>
      <c r="AL26" s="13">
        <v>4510474</v>
      </c>
    </row>
    <row r="27" spans="1:38" hidden="1" x14ac:dyDescent="0.3">
      <c r="A27" s="17" t="s">
        <v>450</v>
      </c>
      <c r="B27" s="13">
        <v>450046</v>
      </c>
      <c r="C27" s="13">
        <v>357559</v>
      </c>
      <c r="D27" s="13">
        <v>307624</v>
      </c>
      <c r="E27" s="13">
        <v>267299</v>
      </c>
      <c r="F27" s="13">
        <v>205971</v>
      </c>
      <c r="G27" s="13">
        <v>173343</v>
      </c>
      <c r="H27" s="13">
        <v>150802</v>
      </c>
      <c r="I27" s="13">
        <v>129911</v>
      </c>
      <c r="J27" s="13">
        <v>108089</v>
      </c>
      <c r="K27" s="13">
        <v>85882</v>
      </c>
      <c r="L27" s="13">
        <v>66505</v>
      </c>
      <c r="M27" s="13">
        <v>44898</v>
      </c>
      <c r="N27" s="13">
        <v>39268</v>
      </c>
      <c r="O27" s="13">
        <v>27993</v>
      </c>
      <c r="P27" s="13">
        <v>18024</v>
      </c>
      <c r="Q27" s="13">
        <v>10938</v>
      </c>
      <c r="R27" s="13">
        <v>7155</v>
      </c>
      <c r="S27" s="13">
        <v>427979</v>
      </c>
      <c r="T27" s="13">
        <v>341146</v>
      </c>
      <c r="U27" s="13">
        <v>294002</v>
      </c>
      <c r="V27" s="13">
        <v>256409</v>
      </c>
      <c r="W27" s="13">
        <v>205935</v>
      </c>
      <c r="X27" s="13">
        <v>178793</v>
      </c>
      <c r="Y27" s="13">
        <v>149077</v>
      </c>
      <c r="Z27" s="13">
        <v>125434</v>
      </c>
      <c r="AA27" s="13">
        <v>104451</v>
      </c>
      <c r="AB27" s="13">
        <v>79458</v>
      </c>
      <c r="AC27" s="13">
        <v>62200</v>
      </c>
      <c r="AD27" s="13">
        <v>49353</v>
      </c>
      <c r="AE27" s="13">
        <v>40417</v>
      </c>
      <c r="AF27" s="13">
        <v>31538</v>
      </c>
      <c r="AG27" s="13">
        <v>19401</v>
      </c>
      <c r="AH27" s="13">
        <v>11776</v>
      </c>
      <c r="AI27" s="13">
        <v>8048</v>
      </c>
      <c r="AJ27" s="13">
        <v>2451307</v>
      </c>
      <c r="AK27" s="13">
        <v>2385417</v>
      </c>
      <c r="AL27" s="13">
        <v>4836724</v>
      </c>
    </row>
    <row r="28" spans="1:38" hidden="1" x14ac:dyDescent="0.3">
      <c r="A28" s="17" t="s">
        <v>468</v>
      </c>
      <c r="B28" s="13">
        <v>296954</v>
      </c>
      <c r="C28" s="13">
        <v>248272</v>
      </c>
      <c r="D28" s="13">
        <v>214574</v>
      </c>
      <c r="E28" s="13">
        <v>185581</v>
      </c>
      <c r="F28" s="13">
        <v>148637</v>
      </c>
      <c r="G28" s="13">
        <v>123171</v>
      </c>
      <c r="H28" s="13">
        <v>105508</v>
      </c>
      <c r="I28" s="13">
        <v>90881</v>
      </c>
      <c r="J28" s="13">
        <v>78324</v>
      </c>
      <c r="K28" s="13">
        <v>61280</v>
      </c>
      <c r="L28" s="13">
        <v>47917</v>
      </c>
      <c r="M28" s="13">
        <v>34821</v>
      </c>
      <c r="N28" s="13">
        <v>28766</v>
      </c>
      <c r="O28" s="13">
        <v>21646</v>
      </c>
      <c r="P28" s="13">
        <v>13654</v>
      </c>
      <c r="Q28" s="13">
        <v>7844</v>
      </c>
      <c r="R28" s="13">
        <v>5039</v>
      </c>
      <c r="S28" s="13">
        <v>283824</v>
      </c>
      <c r="T28" s="13">
        <v>234528</v>
      </c>
      <c r="U28" s="13">
        <v>203623</v>
      </c>
      <c r="V28" s="13">
        <v>173044</v>
      </c>
      <c r="W28" s="13">
        <v>143444</v>
      </c>
      <c r="X28" s="13">
        <v>125168</v>
      </c>
      <c r="Y28" s="13">
        <v>104685</v>
      </c>
      <c r="Z28" s="13">
        <v>88631</v>
      </c>
      <c r="AA28" s="13">
        <v>76133</v>
      </c>
      <c r="AB28" s="13">
        <v>57849</v>
      </c>
      <c r="AC28" s="13">
        <v>46492</v>
      </c>
      <c r="AD28" s="13">
        <v>39773</v>
      </c>
      <c r="AE28" s="13">
        <v>30625</v>
      </c>
      <c r="AF28" s="13">
        <v>24516</v>
      </c>
      <c r="AG28" s="13">
        <v>16093</v>
      </c>
      <c r="AH28" s="13">
        <v>10772</v>
      </c>
      <c r="AI28" s="13">
        <v>6638</v>
      </c>
      <c r="AJ28" s="13">
        <v>1712869</v>
      </c>
      <c r="AK28" s="13">
        <v>1665838</v>
      </c>
      <c r="AL28" s="13">
        <v>3378707</v>
      </c>
    </row>
    <row r="29" spans="1:38" hidden="1" x14ac:dyDescent="0.3">
      <c r="A29" s="17" t="s">
        <v>483</v>
      </c>
      <c r="B29" s="13">
        <v>938127</v>
      </c>
      <c r="C29" s="13">
        <v>764124</v>
      </c>
      <c r="D29" s="13">
        <v>711671</v>
      </c>
      <c r="E29" s="13">
        <v>726172</v>
      </c>
      <c r="F29" s="13">
        <v>910295</v>
      </c>
      <c r="G29" s="13">
        <v>888836</v>
      </c>
      <c r="H29" s="13">
        <v>732696</v>
      </c>
      <c r="I29" s="13">
        <v>635191</v>
      </c>
      <c r="J29" s="13">
        <v>425939</v>
      </c>
      <c r="K29" s="13">
        <v>351940</v>
      </c>
      <c r="L29" s="13">
        <v>209085</v>
      </c>
      <c r="M29" s="13">
        <v>209088</v>
      </c>
      <c r="N29" s="13">
        <v>93689</v>
      </c>
      <c r="O29" s="13">
        <v>87826</v>
      </c>
      <c r="P29" s="13">
        <v>34712</v>
      </c>
      <c r="Q29" s="13">
        <v>24664</v>
      </c>
      <c r="R29" s="13">
        <v>11328</v>
      </c>
      <c r="S29" s="13">
        <v>929948</v>
      </c>
      <c r="T29" s="13">
        <v>779056</v>
      </c>
      <c r="U29" s="13">
        <v>790382</v>
      </c>
      <c r="V29" s="13">
        <v>739251</v>
      </c>
      <c r="W29" s="13">
        <v>748929</v>
      </c>
      <c r="X29" s="13">
        <v>689190</v>
      </c>
      <c r="Y29" s="13">
        <v>569628</v>
      </c>
      <c r="Z29" s="13">
        <v>494720</v>
      </c>
      <c r="AA29" s="13">
        <v>358912</v>
      </c>
      <c r="AB29" s="13">
        <v>300427</v>
      </c>
      <c r="AC29" s="13">
        <v>201048</v>
      </c>
      <c r="AD29" s="13">
        <v>199279</v>
      </c>
      <c r="AE29" s="13">
        <v>108829</v>
      </c>
      <c r="AF29" s="13">
        <v>99362</v>
      </c>
      <c r="AG29" s="13">
        <v>52776</v>
      </c>
      <c r="AH29" s="13">
        <v>39470</v>
      </c>
      <c r="AI29" s="13">
        <v>23164</v>
      </c>
      <c r="AJ29" s="13">
        <v>7755383</v>
      </c>
      <c r="AK29" s="13">
        <v>7124371</v>
      </c>
      <c r="AL29" s="13">
        <v>14879754</v>
      </c>
    </row>
    <row r="30" spans="1:38" hidden="1" x14ac:dyDescent="0.3">
      <c r="A30" s="17" t="s">
        <v>381</v>
      </c>
      <c r="B30" s="13">
        <v>242841</v>
      </c>
      <c r="C30" s="13">
        <v>191349</v>
      </c>
      <c r="D30" s="13">
        <v>159821</v>
      </c>
      <c r="E30" s="13">
        <v>139754</v>
      </c>
      <c r="F30" s="13">
        <v>109763</v>
      </c>
      <c r="G30" s="13">
        <v>96818</v>
      </c>
      <c r="H30" s="13">
        <v>83448</v>
      </c>
      <c r="I30" s="13">
        <v>71211</v>
      </c>
      <c r="J30" s="13">
        <v>55243</v>
      </c>
      <c r="K30" s="13">
        <v>42945</v>
      </c>
      <c r="L30" s="13">
        <v>31670</v>
      </c>
      <c r="M30" s="13">
        <v>22831</v>
      </c>
      <c r="N30" s="13">
        <v>16394</v>
      </c>
      <c r="O30" s="13">
        <v>13111</v>
      </c>
      <c r="P30" s="13">
        <v>9268</v>
      </c>
      <c r="Q30" s="13">
        <v>5934</v>
      </c>
      <c r="R30" s="13">
        <v>4378</v>
      </c>
      <c r="S30" s="13">
        <v>236564</v>
      </c>
      <c r="T30" s="13">
        <v>186154</v>
      </c>
      <c r="U30" s="13">
        <v>154587</v>
      </c>
      <c r="V30" s="13">
        <v>136138</v>
      </c>
      <c r="W30" s="13">
        <v>114094</v>
      </c>
      <c r="X30" s="13">
        <v>98118</v>
      </c>
      <c r="Y30" s="13">
        <v>77887</v>
      </c>
      <c r="Z30" s="13">
        <v>61966</v>
      </c>
      <c r="AA30" s="13">
        <v>50169</v>
      </c>
      <c r="AB30" s="13">
        <v>36788</v>
      </c>
      <c r="AC30" s="13">
        <v>29629</v>
      </c>
      <c r="AD30" s="13">
        <v>22587</v>
      </c>
      <c r="AE30" s="13">
        <v>18541</v>
      </c>
      <c r="AF30" s="13">
        <v>14892</v>
      </c>
      <c r="AG30" s="13">
        <v>10278</v>
      </c>
      <c r="AH30" s="13">
        <v>7163</v>
      </c>
      <c r="AI30" s="13">
        <v>4666</v>
      </c>
      <c r="AJ30" s="13">
        <v>1296779</v>
      </c>
      <c r="AK30" s="13">
        <v>1260221</v>
      </c>
      <c r="AL30" s="13">
        <v>2557000</v>
      </c>
    </row>
    <row r="31" spans="1:38" hidden="1" x14ac:dyDescent="0.3">
      <c r="A31" s="17" t="s">
        <v>512</v>
      </c>
      <c r="B31" s="13">
        <v>569848</v>
      </c>
      <c r="C31" s="13">
        <v>451692</v>
      </c>
      <c r="D31" s="13">
        <v>357464</v>
      </c>
      <c r="E31" s="13">
        <v>294639</v>
      </c>
      <c r="F31" s="13">
        <v>230006</v>
      </c>
      <c r="G31" s="13">
        <v>209805</v>
      </c>
      <c r="H31" s="13">
        <v>188691</v>
      </c>
      <c r="I31" s="13">
        <v>160748</v>
      </c>
      <c r="J31" s="13">
        <v>127827</v>
      </c>
      <c r="K31" s="13">
        <v>95340</v>
      </c>
      <c r="L31" s="13">
        <v>74705</v>
      </c>
      <c r="M31" s="13">
        <v>51481</v>
      </c>
      <c r="N31" s="13">
        <v>40449</v>
      </c>
      <c r="O31" s="13">
        <v>28391</v>
      </c>
      <c r="P31" s="13">
        <v>22121</v>
      </c>
      <c r="Q31" s="13">
        <v>12766</v>
      </c>
      <c r="R31" s="13">
        <v>10235</v>
      </c>
      <c r="S31" s="13">
        <v>552571</v>
      </c>
      <c r="T31" s="13">
        <v>435222</v>
      </c>
      <c r="U31" s="13">
        <v>340390</v>
      </c>
      <c r="V31" s="13">
        <v>300216</v>
      </c>
      <c r="W31" s="13">
        <v>253403</v>
      </c>
      <c r="X31" s="13">
        <v>217287</v>
      </c>
      <c r="Y31" s="13">
        <v>173566</v>
      </c>
      <c r="Z31" s="13">
        <v>135623</v>
      </c>
      <c r="AA31" s="13">
        <v>110145</v>
      </c>
      <c r="AB31" s="13">
        <v>77651</v>
      </c>
      <c r="AC31" s="13">
        <v>65258</v>
      </c>
      <c r="AD31" s="13">
        <v>46960</v>
      </c>
      <c r="AE31" s="13">
        <v>39514</v>
      </c>
      <c r="AF31" s="13">
        <v>28141</v>
      </c>
      <c r="AG31" s="13">
        <v>20722</v>
      </c>
      <c r="AH31" s="13">
        <v>12432</v>
      </c>
      <c r="AI31" s="13">
        <v>9960</v>
      </c>
      <c r="AJ31" s="13">
        <v>2926208</v>
      </c>
      <c r="AK31" s="13">
        <v>2819061</v>
      </c>
      <c r="AL31" s="13">
        <v>5745269</v>
      </c>
    </row>
    <row r="32" spans="1:38" hidden="1" x14ac:dyDescent="0.3">
      <c r="A32" s="17" t="s">
        <v>538</v>
      </c>
      <c r="B32" s="13">
        <v>403228</v>
      </c>
      <c r="C32" s="13">
        <v>359666</v>
      </c>
      <c r="D32" s="13">
        <v>335879</v>
      </c>
      <c r="E32" s="13">
        <v>300405</v>
      </c>
      <c r="F32" s="13">
        <v>285927</v>
      </c>
      <c r="G32" s="13">
        <v>248353</v>
      </c>
      <c r="H32" s="13">
        <v>210296</v>
      </c>
      <c r="I32" s="13">
        <v>195624</v>
      </c>
      <c r="J32" s="13">
        <v>150417</v>
      </c>
      <c r="K32" s="13">
        <v>128174</v>
      </c>
      <c r="L32" s="13">
        <v>84739</v>
      </c>
      <c r="M32" s="13">
        <v>78853</v>
      </c>
      <c r="N32" s="13">
        <v>45323</v>
      </c>
      <c r="O32" s="13">
        <v>43439</v>
      </c>
      <c r="P32" s="13">
        <v>23049</v>
      </c>
      <c r="Q32" s="13">
        <v>16545</v>
      </c>
      <c r="R32" s="13">
        <v>7661</v>
      </c>
      <c r="S32" s="13">
        <v>402034</v>
      </c>
      <c r="T32" s="13">
        <v>357660</v>
      </c>
      <c r="U32" s="13">
        <v>345551</v>
      </c>
      <c r="V32" s="13">
        <v>287097</v>
      </c>
      <c r="W32" s="13">
        <v>258573</v>
      </c>
      <c r="X32" s="13">
        <v>232009</v>
      </c>
      <c r="Y32" s="13">
        <v>201769</v>
      </c>
      <c r="Z32" s="13">
        <v>189160</v>
      </c>
      <c r="AA32" s="13">
        <v>146492</v>
      </c>
      <c r="AB32" s="13">
        <v>123836</v>
      </c>
      <c r="AC32" s="13">
        <v>91759</v>
      </c>
      <c r="AD32" s="13">
        <v>90501</v>
      </c>
      <c r="AE32" s="13">
        <v>62792</v>
      </c>
      <c r="AF32" s="13">
        <v>63495</v>
      </c>
      <c r="AG32" s="13">
        <v>38503</v>
      </c>
      <c r="AH32" s="13">
        <v>28704</v>
      </c>
      <c r="AI32" s="13">
        <v>16542</v>
      </c>
      <c r="AJ32" s="13">
        <v>2917578</v>
      </c>
      <c r="AK32" s="13">
        <v>2936477</v>
      </c>
      <c r="AL32" s="13">
        <v>5854055</v>
      </c>
    </row>
    <row r="33" spans="1:79" hidden="1" x14ac:dyDescent="0.3">
      <c r="A33" s="17" t="s">
        <v>556</v>
      </c>
      <c r="B33" s="13">
        <v>291722</v>
      </c>
      <c r="C33" s="13">
        <v>302779</v>
      </c>
      <c r="D33" s="13">
        <v>308683</v>
      </c>
      <c r="E33" s="13">
        <v>286443</v>
      </c>
      <c r="F33" s="13">
        <v>235225</v>
      </c>
      <c r="G33" s="13">
        <v>179772</v>
      </c>
      <c r="H33" s="13">
        <v>146198</v>
      </c>
      <c r="I33" s="13">
        <v>130116</v>
      </c>
      <c r="J33" s="13">
        <v>114052</v>
      </c>
      <c r="K33" s="13">
        <v>97464</v>
      </c>
      <c r="L33" s="13">
        <v>75802</v>
      </c>
      <c r="M33" s="13">
        <v>57895</v>
      </c>
      <c r="N33" s="13">
        <v>45355</v>
      </c>
      <c r="O33" s="13">
        <v>36672</v>
      </c>
      <c r="P33" s="13">
        <v>23448</v>
      </c>
      <c r="Q33" s="13">
        <v>13998</v>
      </c>
      <c r="R33" s="13">
        <v>7760</v>
      </c>
      <c r="S33" s="13">
        <v>281672</v>
      </c>
      <c r="T33" s="13">
        <v>288410</v>
      </c>
      <c r="U33" s="13">
        <v>297653</v>
      </c>
      <c r="V33" s="13">
        <v>259536</v>
      </c>
      <c r="W33" s="13">
        <v>199677</v>
      </c>
      <c r="X33" s="13">
        <v>172354</v>
      </c>
      <c r="Y33" s="13">
        <v>152652</v>
      </c>
      <c r="Z33" s="13">
        <v>146002</v>
      </c>
      <c r="AA33" s="13">
        <v>118363</v>
      </c>
      <c r="AB33" s="13">
        <v>105421</v>
      </c>
      <c r="AC33" s="13">
        <v>79073</v>
      </c>
      <c r="AD33" s="13">
        <v>70074</v>
      </c>
      <c r="AE33" s="13">
        <v>54143</v>
      </c>
      <c r="AF33" s="13">
        <v>41946</v>
      </c>
      <c r="AG33" s="13">
        <v>25423</v>
      </c>
      <c r="AH33" s="13">
        <v>15966</v>
      </c>
      <c r="AI33" s="13">
        <v>11660</v>
      </c>
      <c r="AJ33" s="13">
        <v>2353384</v>
      </c>
      <c r="AK33" s="13">
        <v>2320025</v>
      </c>
      <c r="AL33" s="13">
        <v>4673409</v>
      </c>
    </row>
    <row r="34" spans="1:79" hidden="1" x14ac:dyDescent="0.3">
      <c r="A34" s="17" t="s">
        <v>574</v>
      </c>
      <c r="B34" s="13">
        <v>284829</v>
      </c>
      <c r="C34" s="13">
        <v>305718</v>
      </c>
      <c r="D34" s="13">
        <v>317281</v>
      </c>
      <c r="E34" s="13">
        <v>303336</v>
      </c>
      <c r="F34" s="13">
        <v>257958</v>
      </c>
      <c r="G34" s="13">
        <v>190982</v>
      </c>
      <c r="H34" s="13">
        <v>146328</v>
      </c>
      <c r="I34" s="13">
        <v>129984</v>
      </c>
      <c r="J34" s="13">
        <v>120048</v>
      </c>
      <c r="K34" s="13">
        <v>103685</v>
      </c>
      <c r="L34" s="13">
        <v>82885</v>
      </c>
      <c r="M34" s="13">
        <v>63976</v>
      </c>
      <c r="N34" s="13">
        <v>48924</v>
      </c>
      <c r="O34" s="13">
        <v>39919</v>
      </c>
      <c r="P34" s="13">
        <v>23821</v>
      </c>
      <c r="Q34" s="13">
        <v>15119</v>
      </c>
      <c r="R34" s="13">
        <v>8476</v>
      </c>
      <c r="S34" s="13">
        <v>269645</v>
      </c>
      <c r="T34" s="13">
        <v>287556</v>
      </c>
      <c r="U34" s="13">
        <v>304310</v>
      </c>
      <c r="V34" s="13">
        <v>274168</v>
      </c>
      <c r="W34" s="13">
        <v>212150</v>
      </c>
      <c r="X34" s="13">
        <v>178089</v>
      </c>
      <c r="Y34" s="13">
        <v>151732</v>
      </c>
      <c r="Z34" s="13">
        <v>151780</v>
      </c>
      <c r="AA34" s="13">
        <v>123117</v>
      </c>
      <c r="AB34" s="13">
        <v>113642</v>
      </c>
      <c r="AC34" s="13">
        <v>81809</v>
      </c>
      <c r="AD34" s="13">
        <v>81403</v>
      </c>
      <c r="AE34" s="13">
        <v>54396</v>
      </c>
      <c r="AF34" s="13">
        <v>47089</v>
      </c>
      <c r="AG34" s="13">
        <v>27146</v>
      </c>
      <c r="AH34" s="13">
        <v>17095</v>
      </c>
      <c r="AI34" s="13">
        <v>10344</v>
      </c>
      <c r="AJ34" s="13">
        <v>2443269</v>
      </c>
      <c r="AK34" s="13">
        <v>2385471</v>
      </c>
      <c r="AL34" s="13">
        <v>4828740</v>
      </c>
    </row>
    <row r="35" spans="1:79" hidden="1" x14ac:dyDescent="0.3">
      <c r="A35" s="17" t="s">
        <v>595</v>
      </c>
      <c r="B35" s="13">
        <v>534705</v>
      </c>
      <c r="C35" s="13">
        <v>545277</v>
      </c>
      <c r="D35" s="13">
        <v>543253</v>
      </c>
      <c r="E35" s="13">
        <v>490036</v>
      </c>
      <c r="F35" s="13">
        <v>415062</v>
      </c>
      <c r="G35" s="13">
        <v>330275</v>
      </c>
      <c r="H35" s="13">
        <v>273646</v>
      </c>
      <c r="I35" s="13">
        <v>246628</v>
      </c>
      <c r="J35" s="13">
        <v>213766</v>
      </c>
      <c r="K35" s="13">
        <v>181584</v>
      </c>
      <c r="L35" s="13">
        <v>137562</v>
      </c>
      <c r="M35" s="13">
        <v>112465</v>
      </c>
      <c r="N35" s="13">
        <v>80129</v>
      </c>
      <c r="O35" s="13">
        <v>69038</v>
      </c>
      <c r="P35" s="13">
        <v>39256</v>
      </c>
      <c r="Q35" s="13">
        <v>25386</v>
      </c>
      <c r="R35" s="13">
        <v>13917</v>
      </c>
      <c r="S35" s="13">
        <v>514856</v>
      </c>
      <c r="T35" s="13">
        <v>525498</v>
      </c>
      <c r="U35" s="13">
        <v>530774</v>
      </c>
      <c r="V35" s="13">
        <v>450923</v>
      </c>
      <c r="W35" s="13">
        <v>361253</v>
      </c>
      <c r="X35" s="13">
        <v>320194</v>
      </c>
      <c r="Y35" s="13">
        <v>282161</v>
      </c>
      <c r="Z35" s="13">
        <v>269044</v>
      </c>
      <c r="AA35" s="13">
        <v>214091</v>
      </c>
      <c r="AB35" s="13">
        <v>193454</v>
      </c>
      <c r="AC35" s="13">
        <v>140699</v>
      </c>
      <c r="AD35" s="13">
        <v>138481</v>
      </c>
      <c r="AE35" s="13">
        <v>92220</v>
      </c>
      <c r="AF35" s="13">
        <v>84685</v>
      </c>
      <c r="AG35" s="13">
        <v>47448</v>
      </c>
      <c r="AH35" s="13">
        <v>33108</v>
      </c>
      <c r="AI35" s="13">
        <v>19712</v>
      </c>
      <c r="AJ35" s="13">
        <v>4251985</v>
      </c>
      <c r="AK35" s="13">
        <v>4218601</v>
      </c>
      <c r="AL35" s="13">
        <v>8470586</v>
      </c>
    </row>
    <row r="36" spans="1:79" hidden="1" x14ac:dyDescent="0.3">
      <c r="A36" s="17" t="s">
        <v>622</v>
      </c>
      <c r="B36" s="13">
        <v>367791</v>
      </c>
      <c r="C36" s="13">
        <v>315217</v>
      </c>
      <c r="D36" s="13">
        <v>275211</v>
      </c>
      <c r="E36" s="13">
        <v>242035</v>
      </c>
      <c r="F36" s="13">
        <v>188817</v>
      </c>
      <c r="G36" s="13">
        <v>165794</v>
      </c>
      <c r="H36" s="13">
        <v>139986</v>
      </c>
      <c r="I36" s="13">
        <v>123109</v>
      </c>
      <c r="J36" s="13">
        <v>91527</v>
      </c>
      <c r="K36" s="13">
        <v>75248</v>
      </c>
      <c r="L36" s="13">
        <v>50715</v>
      </c>
      <c r="M36" s="13">
        <v>46064</v>
      </c>
      <c r="N36" s="13">
        <v>27739</v>
      </c>
      <c r="O36" s="13">
        <v>27067</v>
      </c>
      <c r="P36" s="13">
        <v>16983</v>
      </c>
      <c r="Q36" s="13">
        <v>13497</v>
      </c>
      <c r="R36" s="13">
        <v>7696</v>
      </c>
      <c r="S36" s="13">
        <v>363253</v>
      </c>
      <c r="T36" s="13">
        <v>318348</v>
      </c>
      <c r="U36" s="13">
        <v>280912</v>
      </c>
      <c r="V36" s="13">
        <v>242134</v>
      </c>
      <c r="W36" s="13">
        <v>193128</v>
      </c>
      <c r="X36" s="13">
        <v>160033</v>
      </c>
      <c r="Y36" s="13">
        <v>130028</v>
      </c>
      <c r="Z36" s="13">
        <v>108009</v>
      </c>
      <c r="AA36" s="13">
        <v>88258</v>
      </c>
      <c r="AB36" s="13">
        <v>69751</v>
      </c>
      <c r="AC36" s="13">
        <v>55811</v>
      </c>
      <c r="AD36" s="13">
        <v>47690</v>
      </c>
      <c r="AE36" s="13">
        <v>36727</v>
      </c>
      <c r="AF36" s="13">
        <v>31858</v>
      </c>
      <c r="AG36" s="13">
        <v>24243</v>
      </c>
      <c r="AH36" s="13">
        <v>15485</v>
      </c>
      <c r="AI36" s="13">
        <v>10468</v>
      </c>
      <c r="AJ36" s="13">
        <v>2174496</v>
      </c>
      <c r="AK36" s="13">
        <v>2176136</v>
      </c>
      <c r="AL36" s="13">
        <v>4350632</v>
      </c>
    </row>
    <row r="37" spans="1:79" hidden="1" x14ac:dyDescent="0.3">
      <c r="A37" s="17" t="s">
        <v>638</v>
      </c>
      <c r="B37" s="13">
        <v>467145</v>
      </c>
      <c r="C37" s="13">
        <v>483709</v>
      </c>
      <c r="D37" s="13">
        <v>501004</v>
      </c>
      <c r="E37" s="13">
        <v>488748</v>
      </c>
      <c r="F37" s="13">
        <v>421265</v>
      </c>
      <c r="G37" s="13">
        <v>333130</v>
      </c>
      <c r="H37" s="13">
        <v>277872</v>
      </c>
      <c r="I37" s="13">
        <v>239886</v>
      </c>
      <c r="J37" s="13">
        <v>210642</v>
      </c>
      <c r="K37" s="13">
        <v>177900</v>
      </c>
      <c r="L37" s="13">
        <v>134391</v>
      </c>
      <c r="M37" s="13">
        <v>103129</v>
      </c>
      <c r="N37" s="13">
        <v>78763</v>
      </c>
      <c r="O37" s="13">
        <v>55917</v>
      </c>
      <c r="P37" s="13">
        <v>35126</v>
      </c>
      <c r="Q37" s="13">
        <v>21231</v>
      </c>
      <c r="R37" s="13">
        <v>12583</v>
      </c>
      <c r="S37" s="13">
        <v>439406</v>
      </c>
      <c r="T37" s="13">
        <v>454462</v>
      </c>
      <c r="U37" s="13">
        <v>482578</v>
      </c>
      <c r="V37" s="13">
        <v>452184</v>
      </c>
      <c r="W37" s="13">
        <v>358916</v>
      </c>
      <c r="X37" s="13">
        <v>303559</v>
      </c>
      <c r="Y37" s="13">
        <v>263254</v>
      </c>
      <c r="Z37" s="13">
        <v>246304</v>
      </c>
      <c r="AA37" s="13">
        <v>193008</v>
      </c>
      <c r="AB37" s="13">
        <v>170276</v>
      </c>
      <c r="AC37" s="13">
        <v>120712</v>
      </c>
      <c r="AD37" s="13">
        <v>106839</v>
      </c>
      <c r="AE37" s="13">
        <v>74634</v>
      </c>
      <c r="AF37" s="13">
        <v>62473</v>
      </c>
      <c r="AG37" s="13">
        <v>32025</v>
      </c>
      <c r="AH37" s="13">
        <v>23700</v>
      </c>
      <c r="AI37" s="13">
        <v>13992</v>
      </c>
      <c r="AJ37" s="13">
        <v>4042441</v>
      </c>
      <c r="AK37" s="13">
        <v>3798322</v>
      </c>
      <c r="AL37" s="13">
        <v>7840763</v>
      </c>
    </row>
    <row r="38" spans="1:79" hidden="1" x14ac:dyDescent="0.3">
      <c r="A38" s="17" t="s">
        <v>657</v>
      </c>
      <c r="B38" s="13">
        <v>517159</v>
      </c>
      <c r="C38" s="13">
        <v>412046</v>
      </c>
      <c r="D38" s="13">
        <v>311710</v>
      </c>
      <c r="E38" s="13">
        <v>252713</v>
      </c>
      <c r="F38" s="13">
        <v>179138</v>
      </c>
      <c r="G38" s="13">
        <v>159134</v>
      </c>
      <c r="H38" s="13">
        <v>151382</v>
      </c>
      <c r="I38" s="13">
        <v>128597</v>
      </c>
      <c r="J38" s="13">
        <v>113439</v>
      </c>
      <c r="K38" s="13">
        <v>75748</v>
      </c>
      <c r="L38" s="13">
        <v>73474</v>
      </c>
      <c r="M38" s="13">
        <v>52492</v>
      </c>
      <c r="N38" s="13">
        <v>46283</v>
      </c>
      <c r="O38" s="13">
        <v>25987</v>
      </c>
      <c r="P38" s="13">
        <v>23587</v>
      </c>
      <c r="Q38" s="13">
        <v>10916</v>
      </c>
      <c r="R38" s="13">
        <v>8035</v>
      </c>
      <c r="S38" s="13">
        <v>483508</v>
      </c>
      <c r="T38" s="13">
        <v>391615</v>
      </c>
      <c r="U38" s="13">
        <v>281259</v>
      </c>
      <c r="V38" s="13">
        <v>247273</v>
      </c>
      <c r="W38" s="13">
        <v>213704</v>
      </c>
      <c r="X38" s="13">
        <v>186430</v>
      </c>
      <c r="Y38" s="13">
        <v>161164</v>
      </c>
      <c r="Z38" s="13">
        <v>116877</v>
      </c>
      <c r="AA38" s="13">
        <v>111301</v>
      </c>
      <c r="AB38" s="13">
        <v>62539</v>
      </c>
      <c r="AC38" s="13">
        <v>72687</v>
      </c>
      <c r="AD38" s="13">
        <v>40278</v>
      </c>
      <c r="AE38" s="13">
        <v>46792</v>
      </c>
      <c r="AF38" s="13">
        <v>22283</v>
      </c>
      <c r="AG38" s="13">
        <v>27004</v>
      </c>
      <c r="AH38" s="13">
        <v>10335</v>
      </c>
      <c r="AI38" s="13">
        <v>10241</v>
      </c>
      <c r="AJ38" s="13">
        <v>2541840</v>
      </c>
      <c r="AK38" s="13">
        <v>2485290</v>
      </c>
      <c r="AL38" s="13">
        <v>5027130</v>
      </c>
    </row>
    <row r="39" spans="1:79" hidden="1" x14ac:dyDescent="0.3">
      <c r="A39" s="17" t="s">
        <v>681</v>
      </c>
      <c r="B39" s="13">
        <v>286819</v>
      </c>
      <c r="C39" s="13">
        <v>235530</v>
      </c>
      <c r="D39" s="13">
        <v>193204</v>
      </c>
      <c r="E39" s="13">
        <v>164686</v>
      </c>
      <c r="F39" s="13">
        <v>125104</v>
      </c>
      <c r="G39" s="13">
        <v>111914</v>
      </c>
      <c r="H39" s="13">
        <v>101059</v>
      </c>
      <c r="I39" s="13">
        <v>87732</v>
      </c>
      <c r="J39" s="13">
        <v>70354</v>
      </c>
      <c r="K39" s="13">
        <v>53386</v>
      </c>
      <c r="L39" s="13">
        <v>39936</v>
      </c>
      <c r="M39" s="13">
        <v>29259</v>
      </c>
      <c r="N39" s="13">
        <v>22694</v>
      </c>
      <c r="O39" s="13">
        <v>16146</v>
      </c>
      <c r="P39" s="13">
        <v>12218</v>
      </c>
      <c r="Q39" s="13">
        <v>8038</v>
      </c>
      <c r="R39" s="13">
        <v>4934</v>
      </c>
      <c r="S39" s="13">
        <v>270297</v>
      </c>
      <c r="T39" s="13">
        <v>223588</v>
      </c>
      <c r="U39" s="13">
        <v>183550</v>
      </c>
      <c r="V39" s="13">
        <v>160731</v>
      </c>
      <c r="W39" s="13">
        <v>132772</v>
      </c>
      <c r="X39" s="13">
        <v>113259</v>
      </c>
      <c r="Y39" s="13">
        <v>94485</v>
      </c>
      <c r="Z39" s="13">
        <v>74090</v>
      </c>
      <c r="AA39" s="13">
        <v>61841</v>
      </c>
      <c r="AB39" s="13">
        <v>43006</v>
      </c>
      <c r="AC39" s="13">
        <v>35351</v>
      </c>
      <c r="AD39" s="13">
        <v>26151</v>
      </c>
      <c r="AE39" s="13">
        <v>23108</v>
      </c>
      <c r="AF39" s="13">
        <v>16030</v>
      </c>
      <c r="AG39" s="13">
        <v>12739</v>
      </c>
      <c r="AH39" s="13">
        <v>7245</v>
      </c>
      <c r="AI39" s="13">
        <v>5247</v>
      </c>
      <c r="AJ39" s="13">
        <v>1563013</v>
      </c>
      <c r="AK39" s="13">
        <v>1483490</v>
      </c>
      <c r="AL39" s="13">
        <v>3046503</v>
      </c>
    </row>
    <row r="40" spans="1:79" hidden="1" x14ac:dyDescent="0.3">
      <c r="A40" s="17" t="s">
        <v>696</v>
      </c>
      <c r="B40" s="13">
        <v>352339</v>
      </c>
      <c r="C40" s="13">
        <v>297650</v>
      </c>
      <c r="D40" s="13">
        <v>235695</v>
      </c>
      <c r="E40" s="13">
        <v>196869</v>
      </c>
      <c r="F40" s="13">
        <v>145758</v>
      </c>
      <c r="G40" s="13">
        <v>127356</v>
      </c>
      <c r="H40" s="13">
        <v>123249</v>
      </c>
      <c r="I40" s="13">
        <v>93248</v>
      </c>
      <c r="J40" s="13">
        <v>87761</v>
      </c>
      <c r="K40" s="13">
        <v>53935</v>
      </c>
      <c r="L40" s="13">
        <v>55692</v>
      </c>
      <c r="M40" s="13">
        <v>30252</v>
      </c>
      <c r="N40" s="13">
        <v>34316</v>
      </c>
      <c r="O40" s="13">
        <v>15673</v>
      </c>
      <c r="P40" s="13">
        <v>19147</v>
      </c>
      <c r="Q40" s="13">
        <v>7372</v>
      </c>
      <c r="R40" s="13">
        <v>6098</v>
      </c>
      <c r="S40" s="13">
        <v>323610</v>
      </c>
      <c r="T40" s="13">
        <v>275237</v>
      </c>
      <c r="U40" s="13">
        <v>213349</v>
      </c>
      <c r="V40" s="13">
        <v>190216</v>
      </c>
      <c r="W40" s="13">
        <v>158723</v>
      </c>
      <c r="X40" s="13">
        <v>126035</v>
      </c>
      <c r="Y40" s="13">
        <v>110055</v>
      </c>
      <c r="Z40" s="13">
        <v>75039</v>
      </c>
      <c r="AA40" s="13">
        <v>74714</v>
      </c>
      <c r="AB40" s="13">
        <v>42238</v>
      </c>
      <c r="AC40" s="13">
        <v>47555</v>
      </c>
      <c r="AD40" s="13">
        <v>24233</v>
      </c>
      <c r="AE40" s="13">
        <v>30059</v>
      </c>
      <c r="AF40" s="13">
        <v>14059</v>
      </c>
      <c r="AG40" s="13">
        <v>18274</v>
      </c>
      <c r="AH40" s="13">
        <v>6708</v>
      </c>
      <c r="AI40" s="13">
        <v>6628</v>
      </c>
      <c r="AJ40" s="13">
        <v>1882410</v>
      </c>
      <c r="AK40" s="13">
        <v>1736732</v>
      </c>
      <c r="AL40" s="13">
        <v>3619142</v>
      </c>
    </row>
    <row r="41" spans="1:79" hidden="1" x14ac:dyDescent="0.3">
      <c r="A41" s="17" t="s">
        <v>713</v>
      </c>
      <c r="B41" s="13">
        <v>469509</v>
      </c>
      <c r="C41" s="13">
        <v>380392</v>
      </c>
      <c r="D41" s="13">
        <v>281118</v>
      </c>
      <c r="E41" s="13">
        <v>224523</v>
      </c>
      <c r="F41" s="13">
        <v>157264</v>
      </c>
      <c r="G41" s="13">
        <v>149130</v>
      </c>
      <c r="H41" s="13">
        <v>145163</v>
      </c>
      <c r="I41" s="13">
        <v>116093</v>
      </c>
      <c r="J41" s="13">
        <v>101706</v>
      </c>
      <c r="K41" s="13">
        <v>64971</v>
      </c>
      <c r="L41" s="13">
        <v>65457</v>
      </c>
      <c r="M41" s="13">
        <v>42389</v>
      </c>
      <c r="N41" s="13">
        <v>40549</v>
      </c>
      <c r="O41" s="13">
        <v>20664</v>
      </c>
      <c r="P41" s="13">
        <v>21450</v>
      </c>
      <c r="Q41" s="13">
        <v>9611</v>
      </c>
      <c r="R41" s="13">
        <v>7982</v>
      </c>
      <c r="S41" s="13">
        <v>442716</v>
      </c>
      <c r="T41" s="13">
        <v>370720</v>
      </c>
      <c r="U41" s="13">
        <v>258823</v>
      </c>
      <c r="V41" s="13">
        <v>234701</v>
      </c>
      <c r="W41" s="13">
        <v>204667</v>
      </c>
      <c r="X41" s="13">
        <v>172057</v>
      </c>
      <c r="Y41" s="13">
        <v>144205</v>
      </c>
      <c r="Z41" s="13">
        <v>101236</v>
      </c>
      <c r="AA41" s="13">
        <v>95888</v>
      </c>
      <c r="AB41" s="13">
        <v>53546</v>
      </c>
      <c r="AC41" s="13">
        <v>61939</v>
      </c>
      <c r="AD41" s="13">
        <v>32185</v>
      </c>
      <c r="AE41" s="13">
        <v>38574</v>
      </c>
      <c r="AF41" s="13">
        <v>17809</v>
      </c>
      <c r="AG41" s="13">
        <v>23063</v>
      </c>
      <c r="AH41" s="13">
        <v>9108</v>
      </c>
      <c r="AI41" s="13">
        <v>9111</v>
      </c>
      <c r="AJ41" s="13">
        <v>2297971</v>
      </c>
      <c r="AK41" s="13">
        <v>2270348</v>
      </c>
      <c r="AL41" s="13">
        <v>4568319</v>
      </c>
    </row>
    <row r="42" spans="1:79" x14ac:dyDescent="0.3">
      <c r="A42" s="17" t="s">
        <v>757</v>
      </c>
      <c r="B42" s="13">
        <v>17837020</v>
      </c>
      <c r="C42" s="13">
        <v>15502069</v>
      </c>
      <c r="D42" s="13">
        <v>13836239</v>
      </c>
      <c r="E42" s="13">
        <v>12293689</v>
      </c>
      <c r="F42" s="13">
        <v>10051901</v>
      </c>
      <c r="G42" s="13">
        <v>8480707</v>
      </c>
      <c r="H42" s="13">
        <v>7284102</v>
      </c>
      <c r="I42" s="13">
        <v>6240459</v>
      </c>
      <c r="J42" s="13">
        <v>5228754</v>
      </c>
      <c r="K42" s="13">
        <v>4105952</v>
      </c>
      <c r="L42" s="13">
        <v>3233093</v>
      </c>
      <c r="M42" s="13">
        <v>2454746</v>
      </c>
      <c r="N42" s="13">
        <v>1850354</v>
      </c>
      <c r="O42" s="13">
        <v>1335394</v>
      </c>
      <c r="P42" s="13">
        <v>965196</v>
      </c>
      <c r="Q42" s="13">
        <v>561382</v>
      </c>
      <c r="R42" s="13">
        <v>362424</v>
      </c>
      <c r="S42" s="13">
        <v>16969659</v>
      </c>
      <c r="T42" s="13">
        <v>14751712</v>
      </c>
      <c r="U42" s="13">
        <v>13072833</v>
      </c>
      <c r="V42" s="13">
        <v>11639983</v>
      </c>
      <c r="W42" s="13">
        <v>9674868</v>
      </c>
      <c r="X42" s="13">
        <v>8167582</v>
      </c>
      <c r="Y42" s="13">
        <v>6947084</v>
      </c>
      <c r="Z42" s="13">
        <v>5874695</v>
      </c>
      <c r="AA42" s="13">
        <v>4905215</v>
      </c>
      <c r="AB42" s="13">
        <v>3783584</v>
      </c>
      <c r="AC42" s="13">
        <v>3074491</v>
      </c>
      <c r="AD42" s="13">
        <v>2457793</v>
      </c>
      <c r="AE42" s="13">
        <v>1951626</v>
      </c>
      <c r="AF42" s="13">
        <v>1467403</v>
      </c>
      <c r="AG42" s="13">
        <v>1076136</v>
      </c>
      <c r="AH42" s="13">
        <v>635625</v>
      </c>
      <c r="AI42" s="13">
        <v>447580</v>
      </c>
      <c r="AJ42" s="13">
        <v>111623481</v>
      </c>
      <c r="AK42" s="13">
        <v>106897869</v>
      </c>
      <c r="AL42" s="13">
        <v>218521350</v>
      </c>
    </row>
    <row r="44" spans="1:79" ht="43.2" hidden="1" x14ac:dyDescent="0.3">
      <c r="A44" s="15" t="s">
        <v>794</v>
      </c>
      <c r="B44" s="15" t="s">
        <v>795</v>
      </c>
      <c r="C44" s="15" t="s">
        <v>796</v>
      </c>
      <c r="D44" s="15" t="s">
        <v>813</v>
      </c>
      <c r="E44" s="15" t="s">
        <v>814</v>
      </c>
      <c r="F44" s="15" t="s">
        <v>815</v>
      </c>
      <c r="G44" s="15" t="s">
        <v>816</v>
      </c>
      <c r="H44" s="15" t="s">
        <v>817</v>
      </c>
      <c r="I44" s="15" t="s">
        <v>818</v>
      </c>
      <c r="J44" s="15" t="s">
        <v>819</v>
      </c>
      <c r="K44" s="15" t="s">
        <v>820</v>
      </c>
      <c r="L44" s="15" t="s">
        <v>821</v>
      </c>
      <c r="M44" s="15" t="s">
        <v>822</v>
      </c>
      <c r="N44" s="15" t="s">
        <v>823</v>
      </c>
      <c r="O44" s="15" t="s">
        <v>824</v>
      </c>
      <c r="P44" s="15" t="s">
        <v>825</v>
      </c>
      <c r="Q44" s="15" t="s">
        <v>826</v>
      </c>
      <c r="R44" s="15" t="s">
        <v>827</v>
      </c>
      <c r="S44" s="15" t="s">
        <v>828</v>
      </c>
      <c r="T44" s="15" t="s">
        <v>829</v>
      </c>
      <c r="U44" s="15" t="s">
        <v>830</v>
      </c>
      <c r="V44" s="15" t="s">
        <v>831</v>
      </c>
      <c r="W44" s="15" t="s">
        <v>832</v>
      </c>
      <c r="X44" s="15" t="s">
        <v>833</v>
      </c>
      <c r="Y44" s="15" t="s">
        <v>834</v>
      </c>
      <c r="Z44" s="15" t="s">
        <v>835</v>
      </c>
      <c r="AA44" s="15" t="s">
        <v>836</v>
      </c>
      <c r="AB44" s="15" t="s">
        <v>837</v>
      </c>
      <c r="AC44" s="15" t="s">
        <v>838</v>
      </c>
      <c r="AD44" s="15" t="s">
        <v>839</v>
      </c>
      <c r="AE44" s="15" t="s">
        <v>840</v>
      </c>
      <c r="AF44" s="15" t="s">
        <v>841</v>
      </c>
      <c r="AG44" s="15" t="s">
        <v>842</v>
      </c>
      <c r="AH44" s="15" t="s">
        <v>843</v>
      </c>
      <c r="AI44" s="15" t="s">
        <v>844</v>
      </c>
      <c r="AJ44" s="15" t="s">
        <v>845</v>
      </c>
      <c r="AK44" s="15" t="s">
        <v>846</v>
      </c>
      <c r="AL44" s="15" t="s">
        <v>847</v>
      </c>
      <c r="AM44" s="15" t="s">
        <v>848</v>
      </c>
      <c r="AN44" s="15" t="s">
        <v>849</v>
      </c>
      <c r="AO44" s="15" t="s">
        <v>850</v>
      </c>
      <c r="AP44" s="15" t="s">
        <v>851</v>
      </c>
      <c r="AQ44" s="15" t="s">
        <v>852</v>
      </c>
      <c r="AR44" s="15" t="s">
        <v>853</v>
      </c>
      <c r="AS44" s="15" t="s">
        <v>854</v>
      </c>
      <c r="AT44" s="15" t="s">
        <v>855</v>
      </c>
      <c r="AU44" s="15" t="s">
        <v>856</v>
      </c>
      <c r="AV44" s="15" t="s">
        <v>857</v>
      </c>
      <c r="AW44" s="15" t="s">
        <v>858</v>
      </c>
      <c r="AX44" s="15" t="s">
        <v>859</v>
      </c>
      <c r="AY44" s="15" t="s">
        <v>860</v>
      </c>
      <c r="AZ44" s="15" t="s">
        <v>861</v>
      </c>
      <c r="BA44" s="15" t="s">
        <v>862</v>
      </c>
      <c r="BB44" s="15" t="s">
        <v>863</v>
      </c>
      <c r="BC44" s="15" t="s">
        <v>864</v>
      </c>
      <c r="BD44" s="15" t="s">
        <v>865</v>
      </c>
      <c r="BE44" s="15" t="s">
        <v>866</v>
      </c>
      <c r="BF44" s="15" t="s">
        <v>867</v>
      </c>
      <c r="BG44" s="15" t="s">
        <v>868</v>
      </c>
      <c r="BH44" s="15" t="s">
        <v>869</v>
      </c>
      <c r="BI44" s="15" t="s">
        <v>870</v>
      </c>
      <c r="BJ44" s="15" t="s">
        <v>871</v>
      </c>
      <c r="BK44" s="15" t="s">
        <v>872</v>
      </c>
      <c r="BL44" s="15" t="s">
        <v>873</v>
      </c>
      <c r="BM44" s="15" t="s">
        <v>874</v>
      </c>
      <c r="BN44" s="15" t="s">
        <v>875</v>
      </c>
      <c r="BO44" s="15" t="s">
        <v>876</v>
      </c>
      <c r="BP44" s="15" t="s">
        <v>877</v>
      </c>
      <c r="BQ44" s="15" t="s">
        <v>878</v>
      </c>
      <c r="BR44" s="15" t="s">
        <v>879</v>
      </c>
      <c r="BS44" s="15" t="s">
        <v>880</v>
      </c>
      <c r="BT44" s="15" t="s">
        <v>881</v>
      </c>
      <c r="BU44" s="15" t="s">
        <v>882</v>
      </c>
      <c r="BV44" s="15" t="s">
        <v>883</v>
      </c>
      <c r="BW44" s="15" t="s">
        <v>884</v>
      </c>
      <c r="BX44" s="15" t="s">
        <v>885</v>
      </c>
      <c r="BY44" s="15" t="s">
        <v>886</v>
      </c>
      <c r="BZ44" s="15" t="s">
        <v>887</v>
      </c>
      <c r="CA44" s="15" t="s">
        <v>888</v>
      </c>
    </row>
    <row r="45" spans="1:79" hidden="1" x14ac:dyDescent="0.3">
      <c r="A45" s="49" t="s">
        <v>797</v>
      </c>
      <c r="B45">
        <v>-17377466</v>
      </c>
      <c r="C45">
        <v>16561329.000000002</v>
      </c>
      <c r="D45">
        <f>INDEX($A$4:$AI$41,1,ROW(A2))*(-1)</f>
        <v>-17837020</v>
      </c>
      <c r="E45">
        <f>INDEX($A$4:$AI$41,1,ROW(A19))</f>
        <v>16969659</v>
      </c>
      <c r="F45">
        <f>INDEX($A$4:$AI$41,2,ROW(A2))*(-1)</f>
        <v>-218758</v>
      </c>
      <c r="G45">
        <f>INDEX($A$4:$AI$41,2,ROW(A19))</f>
        <v>210483</v>
      </c>
      <c r="H45">
        <f>INDEX($A$4:$AI$41,3,ROW(A2))*(-1)</f>
        <v>-391921</v>
      </c>
      <c r="I45">
        <f>INDEX($A$4:$AI$41,3,ROW(A19))</f>
        <v>372760</v>
      </c>
      <c r="J45">
        <f>INDEX($A$4:$AI$41,4,ROW(A2))*(-1)</f>
        <v>-345584</v>
      </c>
      <c r="K45">
        <f>INDEX($A$4:$AI$41,4,ROW(A19))</f>
        <v>326260</v>
      </c>
      <c r="L45">
        <f>INDEX($A$4:$AI$41,5,ROW(A2))*(-1)</f>
        <v>-332996</v>
      </c>
      <c r="M45">
        <f>INDEX($A$4:$AI$41,5,ROW(A19))</f>
        <v>319470</v>
      </c>
      <c r="N45">
        <f>INDEX($A$4:$AI$41,6,ROW(A2))*(-1)</f>
        <v>-679500</v>
      </c>
      <c r="O45">
        <f>INDEX($A$4:$AI$41,6,ROW(A19))</f>
        <v>639299</v>
      </c>
      <c r="P45">
        <f>INDEX($A$4:$AI$41,7,ROW(A2))*(-1)</f>
        <v>-158035</v>
      </c>
      <c r="Q45">
        <f>INDEX($A$4:$AI$41,7,ROW(A19))</f>
        <v>150454</v>
      </c>
      <c r="R45">
        <f>INDEX($A$4:$AI$41,8,ROW(A2))*(-1)</f>
        <v>-539300</v>
      </c>
      <c r="S45">
        <f>INDEX($A$4:$AI$41,8,ROW(A19))</f>
        <v>514586</v>
      </c>
      <c r="T45">
        <f>INDEX($A$4:$AI$41,9,ROW(A2))*(-1)</f>
        <v>-644945</v>
      </c>
      <c r="U45">
        <f>INDEX($A$4:$AI$41,9,ROW(A19))</f>
        <v>596867</v>
      </c>
      <c r="V45">
        <f>INDEX($A$4:$AI$41,10,ROW(A2))*(-1)</f>
        <v>-255470</v>
      </c>
      <c r="W45">
        <f>INDEX($A$4:$AI$41,10,ROW(A19))</f>
        <v>243102</v>
      </c>
      <c r="X45">
        <f>INDEX($A$4:$AI$41,11,ROW(A2))*(-1)</f>
        <v>-367102</v>
      </c>
      <c r="Y45">
        <f>INDEX($A$4:$AI$41,11,ROW(A19))</f>
        <v>352059</v>
      </c>
      <c r="Z45">
        <f>INDEX($A$4:$AI$41,12,ROW(A2))*(-1)</f>
        <v>-213833</v>
      </c>
      <c r="AA45">
        <f>INDEX($A$4:$AI$41,12,ROW(A19))</f>
        <v>207890</v>
      </c>
      <c r="AB45">
        <f>INDEX($A$4:$AI$41,13,ROW(A2))*(-1)</f>
        <v>-276429</v>
      </c>
      <c r="AC45">
        <f>INDEX($A$4:$AI$41,13,ROW(A19))</f>
        <v>261756</v>
      </c>
      <c r="AD45">
        <f>INDEX($A$4:$AI$41,14,ROW(A2))*(-1)</f>
        <v>-199031</v>
      </c>
      <c r="AE45">
        <f>INDEX($A$4:$AI$41,14,ROW(A19))</f>
        <v>188875</v>
      </c>
      <c r="AF45">
        <f>INDEX($A$4:$AI$41,15,ROW(A2))*(-1)</f>
        <v>-253101</v>
      </c>
      <c r="AG45">
        <f>INDEX($A$4:$AI$41,15,ROW(A19))</f>
        <v>250024</v>
      </c>
      <c r="AH45">
        <f>INDEX($A$4:$AI$41,16,ROW(A2))*(-1)</f>
        <v>-366734</v>
      </c>
      <c r="AI45">
        <f>INDEX($A$4:$AI$41,16,ROW(A19))</f>
        <v>368062</v>
      </c>
      <c r="AJ45">
        <f>INDEX($A$4:$AI$41,17,ROW(A2))*(-1)</f>
        <v>-334511</v>
      </c>
      <c r="AK45">
        <f>INDEX($A$4:$AI$41,17,ROW(A19))</f>
        <v>311596</v>
      </c>
      <c r="AL45">
        <f>INDEX($A$4:$AI$41,18,ROW(A2))*(-1)</f>
        <v>-325102</v>
      </c>
      <c r="AM45">
        <f>INDEX($A$4:$AI$41,18,ROW(A19))</f>
        <v>309242</v>
      </c>
      <c r="AN45">
        <f>INDEX($A$4:$AI$41,19,ROW(A2))*(-1)</f>
        <v>-614198</v>
      </c>
      <c r="AO45">
        <f>INDEX($A$4:$AI$41,19,ROW(A19))</f>
        <v>563813</v>
      </c>
      <c r="AP45">
        <f>INDEX($A$4:$AI$41,20,ROW(A2))*(-1)</f>
        <v>-844977</v>
      </c>
      <c r="AQ45">
        <f>INDEX($A$4:$AI$41,20,ROW(A19))</f>
        <v>821129</v>
      </c>
      <c r="AR45">
        <f>INDEX($A$4:$AI$41,21,ROW(A2))*(-1)</f>
        <v>-2685854</v>
      </c>
      <c r="AS45">
        <f>INDEX($A$4:$AI$41,21,ROW(A19))</f>
        <v>2512812</v>
      </c>
      <c r="AT45">
        <f>INDEX($A$4:$AI$41,22,ROW(A2))*(-1)</f>
        <v>-855762</v>
      </c>
      <c r="AU45">
        <f>INDEX($A$4:$AI$41,22,ROW(A19))</f>
        <v>792645</v>
      </c>
      <c r="AV45">
        <f>INDEX($A$4:$AI$41,23,ROW(A2))*(-1)</f>
        <v>-460815</v>
      </c>
      <c r="AW45">
        <f>INDEX($A$4:$AI$41,23,ROW(A19))</f>
        <v>434592</v>
      </c>
      <c r="AX45">
        <f>INDEX($A$4:$AI$41,24,ROW(A2))*(-1)</f>
        <v>-450046</v>
      </c>
      <c r="AY45">
        <f>INDEX($A$4:$AI$41,24,ROW(A19))</f>
        <v>427979</v>
      </c>
      <c r="AZ45">
        <f>INDEX($A$4:$AI$41,25,ROW(A19))*(-1)</f>
        <v>-283824</v>
      </c>
      <c r="BA45">
        <f>INDEX($A$4:$AI$41,25,ROW(A19))</f>
        <v>283824</v>
      </c>
      <c r="BB45">
        <f>INDEX($A$4:$AI$41,26,ROW(A2))*(-1)</f>
        <v>-938127</v>
      </c>
      <c r="BC45">
        <f>INDEX($A$4:$AI$41,26,ROW(A19))</f>
        <v>929948</v>
      </c>
      <c r="BD45">
        <f>INDEX($A$4:$AI$41,27,ROW(A2))*(-1)</f>
        <v>-242841</v>
      </c>
      <c r="BE45">
        <f>INDEX($A$4:$AI$41,27,ROW(A19))</f>
        <v>236564</v>
      </c>
      <c r="BF45">
        <f>INDEX($A$4:$AI$41,28,ROW(A2))*(-1)</f>
        <v>-569848</v>
      </c>
      <c r="BG45">
        <f>INDEX($A$4:$AI$41,28,ROW(A19))</f>
        <v>552571</v>
      </c>
      <c r="BH45">
        <f>INDEX($A$4:$AI$41,29,ROW(A2))*(-1)</f>
        <v>-403228</v>
      </c>
      <c r="BI45">
        <f>INDEX($A$4:$AI$41,29,ROW(A19))</f>
        <v>402034</v>
      </c>
      <c r="BJ45">
        <f>INDEX($A$4:$AI$41,30,ROW(A2))*(-1)</f>
        <v>-291722</v>
      </c>
      <c r="BK45">
        <f>INDEX($A$4:$AI$41,30,ROW(A19))</f>
        <v>281672</v>
      </c>
      <c r="BL45">
        <f>INDEX($A$4:$AI$41,31,ROW(A2))*(-1)</f>
        <v>-284829</v>
      </c>
      <c r="BM45">
        <f>INDEX($A$4:$AI$41,31,ROW(A19))</f>
        <v>269645</v>
      </c>
      <c r="BN45">
        <f>INDEX($A$4:$AI$41,32,ROW(A2))*(-1)</f>
        <v>-534705</v>
      </c>
      <c r="BO45">
        <f>INDEX($A$4:$AI$41,32,ROW(A19))</f>
        <v>514856</v>
      </c>
      <c r="BP45">
        <f>INDEX($A$4:$AI$41,33,ROW(A2))*(-1)</f>
        <v>-367791</v>
      </c>
      <c r="BQ45">
        <f>INDEX($A$4:$AI$41,33,ROW(A19))</f>
        <v>363253</v>
      </c>
      <c r="BR45">
        <f>INDEX($A$4:$AI$41,34,ROW(A2))*(-1)</f>
        <v>-467145</v>
      </c>
      <c r="BS45">
        <f>INDEX($A$4:$AI$41,34,ROW(A19))</f>
        <v>439406</v>
      </c>
      <c r="BT45">
        <f>INDEX($A$4:$AI$41,35,ROW(A2))*(-1)</f>
        <v>-517159</v>
      </c>
      <c r="BU45">
        <f>INDEX($A$4:$AI$41,35,ROW(A19))</f>
        <v>483508</v>
      </c>
      <c r="BV45">
        <f>INDEX($A$4:$AI$41,36,ROW(A2))*(-1)</f>
        <v>-286819</v>
      </c>
      <c r="BW45">
        <f>INDEX($A$4:$AI$41,36,ROW(A19))</f>
        <v>270297</v>
      </c>
      <c r="BX45">
        <f>INDEX($A$4:$AI$41,37,ROW(A2))*(-1)</f>
        <v>-352339</v>
      </c>
      <c r="BY45">
        <f>INDEX($A$4:$AI$41,37,ROW(A19))</f>
        <v>323610</v>
      </c>
      <c r="BZ45">
        <f>INDEX($A$4:$AI$41,38,ROW(A2))*(-1)</f>
        <v>-469509</v>
      </c>
      <c r="CA45">
        <f>INDEX($A$4:$AI$41,38,ROW(A19))</f>
        <v>442716</v>
      </c>
    </row>
    <row r="46" spans="1:79" hidden="1" x14ac:dyDescent="0.3">
      <c r="A46" s="49" t="s">
        <v>798</v>
      </c>
      <c r="B46">
        <v>-15287661</v>
      </c>
      <c r="C46">
        <v>14625985</v>
      </c>
      <c r="D46">
        <f t="shared" ref="D46:D61" si="0">INDEX($A$4:$AI$41,1,ROW(A3))*(-1)</f>
        <v>-15502069</v>
      </c>
      <c r="E46">
        <f t="shared" ref="E46:E61" si="1">INDEX($A$4:$AI$41,1,ROW(A20))</f>
        <v>14751712</v>
      </c>
      <c r="F46">
        <f t="shared" ref="F46:F61" si="2">INDEX($A$4:$AI$41,2,ROW(A3))*(-1)</f>
        <v>-224631</v>
      </c>
      <c r="G46">
        <f t="shared" ref="G46:G61" si="3">INDEX($A$4:$AI$41,2,ROW(A20))</f>
        <v>215867</v>
      </c>
      <c r="H46">
        <f t="shared" ref="H46:H61" si="4">INDEX($A$4:$AI$41,3,ROW(A3))*(-1)</f>
        <v>-331150</v>
      </c>
      <c r="I46">
        <f t="shared" ref="I46:I61" si="5">INDEX($A$4:$AI$41,3,ROW(A20))</f>
        <v>320576</v>
      </c>
      <c r="J46">
        <f t="shared" ref="J46:J61" si="6">INDEX($A$4:$AI$41,4,ROW(A3))*(-1)</f>
        <v>-364957</v>
      </c>
      <c r="K46">
        <f t="shared" ref="K46:K61" si="7">INDEX($A$4:$AI$41,4,ROW(A20))</f>
        <v>342223</v>
      </c>
      <c r="L46">
        <f t="shared" ref="L46:L61" si="8">INDEX($A$4:$AI$41,5,ROW(A3))*(-1)</f>
        <v>-352714</v>
      </c>
      <c r="M46">
        <f t="shared" ref="M46:M61" si="9">INDEX($A$4:$AI$41,5,ROW(A20))</f>
        <v>334304</v>
      </c>
      <c r="N46">
        <f t="shared" ref="N46:N61" si="10">INDEX($A$4:$AI$41,6,ROW(A3))*(-1)</f>
        <v>-545659</v>
      </c>
      <c r="O46">
        <f t="shared" ref="O46:O61" si="11">INDEX($A$4:$AI$41,6,ROW(A20))</f>
        <v>509011</v>
      </c>
      <c r="P46">
        <f t="shared" ref="P46:P61" si="12">INDEX($A$4:$AI$41,7,ROW(A3))*(-1)</f>
        <v>-169405</v>
      </c>
      <c r="Q46">
        <f t="shared" ref="Q46:Q61" si="13">INDEX($A$4:$AI$41,7,ROW(A20))</f>
        <v>157800</v>
      </c>
      <c r="R46">
        <f t="shared" ref="R46:R61" si="14">INDEX($A$4:$AI$41,8,ROW(A3))*(-1)</f>
        <v>-445972</v>
      </c>
      <c r="S46">
        <f t="shared" ref="S46:S61" si="15">INDEX($A$4:$AI$41,8,ROW(A20))</f>
        <v>431588</v>
      </c>
      <c r="T46">
        <f t="shared" ref="T46:T61" si="16">INDEX($A$4:$AI$41,9,ROW(A3))*(-1)</f>
        <v>-544939</v>
      </c>
      <c r="U46">
        <f t="shared" ref="U46:U61" si="17">INDEX($A$4:$AI$41,9,ROW(A20))</f>
        <v>492977</v>
      </c>
      <c r="V46">
        <f t="shared" ref="V46:V61" si="18">INDEX($A$4:$AI$41,10,ROW(A3))*(-1)</f>
        <v>-263801</v>
      </c>
      <c r="W46">
        <f t="shared" ref="W46:W61" si="19">INDEX($A$4:$AI$41,10,ROW(A20))</f>
        <v>247026</v>
      </c>
      <c r="X46">
        <f t="shared" ref="X46:X61" si="20">INDEX($A$4:$AI$41,11,ROW(A3))*(-1)</f>
        <v>-363425</v>
      </c>
      <c r="Y46">
        <f t="shared" ref="Y46:Y61" si="21">INDEX($A$4:$AI$41,11,ROW(A20))</f>
        <v>347139</v>
      </c>
      <c r="Z46">
        <f t="shared" ref="Z46:Z61" si="22">INDEX($A$4:$AI$41,12,ROW(A3))*(-1)</f>
        <v>-203754</v>
      </c>
      <c r="AA46">
        <f t="shared" ref="AA46:AA61" si="23">INDEX($A$4:$AI$41,12,ROW(A20))</f>
        <v>199710</v>
      </c>
      <c r="AB46">
        <f t="shared" ref="AB46:AB61" si="24">INDEX($A$4:$AI$41,13,ROW(A3))*(-1)</f>
        <v>-267891</v>
      </c>
      <c r="AC46">
        <f t="shared" ref="AC46:AC61" si="25">INDEX($A$4:$AI$41,13,ROW(A20))</f>
        <v>255925</v>
      </c>
      <c r="AD46">
        <f t="shared" ref="AD46:AD61" si="26">INDEX($A$4:$AI$41,14,ROW(A3))*(-1)</f>
        <v>-218957</v>
      </c>
      <c r="AE46">
        <f t="shared" ref="AE46:AE61" si="27">INDEX($A$4:$AI$41,14,ROW(A20))</f>
        <v>207004</v>
      </c>
      <c r="AF46">
        <f t="shared" ref="AF46:AF61" si="28">INDEX($A$4:$AI$41,15,ROW(A3))*(-1)</f>
        <v>-254655</v>
      </c>
      <c r="AG46">
        <f t="shared" ref="AG46:AG61" si="29">INDEX($A$4:$AI$41,15,ROW(A20))</f>
        <v>247712</v>
      </c>
      <c r="AH46">
        <f t="shared" ref="AH46:AH61" si="30">INDEX($A$4:$AI$41,16,ROW(A3))*(-1)</f>
        <v>-281057</v>
      </c>
      <c r="AI46">
        <f t="shared" ref="AI46:AI61" si="31">INDEX($A$4:$AI$41,16,ROW(A20))</f>
        <v>295804</v>
      </c>
      <c r="AJ46">
        <f t="shared" ref="AJ46:AJ61" si="32">INDEX($A$4:$AI$41,17,ROW(A3))*(-1)</f>
        <v>-277281</v>
      </c>
      <c r="AK46">
        <f t="shared" ref="AK46:AK61" si="33">INDEX($A$4:$AI$41,17,ROW(A20))</f>
        <v>241005</v>
      </c>
      <c r="AL46">
        <f t="shared" ref="AL46:AL61" si="34">INDEX($A$4:$AI$41,18,ROW(A3))*(-1)</f>
        <v>-335341</v>
      </c>
      <c r="AM46">
        <f t="shared" ref="AM46:AM61" si="35">INDEX($A$4:$AI$41,18,ROW(A20))</f>
        <v>315414</v>
      </c>
      <c r="AN46">
        <f t="shared" ref="AN46:AN61" si="36">INDEX($A$4:$AI$41,19,ROW(A3))*(-1)</f>
        <v>-482852</v>
      </c>
      <c r="AO46">
        <f t="shared" ref="AO46:AO61" si="37">INDEX($A$4:$AI$41,19,ROW(A20))</f>
        <v>459277</v>
      </c>
      <c r="AP46">
        <f t="shared" ref="AP46:AP61" si="38">INDEX($A$4:$AI$41,20,ROW(A3))*(-1)</f>
        <v>-668389</v>
      </c>
      <c r="AQ46">
        <f t="shared" ref="AQ46:AQ61" si="39">INDEX($A$4:$AI$41,20,ROW(A20))</f>
        <v>651306</v>
      </c>
      <c r="AR46">
        <f t="shared" ref="AR46:AR61" si="40">INDEX($A$4:$AI$41,21,ROW(A3))*(-1)</f>
        <v>-2215912</v>
      </c>
      <c r="AS46">
        <f t="shared" ref="AS46:AS61" si="41">INDEX($A$4:$AI$41,21,ROW(A20))</f>
        <v>2022430</v>
      </c>
      <c r="AT46">
        <f t="shared" ref="AT46:AT61" si="42">INDEX($A$4:$AI$41,22,ROW(A3))*(-1)</f>
        <v>-663208</v>
      </c>
      <c r="AU46">
        <f t="shared" ref="AU46:AU61" si="43">INDEX($A$4:$AI$41,22,ROW(A20))</f>
        <v>616698</v>
      </c>
      <c r="AV46">
        <f t="shared" ref="AV46:AV61" si="44">INDEX($A$4:$AI$41,23,ROW(A3))*(-1)</f>
        <v>-375139</v>
      </c>
      <c r="AW46">
        <f t="shared" ref="AW46:AW61" si="45">INDEX($A$4:$AI$41,23,ROW(A20))</f>
        <v>371716</v>
      </c>
      <c r="AX46">
        <f t="shared" ref="AX46:AX61" si="46">INDEX($A$4:$AI$41,24,ROW(A3))*(-1)</f>
        <v>-357559</v>
      </c>
      <c r="AY46">
        <f t="shared" ref="AY46:AY61" si="47">INDEX($A$4:$AI$41,24,ROW(A20))</f>
        <v>341146</v>
      </c>
      <c r="AZ46">
        <f t="shared" ref="AZ46:AZ61" si="48">INDEX($A$4:$AI$41,25,ROW(A20))*(-1)</f>
        <v>-234528</v>
      </c>
      <c r="BA46">
        <f t="shared" ref="BA46:BA61" si="49">INDEX($A$4:$AI$41,25,ROW(A20))</f>
        <v>234528</v>
      </c>
      <c r="BB46">
        <f t="shared" ref="BB46:BB61" si="50">INDEX($A$4:$AI$41,26,ROW(A3))*(-1)</f>
        <v>-764124</v>
      </c>
      <c r="BC46">
        <f t="shared" ref="BC46:BC61" si="51">INDEX($A$4:$AI$41,26,ROW(A20))</f>
        <v>779056</v>
      </c>
      <c r="BD46">
        <f t="shared" ref="BD46:BD61" si="52">INDEX($A$4:$AI$41,27,ROW(A3))*(-1)</f>
        <v>-191349</v>
      </c>
      <c r="BE46">
        <f t="shared" ref="BE46:BE61" si="53">INDEX($A$4:$AI$41,27,ROW(A20))</f>
        <v>186154</v>
      </c>
      <c r="BF46">
        <f t="shared" ref="BF46:BF61" si="54">INDEX($A$4:$AI$41,28,ROW(A3))*(-1)</f>
        <v>-451692</v>
      </c>
      <c r="BG46">
        <f t="shared" ref="BG46:BG61" si="55">INDEX($A$4:$AI$41,28,ROW(A20))</f>
        <v>435222</v>
      </c>
      <c r="BH46">
        <f t="shared" ref="BH46:BH61" si="56">INDEX($A$4:$AI$41,29,ROW(A3))*(-1)</f>
        <v>-359666</v>
      </c>
      <c r="BI46">
        <f t="shared" ref="BI46:BI61" si="57">INDEX($A$4:$AI$41,29,ROW(A20))</f>
        <v>357660</v>
      </c>
      <c r="BJ46">
        <f t="shared" ref="BJ46:BJ61" si="58">INDEX($A$4:$AI$41,30,ROW(A3))*(-1)</f>
        <v>-302779</v>
      </c>
      <c r="BK46">
        <f t="shared" ref="BK46:BK61" si="59">INDEX($A$4:$AI$41,30,ROW(A20))</f>
        <v>288410</v>
      </c>
      <c r="BL46">
        <f t="shared" ref="BL46:BL61" si="60">INDEX($A$4:$AI$41,31,ROW(A3))*(-1)</f>
        <v>-305718</v>
      </c>
      <c r="BM46">
        <f t="shared" ref="BM46:BM61" si="61">INDEX($A$4:$AI$41,31,ROW(A20))</f>
        <v>287556</v>
      </c>
      <c r="BN46">
        <f t="shared" ref="BN46:BN61" si="62">INDEX($A$4:$AI$41,32,ROW(A3))*(-1)</f>
        <v>-545277</v>
      </c>
      <c r="BO46">
        <f t="shared" ref="BO46:BO61" si="63">INDEX($A$4:$AI$41,32,ROW(A20))</f>
        <v>525498</v>
      </c>
      <c r="BP46">
        <f t="shared" ref="BP46:BP61" si="64">INDEX($A$4:$AI$41,33,ROW(A3))*(-1)</f>
        <v>-315217</v>
      </c>
      <c r="BQ46">
        <f t="shared" ref="BQ46:BQ61" si="65">INDEX($A$4:$AI$41,33,ROW(A20))</f>
        <v>318348</v>
      </c>
      <c r="BR46">
        <f t="shared" ref="BR46:BR61" si="66">INDEX($A$4:$AI$41,34,ROW(A3))*(-1)</f>
        <v>-483709</v>
      </c>
      <c r="BS46">
        <f t="shared" ref="BS46:BS61" si="67">INDEX($A$4:$AI$41,34,ROW(A20))</f>
        <v>454462</v>
      </c>
      <c r="BT46">
        <f t="shared" ref="BT46:BT61" si="68">INDEX($A$4:$AI$41,35,ROW(A3))*(-1)</f>
        <v>-412046</v>
      </c>
      <c r="BU46">
        <f t="shared" ref="BU46:BU61" si="69">INDEX($A$4:$AI$41,35,ROW(A20))</f>
        <v>391615</v>
      </c>
      <c r="BV46">
        <f t="shared" ref="BV46:BV61" si="70">INDEX($A$4:$AI$41,36,ROW(A3))*(-1)</f>
        <v>-235530</v>
      </c>
      <c r="BW46">
        <f t="shared" ref="BW46:BW61" si="71">INDEX($A$4:$AI$41,36,ROW(A20))</f>
        <v>223588</v>
      </c>
      <c r="BX46">
        <f t="shared" ref="BX46:BX61" si="72">INDEX($A$4:$AI$41,37,ROW(A3))*(-1)</f>
        <v>-297650</v>
      </c>
      <c r="BY46">
        <f t="shared" ref="BY46:BY61" si="73">INDEX($A$4:$AI$41,37,ROW(A20))</f>
        <v>275237</v>
      </c>
      <c r="BZ46">
        <f t="shared" ref="BZ46:BZ61" si="74">INDEX($A$4:$AI$41,38,ROW(A3))*(-1)</f>
        <v>-380392</v>
      </c>
      <c r="CA46">
        <f t="shared" ref="CA46:CA61" si="75">INDEX($A$4:$AI$41,38,ROW(A20))</f>
        <v>370720</v>
      </c>
    </row>
    <row r="47" spans="1:79" hidden="1" x14ac:dyDescent="0.3">
      <c r="A47" s="49" t="s">
        <v>799</v>
      </c>
      <c r="B47">
        <v>-13159355</v>
      </c>
      <c r="C47">
        <v>12633388</v>
      </c>
      <c r="D47">
        <f t="shared" si="0"/>
        <v>-13836239</v>
      </c>
      <c r="E47">
        <f t="shared" si="1"/>
        <v>13072833</v>
      </c>
      <c r="F47">
        <f t="shared" si="2"/>
        <v>-252614</v>
      </c>
      <c r="G47">
        <f t="shared" si="3"/>
        <v>248705</v>
      </c>
      <c r="H47">
        <f t="shared" si="4"/>
        <v>-277805</v>
      </c>
      <c r="I47">
        <f t="shared" si="5"/>
        <v>273011</v>
      </c>
      <c r="J47">
        <f t="shared" si="6"/>
        <v>-371722</v>
      </c>
      <c r="K47">
        <f t="shared" si="7"/>
        <v>353787</v>
      </c>
      <c r="L47">
        <f t="shared" si="8"/>
        <v>-388676</v>
      </c>
      <c r="M47">
        <f t="shared" si="9"/>
        <v>379733</v>
      </c>
      <c r="N47">
        <f t="shared" si="10"/>
        <v>-442014</v>
      </c>
      <c r="O47">
        <f t="shared" si="11"/>
        <v>402259</v>
      </c>
      <c r="P47">
        <f t="shared" si="12"/>
        <v>-167379</v>
      </c>
      <c r="Q47">
        <f t="shared" si="13"/>
        <v>157102</v>
      </c>
      <c r="R47">
        <f t="shared" si="14"/>
        <v>-382231</v>
      </c>
      <c r="S47">
        <f t="shared" si="15"/>
        <v>371409</v>
      </c>
      <c r="T47">
        <f t="shared" si="16"/>
        <v>-421873</v>
      </c>
      <c r="U47">
        <f t="shared" si="17"/>
        <v>369247</v>
      </c>
      <c r="V47">
        <f t="shared" si="18"/>
        <v>-260335</v>
      </c>
      <c r="W47">
        <f t="shared" si="19"/>
        <v>247067</v>
      </c>
      <c r="X47">
        <f t="shared" si="20"/>
        <v>-373194</v>
      </c>
      <c r="Y47">
        <f t="shared" si="21"/>
        <v>365330</v>
      </c>
      <c r="Z47">
        <f t="shared" si="22"/>
        <v>-197034</v>
      </c>
      <c r="AA47">
        <f t="shared" si="23"/>
        <v>194554</v>
      </c>
      <c r="AB47">
        <f t="shared" si="24"/>
        <v>-273219</v>
      </c>
      <c r="AC47">
        <f t="shared" si="25"/>
        <v>267795</v>
      </c>
      <c r="AD47">
        <f t="shared" si="26"/>
        <v>-241674</v>
      </c>
      <c r="AE47">
        <f t="shared" si="27"/>
        <v>230520</v>
      </c>
      <c r="AF47">
        <f t="shared" si="28"/>
        <v>-277433</v>
      </c>
      <c r="AG47">
        <f t="shared" si="29"/>
        <v>283922</v>
      </c>
      <c r="AH47">
        <f t="shared" si="30"/>
        <v>-232913</v>
      </c>
      <c r="AI47">
        <f t="shared" si="31"/>
        <v>274169</v>
      </c>
      <c r="AJ47">
        <f t="shared" si="32"/>
        <v>-248163</v>
      </c>
      <c r="AK47">
        <f t="shared" si="33"/>
        <v>198060</v>
      </c>
      <c r="AL47">
        <f t="shared" si="34"/>
        <v>-361868</v>
      </c>
      <c r="AM47">
        <f t="shared" si="35"/>
        <v>350304</v>
      </c>
      <c r="AN47">
        <f t="shared" si="36"/>
        <v>-358722</v>
      </c>
      <c r="AO47">
        <f t="shared" si="37"/>
        <v>339830</v>
      </c>
      <c r="AP47">
        <f t="shared" si="38"/>
        <v>-555616</v>
      </c>
      <c r="AQ47">
        <f t="shared" si="39"/>
        <v>531399</v>
      </c>
      <c r="AR47">
        <f t="shared" si="40"/>
        <v>-1899992</v>
      </c>
      <c r="AS47">
        <f t="shared" si="41"/>
        <v>1533772</v>
      </c>
      <c r="AT47">
        <f t="shared" si="42"/>
        <v>-516254</v>
      </c>
      <c r="AU47">
        <f t="shared" si="43"/>
        <v>472450</v>
      </c>
      <c r="AV47">
        <f t="shared" si="44"/>
        <v>-281316</v>
      </c>
      <c r="AW47">
        <f t="shared" si="45"/>
        <v>266665</v>
      </c>
      <c r="AX47">
        <f t="shared" si="46"/>
        <v>-307624</v>
      </c>
      <c r="AY47">
        <f t="shared" si="47"/>
        <v>294002</v>
      </c>
      <c r="AZ47">
        <f t="shared" si="48"/>
        <v>-203623</v>
      </c>
      <c r="BA47">
        <f t="shared" si="49"/>
        <v>203623</v>
      </c>
      <c r="BB47">
        <f t="shared" si="50"/>
        <v>-711671</v>
      </c>
      <c r="BC47">
        <f t="shared" si="51"/>
        <v>790382</v>
      </c>
      <c r="BD47">
        <f t="shared" si="52"/>
        <v>-159821</v>
      </c>
      <c r="BE47">
        <f t="shared" si="53"/>
        <v>154587</v>
      </c>
      <c r="BF47">
        <f t="shared" si="54"/>
        <v>-357464</v>
      </c>
      <c r="BG47">
        <f t="shared" si="55"/>
        <v>340390</v>
      </c>
      <c r="BH47">
        <f t="shared" si="56"/>
        <v>-335879</v>
      </c>
      <c r="BI47">
        <f t="shared" si="57"/>
        <v>345551</v>
      </c>
      <c r="BJ47">
        <f t="shared" si="58"/>
        <v>-308683</v>
      </c>
      <c r="BK47">
        <f t="shared" si="59"/>
        <v>297653</v>
      </c>
      <c r="BL47">
        <f t="shared" si="60"/>
        <v>-317281</v>
      </c>
      <c r="BM47">
        <f t="shared" si="61"/>
        <v>304310</v>
      </c>
      <c r="BN47">
        <f t="shared" si="62"/>
        <v>-543253</v>
      </c>
      <c r="BO47">
        <f t="shared" si="63"/>
        <v>530774</v>
      </c>
      <c r="BP47">
        <f t="shared" si="64"/>
        <v>-275211</v>
      </c>
      <c r="BQ47">
        <f t="shared" si="65"/>
        <v>280912</v>
      </c>
      <c r="BR47">
        <f t="shared" si="66"/>
        <v>-501004</v>
      </c>
      <c r="BS47">
        <f t="shared" si="67"/>
        <v>482578</v>
      </c>
      <c r="BT47">
        <f t="shared" si="68"/>
        <v>-311710</v>
      </c>
      <c r="BU47">
        <f t="shared" si="69"/>
        <v>281259</v>
      </c>
      <c r="BV47">
        <f t="shared" si="70"/>
        <v>-193204</v>
      </c>
      <c r="BW47">
        <f t="shared" si="71"/>
        <v>183550</v>
      </c>
      <c r="BX47">
        <f t="shared" si="72"/>
        <v>-235695</v>
      </c>
      <c r="BY47">
        <f t="shared" si="73"/>
        <v>213349</v>
      </c>
      <c r="BZ47">
        <f t="shared" si="74"/>
        <v>-281118</v>
      </c>
      <c r="CA47">
        <f t="shared" si="75"/>
        <v>258823</v>
      </c>
    </row>
    <row r="48" spans="1:79" hidden="1" x14ac:dyDescent="0.3">
      <c r="A48" s="49" t="s">
        <v>800</v>
      </c>
      <c r="B48">
        <v>-11151483</v>
      </c>
      <c r="C48">
        <v>10758964</v>
      </c>
      <c r="D48">
        <f t="shared" si="0"/>
        <v>-12293689</v>
      </c>
      <c r="E48">
        <f t="shared" si="1"/>
        <v>11639983</v>
      </c>
      <c r="F48">
        <f t="shared" si="2"/>
        <v>-244697</v>
      </c>
      <c r="G48">
        <f t="shared" si="3"/>
        <v>235360</v>
      </c>
      <c r="H48">
        <f t="shared" si="4"/>
        <v>-238530</v>
      </c>
      <c r="I48">
        <f t="shared" si="5"/>
        <v>233204</v>
      </c>
      <c r="J48">
        <f t="shared" si="6"/>
        <v>-355275</v>
      </c>
      <c r="K48">
        <f t="shared" si="7"/>
        <v>329383</v>
      </c>
      <c r="L48">
        <f t="shared" si="8"/>
        <v>-376016</v>
      </c>
      <c r="M48">
        <f t="shared" si="9"/>
        <v>357447</v>
      </c>
      <c r="N48">
        <f t="shared" si="10"/>
        <v>-362751</v>
      </c>
      <c r="O48">
        <f t="shared" si="11"/>
        <v>352254</v>
      </c>
      <c r="P48">
        <f t="shared" si="12"/>
        <v>-160580</v>
      </c>
      <c r="Q48">
        <f t="shared" si="13"/>
        <v>144745</v>
      </c>
      <c r="R48">
        <f t="shared" si="14"/>
        <v>-330874</v>
      </c>
      <c r="S48">
        <f t="shared" si="15"/>
        <v>318050</v>
      </c>
      <c r="T48">
        <f t="shared" si="16"/>
        <v>-348897</v>
      </c>
      <c r="U48">
        <f t="shared" si="17"/>
        <v>326928</v>
      </c>
      <c r="V48">
        <f t="shared" si="18"/>
        <v>-242320</v>
      </c>
      <c r="W48">
        <f t="shared" si="19"/>
        <v>228463</v>
      </c>
      <c r="X48">
        <f t="shared" si="20"/>
        <v>-353940</v>
      </c>
      <c r="Y48">
        <f t="shared" si="21"/>
        <v>333023</v>
      </c>
      <c r="Z48">
        <f t="shared" si="22"/>
        <v>-176671</v>
      </c>
      <c r="AA48">
        <f t="shared" si="23"/>
        <v>179000</v>
      </c>
      <c r="AB48">
        <f t="shared" si="24"/>
        <v>-262779</v>
      </c>
      <c r="AC48">
        <f t="shared" si="25"/>
        <v>245304</v>
      </c>
      <c r="AD48">
        <f t="shared" si="26"/>
        <v>-231477</v>
      </c>
      <c r="AE48">
        <f t="shared" si="27"/>
        <v>217058</v>
      </c>
      <c r="AF48">
        <f t="shared" si="28"/>
        <v>-261039</v>
      </c>
      <c r="AG48">
        <f t="shared" si="29"/>
        <v>274784</v>
      </c>
      <c r="AH48">
        <f t="shared" si="30"/>
        <v>-202152</v>
      </c>
      <c r="AI48">
        <f t="shared" si="31"/>
        <v>226094</v>
      </c>
      <c r="AJ48">
        <f t="shared" si="32"/>
        <v>-209659</v>
      </c>
      <c r="AK48">
        <f t="shared" si="33"/>
        <v>174248</v>
      </c>
      <c r="AL48">
        <f t="shared" si="34"/>
        <v>-349158</v>
      </c>
      <c r="AM48">
        <f t="shared" si="35"/>
        <v>327225</v>
      </c>
      <c r="AN48">
        <f t="shared" si="36"/>
        <v>-291747</v>
      </c>
      <c r="AO48">
        <f t="shared" si="37"/>
        <v>300660</v>
      </c>
      <c r="AP48">
        <f t="shared" si="38"/>
        <v>-471968</v>
      </c>
      <c r="AQ48">
        <f t="shared" si="39"/>
        <v>466750</v>
      </c>
      <c r="AR48">
        <f t="shared" si="40"/>
        <v>-1623792</v>
      </c>
      <c r="AS48">
        <f t="shared" si="41"/>
        <v>1331018</v>
      </c>
      <c r="AT48">
        <f t="shared" si="42"/>
        <v>-413287</v>
      </c>
      <c r="AU48">
        <f t="shared" si="43"/>
        <v>409151</v>
      </c>
      <c r="AV48">
        <f t="shared" si="44"/>
        <v>-222841</v>
      </c>
      <c r="AW48">
        <f t="shared" si="45"/>
        <v>225813</v>
      </c>
      <c r="AX48">
        <f t="shared" si="46"/>
        <v>-267299</v>
      </c>
      <c r="AY48">
        <f t="shared" si="47"/>
        <v>256409</v>
      </c>
      <c r="AZ48">
        <f t="shared" si="48"/>
        <v>-173044</v>
      </c>
      <c r="BA48">
        <f t="shared" si="49"/>
        <v>173044</v>
      </c>
      <c r="BB48">
        <f t="shared" si="50"/>
        <v>-726172</v>
      </c>
      <c r="BC48">
        <f t="shared" si="51"/>
        <v>739251</v>
      </c>
      <c r="BD48">
        <f t="shared" si="52"/>
        <v>-139754</v>
      </c>
      <c r="BE48">
        <f t="shared" si="53"/>
        <v>136138</v>
      </c>
      <c r="BF48">
        <f t="shared" si="54"/>
        <v>-294639</v>
      </c>
      <c r="BG48">
        <f t="shared" si="55"/>
        <v>300216</v>
      </c>
      <c r="BH48">
        <f t="shared" si="56"/>
        <v>-300405</v>
      </c>
      <c r="BI48">
        <f t="shared" si="57"/>
        <v>287097</v>
      </c>
      <c r="BJ48">
        <f t="shared" si="58"/>
        <v>-286443</v>
      </c>
      <c r="BK48">
        <f t="shared" si="59"/>
        <v>259536</v>
      </c>
      <c r="BL48">
        <f t="shared" si="60"/>
        <v>-303336</v>
      </c>
      <c r="BM48">
        <f t="shared" si="61"/>
        <v>274168</v>
      </c>
      <c r="BN48">
        <f t="shared" si="62"/>
        <v>-490036</v>
      </c>
      <c r="BO48">
        <f t="shared" si="63"/>
        <v>450923</v>
      </c>
      <c r="BP48">
        <f t="shared" si="64"/>
        <v>-242035</v>
      </c>
      <c r="BQ48">
        <f t="shared" si="65"/>
        <v>242134</v>
      </c>
      <c r="BR48">
        <f t="shared" si="66"/>
        <v>-488748</v>
      </c>
      <c r="BS48">
        <f t="shared" si="67"/>
        <v>452184</v>
      </c>
      <c r="BT48">
        <f t="shared" si="68"/>
        <v>-252713</v>
      </c>
      <c r="BU48">
        <f t="shared" si="69"/>
        <v>247273</v>
      </c>
      <c r="BV48">
        <f t="shared" si="70"/>
        <v>-164686</v>
      </c>
      <c r="BW48">
        <f t="shared" si="71"/>
        <v>160731</v>
      </c>
      <c r="BX48">
        <f t="shared" si="72"/>
        <v>-196869</v>
      </c>
      <c r="BY48">
        <f t="shared" si="73"/>
        <v>190216</v>
      </c>
      <c r="BZ48">
        <f t="shared" si="74"/>
        <v>-224523</v>
      </c>
      <c r="CA48">
        <f t="shared" si="75"/>
        <v>234701</v>
      </c>
    </row>
    <row r="49" spans="1:79" hidden="1" x14ac:dyDescent="0.3">
      <c r="A49" s="49" t="s">
        <v>801</v>
      </c>
      <c r="B49">
        <v>-9170281</v>
      </c>
      <c r="C49">
        <v>8898293</v>
      </c>
      <c r="D49">
        <f t="shared" si="0"/>
        <v>-10051901</v>
      </c>
      <c r="E49">
        <f t="shared" si="1"/>
        <v>9674868</v>
      </c>
      <c r="F49">
        <f t="shared" si="2"/>
        <v>-197853</v>
      </c>
      <c r="G49">
        <f t="shared" si="3"/>
        <v>175331</v>
      </c>
      <c r="H49">
        <f t="shared" si="4"/>
        <v>-190232</v>
      </c>
      <c r="I49">
        <f t="shared" si="5"/>
        <v>190216</v>
      </c>
      <c r="J49">
        <f t="shared" si="6"/>
        <v>-285723</v>
      </c>
      <c r="K49">
        <f t="shared" si="7"/>
        <v>246884</v>
      </c>
      <c r="L49">
        <f t="shared" si="8"/>
        <v>-304587</v>
      </c>
      <c r="M49">
        <f t="shared" si="9"/>
        <v>273463</v>
      </c>
      <c r="N49">
        <f t="shared" si="10"/>
        <v>-260764</v>
      </c>
      <c r="O49">
        <f t="shared" si="11"/>
        <v>285240</v>
      </c>
      <c r="P49">
        <f t="shared" si="12"/>
        <v>-128084</v>
      </c>
      <c r="Q49">
        <f t="shared" si="13"/>
        <v>109296</v>
      </c>
      <c r="R49">
        <f t="shared" si="14"/>
        <v>-247899</v>
      </c>
      <c r="S49">
        <f t="shared" si="15"/>
        <v>248992</v>
      </c>
      <c r="T49">
        <f t="shared" si="16"/>
        <v>-270790</v>
      </c>
      <c r="U49">
        <f t="shared" si="17"/>
        <v>285460</v>
      </c>
      <c r="V49">
        <f t="shared" si="18"/>
        <v>-199798</v>
      </c>
      <c r="W49">
        <f t="shared" si="19"/>
        <v>177638</v>
      </c>
      <c r="X49">
        <f t="shared" si="20"/>
        <v>-297603</v>
      </c>
      <c r="Y49">
        <f t="shared" si="21"/>
        <v>263756</v>
      </c>
      <c r="Z49">
        <f t="shared" si="22"/>
        <v>-132083</v>
      </c>
      <c r="AA49">
        <f t="shared" si="23"/>
        <v>125519</v>
      </c>
      <c r="AB49">
        <f t="shared" si="24"/>
        <v>-244690</v>
      </c>
      <c r="AC49">
        <f t="shared" si="25"/>
        <v>206957</v>
      </c>
      <c r="AD49">
        <f t="shared" si="26"/>
        <v>-198471</v>
      </c>
      <c r="AE49">
        <f t="shared" si="27"/>
        <v>175326</v>
      </c>
      <c r="AF49">
        <f t="shared" si="28"/>
        <v>-221637</v>
      </c>
      <c r="AG49">
        <f t="shared" si="29"/>
        <v>217205</v>
      </c>
      <c r="AH49">
        <f t="shared" si="30"/>
        <v>-248382</v>
      </c>
      <c r="AI49">
        <f t="shared" si="31"/>
        <v>240570</v>
      </c>
      <c r="AJ49">
        <f t="shared" si="32"/>
        <v>-149392</v>
      </c>
      <c r="AK49">
        <f t="shared" si="33"/>
        <v>138293</v>
      </c>
      <c r="AL49">
        <f t="shared" si="34"/>
        <v>-279447</v>
      </c>
      <c r="AM49">
        <f t="shared" si="35"/>
        <v>246833</v>
      </c>
      <c r="AN49">
        <f t="shared" si="36"/>
        <v>-208354</v>
      </c>
      <c r="AO49">
        <f t="shared" si="37"/>
        <v>259361</v>
      </c>
      <c r="AP49">
        <f t="shared" si="38"/>
        <v>-365548</v>
      </c>
      <c r="AQ49">
        <f t="shared" si="39"/>
        <v>381545</v>
      </c>
      <c r="AR49">
        <f t="shared" si="40"/>
        <v>-1145504</v>
      </c>
      <c r="AS49">
        <f t="shared" si="41"/>
        <v>1130742</v>
      </c>
      <c r="AT49">
        <f t="shared" si="42"/>
        <v>-298887</v>
      </c>
      <c r="AU49">
        <f t="shared" si="43"/>
        <v>341581</v>
      </c>
      <c r="AV49">
        <f t="shared" si="44"/>
        <v>-159983</v>
      </c>
      <c r="AW49">
        <f t="shared" si="45"/>
        <v>195292</v>
      </c>
      <c r="AX49">
        <f t="shared" si="46"/>
        <v>-205971</v>
      </c>
      <c r="AY49">
        <f t="shared" si="47"/>
        <v>205935</v>
      </c>
      <c r="AZ49">
        <f t="shared" si="48"/>
        <v>-143444</v>
      </c>
      <c r="BA49">
        <f t="shared" si="49"/>
        <v>143444</v>
      </c>
      <c r="BB49">
        <f t="shared" si="50"/>
        <v>-910295</v>
      </c>
      <c r="BC49">
        <f t="shared" si="51"/>
        <v>748929</v>
      </c>
      <c r="BD49">
        <f t="shared" si="52"/>
        <v>-109763</v>
      </c>
      <c r="BE49">
        <f t="shared" si="53"/>
        <v>114094</v>
      </c>
      <c r="BF49">
        <f t="shared" si="54"/>
        <v>-230006</v>
      </c>
      <c r="BG49">
        <f t="shared" si="55"/>
        <v>253403</v>
      </c>
      <c r="BH49">
        <f t="shared" si="56"/>
        <v>-285927</v>
      </c>
      <c r="BI49">
        <f t="shared" si="57"/>
        <v>258573</v>
      </c>
      <c r="BJ49">
        <f t="shared" si="58"/>
        <v>-235225</v>
      </c>
      <c r="BK49">
        <f t="shared" si="59"/>
        <v>199677</v>
      </c>
      <c r="BL49">
        <f t="shared" si="60"/>
        <v>-257958</v>
      </c>
      <c r="BM49">
        <f t="shared" si="61"/>
        <v>212150</v>
      </c>
      <c r="BN49">
        <f t="shared" si="62"/>
        <v>-415062</v>
      </c>
      <c r="BO49">
        <f t="shared" si="63"/>
        <v>361253</v>
      </c>
      <c r="BP49">
        <f t="shared" si="64"/>
        <v>-188817</v>
      </c>
      <c r="BQ49">
        <f t="shared" si="65"/>
        <v>193128</v>
      </c>
      <c r="BR49">
        <f t="shared" si="66"/>
        <v>-421265</v>
      </c>
      <c r="BS49">
        <f t="shared" si="67"/>
        <v>358916</v>
      </c>
      <c r="BT49">
        <f t="shared" si="68"/>
        <v>-179138</v>
      </c>
      <c r="BU49">
        <f t="shared" si="69"/>
        <v>213704</v>
      </c>
      <c r="BV49">
        <f t="shared" si="70"/>
        <v>-125104</v>
      </c>
      <c r="BW49">
        <f t="shared" si="71"/>
        <v>132772</v>
      </c>
      <c r="BX49">
        <f t="shared" si="72"/>
        <v>-145758</v>
      </c>
      <c r="BY49">
        <f t="shared" si="73"/>
        <v>158723</v>
      </c>
      <c r="BZ49">
        <f t="shared" si="74"/>
        <v>-157264</v>
      </c>
      <c r="CA49">
        <f t="shared" si="75"/>
        <v>204667</v>
      </c>
    </row>
    <row r="50" spans="1:79" hidden="1" x14ac:dyDescent="0.3">
      <c r="A50" s="49" t="s">
        <v>802</v>
      </c>
      <c r="B50">
        <v>-7660610</v>
      </c>
      <c r="C50">
        <v>7448235</v>
      </c>
      <c r="D50">
        <f t="shared" si="0"/>
        <v>-8480707</v>
      </c>
      <c r="E50">
        <f t="shared" si="1"/>
        <v>8167582</v>
      </c>
      <c r="F50">
        <f t="shared" si="2"/>
        <v>-147846</v>
      </c>
      <c r="G50">
        <f t="shared" si="3"/>
        <v>141231</v>
      </c>
      <c r="H50">
        <f t="shared" si="4"/>
        <v>-160292</v>
      </c>
      <c r="I50">
        <f t="shared" si="5"/>
        <v>155723</v>
      </c>
      <c r="J50">
        <f t="shared" si="6"/>
        <v>-216091</v>
      </c>
      <c r="K50">
        <f t="shared" si="7"/>
        <v>207987</v>
      </c>
      <c r="L50">
        <f t="shared" si="8"/>
        <v>-232124</v>
      </c>
      <c r="M50">
        <f t="shared" si="9"/>
        <v>225850</v>
      </c>
      <c r="N50">
        <f t="shared" si="10"/>
        <v>-223221</v>
      </c>
      <c r="O50">
        <f t="shared" si="11"/>
        <v>235858</v>
      </c>
      <c r="P50">
        <f t="shared" si="12"/>
        <v>-98740</v>
      </c>
      <c r="Q50">
        <f t="shared" si="13"/>
        <v>93373</v>
      </c>
      <c r="R50">
        <f t="shared" si="14"/>
        <v>-201198</v>
      </c>
      <c r="S50">
        <f t="shared" si="15"/>
        <v>199610</v>
      </c>
      <c r="T50">
        <f t="shared" si="16"/>
        <v>-233981</v>
      </c>
      <c r="U50">
        <f t="shared" si="17"/>
        <v>230533</v>
      </c>
      <c r="V50">
        <f t="shared" si="18"/>
        <v>-157222</v>
      </c>
      <c r="W50">
        <f t="shared" si="19"/>
        <v>145558</v>
      </c>
      <c r="X50">
        <f t="shared" si="20"/>
        <v>-227942</v>
      </c>
      <c r="Y50">
        <f t="shared" si="21"/>
        <v>214716</v>
      </c>
      <c r="Z50">
        <f t="shared" si="22"/>
        <v>-95485</v>
      </c>
      <c r="AA50">
        <f t="shared" si="23"/>
        <v>104915</v>
      </c>
      <c r="AB50">
        <f t="shared" si="24"/>
        <v>-191737</v>
      </c>
      <c r="AC50">
        <f t="shared" si="25"/>
        <v>164130</v>
      </c>
      <c r="AD50">
        <f t="shared" si="26"/>
        <v>-134938</v>
      </c>
      <c r="AE50">
        <f t="shared" si="27"/>
        <v>125783</v>
      </c>
      <c r="AF50">
        <f t="shared" si="28"/>
        <v>-158394</v>
      </c>
      <c r="AG50">
        <f t="shared" si="29"/>
        <v>161621</v>
      </c>
      <c r="AH50">
        <f t="shared" si="30"/>
        <v>-310563</v>
      </c>
      <c r="AI50">
        <f t="shared" si="31"/>
        <v>239062</v>
      </c>
      <c r="AJ50">
        <f t="shared" si="32"/>
        <v>-119694</v>
      </c>
      <c r="AK50">
        <f t="shared" si="33"/>
        <v>116708</v>
      </c>
      <c r="AL50">
        <f t="shared" si="34"/>
        <v>-203489</v>
      </c>
      <c r="AM50">
        <f t="shared" si="35"/>
        <v>201853</v>
      </c>
      <c r="AN50">
        <f t="shared" si="36"/>
        <v>-184644</v>
      </c>
      <c r="AO50">
        <f t="shared" si="37"/>
        <v>214203</v>
      </c>
      <c r="AP50">
        <f t="shared" si="38"/>
        <v>-317880</v>
      </c>
      <c r="AQ50">
        <f t="shared" si="39"/>
        <v>319033</v>
      </c>
      <c r="AR50">
        <f t="shared" si="40"/>
        <v>-962806</v>
      </c>
      <c r="AS50">
        <f t="shared" si="41"/>
        <v>942938</v>
      </c>
      <c r="AT50">
        <f t="shared" si="42"/>
        <v>-261265</v>
      </c>
      <c r="AU50">
        <f t="shared" si="43"/>
        <v>287685</v>
      </c>
      <c r="AV50">
        <f t="shared" si="44"/>
        <v>-153342</v>
      </c>
      <c r="AW50">
        <f t="shared" si="45"/>
        <v>166637</v>
      </c>
      <c r="AX50">
        <f t="shared" si="46"/>
        <v>-173343</v>
      </c>
      <c r="AY50">
        <f t="shared" si="47"/>
        <v>178793</v>
      </c>
      <c r="AZ50">
        <f t="shared" si="48"/>
        <v>-125168</v>
      </c>
      <c r="BA50">
        <f t="shared" si="49"/>
        <v>125168</v>
      </c>
      <c r="BB50">
        <f t="shared" si="50"/>
        <v>-888836</v>
      </c>
      <c r="BC50">
        <f t="shared" si="51"/>
        <v>689190</v>
      </c>
      <c r="BD50">
        <f t="shared" si="52"/>
        <v>-96818</v>
      </c>
      <c r="BE50">
        <f t="shared" si="53"/>
        <v>98118</v>
      </c>
      <c r="BF50">
        <f t="shared" si="54"/>
        <v>-209805</v>
      </c>
      <c r="BG50">
        <f t="shared" si="55"/>
        <v>217287</v>
      </c>
      <c r="BH50">
        <f t="shared" si="56"/>
        <v>-248353</v>
      </c>
      <c r="BI50">
        <f t="shared" si="57"/>
        <v>232009</v>
      </c>
      <c r="BJ50">
        <f t="shared" si="58"/>
        <v>-179772</v>
      </c>
      <c r="BK50">
        <f t="shared" si="59"/>
        <v>172354</v>
      </c>
      <c r="BL50">
        <f t="shared" si="60"/>
        <v>-190982</v>
      </c>
      <c r="BM50">
        <f t="shared" si="61"/>
        <v>178089</v>
      </c>
      <c r="BN50">
        <f t="shared" si="62"/>
        <v>-330275</v>
      </c>
      <c r="BO50">
        <f t="shared" si="63"/>
        <v>320194</v>
      </c>
      <c r="BP50">
        <f t="shared" si="64"/>
        <v>-165794</v>
      </c>
      <c r="BQ50">
        <f t="shared" si="65"/>
        <v>160033</v>
      </c>
      <c r="BR50">
        <f t="shared" si="66"/>
        <v>-333130</v>
      </c>
      <c r="BS50">
        <f t="shared" si="67"/>
        <v>303559</v>
      </c>
      <c r="BT50">
        <f t="shared" si="68"/>
        <v>-159134</v>
      </c>
      <c r="BU50">
        <f t="shared" si="69"/>
        <v>186430</v>
      </c>
      <c r="BV50">
        <f t="shared" si="70"/>
        <v>-111914</v>
      </c>
      <c r="BW50">
        <f t="shared" si="71"/>
        <v>113259</v>
      </c>
      <c r="BX50">
        <f t="shared" si="72"/>
        <v>-127356</v>
      </c>
      <c r="BY50">
        <f t="shared" si="73"/>
        <v>126035</v>
      </c>
      <c r="BZ50">
        <f t="shared" si="74"/>
        <v>-149130</v>
      </c>
      <c r="CA50">
        <f t="shared" si="75"/>
        <v>172057</v>
      </c>
    </row>
    <row r="51" spans="1:79" hidden="1" x14ac:dyDescent="0.3">
      <c r="A51" s="49" t="s">
        <v>803</v>
      </c>
      <c r="B51">
        <v>-6613972</v>
      </c>
      <c r="C51">
        <v>6430540</v>
      </c>
      <c r="D51">
        <f t="shared" si="0"/>
        <v>-7284102</v>
      </c>
      <c r="E51">
        <f t="shared" si="1"/>
        <v>6947084</v>
      </c>
      <c r="F51">
        <f t="shared" si="2"/>
        <v>-119759</v>
      </c>
      <c r="G51">
        <f t="shared" si="3"/>
        <v>124752</v>
      </c>
      <c r="H51">
        <f t="shared" si="4"/>
        <v>-138807</v>
      </c>
      <c r="I51">
        <f t="shared" si="5"/>
        <v>131631</v>
      </c>
      <c r="J51">
        <f t="shared" si="6"/>
        <v>-174848</v>
      </c>
      <c r="K51">
        <f t="shared" si="7"/>
        <v>184349</v>
      </c>
      <c r="L51">
        <f t="shared" si="8"/>
        <v>-187703</v>
      </c>
      <c r="M51">
        <f t="shared" si="9"/>
        <v>193788</v>
      </c>
      <c r="N51">
        <f t="shared" si="10"/>
        <v>-203035</v>
      </c>
      <c r="O51">
        <f t="shared" si="11"/>
        <v>198776</v>
      </c>
      <c r="P51">
        <f t="shared" si="12"/>
        <v>-82485</v>
      </c>
      <c r="Q51">
        <f t="shared" si="13"/>
        <v>84237</v>
      </c>
      <c r="R51">
        <f t="shared" si="14"/>
        <v>-173256</v>
      </c>
      <c r="S51">
        <f t="shared" si="15"/>
        <v>168682</v>
      </c>
      <c r="T51">
        <f t="shared" si="16"/>
        <v>-220992</v>
      </c>
      <c r="U51">
        <f t="shared" si="17"/>
        <v>201616</v>
      </c>
      <c r="V51">
        <f t="shared" si="18"/>
        <v>-125944</v>
      </c>
      <c r="W51">
        <f t="shared" si="19"/>
        <v>127746</v>
      </c>
      <c r="X51">
        <f t="shared" si="20"/>
        <v>-182870</v>
      </c>
      <c r="Y51">
        <f t="shared" si="21"/>
        <v>186714</v>
      </c>
      <c r="Z51">
        <f t="shared" si="22"/>
        <v>-79584</v>
      </c>
      <c r="AA51">
        <f t="shared" si="23"/>
        <v>94035</v>
      </c>
      <c r="AB51">
        <f t="shared" si="24"/>
        <v>-140876</v>
      </c>
      <c r="AC51">
        <f t="shared" si="25"/>
        <v>137442</v>
      </c>
      <c r="AD51">
        <f t="shared" si="26"/>
        <v>-101395</v>
      </c>
      <c r="AE51">
        <f t="shared" si="27"/>
        <v>105683</v>
      </c>
      <c r="AF51">
        <f t="shared" si="28"/>
        <v>-118345</v>
      </c>
      <c r="AG51">
        <f t="shared" si="29"/>
        <v>140126</v>
      </c>
      <c r="AH51">
        <f t="shared" si="30"/>
        <v>-263226</v>
      </c>
      <c r="AI51">
        <f t="shared" si="31"/>
        <v>186691</v>
      </c>
      <c r="AJ51">
        <f t="shared" si="32"/>
        <v>-104192</v>
      </c>
      <c r="AK51">
        <f t="shared" si="33"/>
        <v>95232</v>
      </c>
      <c r="AL51">
        <f t="shared" si="34"/>
        <v>-163543</v>
      </c>
      <c r="AM51">
        <f t="shared" si="35"/>
        <v>178926</v>
      </c>
      <c r="AN51">
        <f t="shared" si="36"/>
        <v>-192209</v>
      </c>
      <c r="AO51">
        <f t="shared" si="37"/>
        <v>193560</v>
      </c>
      <c r="AP51">
        <f t="shared" si="38"/>
        <v>-275283</v>
      </c>
      <c r="AQ51">
        <f t="shared" si="39"/>
        <v>260737</v>
      </c>
      <c r="AR51">
        <f t="shared" si="40"/>
        <v>-873748</v>
      </c>
      <c r="AS51">
        <f t="shared" si="41"/>
        <v>806562</v>
      </c>
      <c r="AT51">
        <f t="shared" si="42"/>
        <v>-246915</v>
      </c>
      <c r="AU51">
        <f t="shared" si="43"/>
        <v>243017</v>
      </c>
      <c r="AV51">
        <f t="shared" si="44"/>
        <v>-138763</v>
      </c>
      <c r="AW51">
        <f t="shared" si="45"/>
        <v>136434</v>
      </c>
      <c r="AX51">
        <f t="shared" si="46"/>
        <v>-150802</v>
      </c>
      <c r="AY51">
        <f t="shared" si="47"/>
        <v>149077</v>
      </c>
      <c r="AZ51">
        <f t="shared" si="48"/>
        <v>-104685</v>
      </c>
      <c r="BA51">
        <f t="shared" si="49"/>
        <v>104685</v>
      </c>
      <c r="BB51">
        <f t="shared" si="50"/>
        <v>-732696</v>
      </c>
      <c r="BC51">
        <f t="shared" si="51"/>
        <v>569628</v>
      </c>
      <c r="BD51">
        <f t="shared" si="52"/>
        <v>-83448</v>
      </c>
      <c r="BE51">
        <f t="shared" si="53"/>
        <v>77887</v>
      </c>
      <c r="BF51">
        <f t="shared" si="54"/>
        <v>-188691</v>
      </c>
      <c r="BG51">
        <f t="shared" si="55"/>
        <v>173566</v>
      </c>
      <c r="BH51">
        <f t="shared" si="56"/>
        <v>-210296</v>
      </c>
      <c r="BI51">
        <f t="shared" si="57"/>
        <v>201769</v>
      </c>
      <c r="BJ51">
        <f t="shared" si="58"/>
        <v>-146198</v>
      </c>
      <c r="BK51">
        <f t="shared" si="59"/>
        <v>152652</v>
      </c>
      <c r="BL51">
        <f t="shared" si="60"/>
        <v>-146328</v>
      </c>
      <c r="BM51">
        <f t="shared" si="61"/>
        <v>151732</v>
      </c>
      <c r="BN51">
        <f t="shared" si="62"/>
        <v>-273646</v>
      </c>
      <c r="BO51">
        <f t="shared" si="63"/>
        <v>282161</v>
      </c>
      <c r="BP51">
        <f t="shared" si="64"/>
        <v>-139986</v>
      </c>
      <c r="BQ51">
        <f t="shared" si="65"/>
        <v>130028</v>
      </c>
      <c r="BR51">
        <f t="shared" si="66"/>
        <v>-277872</v>
      </c>
      <c r="BS51">
        <f t="shared" si="67"/>
        <v>263254</v>
      </c>
      <c r="BT51">
        <f t="shared" si="68"/>
        <v>-151382</v>
      </c>
      <c r="BU51">
        <f t="shared" si="69"/>
        <v>161164</v>
      </c>
      <c r="BV51">
        <f t="shared" si="70"/>
        <v>-101059</v>
      </c>
      <c r="BW51">
        <f t="shared" si="71"/>
        <v>94485</v>
      </c>
      <c r="BX51">
        <f t="shared" si="72"/>
        <v>-123249</v>
      </c>
      <c r="BY51">
        <f t="shared" si="73"/>
        <v>110055</v>
      </c>
      <c r="BZ51">
        <f t="shared" si="74"/>
        <v>-145163</v>
      </c>
      <c r="CA51">
        <f t="shared" si="75"/>
        <v>144205</v>
      </c>
    </row>
    <row r="52" spans="1:79" hidden="1" x14ac:dyDescent="0.3">
      <c r="A52" s="49" t="s">
        <v>804</v>
      </c>
      <c r="B52">
        <v>-5745353</v>
      </c>
      <c r="C52">
        <v>5578185</v>
      </c>
      <c r="D52">
        <f t="shared" si="0"/>
        <v>-6240459</v>
      </c>
      <c r="E52">
        <f t="shared" si="1"/>
        <v>5874695</v>
      </c>
      <c r="F52">
        <f t="shared" si="2"/>
        <v>-104223</v>
      </c>
      <c r="G52">
        <f t="shared" si="3"/>
        <v>118724</v>
      </c>
      <c r="H52">
        <f t="shared" si="4"/>
        <v>-119876</v>
      </c>
      <c r="I52">
        <f t="shared" si="5"/>
        <v>105703</v>
      </c>
      <c r="J52">
        <f t="shared" si="6"/>
        <v>-159735</v>
      </c>
      <c r="K52">
        <f t="shared" si="7"/>
        <v>180667</v>
      </c>
      <c r="L52">
        <f t="shared" si="8"/>
        <v>-164634</v>
      </c>
      <c r="M52">
        <f t="shared" si="9"/>
        <v>185580</v>
      </c>
      <c r="N52">
        <f t="shared" si="10"/>
        <v>-168629</v>
      </c>
      <c r="O52">
        <f t="shared" si="11"/>
        <v>153495</v>
      </c>
      <c r="P52">
        <f t="shared" si="12"/>
        <v>-72773</v>
      </c>
      <c r="Q52">
        <f t="shared" si="13"/>
        <v>80603</v>
      </c>
      <c r="R52">
        <f t="shared" si="14"/>
        <v>-146700</v>
      </c>
      <c r="S52">
        <f t="shared" si="15"/>
        <v>135038</v>
      </c>
      <c r="T52">
        <f t="shared" si="16"/>
        <v>-176524</v>
      </c>
      <c r="U52">
        <f t="shared" si="17"/>
        <v>146564</v>
      </c>
      <c r="V52">
        <f t="shared" si="18"/>
        <v>-111965</v>
      </c>
      <c r="W52">
        <f t="shared" si="19"/>
        <v>120877</v>
      </c>
      <c r="X52">
        <f t="shared" si="20"/>
        <v>-163400</v>
      </c>
      <c r="Y52">
        <f t="shared" si="21"/>
        <v>178217</v>
      </c>
      <c r="Z52">
        <f t="shared" si="22"/>
        <v>-72338</v>
      </c>
      <c r="AA52">
        <f t="shared" si="23"/>
        <v>90186</v>
      </c>
      <c r="AB52">
        <f t="shared" si="24"/>
        <v>-122163</v>
      </c>
      <c r="AC52">
        <f t="shared" si="25"/>
        <v>131252</v>
      </c>
      <c r="AD52">
        <f t="shared" si="26"/>
        <v>-89201</v>
      </c>
      <c r="AE52">
        <f t="shared" si="27"/>
        <v>105824</v>
      </c>
      <c r="AF52">
        <f t="shared" si="28"/>
        <v>-108252</v>
      </c>
      <c r="AG52">
        <f t="shared" si="29"/>
        <v>135981</v>
      </c>
      <c r="AH52">
        <f t="shared" si="30"/>
        <v>-228757</v>
      </c>
      <c r="AI52">
        <f t="shared" si="31"/>
        <v>144517</v>
      </c>
      <c r="AJ52">
        <f t="shared" si="32"/>
        <v>-87074</v>
      </c>
      <c r="AK52">
        <f t="shared" si="33"/>
        <v>75830</v>
      </c>
      <c r="AL52">
        <f t="shared" si="34"/>
        <v>-147223</v>
      </c>
      <c r="AM52">
        <f t="shared" si="35"/>
        <v>174716</v>
      </c>
      <c r="AN52">
        <f t="shared" si="36"/>
        <v>-151233</v>
      </c>
      <c r="AO52">
        <f t="shared" si="37"/>
        <v>136409</v>
      </c>
      <c r="AP52">
        <f t="shared" si="38"/>
        <v>-236243</v>
      </c>
      <c r="AQ52">
        <f t="shared" si="39"/>
        <v>209617</v>
      </c>
      <c r="AR52">
        <f t="shared" si="40"/>
        <v>-710084</v>
      </c>
      <c r="AS52">
        <f t="shared" si="41"/>
        <v>594464</v>
      </c>
      <c r="AT52">
        <f t="shared" si="42"/>
        <v>-205252</v>
      </c>
      <c r="AU52">
        <f t="shared" si="43"/>
        <v>184850</v>
      </c>
      <c r="AV52">
        <f t="shared" si="44"/>
        <v>-115221</v>
      </c>
      <c r="AW52">
        <f t="shared" si="45"/>
        <v>101666</v>
      </c>
      <c r="AX52">
        <f t="shared" si="46"/>
        <v>-129911</v>
      </c>
      <c r="AY52">
        <f t="shared" si="47"/>
        <v>125434</v>
      </c>
      <c r="AZ52">
        <f t="shared" si="48"/>
        <v>-88631</v>
      </c>
      <c r="BA52">
        <f t="shared" si="49"/>
        <v>88631</v>
      </c>
      <c r="BB52">
        <f t="shared" si="50"/>
        <v>-635191</v>
      </c>
      <c r="BC52">
        <f t="shared" si="51"/>
        <v>494720</v>
      </c>
      <c r="BD52">
        <f t="shared" si="52"/>
        <v>-71211</v>
      </c>
      <c r="BE52">
        <f t="shared" si="53"/>
        <v>61966</v>
      </c>
      <c r="BF52">
        <f t="shared" si="54"/>
        <v>-160748</v>
      </c>
      <c r="BG52">
        <f t="shared" si="55"/>
        <v>135623</v>
      </c>
      <c r="BH52">
        <f t="shared" si="56"/>
        <v>-195624</v>
      </c>
      <c r="BI52">
        <f t="shared" si="57"/>
        <v>189160</v>
      </c>
      <c r="BJ52">
        <f t="shared" si="58"/>
        <v>-130116</v>
      </c>
      <c r="BK52">
        <f t="shared" si="59"/>
        <v>146002</v>
      </c>
      <c r="BL52">
        <f t="shared" si="60"/>
        <v>-129984</v>
      </c>
      <c r="BM52">
        <f t="shared" si="61"/>
        <v>151780</v>
      </c>
      <c r="BN52">
        <f t="shared" si="62"/>
        <v>-246628</v>
      </c>
      <c r="BO52">
        <f t="shared" si="63"/>
        <v>269044</v>
      </c>
      <c r="BP52">
        <f t="shared" si="64"/>
        <v>-123109</v>
      </c>
      <c r="BQ52">
        <f t="shared" si="65"/>
        <v>108009</v>
      </c>
      <c r="BR52">
        <f t="shared" si="66"/>
        <v>-239886</v>
      </c>
      <c r="BS52">
        <f t="shared" si="67"/>
        <v>246304</v>
      </c>
      <c r="BT52">
        <f t="shared" si="68"/>
        <v>-128597</v>
      </c>
      <c r="BU52">
        <f t="shared" si="69"/>
        <v>116877</v>
      </c>
      <c r="BV52">
        <f t="shared" si="70"/>
        <v>-87732</v>
      </c>
      <c r="BW52">
        <f t="shared" si="71"/>
        <v>74090</v>
      </c>
      <c r="BX52">
        <f t="shared" si="72"/>
        <v>-93248</v>
      </c>
      <c r="BY52">
        <f t="shared" si="73"/>
        <v>75039</v>
      </c>
      <c r="BZ52">
        <f t="shared" si="74"/>
        <v>-116093</v>
      </c>
      <c r="CA52">
        <f t="shared" si="75"/>
        <v>101236</v>
      </c>
    </row>
    <row r="53" spans="1:79" hidden="1" x14ac:dyDescent="0.3">
      <c r="A53" s="49" t="s">
        <v>805</v>
      </c>
      <c r="B53">
        <v>-4785766</v>
      </c>
      <c r="C53">
        <v>4672877</v>
      </c>
      <c r="D53">
        <f t="shared" si="0"/>
        <v>-5228754</v>
      </c>
      <c r="E53">
        <f t="shared" si="1"/>
        <v>4905215</v>
      </c>
      <c r="F53">
        <f t="shared" si="2"/>
        <v>-96942</v>
      </c>
      <c r="G53">
        <f t="shared" si="3"/>
        <v>97191</v>
      </c>
      <c r="H53">
        <f t="shared" si="4"/>
        <v>-95845</v>
      </c>
      <c r="I53">
        <f t="shared" si="5"/>
        <v>93150</v>
      </c>
      <c r="J53">
        <f t="shared" si="6"/>
        <v>-143522</v>
      </c>
      <c r="K53">
        <f t="shared" si="7"/>
        <v>144644</v>
      </c>
      <c r="L53">
        <f t="shared" si="8"/>
        <v>-153188</v>
      </c>
      <c r="M53">
        <f t="shared" si="9"/>
        <v>149135</v>
      </c>
      <c r="N53">
        <f t="shared" si="10"/>
        <v>-143572</v>
      </c>
      <c r="O53">
        <f t="shared" si="11"/>
        <v>133251</v>
      </c>
      <c r="P53">
        <f t="shared" si="12"/>
        <v>-65964</v>
      </c>
      <c r="Q53">
        <f t="shared" si="13"/>
        <v>62980</v>
      </c>
      <c r="R53">
        <f t="shared" si="14"/>
        <v>-119001</v>
      </c>
      <c r="S53">
        <f t="shared" si="15"/>
        <v>120485</v>
      </c>
      <c r="T53">
        <f t="shared" si="16"/>
        <v>-160850</v>
      </c>
      <c r="U53">
        <f t="shared" si="17"/>
        <v>138886</v>
      </c>
      <c r="V53">
        <f t="shared" si="18"/>
        <v>-99844</v>
      </c>
      <c r="W53">
        <f t="shared" si="19"/>
        <v>98133</v>
      </c>
      <c r="X53">
        <f t="shared" si="20"/>
        <v>-139733</v>
      </c>
      <c r="Y53">
        <f t="shared" si="21"/>
        <v>142570</v>
      </c>
      <c r="Z53">
        <f t="shared" si="22"/>
        <v>-67188</v>
      </c>
      <c r="AA53">
        <f t="shared" si="23"/>
        <v>76152</v>
      </c>
      <c r="AB53">
        <f t="shared" si="24"/>
        <v>-98953</v>
      </c>
      <c r="AC53">
        <f t="shared" si="25"/>
        <v>105276</v>
      </c>
      <c r="AD53">
        <f t="shared" si="26"/>
        <v>-83388</v>
      </c>
      <c r="AE53">
        <f t="shared" si="27"/>
        <v>84561</v>
      </c>
      <c r="AF53">
        <f t="shared" si="28"/>
        <v>-102622</v>
      </c>
      <c r="AG53">
        <f t="shared" si="29"/>
        <v>117125</v>
      </c>
      <c r="AH53">
        <f t="shared" si="30"/>
        <v>-148467</v>
      </c>
      <c r="AI53">
        <f t="shared" si="31"/>
        <v>92826</v>
      </c>
      <c r="AJ53">
        <f t="shared" si="32"/>
        <v>-70682</v>
      </c>
      <c r="AK53">
        <f t="shared" si="33"/>
        <v>63848</v>
      </c>
      <c r="AL53">
        <f t="shared" si="34"/>
        <v>-138378</v>
      </c>
      <c r="AM53">
        <f t="shared" si="35"/>
        <v>142857</v>
      </c>
      <c r="AN53">
        <f t="shared" si="36"/>
        <v>-143479</v>
      </c>
      <c r="AO53">
        <f t="shared" si="37"/>
        <v>131297</v>
      </c>
      <c r="AP53">
        <f t="shared" si="38"/>
        <v>-187951</v>
      </c>
      <c r="AQ53">
        <f t="shared" si="39"/>
        <v>174590</v>
      </c>
      <c r="AR53">
        <f t="shared" si="40"/>
        <v>-626126</v>
      </c>
      <c r="AS53">
        <f t="shared" si="41"/>
        <v>551850</v>
      </c>
      <c r="AT53">
        <f t="shared" si="42"/>
        <v>-177914</v>
      </c>
      <c r="AU53">
        <f t="shared" si="43"/>
        <v>163563</v>
      </c>
      <c r="AV53">
        <f t="shared" si="44"/>
        <v>-96011</v>
      </c>
      <c r="AW53">
        <f t="shared" si="45"/>
        <v>93962</v>
      </c>
      <c r="AX53">
        <f t="shared" si="46"/>
        <v>-108089</v>
      </c>
      <c r="AY53">
        <f t="shared" si="47"/>
        <v>104451</v>
      </c>
      <c r="AZ53">
        <f t="shared" si="48"/>
        <v>-76133</v>
      </c>
      <c r="BA53">
        <f t="shared" si="49"/>
        <v>76133</v>
      </c>
      <c r="BB53">
        <f t="shared" si="50"/>
        <v>-425939</v>
      </c>
      <c r="BC53">
        <f t="shared" si="51"/>
        <v>358912</v>
      </c>
      <c r="BD53">
        <f t="shared" si="52"/>
        <v>-55243</v>
      </c>
      <c r="BE53">
        <f t="shared" si="53"/>
        <v>50169</v>
      </c>
      <c r="BF53">
        <f t="shared" si="54"/>
        <v>-127827</v>
      </c>
      <c r="BG53">
        <f t="shared" si="55"/>
        <v>110145</v>
      </c>
      <c r="BH53">
        <f t="shared" si="56"/>
        <v>-150417</v>
      </c>
      <c r="BI53">
        <f t="shared" si="57"/>
        <v>146492</v>
      </c>
      <c r="BJ53">
        <f t="shared" si="58"/>
        <v>-114052</v>
      </c>
      <c r="BK53">
        <f t="shared" si="59"/>
        <v>118363</v>
      </c>
      <c r="BL53">
        <f t="shared" si="60"/>
        <v>-120048</v>
      </c>
      <c r="BM53">
        <f t="shared" si="61"/>
        <v>123117</v>
      </c>
      <c r="BN53">
        <f t="shared" si="62"/>
        <v>-213766</v>
      </c>
      <c r="BO53">
        <f t="shared" si="63"/>
        <v>214091</v>
      </c>
      <c r="BP53">
        <f t="shared" si="64"/>
        <v>-91527</v>
      </c>
      <c r="BQ53">
        <f t="shared" si="65"/>
        <v>88258</v>
      </c>
      <c r="BR53">
        <f t="shared" si="66"/>
        <v>-210642</v>
      </c>
      <c r="BS53">
        <f t="shared" si="67"/>
        <v>193008</v>
      </c>
      <c r="BT53">
        <f t="shared" si="68"/>
        <v>-113439</v>
      </c>
      <c r="BU53">
        <f t="shared" si="69"/>
        <v>111301</v>
      </c>
      <c r="BV53">
        <f t="shared" si="70"/>
        <v>-70354</v>
      </c>
      <c r="BW53">
        <f t="shared" si="71"/>
        <v>61841</v>
      </c>
      <c r="BX53">
        <f t="shared" si="72"/>
        <v>-87761</v>
      </c>
      <c r="BY53">
        <f t="shared" si="73"/>
        <v>74714</v>
      </c>
      <c r="BZ53">
        <f t="shared" si="74"/>
        <v>-101706</v>
      </c>
      <c r="CA53">
        <f t="shared" si="75"/>
        <v>95888</v>
      </c>
    </row>
    <row r="54" spans="1:79" hidden="1" x14ac:dyDescent="0.3">
      <c r="A54" s="49" t="s">
        <v>806</v>
      </c>
      <c r="B54">
        <v>-3807418</v>
      </c>
      <c r="C54">
        <v>3771400</v>
      </c>
      <c r="D54">
        <f t="shared" si="0"/>
        <v>-4105952</v>
      </c>
      <c r="E54">
        <f t="shared" si="1"/>
        <v>3783584</v>
      </c>
      <c r="F54">
        <f t="shared" si="2"/>
        <v>-86562</v>
      </c>
      <c r="G54">
        <f t="shared" si="3"/>
        <v>89290</v>
      </c>
      <c r="H54">
        <f t="shared" si="4"/>
        <v>-76036</v>
      </c>
      <c r="I54">
        <f t="shared" si="5"/>
        <v>67345</v>
      </c>
      <c r="J54">
        <f t="shared" si="6"/>
        <v>-125640</v>
      </c>
      <c r="K54">
        <f t="shared" si="7"/>
        <v>130441</v>
      </c>
      <c r="L54">
        <f t="shared" si="8"/>
        <v>-134792</v>
      </c>
      <c r="M54">
        <f t="shared" si="9"/>
        <v>135868</v>
      </c>
      <c r="N54">
        <f t="shared" si="10"/>
        <v>-103270</v>
      </c>
      <c r="O54">
        <f t="shared" si="11"/>
        <v>90278</v>
      </c>
      <c r="P54">
        <f t="shared" si="12"/>
        <v>-54387</v>
      </c>
      <c r="Q54">
        <f t="shared" si="13"/>
        <v>55671</v>
      </c>
      <c r="R54">
        <f t="shared" si="14"/>
        <v>-95899</v>
      </c>
      <c r="S54">
        <f t="shared" si="15"/>
        <v>86544</v>
      </c>
      <c r="T54">
        <f t="shared" si="16"/>
        <v>-108578</v>
      </c>
      <c r="U54">
        <f t="shared" si="17"/>
        <v>84797</v>
      </c>
      <c r="V54">
        <f t="shared" si="18"/>
        <v>-85277</v>
      </c>
      <c r="W54">
        <f t="shared" si="19"/>
        <v>83858</v>
      </c>
      <c r="X54">
        <f t="shared" si="20"/>
        <v>-123629</v>
      </c>
      <c r="Y54">
        <f t="shared" si="21"/>
        <v>132157</v>
      </c>
      <c r="Z54">
        <f t="shared" si="22"/>
        <v>-58447</v>
      </c>
      <c r="AA54">
        <f t="shared" si="23"/>
        <v>67676</v>
      </c>
      <c r="AB54">
        <f t="shared" si="24"/>
        <v>-91372</v>
      </c>
      <c r="AC54">
        <f t="shared" si="25"/>
        <v>99053</v>
      </c>
      <c r="AD54">
        <f t="shared" si="26"/>
        <v>-72033</v>
      </c>
      <c r="AE54">
        <f t="shared" si="27"/>
        <v>79616</v>
      </c>
      <c r="AF54">
        <f t="shared" si="28"/>
        <v>-98325</v>
      </c>
      <c r="AG54">
        <f t="shared" si="29"/>
        <v>110055</v>
      </c>
      <c r="AH54">
        <f t="shared" si="30"/>
        <v>-121262</v>
      </c>
      <c r="AI54">
        <f t="shared" si="31"/>
        <v>66230</v>
      </c>
      <c r="AJ54">
        <f t="shared" si="32"/>
        <v>-53257</v>
      </c>
      <c r="AK54">
        <f t="shared" si="33"/>
        <v>45983</v>
      </c>
      <c r="AL54">
        <f t="shared" si="34"/>
        <v>-124953</v>
      </c>
      <c r="AM54">
        <f t="shared" si="35"/>
        <v>132292</v>
      </c>
      <c r="AN54">
        <f t="shared" si="36"/>
        <v>-88653</v>
      </c>
      <c r="AO54">
        <f t="shared" si="37"/>
        <v>75712</v>
      </c>
      <c r="AP54">
        <f t="shared" si="38"/>
        <v>-145539</v>
      </c>
      <c r="AQ54">
        <f t="shared" si="39"/>
        <v>126817</v>
      </c>
      <c r="AR54">
        <f t="shared" si="40"/>
        <v>-417902</v>
      </c>
      <c r="AS54">
        <f t="shared" si="41"/>
        <v>332620</v>
      </c>
      <c r="AT54">
        <f t="shared" si="42"/>
        <v>-124250</v>
      </c>
      <c r="AU54">
        <f t="shared" si="43"/>
        <v>106718</v>
      </c>
      <c r="AV54">
        <f t="shared" si="44"/>
        <v>-66407</v>
      </c>
      <c r="AW54">
        <f t="shared" si="45"/>
        <v>54681</v>
      </c>
      <c r="AX54">
        <f t="shared" si="46"/>
        <v>-85882</v>
      </c>
      <c r="AY54">
        <f t="shared" si="47"/>
        <v>79458</v>
      </c>
      <c r="AZ54">
        <f t="shared" si="48"/>
        <v>-57849</v>
      </c>
      <c r="BA54">
        <f t="shared" si="49"/>
        <v>57849</v>
      </c>
      <c r="BB54">
        <f t="shared" si="50"/>
        <v>-351940</v>
      </c>
      <c r="BC54">
        <f t="shared" si="51"/>
        <v>300427</v>
      </c>
      <c r="BD54">
        <f t="shared" si="52"/>
        <v>-42945</v>
      </c>
      <c r="BE54">
        <f t="shared" si="53"/>
        <v>36788</v>
      </c>
      <c r="BF54">
        <f t="shared" si="54"/>
        <v>-95340</v>
      </c>
      <c r="BG54">
        <f t="shared" si="55"/>
        <v>77651</v>
      </c>
      <c r="BH54">
        <f t="shared" si="56"/>
        <v>-128174</v>
      </c>
      <c r="BI54">
        <f t="shared" si="57"/>
        <v>123836</v>
      </c>
      <c r="BJ54">
        <f t="shared" si="58"/>
        <v>-97464</v>
      </c>
      <c r="BK54">
        <f t="shared" si="59"/>
        <v>105421</v>
      </c>
      <c r="BL54">
        <f t="shared" si="60"/>
        <v>-103685</v>
      </c>
      <c r="BM54">
        <f t="shared" si="61"/>
        <v>113642</v>
      </c>
      <c r="BN54">
        <f t="shared" si="62"/>
        <v>-181584</v>
      </c>
      <c r="BO54">
        <f t="shared" si="63"/>
        <v>193454</v>
      </c>
      <c r="BP54">
        <f t="shared" si="64"/>
        <v>-75248</v>
      </c>
      <c r="BQ54">
        <f t="shared" si="65"/>
        <v>69751</v>
      </c>
      <c r="BR54">
        <f t="shared" si="66"/>
        <v>-177900</v>
      </c>
      <c r="BS54">
        <f t="shared" si="67"/>
        <v>170276</v>
      </c>
      <c r="BT54">
        <f t="shared" si="68"/>
        <v>-75748</v>
      </c>
      <c r="BU54">
        <f t="shared" si="69"/>
        <v>62539</v>
      </c>
      <c r="BV54">
        <f t="shared" si="70"/>
        <v>-53386</v>
      </c>
      <c r="BW54">
        <f t="shared" si="71"/>
        <v>43006</v>
      </c>
      <c r="BX54">
        <f t="shared" si="72"/>
        <v>-53935</v>
      </c>
      <c r="BY54">
        <f t="shared" si="73"/>
        <v>42238</v>
      </c>
      <c r="BZ54">
        <f t="shared" si="74"/>
        <v>-64971</v>
      </c>
      <c r="CA54">
        <f t="shared" si="75"/>
        <v>53546</v>
      </c>
    </row>
    <row r="55" spans="1:79" hidden="1" x14ac:dyDescent="0.3">
      <c r="A55" s="49" t="s">
        <v>807</v>
      </c>
      <c r="B55">
        <v>-2947899</v>
      </c>
      <c r="C55">
        <v>2995570</v>
      </c>
      <c r="D55">
        <f t="shared" si="0"/>
        <v>-3233093</v>
      </c>
      <c r="E55">
        <f t="shared" si="1"/>
        <v>3074491</v>
      </c>
      <c r="F55">
        <f t="shared" si="2"/>
        <v>-66047</v>
      </c>
      <c r="G55">
        <f t="shared" si="3"/>
        <v>68647</v>
      </c>
      <c r="H55">
        <f t="shared" si="4"/>
        <v>-56748</v>
      </c>
      <c r="I55">
        <f t="shared" si="5"/>
        <v>59734</v>
      </c>
      <c r="J55">
        <f t="shared" si="6"/>
        <v>-96021</v>
      </c>
      <c r="K55">
        <f t="shared" si="7"/>
        <v>94389</v>
      </c>
      <c r="L55">
        <f t="shared" si="8"/>
        <v>-105401</v>
      </c>
      <c r="M55">
        <f t="shared" si="9"/>
        <v>95878</v>
      </c>
      <c r="N55">
        <f t="shared" si="10"/>
        <v>-89342</v>
      </c>
      <c r="O55">
        <f t="shared" si="11"/>
        <v>83531</v>
      </c>
      <c r="P55">
        <f t="shared" si="12"/>
        <v>-43741</v>
      </c>
      <c r="Q55">
        <f t="shared" si="13"/>
        <v>38799</v>
      </c>
      <c r="R55">
        <f t="shared" si="14"/>
        <v>-73977</v>
      </c>
      <c r="S55">
        <f t="shared" si="15"/>
        <v>75599</v>
      </c>
      <c r="T55">
        <f t="shared" si="16"/>
        <v>-98736</v>
      </c>
      <c r="U55">
        <f t="shared" si="17"/>
        <v>87266</v>
      </c>
      <c r="V55">
        <f t="shared" si="18"/>
        <v>-65584</v>
      </c>
      <c r="W55">
        <f t="shared" si="19"/>
        <v>63626</v>
      </c>
      <c r="X55">
        <f t="shared" si="20"/>
        <v>-92496</v>
      </c>
      <c r="Y55">
        <f t="shared" si="21"/>
        <v>95005</v>
      </c>
      <c r="Z55">
        <f t="shared" si="22"/>
        <v>-46109</v>
      </c>
      <c r="AA55">
        <f t="shared" si="23"/>
        <v>48162</v>
      </c>
      <c r="AB55">
        <f t="shared" si="24"/>
        <v>-65990</v>
      </c>
      <c r="AC55">
        <f t="shared" si="25"/>
        <v>71708</v>
      </c>
      <c r="AD55">
        <f t="shared" si="26"/>
        <v>-58322</v>
      </c>
      <c r="AE55">
        <f t="shared" si="27"/>
        <v>54939</v>
      </c>
      <c r="AF55">
        <f t="shared" si="28"/>
        <v>-76391</v>
      </c>
      <c r="AG55">
        <f t="shared" si="29"/>
        <v>82636</v>
      </c>
      <c r="AH55">
        <f t="shared" si="30"/>
        <v>-62545</v>
      </c>
      <c r="AI55">
        <f t="shared" si="31"/>
        <v>38666</v>
      </c>
      <c r="AJ55">
        <f t="shared" si="32"/>
        <v>-41639</v>
      </c>
      <c r="AK55">
        <f t="shared" si="33"/>
        <v>39465</v>
      </c>
      <c r="AL55">
        <f t="shared" si="34"/>
        <v>-97194</v>
      </c>
      <c r="AM55">
        <f t="shared" si="35"/>
        <v>95830</v>
      </c>
      <c r="AN55">
        <f t="shared" si="36"/>
        <v>-94036</v>
      </c>
      <c r="AO55">
        <f t="shared" si="37"/>
        <v>82142</v>
      </c>
      <c r="AP55">
        <f t="shared" si="38"/>
        <v>-109636</v>
      </c>
      <c r="AQ55">
        <f t="shared" si="39"/>
        <v>104643</v>
      </c>
      <c r="AR55">
        <f t="shared" si="40"/>
        <v>-390072</v>
      </c>
      <c r="AS55">
        <f t="shared" si="41"/>
        <v>341472</v>
      </c>
      <c r="AT55">
        <f t="shared" si="42"/>
        <v>-111981</v>
      </c>
      <c r="AU55">
        <f t="shared" si="43"/>
        <v>101363</v>
      </c>
      <c r="AV55">
        <f t="shared" si="44"/>
        <v>-60550</v>
      </c>
      <c r="AW55">
        <f t="shared" si="45"/>
        <v>58969</v>
      </c>
      <c r="AX55">
        <f t="shared" si="46"/>
        <v>-66505</v>
      </c>
      <c r="AY55">
        <f t="shared" si="47"/>
        <v>62200</v>
      </c>
      <c r="AZ55">
        <f t="shared" si="48"/>
        <v>-46492</v>
      </c>
      <c r="BA55">
        <f t="shared" si="49"/>
        <v>46492</v>
      </c>
      <c r="BB55">
        <f t="shared" si="50"/>
        <v>-209085</v>
      </c>
      <c r="BC55">
        <f t="shared" si="51"/>
        <v>201048</v>
      </c>
      <c r="BD55">
        <f t="shared" si="52"/>
        <v>-31670</v>
      </c>
      <c r="BE55">
        <f t="shared" si="53"/>
        <v>29629</v>
      </c>
      <c r="BF55">
        <f t="shared" si="54"/>
        <v>-74705</v>
      </c>
      <c r="BG55">
        <f t="shared" si="55"/>
        <v>65258</v>
      </c>
      <c r="BH55">
        <f t="shared" si="56"/>
        <v>-84739</v>
      </c>
      <c r="BI55">
        <f t="shared" si="57"/>
        <v>91759</v>
      </c>
      <c r="BJ55">
        <f t="shared" si="58"/>
        <v>-75802</v>
      </c>
      <c r="BK55">
        <f t="shared" si="59"/>
        <v>79073</v>
      </c>
      <c r="BL55">
        <f t="shared" si="60"/>
        <v>-82885</v>
      </c>
      <c r="BM55">
        <f t="shared" si="61"/>
        <v>81809</v>
      </c>
      <c r="BN55">
        <f t="shared" si="62"/>
        <v>-137562</v>
      </c>
      <c r="BO55">
        <f t="shared" si="63"/>
        <v>140699</v>
      </c>
      <c r="BP55">
        <f t="shared" si="64"/>
        <v>-50715</v>
      </c>
      <c r="BQ55">
        <f t="shared" si="65"/>
        <v>55811</v>
      </c>
      <c r="BR55">
        <f t="shared" si="66"/>
        <v>-134391</v>
      </c>
      <c r="BS55">
        <f t="shared" si="67"/>
        <v>120712</v>
      </c>
      <c r="BT55">
        <f t="shared" si="68"/>
        <v>-73474</v>
      </c>
      <c r="BU55">
        <f t="shared" si="69"/>
        <v>72687</v>
      </c>
      <c r="BV55">
        <f t="shared" si="70"/>
        <v>-39936</v>
      </c>
      <c r="BW55">
        <f t="shared" si="71"/>
        <v>35351</v>
      </c>
      <c r="BX55">
        <f t="shared" si="72"/>
        <v>-55692</v>
      </c>
      <c r="BY55">
        <f t="shared" si="73"/>
        <v>47555</v>
      </c>
      <c r="BZ55">
        <f t="shared" si="74"/>
        <v>-65457</v>
      </c>
      <c r="CA55">
        <f t="shared" si="75"/>
        <v>61939</v>
      </c>
    </row>
    <row r="56" spans="1:79" hidden="1" x14ac:dyDescent="0.3">
      <c r="A56" s="49" t="s">
        <v>808</v>
      </c>
      <c r="B56">
        <v>-2330368</v>
      </c>
      <c r="C56">
        <v>2426334</v>
      </c>
      <c r="D56">
        <f t="shared" si="0"/>
        <v>-2454746</v>
      </c>
      <c r="E56">
        <f t="shared" si="1"/>
        <v>2457793</v>
      </c>
      <c r="F56">
        <f t="shared" si="2"/>
        <v>-60055</v>
      </c>
      <c r="G56">
        <f t="shared" si="3"/>
        <v>66458</v>
      </c>
      <c r="H56">
        <f t="shared" si="4"/>
        <v>-48899</v>
      </c>
      <c r="I56">
        <f t="shared" si="5"/>
        <v>45221</v>
      </c>
      <c r="J56">
        <f t="shared" si="6"/>
        <v>-77876</v>
      </c>
      <c r="K56">
        <f t="shared" si="7"/>
        <v>82954</v>
      </c>
      <c r="L56">
        <f t="shared" si="8"/>
        <v>-89482</v>
      </c>
      <c r="M56">
        <f t="shared" si="9"/>
        <v>95605</v>
      </c>
      <c r="N56">
        <f t="shared" si="10"/>
        <v>-57851</v>
      </c>
      <c r="O56">
        <f t="shared" si="11"/>
        <v>51340</v>
      </c>
      <c r="P56">
        <f t="shared" si="12"/>
        <v>-31487</v>
      </c>
      <c r="Q56">
        <f t="shared" si="13"/>
        <v>34675</v>
      </c>
      <c r="R56">
        <f t="shared" si="14"/>
        <v>-53904</v>
      </c>
      <c r="S56">
        <f t="shared" si="15"/>
        <v>54587</v>
      </c>
      <c r="T56">
        <f t="shared" si="16"/>
        <v>-60103</v>
      </c>
      <c r="U56">
        <f t="shared" si="17"/>
        <v>49291</v>
      </c>
      <c r="V56">
        <f t="shared" si="18"/>
        <v>-48000</v>
      </c>
      <c r="W56">
        <f t="shared" si="19"/>
        <v>48751</v>
      </c>
      <c r="X56">
        <f t="shared" si="20"/>
        <v>-82655</v>
      </c>
      <c r="Y56">
        <f t="shared" si="21"/>
        <v>96062</v>
      </c>
      <c r="Z56">
        <f t="shared" si="22"/>
        <v>-36235</v>
      </c>
      <c r="AA56">
        <f t="shared" si="23"/>
        <v>42488</v>
      </c>
      <c r="AB56">
        <f t="shared" si="24"/>
        <v>-65097</v>
      </c>
      <c r="AC56">
        <f t="shared" si="25"/>
        <v>74956</v>
      </c>
      <c r="AD56">
        <f t="shared" si="26"/>
        <v>-44278</v>
      </c>
      <c r="AE56">
        <f t="shared" si="27"/>
        <v>57642</v>
      </c>
      <c r="AF56">
        <f t="shared" si="28"/>
        <v>-69909</v>
      </c>
      <c r="AG56">
        <f t="shared" si="29"/>
        <v>79464</v>
      </c>
      <c r="AH56">
        <f t="shared" si="30"/>
        <v>-53076</v>
      </c>
      <c r="AI56">
        <f t="shared" si="31"/>
        <v>33081</v>
      </c>
      <c r="AJ56">
        <f t="shared" si="32"/>
        <v>-30353</v>
      </c>
      <c r="AK56">
        <f t="shared" si="33"/>
        <v>28526</v>
      </c>
      <c r="AL56">
        <f t="shared" si="34"/>
        <v>-83548</v>
      </c>
      <c r="AM56">
        <f t="shared" si="35"/>
        <v>93207</v>
      </c>
      <c r="AN56">
        <f t="shared" si="36"/>
        <v>-44362</v>
      </c>
      <c r="AO56">
        <f t="shared" si="37"/>
        <v>41509</v>
      </c>
      <c r="AP56">
        <f t="shared" si="38"/>
        <v>-89037</v>
      </c>
      <c r="AQ56">
        <f t="shared" si="39"/>
        <v>81710</v>
      </c>
      <c r="AR56">
        <f t="shared" si="40"/>
        <v>-240480</v>
      </c>
      <c r="AS56">
        <f t="shared" si="41"/>
        <v>189342</v>
      </c>
      <c r="AT56">
        <f t="shared" si="42"/>
        <v>-64741</v>
      </c>
      <c r="AU56">
        <f t="shared" si="43"/>
        <v>60327</v>
      </c>
      <c r="AV56">
        <f t="shared" si="44"/>
        <v>-43425</v>
      </c>
      <c r="AW56">
        <f t="shared" si="45"/>
        <v>34810</v>
      </c>
      <c r="AX56">
        <f t="shared" si="46"/>
        <v>-44898</v>
      </c>
      <c r="AY56">
        <f t="shared" si="47"/>
        <v>49353</v>
      </c>
      <c r="AZ56">
        <f t="shared" si="48"/>
        <v>-39773</v>
      </c>
      <c r="BA56">
        <f t="shared" si="49"/>
        <v>39773</v>
      </c>
      <c r="BB56">
        <f t="shared" si="50"/>
        <v>-209088</v>
      </c>
      <c r="BC56">
        <f t="shared" si="51"/>
        <v>199279</v>
      </c>
      <c r="BD56">
        <f t="shared" si="52"/>
        <v>-22831</v>
      </c>
      <c r="BE56">
        <f t="shared" si="53"/>
        <v>22587</v>
      </c>
      <c r="BF56">
        <f t="shared" si="54"/>
        <v>-51481</v>
      </c>
      <c r="BG56">
        <f t="shared" si="55"/>
        <v>46960</v>
      </c>
      <c r="BH56">
        <f t="shared" si="56"/>
        <v>-78853</v>
      </c>
      <c r="BI56">
        <f t="shared" si="57"/>
        <v>90501</v>
      </c>
      <c r="BJ56">
        <f t="shared" si="58"/>
        <v>-57895</v>
      </c>
      <c r="BK56">
        <f t="shared" si="59"/>
        <v>70074</v>
      </c>
      <c r="BL56">
        <f t="shared" si="60"/>
        <v>-63976</v>
      </c>
      <c r="BM56">
        <f t="shared" si="61"/>
        <v>81403</v>
      </c>
      <c r="BN56">
        <f t="shared" si="62"/>
        <v>-112465</v>
      </c>
      <c r="BO56">
        <f t="shared" si="63"/>
        <v>138481</v>
      </c>
      <c r="BP56">
        <f t="shared" si="64"/>
        <v>-46064</v>
      </c>
      <c r="BQ56">
        <f t="shared" si="65"/>
        <v>47690</v>
      </c>
      <c r="BR56">
        <f t="shared" si="66"/>
        <v>-103129</v>
      </c>
      <c r="BS56">
        <f t="shared" si="67"/>
        <v>106839</v>
      </c>
      <c r="BT56">
        <f t="shared" si="68"/>
        <v>-52492</v>
      </c>
      <c r="BU56">
        <f t="shared" si="69"/>
        <v>40278</v>
      </c>
      <c r="BV56">
        <f t="shared" si="70"/>
        <v>-29259</v>
      </c>
      <c r="BW56">
        <f t="shared" si="71"/>
        <v>26151</v>
      </c>
      <c r="BX56">
        <f t="shared" si="72"/>
        <v>-30252</v>
      </c>
      <c r="BY56">
        <f t="shared" si="73"/>
        <v>24233</v>
      </c>
      <c r="BZ56">
        <f t="shared" si="74"/>
        <v>-42389</v>
      </c>
      <c r="CA56">
        <f t="shared" si="75"/>
        <v>32185</v>
      </c>
    </row>
    <row r="57" spans="1:79" hidden="1" x14ac:dyDescent="0.3">
      <c r="A57" s="49" t="s">
        <v>809</v>
      </c>
      <c r="B57">
        <v>-1764536</v>
      </c>
      <c r="C57">
        <v>1892087</v>
      </c>
      <c r="D57">
        <f t="shared" si="0"/>
        <v>-1850354</v>
      </c>
      <c r="E57">
        <f t="shared" si="1"/>
        <v>1951626</v>
      </c>
      <c r="F57">
        <f t="shared" si="2"/>
        <v>-38619</v>
      </c>
      <c r="G57">
        <f t="shared" si="3"/>
        <v>45452</v>
      </c>
      <c r="H57">
        <f t="shared" si="4"/>
        <v>-32936</v>
      </c>
      <c r="I57">
        <f t="shared" si="5"/>
        <v>39961</v>
      </c>
      <c r="J57">
        <f t="shared" si="6"/>
        <v>-61936</v>
      </c>
      <c r="K57">
        <f t="shared" si="7"/>
        <v>63215</v>
      </c>
      <c r="L57">
        <f t="shared" si="8"/>
        <v>-63031</v>
      </c>
      <c r="M57">
        <f t="shared" si="9"/>
        <v>59135</v>
      </c>
      <c r="N57">
        <f t="shared" si="10"/>
        <v>-50345</v>
      </c>
      <c r="O57">
        <f t="shared" si="11"/>
        <v>51485</v>
      </c>
      <c r="P57">
        <f t="shared" si="12"/>
        <v>-25781</v>
      </c>
      <c r="Q57">
        <f t="shared" si="13"/>
        <v>24906</v>
      </c>
      <c r="R57">
        <f t="shared" si="14"/>
        <v>-43804</v>
      </c>
      <c r="S57">
        <f t="shared" si="15"/>
        <v>57410</v>
      </c>
      <c r="T57">
        <f t="shared" si="16"/>
        <v>-60783</v>
      </c>
      <c r="U57">
        <f t="shared" si="17"/>
        <v>56913</v>
      </c>
      <c r="V57">
        <f t="shared" si="18"/>
        <v>-37811</v>
      </c>
      <c r="W57">
        <f t="shared" si="19"/>
        <v>41139</v>
      </c>
      <c r="X57">
        <f t="shared" si="20"/>
        <v>-52325</v>
      </c>
      <c r="Y57">
        <f t="shared" si="21"/>
        <v>59273</v>
      </c>
      <c r="Z57">
        <f t="shared" si="22"/>
        <v>-28541</v>
      </c>
      <c r="AA57">
        <f t="shared" si="23"/>
        <v>33954</v>
      </c>
      <c r="AB57">
        <f t="shared" si="24"/>
        <v>-37391</v>
      </c>
      <c r="AC57">
        <f t="shared" si="25"/>
        <v>45906</v>
      </c>
      <c r="AD57">
        <f t="shared" si="26"/>
        <v>-36026</v>
      </c>
      <c r="AE57">
        <f t="shared" si="27"/>
        <v>38065</v>
      </c>
      <c r="AF57">
        <f t="shared" si="28"/>
        <v>-49306</v>
      </c>
      <c r="AG57">
        <f t="shared" si="29"/>
        <v>57225</v>
      </c>
      <c r="AH57">
        <f t="shared" si="30"/>
        <v>-20135</v>
      </c>
      <c r="AI57">
        <f t="shared" si="31"/>
        <v>18099</v>
      </c>
      <c r="AJ57">
        <f t="shared" si="32"/>
        <v>-23361</v>
      </c>
      <c r="AK57">
        <f t="shared" si="33"/>
        <v>24977</v>
      </c>
      <c r="AL57">
        <f t="shared" si="34"/>
        <v>-57973</v>
      </c>
      <c r="AM57">
        <f t="shared" si="35"/>
        <v>62793</v>
      </c>
      <c r="AN57">
        <f t="shared" si="36"/>
        <v>-55594</v>
      </c>
      <c r="AO57">
        <f t="shared" si="37"/>
        <v>51711</v>
      </c>
      <c r="AP57">
        <f t="shared" si="38"/>
        <v>-58793</v>
      </c>
      <c r="AQ57">
        <f t="shared" si="39"/>
        <v>61439</v>
      </c>
      <c r="AR57">
        <f t="shared" si="40"/>
        <v>-224944</v>
      </c>
      <c r="AS57">
        <f t="shared" si="41"/>
        <v>205702</v>
      </c>
      <c r="AT57">
        <f t="shared" si="42"/>
        <v>-64193</v>
      </c>
      <c r="AU57">
        <f t="shared" si="43"/>
        <v>63210</v>
      </c>
      <c r="AV57">
        <f t="shared" si="44"/>
        <v>-38085</v>
      </c>
      <c r="AW57">
        <f t="shared" si="45"/>
        <v>38285</v>
      </c>
      <c r="AX57">
        <f t="shared" si="46"/>
        <v>-39268</v>
      </c>
      <c r="AY57">
        <f t="shared" si="47"/>
        <v>40417</v>
      </c>
      <c r="AZ57">
        <f t="shared" si="48"/>
        <v>-30625</v>
      </c>
      <c r="BA57">
        <f t="shared" si="49"/>
        <v>30625</v>
      </c>
      <c r="BB57">
        <f t="shared" si="50"/>
        <v>-93689</v>
      </c>
      <c r="BC57">
        <f t="shared" si="51"/>
        <v>108829</v>
      </c>
      <c r="BD57">
        <f t="shared" si="52"/>
        <v>-16394</v>
      </c>
      <c r="BE57">
        <f t="shared" si="53"/>
        <v>18541</v>
      </c>
      <c r="BF57">
        <f t="shared" si="54"/>
        <v>-40449</v>
      </c>
      <c r="BG57">
        <f t="shared" si="55"/>
        <v>39514</v>
      </c>
      <c r="BH57">
        <f t="shared" si="56"/>
        <v>-45323</v>
      </c>
      <c r="BI57">
        <f t="shared" si="57"/>
        <v>62792</v>
      </c>
      <c r="BJ57">
        <f t="shared" si="58"/>
        <v>-45355</v>
      </c>
      <c r="BK57">
        <f t="shared" si="59"/>
        <v>54143</v>
      </c>
      <c r="BL57">
        <f t="shared" si="60"/>
        <v>-48924</v>
      </c>
      <c r="BM57">
        <f t="shared" si="61"/>
        <v>54396</v>
      </c>
      <c r="BN57">
        <f t="shared" si="62"/>
        <v>-80129</v>
      </c>
      <c r="BO57">
        <f t="shared" si="63"/>
        <v>92220</v>
      </c>
      <c r="BP57">
        <f t="shared" si="64"/>
        <v>-27739</v>
      </c>
      <c r="BQ57">
        <f t="shared" si="65"/>
        <v>36727</v>
      </c>
      <c r="BR57">
        <f t="shared" si="66"/>
        <v>-78763</v>
      </c>
      <c r="BS57">
        <f t="shared" si="67"/>
        <v>74634</v>
      </c>
      <c r="BT57">
        <f t="shared" si="68"/>
        <v>-46283</v>
      </c>
      <c r="BU57">
        <f t="shared" si="69"/>
        <v>46792</v>
      </c>
      <c r="BV57">
        <f t="shared" si="70"/>
        <v>-22694</v>
      </c>
      <c r="BW57">
        <f t="shared" si="71"/>
        <v>23108</v>
      </c>
      <c r="BX57">
        <f t="shared" si="72"/>
        <v>-34316</v>
      </c>
      <c r="BY57">
        <f t="shared" si="73"/>
        <v>30059</v>
      </c>
      <c r="BZ57">
        <f t="shared" si="74"/>
        <v>-40549</v>
      </c>
      <c r="CA57">
        <f t="shared" si="75"/>
        <v>38574</v>
      </c>
    </row>
    <row r="58" spans="1:79" hidden="1" x14ac:dyDescent="0.3">
      <c r="A58" s="49" t="s">
        <v>810</v>
      </c>
      <c r="B58">
        <v>-1232451</v>
      </c>
      <c r="C58">
        <v>1369452</v>
      </c>
      <c r="D58">
        <f t="shared" si="0"/>
        <v>-1335394</v>
      </c>
      <c r="E58">
        <f t="shared" si="1"/>
        <v>1467403</v>
      </c>
      <c r="F58">
        <f t="shared" si="2"/>
        <v>-36743</v>
      </c>
      <c r="G58">
        <f t="shared" si="3"/>
        <v>42233</v>
      </c>
      <c r="H58">
        <f t="shared" si="4"/>
        <v>-28317</v>
      </c>
      <c r="I58">
        <f t="shared" si="5"/>
        <v>29740</v>
      </c>
      <c r="J58">
        <f t="shared" si="6"/>
        <v>-46240</v>
      </c>
      <c r="K58">
        <f t="shared" si="7"/>
        <v>52546</v>
      </c>
      <c r="L58">
        <f t="shared" si="8"/>
        <v>-53670</v>
      </c>
      <c r="M58">
        <f t="shared" si="9"/>
        <v>56517</v>
      </c>
      <c r="N58">
        <f t="shared" si="10"/>
        <v>-30837</v>
      </c>
      <c r="O58">
        <f t="shared" si="11"/>
        <v>30115</v>
      </c>
      <c r="P58">
        <f t="shared" si="12"/>
        <v>-17586</v>
      </c>
      <c r="Q58">
        <f t="shared" si="13"/>
        <v>19395</v>
      </c>
      <c r="R58">
        <f t="shared" si="14"/>
        <v>-30213</v>
      </c>
      <c r="S58">
        <f t="shared" si="15"/>
        <v>37257</v>
      </c>
      <c r="T58">
        <f t="shared" si="16"/>
        <v>-31453</v>
      </c>
      <c r="U58">
        <f t="shared" si="17"/>
        <v>28951</v>
      </c>
      <c r="V58">
        <f t="shared" si="18"/>
        <v>-28190</v>
      </c>
      <c r="W58">
        <f t="shared" si="19"/>
        <v>31640</v>
      </c>
      <c r="X58">
        <f t="shared" si="20"/>
        <v>-47402</v>
      </c>
      <c r="Y58">
        <f t="shared" si="21"/>
        <v>55830</v>
      </c>
      <c r="Z58">
        <f t="shared" si="22"/>
        <v>-22476</v>
      </c>
      <c r="AA58">
        <f t="shared" si="23"/>
        <v>27586</v>
      </c>
      <c r="AB58">
        <f t="shared" si="24"/>
        <v>-36243</v>
      </c>
      <c r="AC58">
        <f t="shared" si="25"/>
        <v>45164</v>
      </c>
      <c r="AD58">
        <f t="shared" si="26"/>
        <v>-27713</v>
      </c>
      <c r="AE58">
        <f t="shared" si="27"/>
        <v>34165</v>
      </c>
      <c r="AF58">
        <f t="shared" si="28"/>
        <v>-45193</v>
      </c>
      <c r="AG58">
        <f t="shared" si="29"/>
        <v>51551</v>
      </c>
      <c r="AH58">
        <f t="shared" si="30"/>
        <v>-16802</v>
      </c>
      <c r="AI58">
        <f t="shared" si="31"/>
        <v>16523</v>
      </c>
      <c r="AJ58">
        <f t="shared" si="32"/>
        <v>-16672</v>
      </c>
      <c r="AK58">
        <f t="shared" si="33"/>
        <v>17348</v>
      </c>
      <c r="AL58">
        <f t="shared" si="34"/>
        <v>-50281</v>
      </c>
      <c r="AM58">
        <f t="shared" si="35"/>
        <v>61769</v>
      </c>
      <c r="AN58">
        <f t="shared" si="36"/>
        <v>-23145</v>
      </c>
      <c r="AO58">
        <f t="shared" si="37"/>
        <v>23348</v>
      </c>
      <c r="AP58">
        <f t="shared" si="38"/>
        <v>-44237</v>
      </c>
      <c r="AQ58">
        <f t="shared" si="39"/>
        <v>46682</v>
      </c>
      <c r="AR58">
        <f t="shared" si="40"/>
        <v>-117568</v>
      </c>
      <c r="AS58">
        <f t="shared" si="41"/>
        <v>104032</v>
      </c>
      <c r="AT58">
        <f t="shared" si="42"/>
        <v>-32605</v>
      </c>
      <c r="AU58">
        <f t="shared" si="43"/>
        <v>34063</v>
      </c>
      <c r="AV58">
        <f t="shared" si="44"/>
        <v>-22319</v>
      </c>
      <c r="AW58">
        <f t="shared" si="45"/>
        <v>20772</v>
      </c>
      <c r="AX58">
        <f t="shared" si="46"/>
        <v>-27993</v>
      </c>
      <c r="AY58">
        <f t="shared" si="47"/>
        <v>31538</v>
      </c>
      <c r="AZ58">
        <f t="shared" si="48"/>
        <v>-24516</v>
      </c>
      <c r="BA58">
        <f t="shared" si="49"/>
        <v>24516</v>
      </c>
      <c r="BB58">
        <f t="shared" si="50"/>
        <v>-87826</v>
      </c>
      <c r="BC58">
        <f t="shared" si="51"/>
        <v>99362</v>
      </c>
      <c r="BD58">
        <f t="shared" si="52"/>
        <v>-13111</v>
      </c>
      <c r="BE58">
        <f t="shared" si="53"/>
        <v>14892</v>
      </c>
      <c r="BF58">
        <f t="shared" si="54"/>
        <v>-28391</v>
      </c>
      <c r="BG58">
        <f t="shared" si="55"/>
        <v>28141</v>
      </c>
      <c r="BH58">
        <f t="shared" si="56"/>
        <v>-43439</v>
      </c>
      <c r="BI58">
        <f t="shared" si="57"/>
        <v>63495</v>
      </c>
      <c r="BJ58">
        <f t="shared" si="58"/>
        <v>-36672</v>
      </c>
      <c r="BK58">
        <f t="shared" si="59"/>
        <v>41946</v>
      </c>
      <c r="BL58">
        <f t="shared" si="60"/>
        <v>-39919</v>
      </c>
      <c r="BM58">
        <f t="shared" si="61"/>
        <v>47089</v>
      </c>
      <c r="BN58">
        <f t="shared" si="62"/>
        <v>-69038</v>
      </c>
      <c r="BO58">
        <f t="shared" si="63"/>
        <v>84685</v>
      </c>
      <c r="BP58">
        <f t="shared" si="64"/>
        <v>-27067</v>
      </c>
      <c r="BQ58">
        <f t="shared" si="65"/>
        <v>31858</v>
      </c>
      <c r="BR58">
        <f t="shared" si="66"/>
        <v>-55917</v>
      </c>
      <c r="BS58">
        <f t="shared" si="67"/>
        <v>62473</v>
      </c>
      <c r="BT58">
        <f t="shared" si="68"/>
        <v>-25987</v>
      </c>
      <c r="BU58">
        <f t="shared" si="69"/>
        <v>22283</v>
      </c>
      <c r="BV58">
        <f t="shared" si="70"/>
        <v>-16146</v>
      </c>
      <c r="BW58">
        <f t="shared" si="71"/>
        <v>16030</v>
      </c>
      <c r="BX58">
        <f t="shared" si="72"/>
        <v>-15673</v>
      </c>
      <c r="BY58">
        <f t="shared" si="73"/>
        <v>14059</v>
      </c>
      <c r="BZ58">
        <f t="shared" si="74"/>
        <v>-20664</v>
      </c>
      <c r="CA58">
        <f t="shared" si="75"/>
        <v>17809</v>
      </c>
    </row>
    <row r="59" spans="1:79" hidden="1" x14ac:dyDescent="0.3">
      <c r="A59" s="49" t="s">
        <v>811</v>
      </c>
      <c r="B59">
        <v>-816324</v>
      </c>
      <c r="C59">
        <v>900588</v>
      </c>
      <c r="D59">
        <f t="shared" si="0"/>
        <v>-965196</v>
      </c>
      <c r="E59">
        <f t="shared" si="1"/>
        <v>1076136</v>
      </c>
      <c r="F59">
        <f t="shared" si="2"/>
        <v>-21766</v>
      </c>
      <c r="G59">
        <f t="shared" si="3"/>
        <v>27155</v>
      </c>
      <c r="H59">
        <f t="shared" si="4"/>
        <v>-20135</v>
      </c>
      <c r="I59">
        <f t="shared" si="5"/>
        <v>26280</v>
      </c>
      <c r="J59">
        <f t="shared" si="6"/>
        <v>-27453</v>
      </c>
      <c r="K59">
        <f t="shared" si="7"/>
        <v>26086</v>
      </c>
      <c r="L59">
        <f t="shared" si="8"/>
        <v>-31439</v>
      </c>
      <c r="M59">
        <f t="shared" si="9"/>
        <v>32959</v>
      </c>
      <c r="N59">
        <f t="shared" si="10"/>
        <v>-29566</v>
      </c>
      <c r="O59">
        <f t="shared" si="11"/>
        <v>28710</v>
      </c>
      <c r="P59">
        <f t="shared" si="12"/>
        <v>-12790</v>
      </c>
      <c r="Q59">
        <f t="shared" si="13"/>
        <v>10835</v>
      </c>
      <c r="R59">
        <f t="shared" si="14"/>
        <v>-23436</v>
      </c>
      <c r="S59">
        <f t="shared" si="15"/>
        <v>29396</v>
      </c>
      <c r="T59">
        <f t="shared" si="16"/>
        <v>-31629</v>
      </c>
      <c r="U59">
        <f t="shared" si="17"/>
        <v>31809</v>
      </c>
      <c r="V59">
        <f t="shared" si="18"/>
        <v>-17153</v>
      </c>
      <c r="W59">
        <f t="shared" si="19"/>
        <v>18689</v>
      </c>
      <c r="X59">
        <f t="shared" si="20"/>
        <v>-27695</v>
      </c>
      <c r="Y59">
        <f t="shared" si="21"/>
        <v>35088</v>
      </c>
      <c r="Z59">
        <f t="shared" si="22"/>
        <v>-13855</v>
      </c>
      <c r="AA59">
        <f t="shared" si="23"/>
        <v>15951</v>
      </c>
      <c r="AB59">
        <f t="shared" si="24"/>
        <v>-20266</v>
      </c>
      <c r="AC59">
        <f t="shared" si="25"/>
        <v>27536</v>
      </c>
      <c r="AD59">
        <f t="shared" si="26"/>
        <v>-18326</v>
      </c>
      <c r="AE59">
        <f t="shared" si="27"/>
        <v>16611</v>
      </c>
      <c r="AF59">
        <f t="shared" si="28"/>
        <v>-27101</v>
      </c>
      <c r="AG59">
        <f t="shared" si="29"/>
        <v>29694</v>
      </c>
      <c r="AH59">
        <f t="shared" si="30"/>
        <v>-7187</v>
      </c>
      <c r="AI59">
        <f t="shared" si="31"/>
        <v>10377</v>
      </c>
      <c r="AJ59">
        <f t="shared" si="32"/>
        <v>-13286</v>
      </c>
      <c r="AK59">
        <f t="shared" si="33"/>
        <v>14741</v>
      </c>
      <c r="AL59">
        <f t="shared" si="34"/>
        <v>-31470</v>
      </c>
      <c r="AM59">
        <f t="shared" si="35"/>
        <v>35109</v>
      </c>
      <c r="AN59">
        <f t="shared" si="36"/>
        <v>-35036</v>
      </c>
      <c r="AO59">
        <f t="shared" si="37"/>
        <v>31052</v>
      </c>
      <c r="AP59">
        <f t="shared" si="38"/>
        <v>-32223</v>
      </c>
      <c r="AQ59">
        <f t="shared" si="39"/>
        <v>38943</v>
      </c>
      <c r="AR59">
        <f t="shared" si="40"/>
        <v>-131960</v>
      </c>
      <c r="AS59">
        <f t="shared" si="41"/>
        <v>134946</v>
      </c>
      <c r="AT59">
        <f t="shared" si="42"/>
        <v>-36191</v>
      </c>
      <c r="AU59">
        <f t="shared" si="43"/>
        <v>36547</v>
      </c>
      <c r="AV59">
        <f t="shared" si="44"/>
        <v>-19369</v>
      </c>
      <c r="AW59">
        <f t="shared" si="45"/>
        <v>22484</v>
      </c>
      <c r="AX59">
        <f t="shared" si="46"/>
        <v>-18024</v>
      </c>
      <c r="AY59">
        <f t="shared" si="47"/>
        <v>19401</v>
      </c>
      <c r="AZ59">
        <f t="shared" si="48"/>
        <v>-16093</v>
      </c>
      <c r="BA59">
        <f t="shared" si="49"/>
        <v>16093</v>
      </c>
      <c r="BB59">
        <f t="shared" si="50"/>
        <v>-34712</v>
      </c>
      <c r="BC59">
        <f t="shared" si="51"/>
        <v>52776</v>
      </c>
      <c r="BD59">
        <f t="shared" si="52"/>
        <v>-9268</v>
      </c>
      <c r="BE59">
        <f t="shared" si="53"/>
        <v>10278</v>
      </c>
      <c r="BF59">
        <f t="shared" si="54"/>
        <v>-22121</v>
      </c>
      <c r="BG59">
        <f t="shared" si="55"/>
        <v>20722</v>
      </c>
      <c r="BH59">
        <f t="shared" si="56"/>
        <v>-23049</v>
      </c>
      <c r="BI59">
        <f t="shared" si="57"/>
        <v>38503</v>
      </c>
      <c r="BJ59">
        <f t="shared" si="58"/>
        <v>-23448</v>
      </c>
      <c r="BK59">
        <f t="shared" si="59"/>
        <v>25423</v>
      </c>
      <c r="BL59">
        <f t="shared" si="60"/>
        <v>-23821</v>
      </c>
      <c r="BM59">
        <f t="shared" si="61"/>
        <v>27146</v>
      </c>
      <c r="BN59">
        <f t="shared" si="62"/>
        <v>-39256</v>
      </c>
      <c r="BO59">
        <f t="shared" si="63"/>
        <v>47448</v>
      </c>
      <c r="BP59">
        <f t="shared" si="64"/>
        <v>-16983</v>
      </c>
      <c r="BQ59">
        <f t="shared" si="65"/>
        <v>24243</v>
      </c>
      <c r="BR59">
        <f t="shared" si="66"/>
        <v>-35126</v>
      </c>
      <c r="BS59">
        <f t="shared" si="67"/>
        <v>32025</v>
      </c>
      <c r="BT59">
        <f t="shared" si="68"/>
        <v>-23587</v>
      </c>
      <c r="BU59">
        <f t="shared" si="69"/>
        <v>27004</v>
      </c>
      <c r="BV59">
        <f t="shared" si="70"/>
        <v>-12218</v>
      </c>
      <c r="BW59">
        <f t="shared" si="71"/>
        <v>12739</v>
      </c>
      <c r="BX59">
        <f t="shared" si="72"/>
        <v>-19147</v>
      </c>
      <c r="BY59">
        <f t="shared" si="73"/>
        <v>18274</v>
      </c>
      <c r="BZ59">
        <f t="shared" si="74"/>
        <v>-21450</v>
      </c>
      <c r="CA59">
        <f t="shared" si="75"/>
        <v>23063</v>
      </c>
    </row>
    <row r="60" spans="1:79" hidden="1" x14ac:dyDescent="0.3">
      <c r="A60" s="49" t="s">
        <v>812</v>
      </c>
      <c r="B60">
        <v>-426433</v>
      </c>
      <c r="C60">
        <v>480358</v>
      </c>
      <c r="D60">
        <f t="shared" si="0"/>
        <v>-561382</v>
      </c>
      <c r="E60">
        <f t="shared" si="1"/>
        <v>635625</v>
      </c>
      <c r="F60">
        <f t="shared" si="2"/>
        <v>-16548</v>
      </c>
      <c r="G60">
        <f t="shared" si="3"/>
        <v>18965</v>
      </c>
      <c r="H60">
        <f t="shared" si="4"/>
        <v>-13404</v>
      </c>
      <c r="I60">
        <f t="shared" si="5"/>
        <v>14250</v>
      </c>
      <c r="J60">
        <f t="shared" si="6"/>
        <v>-16233</v>
      </c>
      <c r="K60">
        <f t="shared" si="7"/>
        <v>15922</v>
      </c>
      <c r="L60">
        <f t="shared" si="8"/>
        <v>-22388</v>
      </c>
      <c r="M60">
        <f t="shared" si="9"/>
        <v>25634</v>
      </c>
      <c r="N60">
        <f t="shared" si="10"/>
        <v>-15850</v>
      </c>
      <c r="O60">
        <f t="shared" si="11"/>
        <v>15170</v>
      </c>
      <c r="P60">
        <f t="shared" si="12"/>
        <v>-7288</v>
      </c>
      <c r="Q60">
        <f t="shared" si="13"/>
        <v>7773</v>
      </c>
      <c r="R60">
        <f t="shared" si="14"/>
        <v>-16003</v>
      </c>
      <c r="S60">
        <f t="shared" si="15"/>
        <v>17770</v>
      </c>
      <c r="T60">
        <f t="shared" si="16"/>
        <v>-14056</v>
      </c>
      <c r="U60">
        <f t="shared" si="17"/>
        <v>14151</v>
      </c>
      <c r="V60">
        <f t="shared" si="18"/>
        <v>-10955</v>
      </c>
      <c r="W60">
        <f t="shared" si="19"/>
        <v>12559</v>
      </c>
      <c r="X60">
        <f t="shared" si="20"/>
        <v>-21886</v>
      </c>
      <c r="Y60">
        <f t="shared" si="21"/>
        <v>27040</v>
      </c>
      <c r="Z60">
        <f t="shared" si="22"/>
        <v>-10238</v>
      </c>
      <c r="AA60">
        <f t="shared" si="23"/>
        <v>9976</v>
      </c>
      <c r="AB60">
        <f t="shared" si="24"/>
        <v>-15590</v>
      </c>
      <c r="AC60">
        <f t="shared" si="25"/>
        <v>21281</v>
      </c>
      <c r="AD60">
        <f t="shared" si="26"/>
        <v>-9656</v>
      </c>
      <c r="AE60">
        <f t="shared" si="27"/>
        <v>11695</v>
      </c>
      <c r="AF60">
        <f t="shared" si="28"/>
        <v>-16472</v>
      </c>
      <c r="AG60">
        <f t="shared" si="29"/>
        <v>19976</v>
      </c>
      <c r="AH60">
        <f t="shared" si="30"/>
        <v>-5307</v>
      </c>
      <c r="AI60">
        <f t="shared" si="31"/>
        <v>6774</v>
      </c>
      <c r="AJ60">
        <f t="shared" si="32"/>
        <v>-8762</v>
      </c>
      <c r="AK60">
        <f t="shared" si="33"/>
        <v>8088</v>
      </c>
      <c r="AL60">
        <f t="shared" si="34"/>
        <v>-22123</v>
      </c>
      <c r="AM60">
        <f t="shared" si="35"/>
        <v>24762</v>
      </c>
      <c r="AN60">
        <f t="shared" si="36"/>
        <v>-11747</v>
      </c>
      <c r="AO60">
        <f t="shared" si="37"/>
        <v>11479</v>
      </c>
      <c r="AP60">
        <f t="shared" si="38"/>
        <v>-20891</v>
      </c>
      <c r="AQ60">
        <f t="shared" si="39"/>
        <v>23466</v>
      </c>
      <c r="AR60">
        <f t="shared" si="40"/>
        <v>-55088</v>
      </c>
      <c r="AS60">
        <f t="shared" si="41"/>
        <v>53078</v>
      </c>
      <c r="AT60">
        <f t="shared" si="42"/>
        <v>-17490</v>
      </c>
      <c r="AU60">
        <f t="shared" si="43"/>
        <v>17381</v>
      </c>
      <c r="AV60">
        <f t="shared" si="44"/>
        <v>-9548</v>
      </c>
      <c r="AW60">
        <f t="shared" si="45"/>
        <v>9368</v>
      </c>
      <c r="AX60">
        <f t="shared" si="46"/>
        <v>-10938</v>
      </c>
      <c r="AY60">
        <f t="shared" si="47"/>
        <v>11776</v>
      </c>
      <c r="AZ60">
        <f t="shared" si="48"/>
        <v>-10772</v>
      </c>
      <c r="BA60">
        <f t="shared" si="49"/>
        <v>10772</v>
      </c>
      <c r="BB60">
        <f t="shared" si="50"/>
        <v>-24664</v>
      </c>
      <c r="BC60">
        <f t="shared" si="51"/>
        <v>39470</v>
      </c>
      <c r="BD60">
        <f t="shared" si="52"/>
        <v>-5934</v>
      </c>
      <c r="BE60">
        <f t="shared" si="53"/>
        <v>7163</v>
      </c>
      <c r="BF60">
        <f t="shared" si="54"/>
        <v>-12766</v>
      </c>
      <c r="BG60">
        <f t="shared" si="55"/>
        <v>12432</v>
      </c>
      <c r="BH60">
        <f t="shared" si="56"/>
        <v>-16545</v>
      </c>
      <c r="BI60">
        <f t="shared" si="57"/>
        <v>28704</v>
      </c>
      <c r="BJ60">
        <f t="shared" si="58"/>
        <v>-13998</v>
      </c>
      <c r="BK60">
        <f t="shared" si="59"/>
        <v>15966</v>
      </c>
      <c r="BL60">
        <f t="shared" si="60"/>
        <v>-15119</v>
      </c>
      <c r="BM60">
        <f t="shared" si="61"/>
        <v>17095</v>
      </c>
      <c r="BN60">
        <f t="shared" si="62"/>
        <v>-25386</v>
      </c>
      <c r="BO60">
        <f t="shared" si="63"/>
        <v>33108</v>
      </c>
      <c r="BP60">
        <f t="shared" si="64"/>
        <v>-13497</v>
      </c>
      <c r="BQ60">
        <f t="shared" si="65"/>
        <v>15485</v>
      </c>
      <c r="BR60">
        <f t="shared" si="66"/>
        <v>-21231</v>
      </c>
      <c r="BS60">
        <f t="shared" si="67"/>
        <v>23700</v>
      </c>
      <c r="BT60">
        <f t="shared" si="68"/>
        <v>-10916</v>
      </c>
      <c r="BU60">
        <f t="shared" si="69"/>
        <v>10335</v>
      </c>
      <c r="BV60">
        <f t="shared" si="70"/>
        <v>-8038</v>
      </c>
      <c r="BW60">
        <f t="shared" si="71"/>
        <v>7245</v>
      </c>
      <c r="BX60">
        <f t="shared" si="72"/>
        <v>-7372</v>
      </c>
      <c r="BY60">
        <f t="shared" si="73"/>
        <v>6708</v>
      </c>
      <c r="BZ60">
        <f t="shared" si="74"/>
        <v>-9611</v>
      </c>
      <c r="CA60">
        <f t="shared" si="75"/>
        <v>9108</v>
      </c>
    </row>
    <row r="61" spans="1:79" hidden="1" x14ac:dyDescent="0.3">
      <c r="A61" s="49" t="s">
        <v>739</v>
      </c>
      <c r="B61">
        <v>-192261</v>
      </c>
      <c r="C61">
        <v>226365</v>
      </c>
      <c r="D61">
        <f t="shared" si="0"/>
        <v>-362424</v>
      </c>
      <c r="E61">
        <f t="shared" si="1"/>
        <v>447580</v>
      </c>
      <c r="F61">
        <f t="shared" si="2"/>
        <v>-8075</v>
      </c>
      <c r="G61">
        <f t="shared" si="3"/>
        <v>11395</v>
      </c>
      <c r="H61">
        <f t="shared" si="4"/>
        <v>-7414</v>
      </c>
      <c r="I61">
        <f t="shared" si="5"/>
        <v>9747</v>
      </c>
      <c r="J61">
        <f t="shared" si="6"/>
        <v>-7696</v>
      </c>
      <c r="K61">
        <f t="shared" si="7"/>
        <v>7475</v>
      </c>
      <c r="L61">
        <f t="shared" si="8"/>
        <v>-11067</v>
      </c>
      <c r="M61">
        <f t="shared" si="9"/>
        <v>12510</v>
      </c>
      <c r="N61">
        <f t="shared" si="10"/>
        <v>-11412</v>
      </c>
      <c r="O61">
        <f t="shared" si="11"/>
        <v>12444</v>
      </c>
      <c r="P61">
        <f t="shared" si="12"/>
        <v>-4308</v>
      </c>
      <c r="Q61">
        <f t="shared" si="13"/>
        <v>4317</v>
      </c>
      <c r="R61">
        <f t="shared" si="14"/>
        <v>-10919</v>
      </c>
      <c r="S61">
        <f t="shared" si="15"/>
        <v>13339</v>
      </c>
      <c r="T61">
        <f t="shared" si="16"/>
        <v>-11139</v>
      </c>
      <c r="U61">
        <f t="shared" si="17"/>
        <v>12468</v>
      </c>
      <c r="V61">
        <f t="shared" si="18"/>
        <v>-6018</v>
      </c>
      <c r="W61">
        <f t="shared" si="19"/>
        <v>6706</v>
      </c>
      <c r="X61">
        <f t="shared" si="20"/>
        <v>-10668</v>
      </c>
      <c r="Y61">
        <f t="shared" si="21"/>
        <v>15782</v>
      </c>
      <c r="Z61">
        <f t="shared" si="22"/>
        <v>-5363</v>
      </c>
      <c r="AA61">
        <f t="shared" si="23"/>
        <v>6145</v>
      </c>
      <c r="AB61">
        <f t="shared" si="24"/>
        <v>-8038</v>
      </c>
      <c r="AC61">
        <f t="shared" si="25"/>
        <v>12905</v>
      </c>
      <c r="AD61">
        <f t="shared" si="26"/>
        <v>-5704</v>
      </c>
      <c r="AE61">
        <f t="shared" si="27"/>
        <v>6995</v>
      </c>
      <c r="AF61">
        <f t="shared" si="28"/>
        <v>-8176</v>
      </c>
      <c r="AG61">
        <f t="shared" si="29"/>
        <v>10275</v>
      </c>
      <c r="AH61">
        <f t="shared" si="30"/>
        <v>-3651</v>
      </c>
      <c r="AI61">
        <f t="shared" si="31"/>
        <v>4986</v>
      </c>
      <c r="AJ61">
        <f t="shared" si="32"/>
        <v>-4907</v>
      </c>
      <c r="AK61">
        <f t="shared" si="33"/>
        <v>5612</v>
      </c>
      <c r="AL61">
        <f t="shared" si="34"/>
        <v>-11055</v>
      </c>
      <c r="AM61">
        <f t="shared" si="35"/>
        <v>12249</v>
      </c>
      <c r="AN61">
        <f t="shared" si="36"/>
        <v>-13355</v>
      </c>
      <c r="AO61">
        <f t="shared" si="37"/>
        <v>13101</v>
      </c>
      <c r="AP61">
        <f t="shared" si="38"/>
        <v>-15840</v>
      </c>
      <c r="AQ61">
        <f t="shared" si="39"/>
        <v>18190</v>
      </c>
      <c r="AR61">
        <f t="shared" si="40"/>
        <v>-53210</v>
      </c>
      <c r="AS61">
        <f t="shared" si="41"/>
        <v>61438</v>
      </c>
      <c r="AT61">
        <f t="shared" si="42"/>
        <v>-14146</v>
      </c>
      <c r="AU61">
        <f t="shared" si="43"/>
        <v>14872</v>
      </c>
      <c r="AV61">
        <f t="shared" si="44"/>
        <v>-6986</v>
      </c>
      <c r="AW61">
        <f t="shared" si="45"/>
        <v>8208</v>
      </c>
      <c r="AX61">
        <f t="shared" si="46"/>
        <v>-7155</v>
      </c>
      <c r="AY61">
        <f t="shared" si="47"/>
        <v>8048</v>
      </c>
      <c r="AZ61">
        <f t="shared" si="48"/>
        <v>-6638</v>
      </c>
      <c r="BA61">
        <f t="shared" si="49"/>
        <v>6638</v>
      </c>
      <c r="BB61">
        <f t="shared" si="50"/>
        <v>-11328</v>
      </c>
      <c r="BC61">
        <f t="shared" si="51"/>
        <v>23164</v>
      </c>
      <c r="BD61">
        <f t="shared" si="52"/>
        <v>-4378</v>
      </c>
      <c r="BE61">
        <f t="shared" si="53"/>
        <v>4666</v>
      </c>
      <c r="BF61">
        <f t="shared" si="54"/>
        <v>-10235</v>
      </c>
      <c r="BG61">
        <f t="shared" si="55"/>
        <v>9960</v>
      </c>
      <c r="BH61">
        <f t="shared" si="56"/>
        <v>-7661</v>
      </c>
      <c r="BI61">
        <f t="shared" si="57"/>
        <v>16542</v>
      </c>
      <c r="BJ61">
        <f t="shared" si="58"/>
        <v>-7760</v>
      </c>
      <c r="BK61">
        <f t="shared" si="59"/>
        <v>11660</v>
      </c>
      <c r="BL61">
        <f t="shared" si="60"/>
        <v>-8476</v>
      </c>
      <c r="BM61">
        <f t="shared" si="61"/>
        <v>10344</v>
      </c>
      <c r="BN61">
        <f t="shared" si="62"/>
        <v>-13917</v>
      </c>
      <c r="BO61">
        <f t="shared" si="63"/>
        <v>19712</v>
      </c>
      <c r="BP61">
        <f t="shared" si="64"/>
        <v>-7696</v>
      </c>
      <c r="BQ61">
        <f t="shared" si="65"/>
        <v>10468</v>
      </c>
      <c r="BR61">
        <f t="shared" si="66"/>
        <v>-12583</v>
      </c>
      <c r="BS61">
        <f t="shared" si="67"/>
        <v>13992</v>
      </c>
      <c r="BT61">
        <f t="shared" si="68"/>
        <v>-8035</v>
      </c>
      <c r="BU61">
        <f t="shared" si="69"/>
        <v>10241</v>
      </c>
      <c r="BV61">
        <f t="shared" si="70"/>
        <v>-4934</v>
      </c>
      <c r="BW61">
        <f t="shared" si="71"/>
        <v>5247</v>
      </c>
      <c r="BX61">
        <f t="shared" si="72"/>
        <v>-6098</v>
      </c>
      <c r="BY61">
        <f t="shared" si="73"/>
        <v>6628</v>
      </c>
      <c r="BZ61">
        <f t="shared" si="74"/>
        <v>-7982</v>
      </c>
      <c r="CA61">
        <f t="shared" si="75"/>
        <v>9111</v>
      </c>
    </row>
    <row r="62" spans="1:79" ht="43.2" x14ac:dyDescent="0.3">
      <c r="A62" s="15" t="s">
        <v>794</v>
      </c>
      <c r="B62" s="15" t="s">
        <v>795</v>
      </c>
      <c r="C62" s="15" t="s">
        <v>796</v>
      </c>
      <c r="D62" s="15" t="s">
        <v>813</v>
      </c>
      <c r="E62" s="15" t="s">
        <v>814</v>
      </c>
      <c r="F62" s="15" t="s">
        <v>815</v>
      </c>
      <c r="G62" s="15" t="s">
        <v>816</v>
      </c>
      <c r="H62" s="15" t="s">
        <v>817</v>
      </c>
      <c r="I62" s="15" t="s">
        <v>818</v>
      </c>
      <c r="J62" s="15" t="s">
        <v>819</v>
      </c>
      <c r="K62" s="15" t="s">
        <v>820</v>
      </c>
      <c r="L62" s="15" t="s">
        <v>821</v>
      </c>
      <c r="M62" s="15" t="s">
        <v>822</v>
      </c>
      <c r="N62" s="15" t="s">
        <v>823</v>
      </c>
      <c r="O62" s="15" t="s">
        <v>824</v>
      </c>
      <c r="P62" s="15" t="s">
        <v>825</v>
      </c>
      <c r="Q62" s="15" t="s">
        <v>826</v>
      </c>
      <c r="R62" s="15" t="s">
        <v>827</v>
      </c>
      <c r="S62" s="15" t="s">
        <v>828</v>
      </c>
      <c r="T62" s="15" t="s">
        <v>829</v>
      </c>
      <c r="U62" s="15" t="s">
        <v>830</v>
      </c>
      <c r="V62" s="15" t="s">
        <v>831</v>
      </c>
      <c r="W62" s="15" t="s">
        <v>832</v>
      </c>
      <c r="X62" s="15" t="s">
        <v>833</v>
      </c>
      <c r="Y62" s="15" t="s">
        <v>834</v>
      </c>
      <c r="Z62" s="15" t="s">
        <v>835</v>
      </c>
      <c r="AA62" s="15" t="s">
        <v>836</v>
      </c>
      <c r="AB62" s="15" t="s">
        <v>837</v>
      </c>
      <c r="AC62" s="15" t="s">
        <v>838</v>
      </c>
      <c r="AD62" s="15" t="s">
        <v>839</v>
      </c>
      <c r="AE62" s="15" t="s">
        <v>840</v>
      </c>
      <c r="AF62" s="15" t="s">
        <v>841</v>
      </c>
      <c r="AG62" s="15" t="s">
        <v>842</v>
      </c>
      <c r="AH62" s="15" t="s">
        <v>843</v>
      </c>
      <c r="AI62" s="15" t="s">
        <v>844</v>
      </c>
      <c r="AJ62" s="15" t="s">
        <v>845</v>
      </c>
      <c r="AK62" s="15" t="s">
        <v>846</v>
      </c>
      <c r="AL62" s="15" t="s">
        <v>847</v>
      </c>
      <c r="AM62" s="15" t="s">
        <v>848</v>
      </c>
      <c r="AN62" s="15" t="s">
        <v>849</v>
      </c>
      <c r="AO62" s="15" t="s">
        <v>850</v>
      </c>
      <c r="AP62" s="15" t="s">
        <v>851</v>
      </c>
      <c r="AQ62" s="15" t="s">
        <v>852</v>
      </c>
      <c r="AR62" s="15" t="s">
        <v>853</v>
      </c>
      <c r="AS62" s="15" t="s">
        <v>854</v>
      </c>
      <c r="AT62" s="15" t="s">
        <v>855</v>
      </c>
      <c r="AU62" s="15" t="s">
        <v>856</v>
      </c>
      <c r="AV62" s="15" t="s">
        <v>857</v>
      </c>
      <c r="AW62" s="15" t="s">
        <v>858</v>
      </c>
      <c r="AX62" s="15" t="s">
        <v>859</v>
      </c>
      <c r="AY62" s="15" t="s">
        <v>860</v>
      </c>
      <c r="AZ62" s="15" t="s">
        <v>861</v>
      </c>
      <c r="BA62" s="15" t="s">
        <v>862</v>
      </c>
      <c r="BB62" s="15" t="s">
        <v>863</v>
      </c>
      <c r="BC62" s="15" t="s">
        <v>864</v>
      </c>
      <c r="BD62" s="15" t="s">
        <v>865</v>
      </c>
      <c r="BE62" s="15" t="s">
        <v>866</v>
      </c>
      <c r="BF62" s="15" t="s">
        <v>867</v>
      </c>
      <c r="BG62" s="15" t="s">
        <v>868</v>
      </c>
      <c r="BH62" s="15" t="s">
        <v>869</v>
      </c>
      <c r="BI62" s="15" t="s">
        <v>870</v>
      </c>
      <c r="BJ62" s="15" t="s">
        <v>871</v>
      </c>
      <c r="BK62" s="15" t="s">
        <v>872</v>
      </c>
      <c r="BL62" s="15" t="s">
        <v>873</v>
      </c>
      <c r="BM62" s="15" t="s">
        <v>874</v>
      </c>
      <c r="BN62" s="15" t="s">
        <v>875</v>
      </c>
      <c r="BO62" s="15" t="s">
        <v>876</v>
      </c>
      <c r="BP62" s="15" t="s">
        <v>877</v>
      </c>
      <c r="BQ62" s="15" t="s">
        <v>878</v>
      </c>
      <c r="BR62" s="15" t="s">
        <v>879</v>
      </c>
      <c r="BS62" s="15" t="s">
        <v>880</v>
      </c>
      <c r="BT62" s="15" t="s">
        <v>881</v>
      </c>
      <c r="BU62" s="15" t="s">
        <v>882</v>
      </c>
      <c r="BV62" s="15" t="s">
        <v>883</v>
      </c>
      <c r="BW62" s="15" t="s">
        <v>884</v>
      </c>
      <c r="BX62" s="15" t="s">
        <v>885</v>
      </c>
      <c r="BY62" s="15" t="s">
        <v>886</v>
      </c>
      <c r="BZ62" s="15" t="s">
        <v>887</v>
      </c>
      <c r="CA62" s="15" t="s">
        <v>888</v>
      </c>
    </row>
    <row r="63" spans="1:79" x14ac:dyDescent="0.3">
      <c r="A63" s="50" t="s">
        <v>797</v>
      </c>
      <c r="B63" s="48">
        <f>B45/$B$1</f>
        <v>-7.9522966520205005E-2</v>
      </c>
      <c r="C63" s="48">
        <f>C45/$B$1</f>
        <v>7.5788150677267921E-2</v>
      </c>
      <c r="D63" s="48">
        <f>D45/$B$1</f>
        <v>-8.1625982998915214E-2</v>
      </c>
      <c r="E63" s="48">
        <f>E45/$B$1</f>
        <v>7.7656755278145584E-2</v>
      </c>
      <c r="F63" s="48">
        <f>F45/$AL$5</f>
        <v>-5.6395797139297293E-2</v>
      </c>
      <c r="G63" s="48">
        <f>G45/$AL$5</f>
        <v>5.4262502716566761E-2</v>
      </c>
      <c r="H63" s="48">
        <f>H45/$AL$6</f>
        <v>-8.9141857149128229E-2</v>
      </c>
      <c r="I63" s="48">
        <f>I45/$AL$6</f>
        <v>8.4783715776671917E-2</v>
      </c>
      <c r="J63" s="48">
        <f>J45/$AL$7</f>
        <v>-6.0995127929790227E-2</v>
      </c>
      <c r="K63" s="48">
        <f>K45/$AL$7</f>
        <v>5.7584466984505533E-2</v>
      </c>
      <c r="L63" s="48">
        <f>L45/$AL$8</f>
        <v>-5.6090300741950525E-2</v>
      </c>
      <c r="M63" s="48">
        <f>M45/$AL$8</f>
        <v>5.3811962840487372E-2</v>
      </c>
      <c r="N63" s="48">
        <f>N45/$AL$9</f>
        <v>-0.10156747234061381</v>
      </c>
      <c r="O63" s="48">
        <f>O45/$AL$9</f>
        <v>9.5558474613512967E-2</v>
      </c>
      <c r="P63" s="48">
        <f>P45/$AL$10</f>
        <v>-6.2273078690222215E-2</v>
      </c>
      <c r="Q63" s="48">
        <f>Q45/$AL$10</f>
        <v>5.928581504893659E-2</v>
      </c>
      <c r="R63" s="48">
        <f>R45/$AL$11</f>
        <v>-9.2744054612542065E-2</v>
      </c>
      <c r="S63" s="48">
        <f>S45/$AL$11</f>
        <v>8.8493958996568825E-2</v>
      </c>
      <c r="T63" s="48">
        <f>T45/$AL$12</f>
        <v>-9.7793143645966515E-2</v>
      </c>
      <c r="U63" s="48">
        <f>U45/$AL$12</f>
        <v>9.050306656929985E-2</v>
      </c>
      <c r="V63" s="48">
        <f>V45/$AL$13</f>
        <v>-6.4540903653494644E-2</v>
      </c>
      <c r="W63" s="48">
        <f>W45/$AL$13</f>
        <v>6.1416302344587843E-2</v>
      </c>
      <c r="X63" s="48">
        <f>X45/$AL$14</f>
        <v>-6.2992323249239923E-2</v>
      </c>
      <c r="Y63" s="48">
        <f>Y45/$AL$14</f>
        <v>6.0411041974176551E-2</v>
      </c>
      <c r="Z63" s="48">
        <f>Z45/$AL$15</f>
        <v>-7.1680679339472961E-2</v>
      </c>
      <c r="AA63" s="48">
        <f>AA45/$AL$15</f>
        <v>6.9688478522412514E-2</v>
      </c>
      <c r="AB63" s="48">
        <f>AB45/$AL$16</f>
        <v>-6.292387783486264E-2</v>
      </c>
      <c r="AC63" s="48">
        <f>AC45/$AL$16</f>
        <v>5.9583844555174396E-2</v>
      </c>
      <c r="AD63" s="48">
        <f>AD45/$AL$17</f>
        <v>-5.6688613230827425E-2</v>
      </c>
      <c r="AE63" s="48">
        <f>AE45/$AL$17</f>
        <v>5.3795950500035321E-2</v>
      </c>
      <c r="AF63" s="48">
        <f>AF45/$AL$18</f>
        <v>-5.7318081484657002E-2</v>
      </c>
      <c r="AG63" s="48">
        <f>AG45/$AL$18</f>
        <v>5.6621253986036728E-2</v>
      </c>
      <c r="AH63" s="48">
        <f>AH45/$AL$19</f>
        <v>-7.5853814067209716E-2</v>
      </c>
      <c r="AI63" s="48">
        <f>AI45/$AL$19</f>
        <v>7.6128492349237714E-2</v>
      </c>
      <c r="AJ63" s="48">
        <f>AJ45/$AL$20</f>
        <v>-9.8604693664893606E-2</v>
      </c>
      <c r="AK63" s="48">
        <f>AK45/$AL$20</f>
        <v>9.1849978407903446E-2</v>
      </c>
      <c r="AL63" s="48">
        <f>AL45/$AL$21</f>
        <v>-5.860304961111501E-2</v>
      </c>
      <c r="AM63" s="48">
        <f>AM45/$AL$21</f>
        <v>5.5744118054765666E-2</v>
      </c>
      <c r="AN63" s="48">
        <f>AN45/$AL$22</f>
        <v>-0.10371760080920932</v>
      </c>
      <c r="AO63" s="48">
        <f>AO45/$AL$22</f>
        <v>9.5209251194309868E-2</v>
      </c>
      <c r="AP63" s="48">
        <f>AP45/$AL$23</f>
        <v>-9.6480071413181503E-2</v>
      </c>
      <c r="AQ63" s="48">
        <f>AQ45/$AL$23</f>
        <v>9.3757089908286628E-2</v>
      </c>
      <c r="AR63" s="48">
        <f>AR45/$AL$24</f>
        <v>-9.8656639335651358E-2</v>
      </c>
      <c r="AS63" s="48">
        <f>AS45/$AL$24</f>
        <v>9.2300470242350025E-2</v>
      </c>
      <c r="AT63" s="48">
        <f>AT45/$AL$25</f>
        <v>-0.10629973782871095</v>
      </c>
      <c r="AU63" s="48">
        <f>AU45/$AL$25</f>
        <v>9.8459566668347723E-2</v>
      </c>
      <c r="AV63" s="48">
        <f>AV45/$AL$26</f>
        <v>-0.10216553736924323</v>
      </c>
      <c r="AW63" s="48">
        <f>AW45/$AL$26</f>
        <v>9.6351735981628536E-2</v>
      </c>
      <c r="AX63" s="48">
        <f>AX45/$AL$27</f>
        <v>-9.3047690957763968E-2</v>
      </c>
      <c r="AY63" s="48">
        <f>AY45/$AL$27</f>
        <v>8.8485305343037973E-2</v>
      </c>
      <c r="AZ63" s="48">
        <f>AZ45/$AL$28</f>
        <v>-8.4003732788904162E-2</v>
      </c>
      <c r="BA63" s="48">
        <f>BA45/$AL$28</f>
        <v>8.4003732788904162E-2</v>
      </c>
      <c r="BB63" s="48">
        <f>BB45/$AL$29</f>
        <v>-6.3047211667612249E-2</v>
      </c>
      <c r="BC63" s="48">
        <f>BC45/$AL$29</f>
        <v>6.2497538601780644E-2</v>
      </c>
      <c r="BD63" s="48">
        <f>BD45/$AL$30</f>
        <v>-9.4971059835745011E-2</v>
      </c>
      <c r="BE63" s="48">
        <f>BE45/$AL$30</f>
        <v>9.2516229956980833E-2</v>
      </c>
      <c r="BF63" s="48">
        <f>BF45/$AL$31</f>
        <v>-9.9185608193454469E-2</v>
      </c>
      <c r="BG63" s="48">
        <f>BG45/$AL$31</f>
        <v>9.6178438294186056E-2</v>
      </c>
      <c r="BH63" s="48">
        <f>BH45/$AL$32</f>
        <v>-6.8880118140331792E-2</v>
      </c>
      <c r="BI63" s="48">
        <f>BI45/$AL$32</f>
        <v>6.8676156954452935E-2</v>
      </c>
      <c r="BJ63" s="48">
        <f>BJ45/$AL$33</f>
        <v>-6.2421671204039707E-2</v>
      </c>
      <c r="BK63" s="48">
        <f>BK45/$AL$33</f>
        <v>6.0271206735811052E-2</v>
      </c>
      <c r="BL63" s="48">
        <f>BL45/$AL$34</f>
        <v>-5.8986195156500457E-2</v>
      </c>
      <c r="BM63" s="48">
        <f>BM45/$AL$34</f>
        <v>5.5841689550483152E-2</v>
      </c>
      <c r="BN63" s="48">
        <f>BN45/$AL$35</f>
        <v>-6.3124912491296356E-2</v>
      </c>
      <c r="BO63" s="48">
        <f>BO45/$AL$35</f>
        <v>6.0781627150707167E-2</v>
      </c>
      <c r="BP63" s="48">
        <f>BP45/$AL$36</f>
        <v>-8.4537372960985901E-2</v>
      </c>
      <c r="BQ63" s="48">
        <f>BQ45/$AL$36</f>
        <v>8.3494306114605885E-2</v>
      </c>
      <c r="BR63" s="48">
        <f>BR45/$AL$37</f>
        <v>-5.9579023112929189E-2</v>
      </c>
      <c r="BS63" s="48">
        <f>BS45/$AL$37</f>
        <v>5.6041229660939884E-2</v>
      </c>
      <c r="BT63" s="48">
        <f>BT45/$AL$38</f>
        <v>-0.1028736078040552</v>
      </c>
      <c r="BU63" s="48">
        <f>BU45/$AL$38</f>
        <v>9.6179728791576907E-2</v>
      </c>
      <c r="BV63" s="48">
        <f>BV45/$AL$39</f>
        <v>-9.4146961286432351E-2</v>
      </c>
      <c r="BW63" s="48">
        <f>BW45/$AL$39</f>
        <v>8.8723694019011312E-2</v>
      </c>
      <c r="BX63" s="48">
        <f>BX45/$AL$40</f>
        <v>-9.7354290049962114E-2</v>
      </c>
      <c r="BY63" s="48">
        <f>BY45/$AL$40</f>
        <v>8.9416220750664105E-2</v>
      </c>
      <c r="BZ63" s="48">
        <f>BZ45/$AL$41</f>
        <v>-0.10277500323423124</v>
      </c>
      <c r="CA63" s="48">
        <f>CA45/$AL$41</f>
        <v>9.691004502969254E-2</v>
      </c>
    </row>
    <row r="64" spans="1:79" x14ac:dyDescent="0.3">
      <c r="A64" s="50" t="s">
        <v>798</v>
      </c>
      <c r="B64" s="48">
        <f t="shared" ref="B64:E79" si="76">B46/$B$1</f>
        <v>-6.9959576032273277E-2</v>
      </c>
      <c r="C64" s="48">
        <f t="shared" si="76"/>
        <v>6.6931606454014678E-2</v>
      </c>
      <c r="D64" s="48">
        <f t="shared" si="76"/>
        <v>-7.0940752471097213E-2</v>
      </c>
      <c r="E64" s="48">
        <f t="shared" si="76"/>
        <v>6.7506959846257583E-2</v>
      </c>
      <c r="F64" s="48">
        <f t="shared" ref="F64:G79" si="77">F46/$AL$5</f>
        <v>-5.7909856129592929E-2</v>
      </c>
      <c r="G64" s="48">
        <f t="shared" si="77"/>
        <v>5.5650497540975369E-2</v>
      </c>
      <c r="H64" s="48">
        <f t="shared" ref="H64:I79" si="78">H46/$AL$6</f>
        <v>-7.5319582249825379E-2</v>
      </c>
      <c r="I64" s="48">
        <f t="shared" si="78"/>
        <v>7.2914541444421013E-2</v>
      </c>
      <c r="J64" s="48">
        <f t="shared" ref="J64:K79" si="79">J46/$AL$7</f>
        <v>-6.4414437311543504E-2</v>
      </c>
      <c r="K64" s="48">
        <f t="shared" si="79"/>
        <v>6.0401915787526628E-2</v>
      </c>
      <c r="L64" s="48">
        <f t="shared" ref="L64:M79" si="80">L46/$AL$8</f>
        <v>-5.9411627574794706E-2</v>
      </c>
      <c r="M64" s="48">
        <f t="shared" si="80"/>
        <v>5.6310622047222876E-2</v>
      </c>
      <c r="N64" s="48">
        <f t="shared" ref="N64:O79" si="81">N46/$AL$9</f>
        <v>-8.1561744503174383E-2</v>
      </c>
      <c r="O64" s="48">
        <f t="shared" si="81"/>
        <v>7.608382731945279E-2</v>
      </c>
      <c r="P64" s="48">
        <f t="shared" ref="P64:Q79" si="82">P46/$AL$10</f>
        <v>-6.6753383082969561E-2</v>
      </c>
      <c r="Q64" s="48">
        <f t="shared" si="82"/>
        <v>6.2180477851849693E-2</v>
      </c>
      <c r="R64" s="48">
        <f t="shared" ref="R64:S79" si="83">R46/$AL$11</f>
        <v>-7.6694328803383297E-2</v>
      </c>
      <c r="S64" s="48">
        <f t="shared" si="83"/>
        <v>7.4220695423915822E-2</v>
      </c>
      <c r="T64" s="48">
        <f t="shared" ref="T64:U79" si="84">T46/$AL$12</f>
        <v>-8.2629213196922763E-2</v>
      </c>
      <c r="U64" s="48">
        <f t="shared" si="84"/>
        <v>7.4750204397518602E-2</v>
      </c>
      <c r="V64" s="48">
        <f t="shared" ref="V64:W79" si="85">V46/$AL$13</f>
        <v>-6.6645613671646536E-2</v>
      </c>
      <c r="W64" s="48">
        <f t="shared" si="85"/>
        <v>6.2407645774095466E-2</v>
      </c>
      <c r="X64" s="48">
        <f t="shared" ref="X64:Y79" si="86">X46/$AL$14</f>
        <v>-6.2361373887516329E-2</v>
      </c>
      <c r="Y64" s="48">
        <f t="shared" si="86"/>
        <v>5.9566801870918437E-2</v>
      </c>
      <c r="Z64" s="48">
        <f t="shared" ref="Z64:AA79" si="87">Z46/$AL$15</f>
        <v>-6.8302016705255847E-2</v>
      </c>
      <c r="AA64" s="48">
        <f t="shared" si="87"/>
        <v>6.6946394947861865E-2</v>
      </c>
      <c r="AB64" s="48">
        <f t="shared" ref="AB64:AC79" si="88">AB46/$AL$16</f>
        <v>-6.0980362252365659E-2</v>
      </c>
      <c r="AC64" s="48">
        <f t="shared" si="88"/>
        <v>5.8256526756914867E-2</v>
      </c>
      <c r="AD64" s="48">
        <f t="shared" ref="AD64:AE79" si="89">AD46/$AL$17</f>
        <v>-6.2363997001383099E-2</v>
      </c>
      <c r="AE64" s="48">
        <f t="shared" si="89"/>
        <v>5.8959507278937451E-2</v>
      </c>
      <c r="AF64" s="48">
        <f t="shared" ref="AF64:AG79" si="90">AF46/$AL$18</f>
        <v>-5.7670005414736915E-2</v>
      </c>
      <c r="AG64" s="48">
        <f t="shared" si="90"/>
        <v>5.6097670893150778E-2</v>
      </c>
      <c r="AH64" s="48">
        <f t="shared" ref="AH64:AI79" si="91">AH46/$AL$19</f>
        <v>-5.8132721319233457E-2</v>
      </c>
      <c r="AI64" s="48">
        <f t="shared" si="91"/>
        <v>6.1182932633289805E-2</v>
      </c>
      <c r="AJ64" s="48">
        <f t="shared" ref="AJ64:AK79" si="92">AJ46/$AL$20</f>
        <v>-8.1734854949748637E-2</v>
      </c>
      <c r="AK64" s="48">
        <f t="shared" si="92"/>
        <v>7.1041682326463657E-2</v>
      </c>
      <c r="AL64" s="48">
        <f t="shared" ref="AL64:AM79" si="93">AL46/$AL$21</f>
        <v>-6.0448736887625781E-2</v>
      </c>
      <c r="AM64" s="48">
        <f t="shared" si="93"/>
        <v>5.6856685871019642E-2</v>
      </c>
      <c r="AN64" s="48">
        <f t="shared" ref="AN64:AO79" si="94">AN46/$AL$22</f>
        <v>-8.1537632792565817E-2</v>
      </c>
      <c r="AO64" s="48">
        <f t="shared" si="94"/>
        <v>7.7556599902395038E-2</v>
      </c>
      <c r="AP64" s="48">
        <f t="shared" ref="AP64:AQ79" si="95">AP46/$AL$23</f>
        <v>-7.631712869318924E-2</v>
      </c>
      <c r="AQ64" s="48">
        <f t="shared" si="95"/>
        <v>7.4366579672385857E-2</v>
      </c>
      <c r="AR64" s="48">
        <f t="shared" ref="AR64:AS79" si="96">AR46/$AL$24</f>
        <v>-8.1394756000714066E-2</v>
      </c>
      <c r="AS64" s="48">
        <f t="shared" si="96"/>
        <v>7.4287785967368805E-2</v>
      </c>
      <c r="AT64" s="48">
        <f t="shared" ref="AT64:AU79" si="97">AT46/$AL$25</f>
        <v>-8.2381358982875769E-2</v>
      </c>
      <c r="AU64" s="48">
        <f t="shared" si="97"/>
        <v>7.6604050798575282E-2</v>
      </c>
      <c r="AV64" s="48">
        <f t="shared" ref="AV64:AW79" si="98">AV46/$AL$26</f>
        <v>-8.317063794182164E-2</v>
      </c>
      <c r="AW64" s="48">
        <f t="shared" si="98"/>
        <v>8.241173765772733E-2</v>
      </c>
      <c r="AX64" s="48">
        <f t="shared" ref="AX64:AY79" si="99">AX46/$AL$27</f>
        <v>-7.3925863869842484E-2</v>
      </c>
      <c r="AY64" s="48">
        <f t="shared" si="99"/>
        <v>7.0532451303816385E-2</v>
      </c>
      <c r="AZ64" s="48">
        <f t="shared" ref="AZ64:BA79" si="100">AZ46/$AL$28</f>
        <v>-6.941353600652557E-2</v>
      </c>
      <c r="BA64" s="48">
        <f t="shared" si="100"/>
        <v>6.941353600652557E-2</v>
      </c>
      <c r="BB64" s="48">
        <f t="shared" ref="BB64:BC79" si="101">BB46/$AL$29</f>
        <v>-5.1353268340323367E-2</v>
      </c>
      <c r="BC64" s="48">
        <f t="shared" si="101"/>
        <v>5.2356779554285644E-2</v>
      </c>
      <c r="BD64" s="48">
        <f t="shared" ref="BD64:BE79" si="102">BD46/$AL$30</f>
        <v>-7.4833398513883459E-2</v>
      </c>
      <c r="BE64" s="48">
        <f t="shared" si="102"/>
        <v>7.2801720766523276E-2</v>
      </c>
      <c r="BF64" s="48">
        <f t="shared" ref="BF64:BG79" si="103">BF46/$AL$31</f>
        <v>-7.861981745328199E-2</v>
      </c>
      <c r="BG64" s="48">
        <f t="shared" si="103"/>
        <v>7.5753110950940672E-2</v>
      </c>
      <c r="BH64" s="48">
        <f t="shared" ref="BH64:BI79" si="104">BH46/$AL$32</f>
        <v>-6.1438780469264466E-2</v>
      </c>
      <c r="BI64" s="48">
        <f t="shared" si="104"/>
        <v>6.1096112011246907E-2</v>
      </c>
      <c r="BJ64" s="48">
        <f t="shared" ref="BJ64:BK79" si="105">BJ46/$AL$33</f>
        <v>-6.4787610072219226E-2</v>
      </c>
      <c r="BK64" s="48">
        <f t="shared" si="105"/>
        <v>6.1712980824062263E-2</v>
      </c>
      <c r="BL64" s="48">
        <f t="shared" ref="BL64:BM79" si="106">BL46/$AL$34</f>
        <v>-6.3312168391754367E-2</v>
      </c>
      <c r="BM64" s="48">
        <f t="shared" si="106"/>
        <v>5.9550938754209172E-2</v>
      </c>
      <c r="BN64" s="48">
        <f t="shared" ref="BN64:BO79" si="107">BN46/$AL$35</f>
        <v>-6.437299615398509E-2</v>
      </c>
      <c r="BO64" s="48">
        <f t="shared" si="107"/>
        <v>6.2037974704465544E-2</v>
      </c>
      <c r="BP64" s="48">
        <f t="shared" ref="BP64:BQ79" si="108">BP46/$AL$36</f>
        <v>-7.2453151634061436E-2</v>
      </c>
      <c r="BQ64" s="48">
        <f t="shared" si="108"/>
        <v>7.3172817190697806E-2</v>
      </c>
      <c r="BR64" s="48">
        <f t="shared" ref="BR64:BS79" si="109">BR46/$AL$37</f>
        <v>-6.1691572618634179E-2</v>
      </c>
      <c r="BS64" s="48">
        <f t="shared" si="109"/>
        <v>5.7961450945526599E-2</v>
      </c>
      <c r="BT64" s="48">
        <f t="shared" ref="BT64:BU79" si="110">BT46/$AL$38</f>
        <v>-8.1964460835506542E-2</v>
      </c>
      <c r="BU64" s="48">
        <f t="shared" si="110"/>
        <v>7.7900312902192709E-2</v>
      </c>
      <c r="BV64" s="48">
        <f t="shared" ref="BV64:BW79" si="111">BV46/$AL$39</f>
        <v>-7.7311592996954212E-2</v>
      </c>
      <c r="BW64" s="48">
        <f t="shared" si="111"/>
        <v>7.3391688765775051E-2</v>
      </c>
      <c r="BX64" s="48">
        <f t="shared" ref="BX64:BY79" si="112">BX46/$AL$40</f>
        <v>-8.2243249919456043E-2</v>
      </c>
      <c r="BY64" s="48">
        <f t="shared" si="112"/>
        <v>7.6050345634407268E-2</v>
      </c>
      <c r="BZ64" s="48">
        <f t="shared" ref="BZ64:CA79" si="113">BZ46/$AL$41</f>
        <v>-8.3267390039968747E-2</v>
      </c>
      <c r="CA64" s="48">
        <f t="shared" si="113"/>
        <v>8.115019988752975E-2</v>
      </c>
    </row>
    <row r="65" spans="1:79" x14ac:dyDescent="0.3">
      <c r="A65" s="50" t="s">
        <v>799</v>
      </c>
      <c r="B65" s="48">
        <f t="shared" si="76"/>
        <v>-6.0219996810380316E-2</v>
      </c>
      <c r="C65" s="48">
        <f t="shared" si="76"/>
        <v>5.781306037144654E-2</v>
      </c>
      <c r="D65" s="48">
        <f t="shared" si="76"/>
        <v>-6.3317561419055854E-2</v>
      </c>
      <c r="E65" s="48">
        <f t="shared" si="76"/>
        <v>5.9824053805268916E-2</v>
      </c>
      <c r="F65" s="48">
        <f t="shared" si="77"/>
        <v>-6.5123871577480355E-2</v>
      </c>
      <c r="G65" s="48">
        <f t="shared" si="77"/>
        <v>6.4116131650174782E-2</v>
      </c>
      <c r="H65" s="48">
        <f t="shared" si="78"/>
        <v>-6.3186340168844141E-2</v>
      </c>
      <c r="I65" s="48">
        <f t="shared" si="78"/>
        <v>6.2095951893725125E-2</v>
      </c>
      <c r="J65" s="48">
        <f t="shared" si="79"/>
        <v>-6.5608451040318663E-2</v>
      </c>
      <c r="K65" s="48">
        <f t="shared" si="79"/>
        <v>6.2442946794112851E-2</v>
      </c>
      <c r="L65" s="48">
        <f t="shared" si="80"/>
        <v>-6.5469115938865216E-2</v>
      </c>
      <c r="M65" s="48">
        <f t="shared" si="80"/>
        <v>6.3962744812679731E-2</v>
      </c>
      <c r="N65" s="48">
        <f t="shared" si="81"/>
        <v>-6.6069528652191414E-2</v>
      </c>
      <c r="O65" s="48">
        <f t="shared" si="81"/>
        <v>6.0127196256457641E-2</v>
      </c>
      <c r="P65" s="48">
        <f t="shared" si="82"/>
        <v>-6.5955045642362167E-2</v>
      </c>
      <c r="Q65" s="48">
        <f t="shared" si="82"/>
        <v>6.190543365957725E-2</v>
      </c>
      <c r="R65" s="48">
        <f t="shared" si="83"/>
        <v>-6.5732714145385812E-2</v>
      </c>
      <c r="S65" s="48">
        <f t="shared" si="83"/>
        <v>6.3871642090839301E-2</v>
      </c>
      <c r="T65" s="48">
        <f t="shared" si="84"/>
        <v>-6.3968690181883461E-2</v>
      </c>
      <c r="U65" s="48">
        <f t="shared" si="84"/>
        <v>5.5988998925245094E-2</v>
      </c>
      <c r="V65" s="48">
        <f t="shared" si="85"/>
        <v>-6.5769977502769528E-2</v>
      </c>
      <c r="W65" s="48">
        <f t="shared" si="85"/>
        <v>6.241800384764537E-2</v>
      </c>
      <c r="X65" s="48">
        <f t="shared" si="86"/>
        <v>-6.4037670954331077E-2</v>
      </c>
      <c r="Y65" s="48">
        <f t="shared" si="86"/>
        <v>6.2688259537253474E-2</v>
      </c>
      <c r="Z65" s="48">
        <f t="shared" si="87"/>
        <v>-6.604935147041717E-2</v>
      </c>
      <c r="AA65" s="48">
        <f t="shared" si="87"/>
        <v>6.5218010728988612E-2</v>
      </c>
      <c r="AB65" s="48">
        <f t="shared" si="88"/>
        <v>-6.2193181533642762E-2</v>
      </c>
      <c r="AC65" s="48">
        <f t="shared" si="88"/>
        <v>6.0958509652703011E-2</v>
      </c>
      <c r="AD65" s="48">
        <f t="shared" si="89"/>
        <v>-6.8834321859142483E-2</v>
      </c>
      <c r="AE65" s="48">
        <f t="shared" si="89"/>
        <v>6.5657405740665212E-2</v>
      </c>
      <c r="AF65" s="48">
        <f t="shared" si="90"/>
        <v>-6.2828385903385783E-2</v>
      </c>
      <c r="AG65" s="48">
        <f t="shared" si="90"/>
        <v>6.4297906097908683E-2</v>
      </c>
      <c r="AH65" s="48">
        <f t="shared" si="91"/>
        <v>-4.8174806251495686E-2</v>
      </c>
      <c r="AI65" s="48">
        <f t="shared" si="91"/>
        <v>5.6708034567268979E-2</v>
      </c>
      <c r="AJ65" s="48">
        <f t="shared" si="92"/>
        <v>-7.3151664949615988E-2</v>
      </c>
      <c r="AK65" s="48">
        <f t="shared" si="92"/>
        <v>5.8382670905497362E-2</v>
      </c>
      <c r="AL65" s="48">
        <f t="shared" si="93"/>
        <v>-6.5230507215196964E-2</v>
      </c>
      <c r="AM65" s="48">
        <f t="shared" si="93"/>
        <v>6.314597477398487E-2</v>
      </c>
      <c r="AN65" s="48">
        <f t="shared" si="94"/>
        <v>-6.0576207017087623E-2</v>
      </c>
      <c r="AO65" s="48">
        <f t="shared" si="94"/>
        <v>5.7385976969956926E-2</v>
      </c>
      <c r="AP65" s="48">
        <f t="shared" si="95"/>
        <v>-6.3440627802065913E-2</v>
      </c>
      <c r="AQ65" s="48">
        <f t="shared" si="95"/>
        <v>6.0675513616220603E-2</v>
      </c>
      <c r="AR65" s="48">
        <f t="shared" si="96"/>
        <v>-6.9790400179839604E-2</v>
      </c>
      <c r="AS65" s="48">
        <f t="shared" si="96"/>
        <v>5.6338427564238659E-2</v>
      </c>
      <c r="AT65" s="48">
        <f t="shared" si="97"/>
        <v>-6.4127251330420534E-2</v>
      </c>
      <c r="AU65" s="48">
        <f t="shared" si="97"/>
        <v>5.8686072923516686E-2</v>
      </c>
      <c r="AV65" s="48">
        <f t="shared" si="98"/>
        <v>-6.2369498194646503E-2</v>
      </c>
      <c r="AW65" s="48">
        <f t="shared" si="98"/>
        <v>5.9121280823257155E-2</v>
      </c>
      <c r="AX65" s="48">
        <f t="shared" si="99"/>
        <v>-6.3601727119430421E-2</v>
      </c>
      <c r="AY65" s="48">
        <f t="shared" si="99"/>
        <v>6.0785358023323223E-2</v>
      </c>
      <c r="AZ65" s="48">
        <f t="shared" si="100"/>
        <v>-6.0266545752561559E-2</v>
      </c>
      <c r="BA65" s="48">
        <f t="shared" si="100"/>
        <v>6.0266545752561559E-2</v>
      </c>
      <c r="BB65" s="48">
        <f t="shared" si="101"/>
        <v>-4.7828142857738107E-2</v>
      </c>
      <c r="BC65" s="48">
        <f t="shared" si="101"/>
        <v>5.3117948052098171E-2</v>
      </c>
      <c r="BD65" s="48">
        <f t="shared" si="102"/>
        <v>-6.2503324208056321E-2</v>
      </c>
      <c r="BE65" s="48">
        <f t="shared" si="102"/>
        <v>6.0456394211967149E-2</v>
      </c>
      <c r="BF65" s="48">
        <f t="shared" si="103"/>
        <v>-6.2218844757312493E-2</v>
      </c>
      <c r="BG65" s="48">
        <f t="shared" si="103"/>
        <v>5.9247008277593272E-2</v>
      </c>
      <c r="BH65" s="48">
        <f t="shared" si="104"/>
        <v>-5.7375443175713248E-2</v>
      </c>
      <c r="BI65" s="48">
        <f t="shared" si="104"/>
        <v>5.9027631274390147E-2</v>
      </c>
      <c r="BJ65" s="48">
        <f t="shared" si="105"/>
        <v>-6.6050927706092069E-2</v>
      </c>
      <c r="BK65" s="48">
        <f t="shared" si="105"/>
        <v>6.3690766205140623E-2</v>
      </c>
      <c r="BL65" s="48">
        <f t="shared" si="106"/>
        <v>-6.5706788934587493E-2</v>
      </c>
      <c r="BM65" s="48">
        <f t="shared" si="106"/>
        <v>6.3020580938298598E-2</v>
      </c>
      <c r="BN65" s="48">
        <f t="shared" si="107"/>
        <v>-6.4134051646485848E-2</v>
      </c>
      <c r="BO65" s="48">
        <f t="shared" si="107"/>
        <v>6.2660835979942833E-2</v>
      </c>
      <c r="BP65" s="48">
        <f t="shared" si="108"/>
        <v>-6.3257706006851419E-2</v>
      </c>
      <c r="BQ65" s="48">
        <f t="shared" si="108"/>
        <v>6.4568090337219969E-2</v>
      </c>
      <c r="BR65" s="48">
        <f t="shared" si="109"/>
        <v>-6.3897352846910435E-2</v>
      </c>
      <c r="BS65" s="48">
        <f t="shared" si="109"/>
        <v>6.1547326452795474E-2</v>
      </c>
      <c r="BT65" s="48">
        <f t="shared" si="110"/>
        <v>-6.2005557843143107E-2</v>
      </c>
      <c r="BU65" s="48">
        <f t="shared" si="110"/>
        <v>5.5948224931521566E-2</v>
      </c>
      <c r="BV65" s="48">
        <f t="shared" si="111"/>
        <v>-6.3418286474689181E-2</v>
      </c>
      <c r="BW65" s="48">
        <f t="shared" si="111"/>
        <v>6.0249407271222119E-2</v>
      </c>
      <c r="BX65" s="48">
        <f t="shared" si="112"/>
        <v>-6.5124551620245899E-2</v>
      </c>
      <c r="BY65" s="48">
        <f t="shared" si="112"/>
        <v>5.8950160010300783E-2</v>
      </c>
      <c r="BZ65" s="48">
        <f t="shared" si="113"/>
        <v>-6.1536420727186521E-2</v>
      </c>
      <c r="CA65" s="48">
        <f t="shared" si="113"/>
        <v>5.6656069770959515E-2</v>
      </c>
    </row>
    <row r="66" spans="1:79" x14ac:dyDescent="0.3">
      <c r="A66" s="50" t="s">
        <v>800</v>
      </c>
      <c r="B66" s="48">
        <f t="shared" si="76"/>
        <v>-5.1031549091198641E-2</v>
      </c>
      <c r="C66" s="48">
        <f t="shared" si="76"/>
        <v>4.923529897650733E-2</v>
      </c>
      <c r="D66" s="48">
        <f t="shared" si="76"/>
        <v>-5.6258525768763556E-2</v>
      </c>
      <c r="E66" s="48">
        <f t="shared" si="76"/>
        <v>5.3267028599265014E-2</v>
      </c>
      <c r="F66" s="48">
        <f t="shared" si="77"/>
        <v>-6.3082869529775501E-2</v>
      </c>
      <c r="G66" s="48">
        <f t="shared" si="77"/>
        <v>6.0675791581130796E-2</v>
      </c>
      <c r="H66" s="48">
        <f t="shared" si="78"/>
        <v>-5.4253298970408717E-2</v>
      </c>
      <c r="I66" s="48">
        <f t="shared" si="78"/>
        <v>5.3041908074855135E-2</v>
      </c>
      <c r="J66" s="48">
        <f t="shared" si="79"/>
        <v>-6.2705576864832357E-2</v>
      </c>
      <c r="K66" s="48">
        <f t="shared" si="79"/>
        <v>5.813567243535029E-2</v>
      </c>
      <c r="L66" s="48">
        <f t="shared" si="80"/>
        <v>-6.3336648259394307E-2</v>
      </c>
      <c r="M66" s="48">
        <f t="shared" si="80"/>
        <v>6.0208860554805427E-2</v>
      </c>
      <c r="N66" s="48">
        <f t="shared" si="81"/>
        <v>-5.4221783898498896E-2</v>
      </c>
      <c r="O66" s="48">
        <f t="shared" si="81"/>
        <v>5.2652757029978771E-2</v>
      </c>
      <c r="P66" s="48">
        <f t="shared" si="82"/>
        <v>-6.3275926067490648E-2</v>
      </c>
      <c r="Q66" s="48">
        <f t="shared" si="82"/>
        <v>5.7036205745665293E-2</v>
      </c>
      <c r="R66" s="48">
        <f t="shared" si="83"/>
        <v>-5.6900790517096685E-2</v>
      </c>
      <c r="S66" s="48">
        <f t="shared" si="83"/>
        <v>5.4695432170441316E-2</v>
      </c>
      <c r="T66" s="48">
        <f t="shared" si="84"/>
        <v>-5.2903324219347042E-2</v>
      </c>
      <c r="U66" s="48">
        <f t="shared" si="84"/>
        <v>4.957216020883725E-2</v>
      </c>
      <c r="V66" s="48">
        <f t="shared" si="85"/>
        <v>-6.1218741039318993E-2</v>
      </c>
      <c r="W66" s="48">
        <f t="shared" si="85"/>
        <v>5.7717964815392604E-2</v>
      </c>
      <c r="X66" s="48">
        <f t="shared" si="86"/>
        <v>-6.073380937950755E-2</v>
      </c>
      <c r="Y66" s="48">
        <f t="shared" si="86"/>
        <v>5.7144587786042103E-2</v>
      </c>
      <c r="Z66" s="48">
        <f t="shared" si="87"/>
        <v>-5.9223306503598735E-2</v>
      </c>
      <c r="AA66" s="48">
        <f t="shared" si="87"/>
        <v>6.0004029320851603E-2</v>
      </c>
      <c r="AB66" s="48">
        <f t="shared" si="88"/>
        <v>-5.9816711320329521E-2</v>
      </c>
      <c r="AC66" s="48">
        <f t="shared" si="88"/>
        <v>5.5838855287987668E-2</v>
      </c>
      <c r="AD66" s="48">
        <f t="shared" si="89"/>
        <v>-6.592998138396651E-2</v>
      </c>
      <c r="AE66" s="48">
        <f t="shared" si="89"/>
        <v>6.1823118060286786E-2</v>
      </c>
      <c r="AF66" s="48">
        <f t="shared" si="90"/>
        <v>-5.9115746965335496E-2</v>
      </c>
      <c r="AG66" s="48">
        <f t="shared" si="90"/>
        <v>6.2228484686666544E-2</v>
      </c>
      <c r="AH66" s="48">
        <f t="shared" si="91"/>
        <v>-4.1812322340755367E-2</v>
      </c>
      <c r="AI66" s="48">
        <f t="shared" si="91"/>
        <v>4.6764391187377539E-2</v>
      </c>
      <c r="AJ66" s="48">
        <f t="shared" si="92"/>
        <v>-6.1801738863857779E-2</v>
      </c>
      <c r="AK66" s="48">
        <f t="shared" si="92"/>
        <v>5.13635445821524E-2</v>
      </c>
      <c r="AL66" s="48">
        <f t="shared" si="93"/>
        <v>-6.2939396239080944E-2</v>
      </c>
      <c r="AM66" s="48">
        <f t="shared" si="93"/>
        <v>5.89857426561421E-2</v>
      </c>
      <c r="AN66" s="48">
        <f t="shared" si="94"/>
        <v>-4.926635854119419E-2</v>
      </c>
      <c r="AO66" s="48">
        <f t="shared" si="94"/>
        <v>5.0771467603764379E-2</v>
      </c>
      <c r="AP66" s="48">
        <f t="shared" si="95"/>
        <v>-5.3889640007640974E-2</v>
      </c>
      <c r="AQ66" s="48">
        <f t="shared" si="95"/>
        <v>5.3293845077561242E-2</v>
      </c>
      <c r="AR66" s="48">
        <f t="shared" si="96"/>
        <v>-5.964503718374714E-2</v>
      </c>
      <c r="AS66" s="48">
        <f t="shared" si="96"/>
        <v>4.8890878944000682E-2</v>
      </c>
      <c r="AT66" s="48">
        <f t="shared" si="97"/>
        <v>-5.1337053699526812E-2</v>
      </c>
      <c r="AU66" s="48">
        <f t="shared" si="97"/>
        <v>5.0823294364969365E-2</v>
      </c>
      <c r="AV66" s="48">
        <f t="shared" si="98"/>
        <v>-4.940522880743798E-2</v>
      </c>
      <c r="AW66" s="48">
        <f t="shared" si="98"/>
        <v>5.0064139600405635E-2</v>
      </c>
      <c r="AX66" s="48">
        <f t="shared" si="99"/>
        <v>-5.5264472399086655E-2</v>
      </c>
      <c r="AY66" s="48">
        <f t="shared" si="99"/>
        <v>5.3012948433691892E-2</v>
      </c>
      <c r="AZ66" s="48">
        <f t="shared" si="100"/>
        <v>-5.1216042113151568E-2</v>
      </c>
      <c r="BA66" s="48">
        <f t="shared" si="100"/>
        <v>5.1216042113151568E-2</v>
      </c>
      <c r="BB66" s="48">
        <f t="shared" si="101"/>
        <v>-4.8802688539071278E-2</v>
      </c>
      <c r="BC66" s="48">
        <f t="shared" si="101"/>
        <v>4.9681668124352055E-2</v>
      </c>
      <c r="BD66" s="48">
        <f t="shared" si="102"/>
        <v>-5.4655455612045364E-2</v>
      </c>
      <c r="BE66" s="48">
        <f t="shared" si="102"/>
        <v>5.3241298396558466E-2</v>
      </c>
      <c r="BF66" s="48">
        <f t="shared" si="103"/>
        <v>-5.1283760603724561E-2</v>
      </c>
      <c r="BG66" s="48">
        <f t="shared" si="103"/>
        <v>5.2254472331930847E-2</v>
      </c>
      <c r="BH66" s="48">
        <f t="shared" si="104"/>
        <v>-5.1315711929594103E-2</v>
      </c>
      <c r="BI66" s="48">
        <f t="shared" si="104"/>
        <v>4.9042415898039905E-2</v>
      </c>
      <c r="BJ66" s="48">
        <f t="shared" si="105"/>
        <v>-6.1292088922668658E-2</v>
      </c>
      <c r="BK66" s="48">
        <f t="shared" si="105"/>
        <v>5.5534621515043944E-2</v>
      </c>
      <c r="BL66" s="48">
        <f t="shared" si="106"/>
        <v>-6.2818872003876786E-2</v>
      </c>
      <c r="BM66" s="48">
        <f t="shared" si="106"/>
        <v>5.6778372826037433E-2</v>
      </c>
      <c r="BN66" s="48">
        <f t="shared" si="107"/>
        <v>-5.7851487488586976E-2</v>
      </c>
      <c r="BO66" s="48">
        <f t="shared" si="107"/>
        <v>5.3233979325633431E-2</v>
      </c>
      <c r="BP66" s="48">
        <f t="shared" si="108"/>
        <v>-5.563214723745883E-2</v>
      </c>
      <c r="BQ66" s="48">
        <f t="shared" si="108"/>
        <v>5.5654902552088985E-2</v>
      </c>
      <c r="BR66" s="48">
        <f t="shared" si="109"/>
        <v>-6.2334239665195849E-2</v>
      </c>
      <c r="BS66" s="48">
        <f t="shared" si="109"/>
        <v>5.7670917996118488E-2</v>
      </c>
      <c r="BT66" s="48">
        <f t="shared" si="110"/>
        <v>-5.0269835870566305E-2</v>
      </c>
      <c r="BU66" s="48">
        <f t="shared" si="110"/>
        <v>4.9187707499109827E-2</v>
      </c>
      <c r="BV66" s="48">
        <f t="shared" si="111"/>
        <v>-5.4057389735050317E-2</v>
      </c>
      <c r="BW66" s="48">
        <f t="shared" si="111"/>
        <v>5.2759179951570701E-2</v>
      </c>
      <c r="BX66" s="48">
        <f t="shared" si="112"/>
        <v>-5.4396594551968394E-2</v>
      </c>
      <c r="BY66" s="48">
        <f t="shared" si="112"/>
        <v>5.2558313545033604E-2</v>
      </c>
      <c r="BZ66" s="48">
        <f t="shared" si="113"/>
        <v>-4.9147837530610278E-2</v>
      </c>
      <c r="CA66" s="48">
        <f t="shared" si="113"/>
        <v>5.1375790526011864E-2</v>
      </c>
    </row>
    <row r="67" spans="1:79" x14ac:dyDescent="0.3">
      <c r="A67" s="50" t="s">
        <v>801</v>
      </c>
      <c r="B67" s="48">
        <f t="shared" si="76"/>
        <v>-4.1965148943112422E-2</v>
      </c>
      <c r="C67" s="48">
        <f t="shared" si="76"/>
        <v>4.0720474223685695E-2</v>
      </c>
      <c r="D67" s="48">
        <f t="shared" si="76"/>
        <v>-4.5999628869215756E-2</v>
      </c>
      <c r="E67" s="48">
        <f t="shared" si="76"/>
        <v>4.427424597184669E-2</v>
      </c>
      <c r="F67" s="48">
        <f t="shared" si="77"/>
        <v>-5.1006489597643916E-2</v>
      </c>
      <c r="G67" s="48">
        <f t="shared" si="77"/>
        <v>4.5200319568793522E-2</v>
      </c>
      <c r="H67" s="48">
        <f t="shared" si="78"/>
        <v>-4.3267989643813322E-2</v>
      </c>
      <c r="I67" s="48">
        <f t="shared" si="78"/>
        <v>4.3264350467258898E-2</v>
      </c>
      <c r="J67" s="48">
        <f t="shared" si="79"/>
        <v>-5.0429739043136988E-2</v>
      </c>
      <c r="K67" s="48">
        <f t="shared" si="79"/>
        <v>4.357470590021046E-2</v>
      </c>
      <c r="L67" s="48">
        <f t="shared" si="80"/>
        <v>-5.130505000687241E-2</v>
      </c>
      <c r="M67" s="48">
        <f t="shared" si="80"/>
        <v>4.6062480966125766E-2</v>
      </c>
      <c r="N67" s="48">
        <f t="shared" si="81"/>
        <v>-3.8977395669503777E-2</v>
      </c>
      <c r="O67" s="48">
        <f t="shared" si="81"/>
        <v>4.2635917307485921E-2</v>
      </c>
      <c r="P67" s="48">
        <f t="shared" si="82"/>
        <v>-5.0471003328113537E-2</v>
      </c>
      <c r="Q67" s="48">
        <f t="shared" si="82"/>
        <v>4.3067664811760227E-2</v>
      </c>
      <c r="R67" s="48">
        <f t="shared" si="83"/>
        <v>-4.2631482281465911E-2</v>
      </c>
      <c r="S67" s="48">
        <f t="shared" si="83"/>
        <v>4.2819446775609261E-2</v>
      </c>
      <c r="T67" s="48">
        <f t="shared" si="84"/>
        <v>-4.1059943666345612E-2</v>
      </c>
      <c r="U67" s="48">
        <f t="shared" si="84"/>
        <v>4.3284358798312418E-2</v>
      </c>
      <c r="V67" s="48">
        <f t="shared" si="85"/>
        <v>-5.047615558837016E-2</v>
      </c>
      <c r="W67" s="48">
        <f t="shared" si="85"/>
        <v>4.4877743152618638E-2</v>
      </c>
      <c r="X67" s="48">
        <f t="shared" si="86"/>
        <v>-5.1066745416651363E-2</v>
      </c>
      <c r="Y67" s="48">
        <f t="shared" si="86"/>
        <v>4.5258819649379535E-2</v>
      </c>
      <c r="Z67" s="48">
        <f t="shared" si="87"/>
        <v>-4.427660449601141E-2</v>
      </c>
      <c r="AA67" s="48">
        <f t="shared" si="87"/>
        <v>4.2076233275552918E-2</v>
      </c>
      <c r="AB67" s="48">
        <f t="shared" si="88"/>
        <v>-5.5699089702645303E-2</v>
      </c>
      <c r="AC67" s="48">
        <f t="shared" si="88"/>
        <v>4.7109879878991227E-2</v>
      </c>
      <c r="AD67" s="48">
        <f t="shared" si="89"/>
        <v>-5.6529112331925931E-2</v>
      </c>
      <c r="AE67" s="48">
        <f t="shared" si="89"/>
        <v>4.9936883215720408E-2</v>
      </c>
      <c r="AF67" s="48">
        <f t="shared" si="90"/>
        <v>-5.01926409852783E-2</v>
      </c>
      <c r="AG67" s="48">
        <f t="shared" si="90"/>
        <v>4.918895574839658E-2</v>
      </c>
      <c r="AH67" s="48">
        <f t="shared" si="91"/>
        <v>-5.1374353197799184E-2</v>
      </c>
      <c r="AI67" s="48">
        <f t="shared" si="91"/>
        <v>4.9758549930327273E-2</v>
      </c>
      <c r="AJ67" s="48">
        <f t="shared" si="92"/>
        <v>-4.4036675613016572E-2</v>
      </c>
      <c r="AK67" s="48">
        <f t="shared" si="92"/>
        <v>4.0764993979268638E-2</v>
      </c>
      <c r="AL67" s="48">
        <f t="shared" si="93"/>
        <v>-5.0373256407765118E-2</v>
      </c>
      <c r="AM67" s="48">
        <f t="shared" si="93"/>
        <v>4.4494240406581169E-2</v>
      </c>
      <c r="AN67" s="48">
        <f t="shared" si="94"/>
        <v>-3.5184056279899963E-2</v>
      </c>
      <c r="AO67" s="48">
        <f t="shared" si="94"/>
        <v>4.3797440993746863E-2</v>
      </c>
      <c r="AP67" s="48">
        <f t="shared" si="95"/>
        <v>-4.1738529149249824E-2</v>
      </c>
      <c r="AQ67" s="48">
        <f t="shared" si="95"/>
        <v>4.3565077922052713E-2</v>
      </c>
      <c r="AR67" s="48">
        <f t="shared" si="96"/>
        <v>-4.2076589042273328E-2</v>
      </c>
      <c r="AS67" s="48">
        <f t="shared" si="96"/>
        <v>4.1534352081562545E-2</v>
      </c>
      <c r="AT67" s="48">
        <f t="shared" si="97"/>
        <v>-3.7126689126661304E-2</v>
      </c>
      <c r="AU67" s="48">
        <f t="shared" si="97"/>
        <v>4.2429987247936826E-2</v>
      </c>
      <c r="AV67" s="48">
        <f t="shared" si="98"/>
        <v>-3.5469221194934279E-2</v>
      </c>
      <c r="AW67" s="48">
        <f t="shared" si="98"/>
        <v>4.3297445013539597E-2</v>
      </c>
      <c r="AX67" s="48">
        <f t="shared" si="99"/>
        <v>-4.2584815672757015E-2</v>
      </c>
      <c r="AY67" s="48">
        <f t="shared" si="99"/>
        <v>4.2577372618325955E-2</v>
      </c>
      <c r="AZ67" s="48">
        <f t="shared" si="100"/>
        <v>-4.2455294288613957E-2</v>
      </c>
      <c r="BA67" s="48">
        <f t="shared" si="100"/>
        <v>4.2455294288613957E-2</v>
      </c>
      <c r="BB67" s="48">
        <f t="shared" si="101"/>
        <v>-6.1176750637140911E-2</v>
      </c>
      <c r="BC67" s="48">
        <f t="shared" si="101"/>
        <v>5.0332082102970251E-2</v>
      </c>
      <c r="BD67" s="48">
        <f t="shared" si="102"/>
        <v>-4.2926476339460305E-2</v>
      </c>
      <c r="BE67" s="48">
        <f t="shared" si="102"/>
        <v>4.4620258114978488E-2</v>
      </c>
      <c r="BF67" s="48">
        <f t="shared" si="103"/>
        <v>-4.0033982743018649E-2</v>
      </c>
      <c r="BG67" s="48">
        <f t="shared" si="103"/>
        <v>4.4106376916381113E-2</v>
      </c>
      <c r="BH67" s="48">
        <f t="shared" si="104"/>
        <v>-4.884255443449028E-2</v>
      </c>
      <c r="BI67" s="48">
        <f t="shared" si="104"/>
        <v>4.4169895909758276E-2</v>
      </c>
      <c r="BJ67" s="48">
        <f t="shared" si="105"/>
        <v>-5.0332637267570632E-2</v>
      </c>
      <c r="BK67" s="48">
        <f t="shared" si="105"/>
        <v>4.2726198370397282E-2</v>
      </c>
      <c r="BL67" s="48">
        <f t="shared" si="106"/>
        <v>-5.3421389430783187E-2</v>
      </c>
      <c r="BM67" s="48">
        <f t="shared" si="106"/>
        <v>4.3934856712102947E-2</v>
      </c>
      <c r="BN67" s="48">
        <f t="shared" si="107"/>
        <v>-4.9000387930657925E-2</v>
      </c>
      <c r="BO67" s="48">
        <f t="shared" si="107"/>
        <v>4.2647934865427256E-2</v>
      </c>
      <c r="BP67" s="48">
        <f t="shared" si="108"/>
        <v>-4.3399901439606932E-2</v>
      </c>
      <c r="BQ67" s="48">
        <f t="shared" si="108"/>
        <v>4.4390791958501659E-2</v>
      </c>
      <c r="BR67" s="48">
        <f t="shared" si="109"/>
        <v>-5.3727551770152981E-2</v>
      </c>
      <c r="BS67" s="48">
        <f t="shared" si="109"/>
        <v>4.5775647089447799E-2</v>
      </c>
      <c r="BT67" s="48">
        <f t="shared" si="110"/>
        <v>-3.5634248567273971E-2</v>
      </c>
      <c r="BU67" s="48">
        <f t="shared" si="110"/>
        <v>4.2510139980465989E-2</v>
      </c>
      <c r="BV67" s="48">
        <f t="shared" si="111"/>
        <v>-4.1064788053712734E-2</v>
      </c>
      <c r="BW67" s="48">
        <f t="shared" si="111"/>
        <v>4.3581772281202413E-2</v>
      </c>
      <c r="BX67" s="48">
        <f t="shared" si="112"/>
        <v>-4.0274186533714347E-2</v>
      </c>
      <c r="BY67" s="48">
        <f t="shared" si="112"/>
        <v>4.3856527320563825E-2</v>
      </c>
      <c r="BZ67" s="48">
        <f t="shared" si="113"/>
        <v>-3.4424916473652561E-2</v>
      </c>
      <c r="CA67" s="48">
        <f t="shared" si="113"/>
        <v>4.4801380989374869E-2</v>
      </c>
    </row>
    <row r="68" spans="1:79" x14ac:dyDescent="0.3">
      <c r="A68" s="50" t="s">
        <v>802</v>
      </c>
      <c r="B68" s="48">
        <f t="shared" si="76"/>
        <v>-3.505657456353807E-2</v>
      </c>
      <c r="C68" s="48">
        <f t="shared" si="76"/>
        <v>3.408470156348567E-2</v>
      </c>
      <c r="D68" s="48">
        <f t="shared" si="76"/>
        <v>-3.880951220555795E-2</v>
      </c>
      <c r="E68" s="48">
        <f t="shared" si="76"/>
        <v>3.7376585857629013E-2</v>
      </c>
      <c r="F68" s="48">
        <f t="shared" si="77"/>
        <v>-3.8114688486165296E-2</v>
      </c>
      <c r="G68" s="48">
        <f t="shared" si="77"/>
        <v>3.6409341947632068E-2</v>
      </c>
      <c r="H68" s="48">
        <f t="shared" si="78"/>
        <v>-3.6458180516349116E-2</v>
      </c>
      <c r="I68" s="48">
        <f t="shared" si="78"/>
        <v>3.5418968161526669E-2</v>
      </c>
      <c r="J68" s="48">
        <f t="shared" si="79"/>
        <v>-3.8139781325166384E-2</v>
      </c>
      <c r="K68" s="48">
        <f t="shared" si="79"/>
        <v>3.6709435832484372E-2</v>
      </c>
      <c r="L68" s="48">
        <f t="shared" si="80"/>
        <v>-3.9099283383057223E-2</v>
      </c>
      <c r="M68" s="48">
        <f t="shared" si="80"/>
        <v>3.8042482259755449E-2</v>
      </c>
      <c r="N68" s="48">
        <f t="shared" si="81"/>
        <v>-3.336569940153665E-2</v>
      </c>
      <c r="O68" s="48">
        <f t="shared" si="81"/>
        <v>3.525460028154892E-2</v>
      </c>
      <c r="P68" s="48">
        <f t="shared" si="82"/>
        <v>-3.8908113961290486E-2</v>
      </c>
      <c r="Q68" s="48">
        <f t="shared" si="82"/>
        <v>3.6793268431310276E-2</v>
      </c>
      <c r="R68" s="48">
        <f t="shared" si="83"/>
        <v>-3.460025644341598E-2</v>
      </c>
      <c r="S68" s="48">
        <f t="shared" si="83"/>
        <v>3.4327166217707254E-2</v>
      </c>
      <c r="T68" s="48">
        <f t="shared" si="84"/>
        <v>-3.5478587388733752E-2</v>
      </c>
      <c r="U68" s="48">
        <f t="shared" si="84"/>
        <v>3.4955766436107885E-2</v>
      </c>
      <c r="V68" s="48">
        <f t="shared" si="85"/>
        <v>-3.9719927796648277E-2</v>
      </c>
      <c r="W68" s="48">
        <f t="shared" si="85"/>
        <v>3.6773182189671481E-2</v>
      </c>
      <c r="X68" s="48">
        <f t="shared" si="86"/>
        <v>-3.9113369434321379E-2</v>
      </c>
      <c r="Y68" s="48">
        <f t="shared" si="86"/>
        <v>3.684387357950597E-2</v>
      </c>
      <c r="Z68" s="48">
        <f t="shared" si="87"/>
        <v>-3.2008294635203993E-2</v>
      </c>
      <c r="AA68" s="48">
        <f t="shared" si="87"/>
        <v>3.5169400760877906E-2</v>
      </c>
      <c r="AB68" s="48">
        <f t="shared" si="88"/>
        <v>-4.3645332307475179E-2</v>
      </c>
      <c r="AC68" s="48">
        <f t="shared" si="88"/>
        <v>3.7361116485737762E-2</v>
      </c>
      <c r="AD68" s="48">
        <f t="shared" si="89"/>
        <v>-3.843345052851762E-2</v>
      </c>
      <c r="AE68" s="48">
        <f t="shared" si="89"/>
        <v>3.5825895654511941E-2</v>
      </c>
      <c r="AF68" s="48">
        <f t="shared" si="90"/>
        <v>-3.5870424054747947E-2</v>
      </c>
      <c r="AG68" s="48">
        <f t="shared" si="90"/>
        <v>3.660122104468868E-2</v>
      </c>
      <c r="AH68" s="48">
        <f t="shared" si="91"/>
        <v>-6.4235625980015087E-2</v>
      </c>
      <c r="AI68" s="48">
        <f t="shared" si="91"/>
        <v>4.9446641158265366E-2</v>
      </c>
      <c r="AJ68" s="48">
        <f t="shared" si="92"/>
        <v>-3.5282517476333444E-2</v>
      </c>
      <c r="AK68" s="48">
        <f t="shared" si="92"/>
        <v>3.4402326345747684E-2</v>
      </c>
      <c r="AL68" s="48">
        <f t="shared" si="93"/>
        <v>-3.6681029222570709E-2</v>
      </c>
      <c r="AM68" s="48">
        <f t="shared" si="93"/>
        <v>3.6386123041852701E-2</v>
      </c>
      <c r="AN68" s="48">
        <f t="shared" si="94"/>
        <v>-3.1180226382722907E-2</v>
      </c>
      <c r="AO68" s="48">
        <f t="shared" si="94"/>
        <v>3.6171757716786872E-2</v>
      </c>
      <c r="AP68" s="48">
        <f t="shared" si="95"/>
        <v>-3.6295763199261206E-2</v>
      </c>
      <c r="AQ68" s="48">
        <f t="shared" si="95"/>
        <v>3.6427413554642948E-2</v>
      </c>
      <c r="AR68" s="48">
        <f t="shared" si="96"/>
        <v>-3.5365736295495269E-2</v>
      </c>
      <c r="AS68" s="48">
        <f t="shared" si="96"/>
        <v>3.4635946027550428E-2</v>
      </c>
      <c r="AT68" s="48">
        <f t="shared" si="97"/>
        <v>-3.2453416959175758E-2</v>
      </c>
      <c r="AU68" s="48">
        <f t="shared" si="97"/>
        <v>3.5735216190077045E-2</v>
      </c>
      <c r="AV68" s="48">
        <f t="shared" si="98"/>
        <v>-3.3996870395439589E-2</v>
      </c>
      <c r="AW68" s="48">
        <f t="shared" si="98"/>
        <v>3.6944454174882728E-2</v>
      </c>
      <c r="AX68" s="48">
        <f t="shared" si="99"/>
        <v>-3.5838927340075641E-2</v>
      </c>
      <c r="AY68" s="48">
        <f t="shared" si="99"/>
        <v>3.6965723080332885E-2</v>
      </c>
      <c r="AZ68" s="48">
        <f t="shared" si="100"/>
        <v>-3.7046124449382559E-2</v>
      </c>
      <c r="BA68" s="48">
        <f t="shared" si="100"/>
        <v>3.7046124449382559E-2</v>
      </c>
      <c r="BB68" s="48">
        <f t="shared" si="101"/>
        <v>-5.9734589698189906E-2</v>
      </c>
      <c r="BC68" s="48">
        <f t="shared" si="101"/>
        <v>4.6317297987587699E-2</v>
      </c>
      <c r="BD68" s="48">
        <f t="shared" si="102"/>
        <v>-3.7863903011341418E-2</v>
      </c>
      <c r="BE68" s="48">
        <f t="shared" si="102"/>
        <v>3.8372311302307394E-2</v>
      </c>
      <c r="BF68" s="48">
        <f t="shared" si="103"/>
        <v>-3.6517872357238627E-2</v>
      </c>
      <c r="BG68" s="48">
        <f t="shared" si="103"/>
        <v>3.7820161249194774E-2</v>
      </c>
      <c r="BH68" s="48">
        <f t="shared" si="104"/>
        <v>-4.2424097484564119E-2</v>
      </c>
      <c r="BI68" s="48">
        <f t="shared" si="104"/>
        <v>3.9632186578363204E-2</v>
      </c>
      <c r="BJ68" s="48">
        <f t="shared" si="105"/>
        <v>-3.8466994863920537E-2</v>
      </c>
      <c r="BK68" s="48">
        <f t="shared" si="105"/>
        <v>3.6879716712147383E-2</v>
      </c>
      <c r="BL68" s="48">
        <f t="shared" si="106"/>
        <v>-3.9551104428898635E-2</v>
      </c>
      <c r="BM68" s="48">
        <f t="shared" si="106"/>
        <v>3.6881049714832442E-2</v>
      </c>
      <c r="BN68" s="48">
        <f t="shared" si="107"/>
        <v>-3.899080890035235E-2</v>
      </c>
      <c r="BO68" s="48">
        <f t="shared" si="107"/>
        <v>3.7800690530737778E-2</v>
      </c>
      <c r="BP68" s="48">
        <f t="shared" si="108"/>
        <v>-3.8108026603950872E-2</v>
      </c>
      <c r="BQ68" s="48">
        <f t="shared" si="108"/>
        <v>3.6783851173806476E-2</v>
      </c>
      <c r="BR68" s="48">
        <f t="shared" si="109"/>
        <v>-4.248693653921181E-2</v>
      </c>
      <c r="BS68" s="48">
        <f t="shared" si="109"/>
        <v>3.8715492357057596E-2</v>
      </c>
      <c r="BT68" s="48">
        <f t="shared" si="110"/>
        <v>-3.1655039754293207E-2</v>
      </c>
      <c r="BU68" s="48">
        <f t="shared" si="110"/>
        <v>3.7084777994601296E-2</v>
      </c>
      <c r="BV68" s="48">
        <f t="shared" si="111"/>
        <v>-3.6735233807417882E-2</v>
      </c>
      <c r="BW68" s="48">
        <f t="shared" si="111"/>
        <v>3.717672360736228E-2</v>
      </c>
      <c r="BX68" s="48">
        <f t="shared" si="112"/>
        <v>-3.5189555977632264E-2</v>
      </c>
      <c r="BY68" s="48">
        <f t="shared" si="112"/>
        <v>3.4824552338648222E-2</v>
      </c>
      <c r="BZ68" s="48">
        <f t="shared" si="113"/>
        <v>-3.2644392828084026E-2</v>
      </c>
      <c r="CA68" s="48">
        <f t="shared" si="113"/>
        <v>3.7663087888564699E-2</v>
      </c>
    </row>
    <row r="69" spans="1:79" x14ac:dyDescent="0.3">
      <c r="A69" s="50" t="s">
        <v>803</v>
      </c>
      <c r="B69" s="48">
        <f t="shared" si="76"/>
        <v>-3.0266937303837817E-2</v>
      </c>
      <c r="C69" s="48">
        <f t="shared" si="76"/>
        <v>2.942751360450592E-2</v>
      </c>
      <c r="D69" s="48">
        <f t="shared" si="76"/>
        <v>-3.3333594177411038E-2</v>
      </c>
      <c r="E69" s="48">
        <f t="shared" si="76"/>
        <v>3.1791328398804053E-2</v>
      </c>
      <c r="F69" s="48">
        <f t="shared" si="77"/>
        <v>-3.0873861845532983E-2</v>
      </c>
      <c r="G69" s="48">
        <f t="shared" si="77"/>
        <v>3.2161056897218002E-2</v>
      </c>
      <c r="H69" s="48">
        <f t="shared" si="78"/>
        <v>-3.1571448749362858E-2</v>
      </c>
      <c r="I69" s="48">
        <f t="shared" si="78"/>
        <v>2.9939278064704103E-2</v>
      </c>
      <c r="J69" s="48">
        <f t="shared" si="79"/>
        <v>-3.0860445299168832E-2</v>
      </c>
      <c r="K69" s="48">
        <f t="shared" si="79"/>
        <v>3.2537359480557256E-2</v>
      </c>
      <c r="L69" s="48">
        <f t="shared" si="80"/>
        <v>-3.1616949513406586E-2</v>
      </c>
      <c r="M69" s="48">
        <f t="shared" si="80"/>
        <v>3.2641915218744696E-2</v>
      </c>
      <c r="N69" s="48">
        <f t="shared" si="81"/>
        <v>-3.0348420524910262E-2</v>
      </c>
      <c r="O69" s="48">
        <f t="shared" si="81"/>
        <v>2.9711811452506034E-2</v>
      </c>
      <c r="P69" s="48">
        <f t="shared" si="82"/>
        <v>-3.2502894268756792E-2</v>
      </c>
      <c r="Q69" s="48">
        <f t="shared" si="82"/>
        <v>3.3193263072283034E-2</v>
      </c>
      <c r="R69" s="48">
        <f t="shared" si="83"/>
        <v>-2.9795037874931554E-2</v>
      </c>
      <c r="S69" s="48">
        <f t="shared" si="83"/>
        <v>2.9008441721032487E-2</v>
      </c>
      <c r="T69" s="48">
        <f t="shared" si="84"/>
        <v>-3.3509062634192732E-2</v>
      </c>
      <c r="U69" s="48">
        <f t="shared" si="84"/>
        <v>3.0571075749599091E-2</v>
      </c>
      <c r="V69" s="48">
        <f t="shared" si="85"/>
        <v>-3.1817980857774805E-2</v>
      </c>
      <c r="W69" s="48">
        <f t="shared" si="85"/>
        <v>3.2273230822089979E-2</v>
      </c>
      <c r="X69" s="48">
        <f t="shared" si="86"/>
        <v>-3.1379306439595821E-2</v>
      </c>
      <c r="Y69" s="48">
        <f t="shared" si="86"/>
        <v>3.2038911918645455E-2</v>
      </c>
      <c r="Z69" s="48">
        <f t="shared" si="87"/>
        <v>-2.6677992566875162E-2</v>
      </c>
      <c r="AA69" s="48">
        <f t="shared" si="87"/>
        <v>3.1522228475901005E-2</v>
      </c>
      <c r="AB69" s="48">
        <f t="shared" si="88"/>
        <v>-3.2067779479953651E-2</v>
      </c>
      <c r="AC69" s="48">
        <f t="shared" si="88"/>
        <v>3.1286093779520928E-2</v>
      </c>
      <c r="AD69" s="48">
        <f t="shared" si="89"/>
        <v>-2.8879631507351851E-2</v>
      </c>
      <c r="AE69" s="48">
        <f t="shared" si="89"/>
        <v>3.0100952676083297E-2</v>
      </c>
      <c r="AF69" s="48">
        <f t="shared" si="90"/>
        <v>-2.6800796335461861E-2</v>
      </c>
      <c r="AG69" s="48">
        <f t="shared" si="90"/>
        <v>3.1733392938467435E-2</v>
      </c>
      <c r="AH69" s="48">
        <f t="shared" si="91"/>
        <v>-5.4444627609262698E-2</v>
      </c>
      <c r="AI69" s="48">
        <f t="shared" si="91"/>
        <v>3.8614430082897826E-2</v>
      </c>
      <c r="AJ69" s="48">
        <f t="shared" si="92"/>
        <v>-3.0712951868047973E-2</v>
      </c>
      <c r="AK69" s="48">
        <f t="shared" si="92"/>
        <v>2.8071788930992249E-2</v>
      </c>
      <c r="AL69" s="48">
        <f t="shared" si="93"/>
        <v>-2.9480343223205582E-2</v>
      </c>
      <c r="AM69" s="48">
        <f t="shared" si="93"/>
        <v>3.2253290520262455E-2</v>
      </c>
      <c r="AN69" s="48">
        <f t="shared" si="94"/>
        <v>-3.245770310866742E-2</v>
      </c>
      <c r="AO69" s="48">
        <f t="shared" si="94"/>
        <v>3.268584204544879E-2</v>
      </c>
      <c r="AP69" s="48">
        <f t="shared" si="95"/>
        <v>-3.1432007615396447E-2</v>
      </c>
      <c r="AQ69" s="48">
        <f t="shared" si="95"/>
        <v>2.9771135048715768E-2</v>
      </c>
      <c r="AR69" s="48">
        <f t="shared" si="96"/>
        <v>-3.2094462806335232E-2</v>
      </c>
      <c r="AS69" s="48">
        <f t="shared" si="96"/>
        <v>2.9626590401355263E-2</v>
      </c>
      <c r="AT69" s="48">
        <f t="shared" si="97"/>
        <v>-3.0670910563890617E-2</v>
      </c>
      <c r="AU69" s="48">
        <f t="shared" si="97"/>
        <v>3.0186714750035464E-2</v>
      </c>
      <c r="AV69" s="48">
        <f t="shared" si="98"/>
        <v>-3.076461586964031E-2</v>
      </c>
      <c r="AW69" s="48">
        <f t="shared" si="98"/>
        <v>3.0248262156039474E-2</v>
      </c>
      <c r="AX69" s="48">
        <f t="shared" si="99"/>
        <v>-3.1178541508674051E-2</v>
      </c>
      <c r="AY69" s="48">
        <f t="shared" si="99"/>
        <v>3.0821895150519234E-2</v>
      </c>
      <c r="AZ69" s="48">
        <f t="shared" si="100"/>
        <v>-3.0983746149044589E-2</v>
      </c>
      <c r="BA69" s="48">
        <f t="shared" si="100"/>
        <v>3.0983746149044589E-2</v>
      </c>
      <c r="BB69" s="48">
        <f t="shared" si="101"/>
        <v>-4.9241136647823612E-2</v>
      </c>
      <c r="BC69" s="48">
        <f t="shared" si="101"/>
        <v>3.8282084502203467E-2</v>
      </c>
      <c r="BD69" s="48">
        <f t="shared" si="102"/>
        <v>-3.263511928040673E-2</v>
      </c>
      <c r="BE69" s="48">
        <f t="shared" si="102"/>
        <v>3.046030504497458E-2</v>
      </c>
      <c r="BF69" s="48">
        <f t="shared" si="103"/>
        <v>-3.2842848611614184E-2</v>
      </c>
      <c r="BG69" s="48">
        <f t="shared" si="103"/>
        <v>3.021024777081804E-2</v>
      </c>
      <c r="BH69" s="48">
        <f t="shared" si="104"/>
        <v>-3.5923133622762345E-2</v>
      </c>
      <c r="BI69" s="48">
        <f t="shared" si="104"/>
        <v>3.4466536443542126E-2</v>
      </c>
      <c r="BJ69" s="48">
        <f t="shared" si="105"/>
        <v>-3.1282945704088815E-2</v>
      </c>
      <c r="BK69" s="48">
        <f t="shared" si="105"/>
        <v>3.2663950448163212E-2</v>
      </c>
      <c r="BL69" s="48">
        <f t="shared" si="106"/>
        <v>-3.0303557449769505E-2</v>
      </c>
      <c r="BM69" s="48">
        <f t="shared" si="106"/>
        <v>3.1422689977095478E-2</v>
      </c>
      <c r="BN69" s="48">
        <f t="shared" si="107"/>
        <v>-3.2305439080601982E-2</v>
      </c>
      <c r="BO69" s="48">
        <f t="shared" si="107"/>
        <v>3.3310682401430078E-2</v>
      </c>
      <c r="BP69" s="48">
        <f t="shared" si="108"/>
        <v>-3.2176014887032506E-2</v>
      </c>
      <c r="BQ69" s="48">
        <f t="shared" si="108"/>
        <v>2.988715202756749E-2</v>
      </c>
      <c r="BR69" s="48">
        <f t="shared" si="109"/>
        <v>-3.5439408129030299E-2</v>
      </c>
      <c r="BS69" s="48">
        <f t="shared" si="109"/>
        <v>3.3575048754821438E-2</v>
      </c>
      <c r="BT69" s="48">
        <f t="shared" si="110"/>
        <v>-3.0113006824967724E-2</v>
      </c>
      <c r="BU69" s="48">
        <f t="shared" si="110"/>
        <v>3.2058848687024209E-2</v>
      </c>
      <c r="BV69" s="48">
        <f t="shared" si="111"/>
        <v>-3.3172132113442852E-2</v>
      </c>
      <c r="BW69" s="48">
        <f t="shared" si="111"/>
        <v>3.1014248139588241E-2</v>
      </c>
      <c r="BX69" s="48">
        <f t="shared" si="112"/>
        <v>-3.4054756624636445E-2</v>
      </c>
      <c r="BY69" s="48">
        <f t="shared" si="112"/>
        <v>3.0409141172134169E-2</v>
      </c>
      <c r="BZ69" s="48">
        <f t="shared" si="113"/>
        <v>-3.1776020895213315E-2</v>
      </c>
      <c r="CA69" s="48">
        <f t="shared" si="113"/>
        <v>3.1566315749841464E-2</v>
      </c>
    </row>
    <row r="70" spans="1:79" x14ac:dyDescent="0.3">
      <c r="A70" s="50" t="s">
        <v>804</v>
      </c>
      <c r="B70" s="48">
        <f t="shared" si="76"/>
        <v>-2.629195270851109E-2</v>
      </c>
      <c r="C70" s="48">
        <f t="shared" si="76"/>
        <v>2.5526956519351541E-2</v>
      </c>
      <c r="D70" s="48">
        <f t="shared" si="76"/>
        <v>-2.8557662672320117E-2</v>
      </c>
      <c r="E70" s="48">
        <f t="shared" si="76"/>
        <v>2.6883849106734879E-2</v>
      </c>
      <c r="F70" s="48">
        <f t="shared" si="77"/>
        <v>-2.6868682129334617E-2</v>
      </c>
      <c r="G70" s="48">
        <f t="shared" si="77"/>
        <v>3.0607038917735269E-2</v>
      </c>
      <c r="H70" s="48">
        <f t="shared" si="78"/>
        <v>-2.7265620539876391E-2</v>
      </c>
      <c r="I70" s="48">
        <f t="shared" si="78"/>
        <v>2.4041992458261489E-2</v>
      </c>
      <c r="J70" s="48">
        <f t="shared" si="79"/>
        <v>-2.8193020394072184E-2</v>
      </c>
      <c r="K70" s="48">
        <f t="shared" si="79"/>
        <v>3.1887491254489246E-2</v>
      </c>
      <c r="L70" s="48">
        <f t="shared" si="80"/>
        <v>-2.7731175666825675E-2</v>
      </c>
      <c r="M70" s="48">
        <f t="shared" si="80"/>
        <v>3.1259348495751238E-2</v>
      </c>
      <c r="N70" s="48">
        <f t="shared" si="81"/>
        <v>-2.5205623684069707E-2</v>
      </c>
      <c r="O70" s="48">
        <f t="shared" si="81"/>
        <v>2.2943486632704218E-2</v>
      </c>
      <c r="P70" s="48">
        <f t="shared" si="82"/>
        <v>-2.8675918344186677E-2</v>
      </c>
      <c r="Q70" s="48">
        <f t="shared" si="82"/>
        <v>3.1761299469535112E-2</v>
      </c>
      <c r="R70" s="48">
        <f t="shared" si="83"/>
        <v>-2.522817135483019E-2</v>
      </c>
      <c r="S70" s="48">
        <f t="shared" si="83"/>
        <v>2.322264351338486E-2</v>
      </c>
      <c r="T70" s="48">
        <f t="shared" si="84"/>
        <v>-2.6766370603633786E-2</v>
      </c>
      <c r="U70" s="48">
        <f t="shared" si="84"/>
        <v>2.2223529611559802E-2</v>
      </c>
      <c r="V70" s="48">
        <f t="shared" si="85"/>
        <v>-2.8286383049138955E-2</v>
      </c>
      <c r="W70" s="48">
        <f t="shared" si="85"/>
        <v>3.0537874548571153E-2</v>
      </c>
      <c r="X70" s="48">
        <f t="shared" si="86"/>
        <v>-2.8038380665117064E-2</v>
      </c>
      <c r="Y70" s="48">
        <f t="shared" si="86"/>
        <v>3.0580881805355984E-2</v>
      </c>
      <c r="Z70" s="48">
        <f t="shared" si="87"/>
        <v>-2.4249002642523818E-2</v>
      </c>
      <c r="AA70" s="48">
        <f t="shared" si="87"/>
        <v>3.0231974236482249E-2</v>
      </c>
      <c r="AB70" s="48">
        <f t="shared" si="88"/>
        <v>-2.7808115964462209E-2</v>
      </c>
      <c r="AC70" s="48">
        <f t="shared" si="88"/>
        <v>2.9877056363772941E-2</v>
      </c>
      <c r="AD70" s="48">
        <f t="shared" si="89"/>
        <v>-2.5406499433771809E-2</v>
      </c>
      <c r="AE70" s="48">
        <f t="shared" si="89"/>
        <v>3.0141112723842421E-2</v>
      </c>
      <c r="AF70" s="48">
        <f t="shared" si="90"/>
        <v>-2.4515102496146163E-2</v>
      </c>
      <c r="AG70" s="48">
        <f t="shared" si="90"/>
        <v>3.0794702661645523E-2</v>
      </c>
      <c r="AH70" s="48">
        <f t="shared" si="91"/>
        <v>-4.7315195603823738E-2</v>
      </c>
      <c r="AI70" s="48">
        <f t="shared" si="91"/>
        <v>2.989132626795156E-2</v>
      </c>
      <c r="AJ70" s="48">
        <f t="shared" si="92"/>
        <v>-2.5667033658614953E-2</v>
      </c>
      <c r="AK70" s="48">
        <f t="shared" si="92"/>
        <v>2.23526099907294E-2</v>
      </c>
      <c r="AL70" s="48">
        <f t="shared" si="93"/>
        <v>-2.6538491836092009E-2</v>
      </c>
      <c r="AM70" s="48">
        <f t="shared" si="93"/>
        <v>3.149439380826808E-2</v>
      </c>
      <c r="AN70" s="48">
        <f t="shared" si="94"/>
        <v>-2.5538220448746419E-2</v>
      </c>
      <c r="AO70" s="48">
        <f t="shared" si="94"/>
        <v>2.3034940212738293E-2</v>
      </c>
      <c r="AP70" s="48">
        <f t="shared" si="95"/>
        <v>-2.6974392806980826E-2</v>
      </c>
      <c r="AQ70" s="48">
        <f t="shared" si="95"/>
        <v>2.3934217297532201E-2</v>
      </c>
      <c r="AR70" s="48">
        <f t="shared" si="96"/>
        <v>-2.6082765886014901E-2</v>
      </c>
      <c r="AS70" s="48">
        <f t="shared" si="96"/>
        <v>2.1835818494240065E-2</v>
      </c>
      <c r="AT70" s="48">
        <f t="shared" si="97"/>
        <v>-2.5495679626833839E-2</v>
      </c>
      <c r="AU70" s="48">
        <f t="shared" si="97"/>
        <v>2.2961415133690464E-2</v>
      </c>
      <c r="AV70" s="48">
        <f t="shared" si="98"/>
        <v>-2.5545208774066762E-2</v>
      </c>
      <c r="AW70" s="48">
        <f t="shared" si="98"/>
        <v>2.2539981385548392E-2</v>
      </c>
      <c r="AX70" s="48">
        <f t="shared" si="99"/>
        <v>-2.685929567202925E-2</v>
      </c>
      <c r="AY70" s="48">
        <f t="shared" si="99"/>
        <v>2.5933669152922514E-2</v>
      </c>
      <c r="AZ70" s="48">
        <f t="shared" si="100"/>
        <v>-2.623222433907409E-2</v>
      </c>
      <c r="BA70" s="48">
        <f t="shared" si="100"/>
        <v>2.623222433907409E-2</v>
      </c>
      <c r="BB70" s="48">
        <f t="shared" si="101"/>
        <v>-4.2688272937845613E-2</v>
      </c>
      <c r="BC70" s="48">
        <f t="shared" si="101"/>
        <v>3.3247861490183238E-2</v>
      </c>
      <c r="BD70" s="48">
        <f t="shared" si="102"/>
        <v>-2.7849432929213921E-2</v>
      </c>
      <c r="BE70" s="48">
        <f t="shared" si="102"/>
        <v>2.4233867813844349E-2</v>
      </c>
      <c r="BF70" s="48">
        <f t="shared" si="103"/>
        <v>-2.7979194707854409E-2</v>
      </c>
      <c r="BG70" s="48">
        <f t="shared" si="103"/>
        <v>2.3606031327688921E-2</v>
      </c>
      <c r="BH70" s="48">
        <f t="shared" si="104"/>
        <v>-3.3416836705497298E-2</v>
      </c>
      <c r="BI70" s="48">
        <f t="shared" si="104"/>
        <v>3.2312644824826549E-2</v>
      </c>
      <c r="BJ70" s="48">
        <f t="shared" si="105"/>
        <v>-2.7841774601794964E-2</v>
      </c>
      <c r="BK70" s="48">
        <f t="shared" si="105"/>
        <v>3.1241006297544255E-2</v>
      </c>
      <c r="BL70" s="48">
        <f t="shared" si="106"/>
        <v>-2.6918823544030121E-2</v>
      </c>
      <c r="BM70" s="48">
        <f t="shared" si="106"/>
        <v>3.1432630458463284E-2</v>
      </c>
      <c r="BN70" s="48">
        <f t="shared" si="107"/>
        <v>-2.9115813238895161E-2</v>
      </c>
      <c r="BO70" s="48">
        <f t="shared" si="107"/>
        <v>3.1762147270566643E-2</v>
      </c>
      <c r="BP70" s="48">
        <f t="shared" si="108"/>
        <v>-2.8296808371749207E-2</v>
      </c>
      <c r="BQ70" s="48">
        <f t="shared" si="108"/>
        <v>2.4826048261493962E-2</v>
      </c>
      <c r="BR70" s="48">
        <f t="shared" si="109"/>
        <v>-3.0594726559137166E-2</v>
      </c>
      <c r="BS70" s="48">
        <f t="shared" si="109"/>
        <v>3.1413269346363355E-2</v>
      </c>
      <c r="BT70" s="48">
        <f t="shared" si="110"/>
        <v>-2.5580599666211137E-2</v>
      </c>
      <c r="BU70" s="48">
        <f t="shared" si="110"/>
        <v>2.3249249571823286E-2</v>
      </c>
      <c r="BV70" s="48">
        <f t="shared" si="111"/>
        <v>-2.8797608274142517E-2</v>
      </c>
      <c r="BW70" s="48">
        <f t="shared" si="111"/>
        <v>2.4319687195449996E-2</v>
      </c>
      <c r="BX70" s="48">
        <f t="shared" si="112"/>
        <v>-2.5765222806952585E-2</v>
      </c>
      <c r="BY70" s="48">
        <f t="shared" si="112"/>
        <v>2.0733919807512387E-2</v>
      </c>
      <c r="BZ70" s="48">
        <f t="shared" si="113"/>
        <v>-2.5412629897342984E-2</v>
      </c>
      <c r="CA70" s="48">
        <f t="shared" si="113"/>
        <v>2.2160448952886172E-2</v>
      </c>
    </row>
    <row r="71" spans="1:79" x14ac:dyDescent="0.3">
      <c r="A71" s="50" t="s">
        <v>805</v>
      </c>
      <c r="B71" s="48">
        <f t="shared" si="76"/>
        <v>-2.1900679270011832E-2</v>
      </c>
      <c r="C71" s="48">
        <f t="shared" si="76"/>
        <v>2.1384075286007522E-2</v>
      </c>
      <c r="D71" s="48">
        <f t="shared" si="76"/>
        <v>-2.3927886222559033E-2</v>
      </c>
      <c r="E71" s="48">
        <f t="shared" si="76"/>
        <v>2.2447303204011875E-2</v>
      </c>
      <c r="F71" s="48">
        <f t="shared" si="77"/>
        <v>-2.4991640837261988E-2</v>
      </c>
      <c r="G71" s="48">
        <f t="shared" si="77"/>
        <v>2.5055833019891584E-2</v>
      </c>
      <c r="H71" s="48">
        <f t="shared" si="78"/>
        <v>-2.1799804803667562E-2</v>
      </c>
      <c r="I71" s="48">
        <f t="shared" si="78"/>
        <v>2.1186831002781924E-2</v>
      </c>
      <c r="J71" s="48">
        <f t="shared" si="79"/>
        <v>-2.5331446915190962E-2</v>
      </c>
      <c r="K71" s="48">
        <f t="shared" si="79"/>
        <v>2.5529478460451231E-2</v>
      </c>
      <c r="L71" s="48">
        <f t="shared" si="80"/>
        <v>-2.580319580432773E-2</v>
      </c>
      <c r="M71" s="48">
        <f t="shared" si="80"/>
        <v>2.5120502952440244E-2</v>
      </c>
      <c r="N71" s="48">
        <f t="shared" si="81"/>
        <v>-2.1460257746705822E-2</v>
      </c>
      <c r="O71" s="48">
        <f t="shared" si="81"/>
        <v>1.9917538273523369E-2</v>
      </c>
      <c r="P71" s="48">
        <f t="shared" si="82"/>
        <v>-2.5992858308107814E-2</v>
      </c>
      <c r="Q71" s="48">
        <f t="shared" si="82"/>
        <v>2.4817024683837095E-2</v>
      </c>
      <c r="R71" s="48">
        <f t="shared" si="83"/>
        <v>-2.0464741781841496E-2</v>
      </c>
      <c r="S71" s="48">
        <f t="shared" si="83"/>
        <v>2.0719947005362747E-2</v>
      </c>
      <c r="T71" s="48">
        <f t="shared" si="84"/>
        <v>-2.4389718744162237E-2</v>
      </c>
      <c r="U71" s="48">
        <f t="shared" si="84"/>
        <v>2.1059312884685835E-2</v>
      </c>
      <c r="V71" s="48">
        <f t="shared" si="85"/>
        <v>-2.5224182817471796E-2</v>
      </c>
      <c r="W71" s="48">
        <f t="shared" si="85"/>
        <v>2.47919227237186E-2</v>
      </c>
      <c r="X71" s="48">
        <f t="shared" si="86"/>
        <v>-2.3977276900115072E-2</v>
      </c>
      <c r="Y71" s="48">
        <f t="shared" si="86"/>
        <v>2.4464087707623865E-2</v>
      </c>
      <c r="Z71" s="48">
        <f t="shared" si="87"/>
        <v>-2.2522629731895963E-2</v>
      </c>
      <c r="AA71" s="48">
        <f t="shared" si="87"/>
        <v>2.5527524250511125E-2</v>
      </c>
      <c r="AB71" s="48">
        <f t="shared" si="88"/>
        <v>-2.2524794733523482E-2</v>
      </c>
      <c r="AC71" s="48">
        <f t="shared" si="88"/>
        <v>2.3964107105054096E-2</v>
      </c>
      <c r="AD71" s="48">
        <f t="shared" si="89"/>
        <v>-2.3750823138567544E-2</v>
      </c>
      <c r="AE71" s="48">
        <f t="shared" si="89"/>
        <v>2.4084920557159425E-2</v>
      </c>
      <c r="AF71" s="48">
        <f t="shared" si="90"/>
        <v>-2.3240114255251739E-2</v>
      </c>
      <c r="AG71" s="48">
        <f t="shared" si="90"/>
        <v>2.6524511139388824E-2</v>
      </c>
      <c r="AH71" s="48">
        <f t="shared" si="91"/>
        <v>-3.070832868814025E-2</v>
      </c>
      <c r="AI71" s="48">
        <f t="shared" si="91"/>
        <v>1.9199763710489919E-2</v>
      </c>
      <c r="AJ71" s="48">
        <f t="shared" si="92"/>
        <v>-2.0835120392519259E-2</v>
      </c>
      <c r="AK71" s="48">
        <f t="shared" si="92"/>
        <v>1.882064410771582E-2</v>
      </c>
      <c r="AL71" s="48">
        <f t="shared" si="93"/>
        <v>-2.4944087698897183E-2</v>
      </c>
      <c r="AM71" s="48">
        <f t="shared" si="93"/>
        <v>2.5751474485838463E-2</v>
      </c>
      <c r="AN71" s="48">
        <f t="shared" si="94"/>
        <v>-2.4228827912993113E-2</v>
      </c>
      <c r="AO71" s="48">
        <f t="shared" si="94"/>
        <v>2.2171693547433816E-2</v>
      </c>
      <c r="AP71" s="48">
        <f t="shared" si="95"/>
        <v>-2.146037809571015E-2</v>
      </c>
      <c r="AQ71" s="48">
        <f t="shared" si="95"/>
        <v>1.9934809667041066E-2</v>
      </c>
      <c r="AR71" s="48">
        <f t="shared" si="96"/>
        <v>-2.2998825312423553E-2</v>
      </c>
      <c r="AS71" s="48">
        <f t="shared" si="96"/>
        <v>2.0270523422858875E-2</v>
      </c>
      <c r="AT71" s="48">
        <f t="shared" si="97"/>
        <v>-2.2099849673223725E-2</v>
      </c>
      <c r="AU71" s="48">
        <f t="shared" si="97"/>
        <v>2.0317219061465042E-2</v>
      </c>
      <c r="AV71" s="48">
        <f t="shared" si="98"/>
        <v>-2.1286232888162088E-2</v>
      </c>
      <c r="AW71" s="48">
        <f t="shared" si="98"/>
        <v>2.0831956907411506E-2</v>
      </c>
      <c r="AX71" s="48">
        <f t="shared" si="99"/>
        <v>-2.2347564177736833E-2</v>
      </c>
      <c r="AY71" s="48">
        <f t="shared" si="99"/>
        <v>2.1595402177176121E-2</v>
      </c>
      <c r="AZ71" s="48">
        <f t="shared" si="100"/>
        <v>-2.2533176152889255E-2</v>
      </c>
      <c r="BA71" s="48">
        <f t="shared" si="100"/>
        <v>2.2533176152889255E-2</v>
      </c>
      <c r="BB71" s="48">
        <f t="shared" si="101"/>
        <v>-2.8625406038298752E-2</v>
      </c>
      <c r="BC71" s="48">
        <f t="shared" si="101"/>
        <v>2.4120828879294644E-2</v>
      </c>
      <c r="BD71" s="48">
        <f t="shared" si="102"/>
        <v>-2.1604614782948769E-2</v>
      </c>
      <c r="BE71" s="48">
        <f t="shared" si="102"/>
        <v>1.962025811497849E-2</v>
      </c>
      <c r="BF71" s="48">
        <f t="shared" si="103"/>
        <v>-2.2249088771996578E-2</v>
      </c>
      <c r="BG71" s="48">
        <f t="shared" si="103"/>
        <v>1.9171426089883693E-2</v>
      </c>
      <c r="BH71" s="48">
        <f t="shared" si="104"/>
        <v>-2.5694497233114483E-2</v>
      </c>
      <c r="BI71" s="48">
        <f t="shared" si="104"/>
        <v>2.5024021810522792E-2</v>
      </c>
      <c r="BJ71" s="48">
        <f t="shared" si="105"/>
        <v>-2.4404455077653164E-2</v>
      </c>
      <c r="BK71" s="48">
        <f t="shared" si="105"/>
        <v>2.5326908045069457E-2</v>
      </c>
      <c r="BL71" s="48">
        <f t="shared" si="106"/>
        <v>-2.48611439008934E-2</v>
      </c>
      <c r="BM71" s="48">
        <f t="shared" si="106"/>
        <v>2.5496713428347768E-2</v>
      </c>
      <c r="BN71" s="48">
        <f t="shared" si="107"/>
        <v>-2.5236270548460282E-2</v>
      </c>
      <c r="BO71" s="48">
        <f t="shared" si="107"/>
        <v>2.5274638614140744E-2</v>
      </c>
      <c r="BP71" s="48">
        <f t="shared" si="108"/>
        <v>-2.1037633153068336E-2</v>
      </c>
      <c r="BQ71" s="48">
        <f t="shared" si="108"/>
        <v>2.0286248066947513E-2</v>
      </c>
      <c r="BR71" s="48">
        <f t="shared" si="109"/>
        <v>-2.6864987501854093E-2</v>
      </c>
      <c r="BS71" s="48">
        <f t="shared" si="109"/>
        <v>2.4615971685408678E-2</v>
      </c>
      <c r="BT71" s="48">
        <f t="shared" si="110"/>
        <v>-2.2565360354715316E-2</v>
      </c>
      <c r="BU71" s="48">
        <f t="shared" si="110"/>
        <v>2.2140067991080398E-2</v>
      </c>
      <c r="BV71" s="48">
        <f t="shared" si="111"/>
        <v>-2.3093363111738277E-2</v>
      </c>
      <c r="BW71" s="48">
        <f t="shared" si="111"/>
        <v>2.0299011686514015E-2</v>
      </c>
      <c r="BX71" s="48">
        <f t="shared" si="112"/>
        <v>-2.4249117608538158E-2</v>
      </c>
      <c r="BY71" s="48">
        <f t="shared" si="112"/>
        <v>2.0644119517830468E-2</v>
      </c>
      <c r="BZ71" s="48">
        <f t="shared" si="113"/>
        <v>-2.2263331435479879E-2</v>
      </c>
      <c r="CA71" s="48">
        <f t="shared" si="113"/>
        <v>2.0989777640309269E-2</v>
      </c>
    </row>
    <row r="72" spans="1:79" x14ac:dyDescent="0.3">
      <c r="A72" s="50" t="s">
        <v>806</v>
      </c>
      <c r="B72" s="48">
        <f t="shared" si="76"/>
        <v>-1.742355152025191E-2</v>
      </c>
      <c r="C72" s="48">
        <f t="shared" si="76"/>
        <v>1.7258725520412535E-2</v>
      </c>
      <c r="D72" s="48">
        <f t="shared" si="76"/>
        <v>-1.8789706360499786E-2</v>
      </c>
      <c r="E72" s="48">
        <f t="shared" si="76"/>
        <v>1.7314482086075344E-2</v>
      </c>
      <c r="F72" s="48">
        <f t="shared" si="77"/>
        <v>-2.2315677561377652E-2</v>
      </c>
      <c r="G72" s="48">
        <f t="shared" si="77"/>
        <v>2.3018955771070569E-2</v>
      </c>
      <c r="H72" s="48">
        <f t="shared" si="78"/>
        <v>-1.7294276780757126E-2</v>
      </c>
      <c r="I72" s="48">
        <f t="shared" si="78"/>
        <v>1.5317521566101434E-2</v>
      </c>
      <c r="J72" s="48">
        <f t="shared" si="79"/>
        <v>-2.2175297100267503E-2</v>
      </c>
      <c r="K72" s="48">
        <f t="shared" si="79"/>
        <v>2.3022667375485459E-2</v>
      </c>
      <c r="L72" s="48">
        <f t="shared" si="80"/>
        <v>-2.270454845586432E-2</v>
      </c>
      <c r="M72" s="48">
        <f t="shared" si="80"/>
        <v>2.288579136448286E-2</v>
      </c>
      <c r="N72" s="48">
        <f t="shared" si="81"/>
        <v>-1.5436163162053256E-2</v>
      </c>
      <c r="O72" s="48">
        <f t="shared" si="81"/>
        <v>1.3494199069854206E-2</v>
      </c>
      <c r="P72" s="48">
        <f t="shared" si="82"/>
        <v>-2.1430986368368498E-2</v>
      </c>
      <c r="Q72" s="48">
        <f t="shared" si="82"/>
        <v>2.1936941587391155E-2</v>
      </c>
      <c r="R72" s="48">
        <f t="shared" si="83"/>
        <v>-1.6491863699774099E-2</v>
      </c>
      <c r="S72" s="48">
        <f t="shared" si="83"/>
        <v>1.4883073358775896E-2</v>
      </c>
      <c r="T72" s="48">
        <f t="shared" si="84"/>
        <v>-1.6463704580687893E-2</v>
      </c>
      <c r="U72" s="48">
        <f t="shared" si="84"/>
        <v>1.2857786635677496E-2</v>
      </c>
      <c r="V72" s="48">
        <f t="shared" si="85"/>
        <v>-2.1544035075973942E-2</v>
      </c>
      <c r="W72" s="48">
        <f t="shared" si="85"/>
        <v>2.1185544676771261E-2</v>
      </c>
      <c r="X72" s="48">
        <f t="shared" si="86"/>
        <v>-2.1213934903597045E-2</v>
      </c>
      <c r="Y72" s="48">
        <f t="shared" si="86"/>
        <v>2.2677284415911114E-2</v>
      </c>
      <c r="Z72" s="48">
        <f t="shared" si="87"/>
        <v>-1.9592488836401193E-2</v>
      </c>
      <c r="AA72" s="48">
        <f t="shared" si="87"/>
        <v>2.2686216135854486E-2</v>
      </c>
      <c r="AB72" s="48">
        <f t="shared" si="88"/>
        <v>-2.079912225391355E-2</v>
      </c>
      <c r="AC72" s="48">
        <f t="shared" si="88"/>
        <v>2.2547557858172074E-2</v>
      </c>
      <c r="AD72" s="48">
        <f t="shared" si="89"/>
        <v>-2.0516657590305992E-2</v>
      </c>
      <c r="AE72" s="48">
        <f t="shared" si="89"/>
        <v>2.2676470655252478E-2</v>
      </c>
      <c r="AF72" s="48">
        <f t="shared" si="90"/>
        <v>-2.2267001560558431E-2</v>
      </c>
      <c r="AG72" s="48">
        <f t="shared" si="90"/>
        <v>2.4923415781818035E-2</v>
      </c>
      <c r="AH72" s="48">
        <f t="shared" si="91"/>
        <v>-2.5081353791625498E-2</v>
      </c>
      <c r="AI72" s="48">
        <f t="shared" si="91"/>
        <v>1.3698751971923247E-2</v>
      </c>
      <c r="AJ72" s="48">
        <f t="shared" si="92"/>
        <v>-1.5698706979774175E-2</v>
      </c>
      <c r="AK72" s="48">
        <f t="shared" si="92"/>
        <v>1.355453072931175E-2</v>
      </c>
      <c r="AL72" s="48">
        <f t="shared" si="93"/>
        <v>-2.2524090464093281E-2</v>
      </c>
      <c r="AM72" s="48">
        <f t="shared" si="93"/>
        <v>2.3847022285786081E-2</v>
      </c>
      <c r="AN72" s="48">
        <f t="shared" si="94"/>
        <v>-1.4970541200946329E-2</v>
      </c>
      <c r="AO72" s="48">
        <f t="shared" si="94"/>
        <v>1.2785236995996169E-2</v>
      </c>
      <c r="AP72" s="48">
        <f t="shared" si="95"/>
        <v>-1.6617745942674206E-2</v>
      </c>
      <c r="AQ72" s="48">
        <f t="shared" si="95"/>
        <v>1.4480054742798251E-2</v>
      </c>
      <c r="AR72" s="48">
        <f t="shared" si="96"/>
        <v>-1.5350352957252098E-2</v>
      </c>
      <c r="AS72" s="48">
        <f t="shared" si="96"/>
        <v>1.221777928950135E-2</v>
      </c>
      <c r="AT72" s="48">
        <f t="shared" si="97"/>
        <v>-1.5433896837224993E-2</v>
      </c>
      <c r="AU72" s="48">
        <f t="shared" si="97"/>
        <v>1.3256133623138646E-2</v>
      </c>
      <c r="AV72" s="48">
        <f t="shared" si="98"/>
        <v>-1.4722842876380621E-2</v>
      </c>
      <c r="AW72" s="48">
        <f t="shared" si="98"/>
        <v>1.2123116107087637E-2</v>
      </c>
      <c r="AX72" s="48">
        <f t="shared" si="99"/>
        <v>-1.7756233351334499E-2</v>
      </c>
      <c r="AY72" s="48">
        <f t="shared" si="99"/>
        <v>1.6428061638414763E-2</v>
      </c>
      <c r="AZ72" s="48">
        <f t="shared" si="100"/>
        <v>-1.712163854397555E-2</v>
      </c>
      <c r="BA72" s="48">
        <f t="shared" si="100"/>
        <v>1.712163854397555E-2</v>
      </c>
      <c r="BB72" s="48">
        <f t="shared" si="101"/>
        <v>-2.3652272745906956E-2</v>
      </c>
      <c r="BC72" s="48">
        <f t="shared" si="101"/>
        <v>2.0190320350726227E-2</v>
      </c>
      <c r="BD72" s="48">
        <f t="shared" si="102"/>
        <v>-1.6795072350410639E-2</v>
      </c>
      <c r="BE72" s="48">
        <f t="shared" si="102"/>
        <v>1.4387172467735628E-2</v>
      </c>
      <c r="BF72" s="48">
        <f t="shared" si="103"/>
        <v>-1.6594523250347371E-2</v>
      </c>
      <c r="BG72" s="48">
        <f t="shared" si="103"/>
        <v>1.3515642174456931E-2</v>
      </c>
      <c r="BH72" s="48">
        <f t="shared" si="104"/>
        <v>-2.1894908742743278E-2</v>
      </c>
      <c r="BI72" s="48">
        <f t="shared" si="104"/>
        <v>2.1153883931736207E-2</v>
      </c>
      <c r="BJ72" s="48">
        <f t="shared" si="105"/>
        <v>-2.0855011833973872E-2</v>
      </c>
      <c r="BK72" s="48">
        <f t="shared" si="105"/>
        <v>2.2557623353744557E-2</v>
      </c>
      <c r="BL72" s="48">
        <f t="shared" si="106"/>
        <v>-2.1472475221279257E-2</v>
      </c>
      <c r="BM72" s="48">
        <f t="shared" si="106"/>
        <v>2.3534503825014392E-2</v>
      </c>
      <c r="BN72" s="48">
        <f t="shared" si="107"/>
        <v>-2.1437005656987605E-2</v>
      </c>
      <c r="BO72" s="48">
        <f t="shared" si="107"/>
        <v>2.2838325471224778E-2</v>
      </c>
      <c r="BP72" s="48">
        <f t="shared" si="108"/>
        <v>-1.7295877932217665E-2</v>
      </c>
      <c r="BQ72" s="48">
        <f t="shared" si="108"/>
        <v>1.6032383341086996E-2</v>
      </c>
      <c r="BR72" s="48">
        <f t="shared" si="109"/>
        <v>-2.2689118393197191E-2</v>
      </c>
      <c r="BS72" s="48">
        <f t="shared" si="109"/>
        <v>2.1716764044519648E-2</v>
      </c>
      <c r="BT72" s="48">
        <f t="shared" si="110"/>
        <v>-1.5067841889905374E-2</v>
      </c>
      <c r="BU72" s="48">
        <f t="shared" si="110"/>
        <v>1.2440298937962615E-2</v>
      </c>
      <c r="BV72" s="48">
        <f t="shared" si="111"/>
        <v>-1.7523698483146086E-2</v>
      </c>
      <c r="BW72" s="48">
        <f t="shared" si="111"/>
        <v>1.4116513261270381E-2</v>
      </c>
      <c r="BX72" s="48">
        <f t="shared" si="112"/>
        <v>-1.4902703458444019E-2</v>
      </c>
      <c r="BY72" s="48">
        <f t="shared" si="112"/>
        <v>1.167072195564584E-2</v>
      </c>
      <c r="BZ72" s="48">
        <f t="shared" si="113"/>
        <v>-1.4222080375735583E-2</v>
      </c>
      <c r="CA72" s="48">
        <f t="shared" si="113"/>
        <v>1.1721160453111966E-2</v>
      </c>
    </row>
    <row r="73" spans="1:79" x14ac:dyDescent="0.3">
      <c r="A73" s="50" t="s">
        <v>807</v>
      </c>
      <c r="B73" s="48">
        <f t="shared" si="76"/>
        <v>-1.3490210453120485E-2</v>
      </c>
      <c r="C73" s="48">
        <f t="shared" si="76"/>
        <v>1.3708363050109291E-2</v>
      </c>
      <c r="D73" s="48">
        <f t="shared" si="76"/>
        <v>-1.4795318626761183E-2</v>
      </c>
      <c r="E73" s="48">
        <f t="shared" si="76"/>
        <v>1.4069522268647891E-2</v>
      </c>
      <c r="F73" s="48">
        <f t="shared" si="77"/>
        <v>-1.7026911992517615E-2</v>
      </c>
      <c r="G73" s="48">
        <f t="shared" si="77"/>
        <v>1.7697191811139896E-2</v>
      </c>
      <c r="H73" s="48">
        <f t="shared" si="78"/>
        <v>-1.2907249444400092E-2</v>
      </c>
      <c r="I73" s="48">
        <f t="shared" si="78"/>
        <v>1.3586410768869302E-2</v>
      </c>
      <c r="J73" s="48">
        <f t="shared" si="79"/>
        <v>-1.6947582003062605E-2</v>
      </c>
      <c r="K73" s="48">
        <f t="shared" si="79"/>
        <v>1.665953611904767E-2</v>
      </c>
      <c r="L73" s="48">
        <f t="shared" si="80"/>
        <v>-1.7753888300467053E-2</v>
      </c>
      <c r="M73" s="48">
        <f t="shared" si="80"/>
        <v>1.6149821182647035E-2</v>
      </c>
      <c r="N73" s="48">
        <f t="shared" si="81"/>
        <v>-1.3354291558285679E-2</v>
      </c>
      <c r="O73" s="48">
        <f t="shared" si="81"/>
        <v>1.248569909063107E-2</v>
      </c>
      <c r="P73" s="48">
        <f t="shared" si="82"/>
        <v>-1.7235971367032681E-2</v>
      </c>
      <c r="Q73" s="48">
        <f t="shared" si="82"/>
        <v>1.5288595438364487E-2</v>
      </c>
      <c r="R73" s="48">
        <f t="shared" si="83"/>
        <v>-1.2721911604064573E-2</v>
      </c>
      <c r="S73" s="48">
        <f t="shared" si="83"/>
        <v>1.3000848849719205E-2</v>
      </c>
      <c r="T73" s="48">
        <f t="shared" si="84"/>
        <v>-1.4971360086562652E-2</v>
      </c>
      <c r="U73" s="48">
        <f t="shared" si="84"/>
        <v>1.3232161615965569E-2</v>
      </c>
      <c r="V73" s="48">
        <f t="shared" si="85"/>
        <v>-1.656887550479819E-2</v>
      </c>
      <c r="W73" s="48">
        <f t="shared" si="85"/>
        <v>1.6074214333805341E-2</v>
      </c>
      <c r="X73" s="48">
        <f t="shared" si="86"/>
        <v>-1.5871713941252558E-2</v>
      </c>
      <c r="Y73" s="48">
        <f t="shared" si="86"/>
        <v>1.6302242075210811E-2</v>
      </c>
      <c r="Z73" s="48">
        <f t="shared" si="87"/>
        <v>-1.5456568647794114E-2</v>
      </c>
      <c r="AA73" s="48">
        <f t="shared" si="87"/>
        <v>1.6144771285758964E-2</v>
      </c>
      <c r="AB73" s="48">
        <f t="shared" si="88"/>
        <v>-1.5021385955607354E-2</v>
      </c>
      <c r="AC73" s="48">
        <f t="shared" si="88"/>
        <v>1.6322981423013975E-2</v>
      </c>
      <c r="AD73" s="48">
        <f t="shared" si="89"/>
        <v>-1.6611448974523151E-2</v>
      </c>
      <c r="AE73" s="48">
        <f t="shared" si="89"/>
        <v>1.5647892651337869E-2</v>
      </c>
      <c r="AF73" s="48">
        <f t="shared" si="90"/>
        <v>-1.7299756076405992E-2</v>
      </c>
      <c r="AG73" s="48">
        <f t="shared" si="90"/>
        <v>1.8714019231714278E-2</v>
      </c>
      <c r="AH73" s="48">
        <f t="shared" si="91"/>
        <v>-1.2936561106506711E-2</v>
      </c>
      <c r="AI73" s="48">
        <f t="shared" si="91"/>
        <v>7.9975229313964096E-3</v>
      </c>
      <c r="AJ73" s="48">
        <f t="shared" si="92"/>
        <v>-1.2274038341078484E-2</v>
      </c>
      <c r="AK73" s="48">
        <f t="shared" si="92"/>
        <v>1.1633202601663402E-2</v>
      </c>
      <c r="AL73" s="48">
        <f t="shared" si="93"/>
        <v>-1.7520239198475285E-2</v>
      </c>
      <c r="AM73" s="48">
        <f t="shared" si="93"/>
        <v>1.7274363874209175E-2</v>
      </c>
      <c r="AN73" s="48">
        <f t="shared" si="94"/>
        <v>-1.587955074698193E-2</v>
      </c>
      <c r="AO73" s="48">
        <f t="shared" si="94"/>
        <v>1.3871049996369365E-2</v>
      </c>
      <c r="AP73" s="48">
        <f t="shared" si="95"/>
        <v>-1.2518316012690957E-2</v>
      </c>
      <c r="AQ73" s="48">
        <f t="shared" si="95"/>
        <v>1.1948211741727352E-2</v>
      </c>
      <c r="AR73" s="48">
        <f t="shared" si="96"/>
        <v>-1.4328102949354731E-2</v>
      </c>
      <c r="AS73" s="48">
        <f t="shared" si="96"/>
        <v>1.2542930459817823E-2</v>
      </c>
      <c r="AT73" s="48">
        <f t="shared" si="97"/>
        <v>-1.3909884923374584E-2</v>
      </c>
      <c r="AU73" s="48">
        <f t="shared" si="97"/>
        <v>1.2590954407337119E-2</v>
      </c>
      <c r="AV73" s="48">
        <f t="shared" si="98"/>
        <v>-1.3424309728866634E-2</v>
      </c>
      <c r="AW73" s="48">
        <f t="shared" si="98"/>
        <v>1.307379224445147E-2</v>
      </c>
      <c r="AX73" s="48">
        <f t="shared" si="99"/>
        <v>-1.3750009303818039E-2</v>
      </c>
      <c r="AY73" s="48">
        <f t="shared" si="99"/>
        <v>1.28599440447708E-2</v>
      </c>
      <c r="AZ73" s="48">
        <f t="shared" si="100"/>
        <v>-1.3760293508729819E-2</v>
      </c>
      <c r="BA73" s="48">
        <f t="shared" si="100"/>
        <v>1.3760293508729819E-2</v>
      </c>
      <c r="BB73" s="48">
        <f t="shared" si="101"/>
        <v>-1.4051643595720736E-2</v>
      </c>
      <c r="BC73" s="48">
        <f t="shared" si="101"/>
        <v>1.3511513698411949E-2</v>
      </c>
      <c r="BD73" s="48">
        <f t="shared" si="102"/>
        <v>-1.2385608134532655E-2</v>
      </c>
      <c r="BE73" s="48">
        <f t="shared" si="102"/>
        <v>1.1587407117716074E-2</v>
      </c>
      <c r="BF73" s="48">
        <f t="shared" si="103"/>
        <v>-1.3002872450358721E-2</v>
      </c>
      <c r="BG73" s="48">
        <f t="shared" si="103"/>
        <v>1.1358563019416497E-2</v>
      </c>
      <c r="BH73" s="48">
        <f t="shared" si="104"/>
        <v>-1.4475265435668096E-2</v>
      </c>
      <c r="BI73" s="48">
        <f t="shared" si="104"/>
        <v>1.5674434216965846E-2</v>
      </c>
      <c r="BJ73" s="48">
        <f t="shared" si="105"/>
        <v>-1.6219851504544112E-2</v>
      </c>
      <c r="BK73" s="48">
        <f t="shared" si="105"/>
        <v>1.6919768845397438E-2</v>
      </c>
      <c r="BL73" s="48">
        <f t="shared" si="106"/>
        <v>-1.7164933295228155E-2</v>
      </c>
      <c r="BM73" s="48">
        <f t="shared" si="106"/>
        <v>1.6942100837899741E-2</v>
      </c>
      <c r="BN73" s="48">
        <f t="shared" si="107"/>
        <v>-1.6239962618879025E-2</v>
      </c>
      <c r="BO73" s="48">
        <f t="shared" si="107"/>
        <v>1.6610302994385512E-2</v>
      </c>
      <c r="BP73" s="48">
        <f t="shared" si="108"/>
        <v>-1.1656927085536079E-2</v>
      </c>
      <c r="BQ73" s="48">
        <f t="shared" si="108"/>
        <v>1.2828251159831491E-2</v>
      </c>
      <c r="BR73" s="48">
        <f t="shared" si="109"/>
        <v>-1.7140041090388781E-2</v>
      </c>
      <c r="BS73" s="48">
        <f t="shared" si="109"/>
        <v>1.539544046925025E-2</v>
      </c>
      <c r="BT73" s="48">
        <f t="shared" si="110"/>
        <v>-1.4615496316984045E-2</v>
      </c>
      <c r="BU73" s="48">
        <f t="shared" si="110"/>
        <v>1.4458945760304587E-2</v>
      </c>
      <c r="BV73" s="48">
        <f t="shared" si="111"/>
        <v>-1.3108800483702132E-2</v>
      </c>
      <c r="BW73" s="48">
        <f t="shared" si="111"/>
        <v>1.1603796221438154E-2</v>
      </c>
      <c r="BX73" s="48">
        <f t="shared" si="112"/>
        <v>-1.5388177639893655E-2</v>
      </c>
      <c r="BY73" s="48">
        <f t="shared" si="112"/>
        <v>1.3139854694842037E-2</v>
      </c>
      <c r="BZ73" s="48">
        <f t="shared" si="113"/>
        <v>-1.4328465240715458E-2</v>
      </c>
      <c r="CA73" s="48">
        <f t="shared" si="113"/>
        <v>1.3558378913556607E-2</v>
      </c>
    </row>
    <row r="74" spans="1:79" x14ac:dyDescent="0.3">
      <c r="A74" s="50" t="s">
        <v>808</v>
      </c>
      <c r="B74" s="48">
        <f t="shared" si="76"/>
        <v>-1.0664257748727984E-2</v>
      </c>
      <c r="C74" s="48">
        <f t="shared" si="76"/>
        <v>1.1103418498924704E-2</v>
      </c>
      <c r="D74" s="48">
        <f t="shared" si="76"/>
        <v>-1.1233437831131832E-2</v>
      </c>
      <c r="E74" s="48">
        <f t="shared" si="76"/>
        <v>1.1247381548759424E-2</v>
      </c>
      <c r="F74" s="48">
        <f t="shared" si="77"/>
        <v>-1.5482174810523497E-2</v>
      </c>
      <c r="G74" s="48">
        <f t="shared" si="77"/>
        <v>1.7132867763845983E-2</v>
      </c>
      <c r="H74" s="48">
        <f t="shared" si="78"/>
        <v>-1.1122005895920915E-2</v>
      </c>
      <c r="I74" s="48">
        <f t="shared" si="78"/>
        <v>1.0285450185472908E-2</v>
      </c>
      <c r="J74" s="48">
        <f t="shared" si="79"/>
        <v>-1.3745013029134287E-2</v>
      </c>
      <c r="K74" s="48">
        <f t="shared" si="79"/>
        <v>1.4641273445205272E-2</v>
      </c>
      <c r="L74" s="48">
        <f t="shared" si="80"/>
        <v>-1.5072470212829033E-2</v>
      </c>
      <c r="M74" s="48">
        <f t="shared" si="80"/>
        <v>1.6103836690032854E-2</v>
      </c>
      <c r="N74" s="48">
        <f t="shared" si="81"/>
        <v>-8.6472109527253125E-3</v>
      </c>
      <c r="O74" s="48">
        <f t="shared" si="81"/>
        <v>7.6739867990685984E-3</v>
      </c>
      <c r="P74" s="48">
        <f t="shared" si="82"/>
        <v>-1.2407330203556345E-2</v>
      </c>
      <c r="Q74" s="48">
        <f t="shared" si="82"/>
        <v>1.3663549236456832E-2</v>
      </c>
      <c r="R74" s="48">
        <f t="shared" si="83"/>
        <v>-9.2699342107073375E-3</v>
      </c>
      <c r="S74" s="48">
        <f t="shared" si="83"/>
        <v>9.3873905231500725E-3</v>
      </c>
      <c r="T74" s="48">
        <f t="shared" si="84"/>
        <v>-9.1134303119700527E-3</v>
      </c>
      <c r="U74" s="48">
        <f t="shared" si="84"/>
        <v>7.4740045173671173E-3</v>
      </c>
      <c r="V74" s="48">
        <f t="shared" si="85"/>
        <v>-1.2126525131591745E-2</v>
      </c>
      <c r="W74" s="48">
        <f t="shared" si="85"/>
        <v>1.2316254722713109E-2</v>
      </c>
      <c r="X74" s="48">
        <f t="shared" si="86"/>
        <v>-1.4183062141219406E-2</v>
      </c>
      <c r="Y74" s="48">
        <f t="shared" si="86"/>
        <v>1.6483616422597769E-2</v>
      </c>
      <c r="Z74" s="48">
        <f t="shared" si="87"/>
        <v>-1.2146625711961217E-2</v>
      </c>
      <c r="AA74" s="48">
        <f t="shared" si="87"/>
        <v>1.424274412170024E-2</v>
      </c>
      <c r="AB74" s="48">
        <f t="shared" si="88"/>
        <v>-1.4818111252495408E-2</v>
      </c>
      <c r="AC74" s="48">
        <f t="shared" si="88"/>
        <v>1.7062327711600316E-2</v>
      </c>
      <c r="AD74" s="48">
        <f t="shared" si="89"/>
        <v>-1.2611394288500669E-2</v>
      </c>
      <c r="AE74" s="48">
        <f t="shared" si="89"/>
        <v>1.6417769311571333E-2</v>
      </c>
      <c r="AF74" s="48">
        <f t="shared" si="90"/>
        <v>-1.5831821124811383E-2</v>
      </c>
      <c r="AG74" s="48">
        <f t="shared" si="90"/>
        <v>1.7995677721924386E-2</v>
      </c>
      <c r="AH74" s="48">
        <f t="shared" si="91"/>
        <v>-1.0978030494667043E-2</v>
      </c>
      <c r="AI74" s="48">
        <f t="shared" si="91"/>
        <v>6.8423435600663282E-3</v>
      </c>
      <c r="AJ74" s="48">
        <f t="shared" si="92"/>
        <v>-8.947234221925485E-3</v>
      </c>
      <c r="AK74" s="48">
        <f t="shared" si="92"/>
        <v>8.4086845917914661E-3</v>
      </c>
      <c r="AL74" s="48">
        <f t="shared" si="93"/>
        <v>-1.5060404392804217E-2</v>
      </c>
      <c r="AM74" s="48">
        <f t="shared" si="93"/>
        <v>1.6801540578351398E-2</v>
      </c>
      <c r="AN74" s="48">
        <f t="shared" si="94"/>
        <v>-7.4912653689822237E-3</v>
      </c>
      <c r="AO74" s="48">
        <f t="shared" si="94"/>
        <v>7.0094886209161695E-3</v>
      </c>
      <c r="AP74" s="48">
        <f t="shared" si="95"/>
        <v>-1.0166307625432931E-2</v>
      </c>
      <c r="AQ74" s="48">
        <f t="shared" si="95"/>
        <v>9.3297055839047221E-3</v>
      </c>
      <c r="AR74" s="48">
        <f t="shared" si="96"/>
        <v>-8.8332979482270597E-3</v>
      </c>
      <c r="AS74" s="48">
        <f t="shared" si="96"/>
        <v>6.9548997842365599E-3</v>
      </c>
      <c r="AT74" s="48">
        <f t="shared" si="97"/>
        <v>-8.0418987133906109E-3</v>
      </c>
      <c r="AU74" s="48">
        <f t="shared" si="97"/>
        <v>7.4936071991893137E-3</v>
      </c>
      <c r="AV74" s="48">
        <f t="shared" si="98"/>
        <v>-9.6275912465075726E-3</v>
      </c>
      <c r="AW74" s="48">
        <f t="shared" si="98"/>
        <v>7.7175924304186214E-3</v>
      </c>
      <c r="AX74" s="48">
        <f t="shared" si="99"/>
        <v>-9.282729384599989E-3</v>
      </c>
      <c r="AY74" s="48">
        <f t="shared" si="99"/>
        <v>1.02038073704433E-2</v>
      </c>
      <c r="AZ74" s="48">
        <f t="shared" si="100"/>
        <v>-1.1771662946801839E-2</v>
      </c>
      <c r="BA74" s="48">
        <f t="shared" si="100"/>
        <v>1.1771662946801839E-2</v>
      </c>
      <c r="BB74" s="48">
        <f t="shared" si="101"/>
        <v>-1.4051845211957133E-2</v>
      </c>
      <c r="BC74" s="48">
        <f t="shared" si="101"/>
        <v>1.3392627324349583E-2</v>
      </c>
      <c r="BD74" s="48">
        <f t="shared" si="102"/>
        <v>-8.928822839264763E-3</v>
      </c>
      <c r="BE74" s="48">
        <f t="shared" si="102"/>
        <v>8.8333985138834576E-3</v>
      </c>
      <c r="BF74" s="48">
        <f t="shared" si="103"/>
        <v>-8.9605900089273459E-3</v>
      </c>
      <c r="BG74" s="48">
        <f t="shared" si="103"/>
        <v>8.1736816848784633E-3</v>
      </c>
      <c r="BH74" s="48">
        <f t="shared" si="104"/>
        <v>-1.3469808534426137E-2</v>
      </c>
      <c r="BI74" s="48">
        <f t="shared" si="104"/>
        <v>1.5459540438209071E-2</v>
      </c>
      <c r="BJ74" s="48">
        <f t="shared" si="105"/>
        <v>-1.238817317294506E-2</v>
      </c>
      <c r="BK74" s="48">
        <f t="shared" si="105"/>
        <v>1.4994193745935783E-2</v>
      </c>
      <c r="BL74" s="48">
        <f t="shared" si="106"/>
        <v>-1.324900491639641E-2</v>
      </c>
      <c r="BM74" s="48">
        <f t="shared" si="106"/>
        <v>1.6858020932997014E-2</v>
      </c>
      <c r="BN74" s="48">
        <f t="shared" si="107"/>
        <v>-1.3277121559240412E-2</v>
      </c>
      <c r="BO74" s="48">
        <f t="shared" si="107"/>
        <v>1.6348455703064698E-2</v>
      </c>
      <c r="BP74" s="48">
        <f t="shared" si="108"/>
        <v>-1.0587887001244876E-2</v>
      </c>
      <c r="BQ74" s="48">
        <f t="shared" si="108"/>
        <v>1.0961625805170376E-2</v>
      </c>
      <c r="BR74" s="48">
        <f t="shared" si="109"/>
        <v>-1.3152929121821436E-2</v>
      </c>
      <c r="BS74" s="48">
        <f t="shared" si="109"/>
        <v>1.3626097358127009E-2</v>
      </c>
      <c r="BT74" s="48">
        <f t="shared" si="110"/>
        <v>-1.0441743101928934E-2</v>
      </c>
      <c r="BU74" s="48">
        <f t="shared" si="110"/>
        <v>8.0121262032213213E-3</v>
      </c>
      <c r="BV74" s="48">
        <f t="shared" si="111"/>
        <v>-9.6041264361138006E-3</v>
      </c>
      <c r="BW74" s="48">
        <f t="shared" si="111"/>
        <v>8.5839403407776058E-3</v>
      </c>
      <c r="BX74" s="48">
        <f t="shared" si="112"/>
        <v>-8.3588872721766655E-3</v>
      </c>
      <c r="BY74" s="48">
        <f t="shared" si="112"/>
        <v>6.6957859072675234E-3</v>
      </c>
      <c r="BZ74" s="48">
        <f t="shared" si="113"/>
        <v>-9.2789054354566747E-3</v>
      </c>
      <c r="CA74" s="48">
        <f t="shared" si="113"/>
        <v>7.0452610686775599E-3</v>
      </c>
    </row>
    <row r="75" spans="1:79" x14ac:dyDescent="0.3">
      <c r="A75" s="50" t="s">
        <v>809</v>
      </c>
      <c r="B75" s="48">
        <f t="shared" si="76"/>
        <v>-8.0748906228155747E-3</v>
      </c>
      <c r="C75" s="48">
        <f t="shared" si="76"/>
        <v>8.658591025545101E-3</v>
      </c>
      <c r="D75" s="48">
        <f t="shared" si="76"/>
        <v>-8.4676119747567006E-3</v>
      </c>
      <c r="E75" s="48">
        <f t="shared" si="76"/>
        <v>8.9310541052396025E-3</v>
      </c>
      <c r="F75" s="48">
        <f t="shared" si="77"/>
        <v>-9.9559755059130273E-3</v>
      </c>
      <c r="G75" s="48">
        <f t="shared" si="77"/>
        <v>1.1717522429238431E-2</v>
      </c>
      <c r="H75" s="48">
        <f t="shared" si="78"/>
        <v>-7.4912449372799292E-3</v>
      </c>
      <c r="I75" s="48">
        <f t="shared" si="78"/>
        <v>9.0890708932063174E-3</v>
      </c>
      <c r="J75" s="48">
        <f t="shared" si="79"/>
        <v>-1.0931623696292327E-2</v>
      </c>
      <c r="K75" s="48">
        <f t="shared" si="79"/>
        <v>1.1157365537992759E-2</v>
      </c>
      <c r="L75" s="48">
        <f t="shared" si="80"/>
        <v>-1.0617027670199893E-2</v>
      </c>
      <c r="M75" s="48">
        <f t="shared" si="80"/>
        <v>9.9607801125996837E-3</v>
      </c>
      <c r="N75" s="48">
        <f t="shared" si="81"/>
        <v>-7.5252603311084651E-3</v>
      </c>
      <c r="O75" s="48">
        <f t="shared" si="81"/>
        <v>7.6956605054547484E-3</v>
      </c>
      <c r="P75" s="48">
        <f t="shared" si="82"/>
        <v>-1.0158903038647256E-2</v>
      </c>
      <c r="Q75" s="48">
        <f t="shared" si="82"/>
        <v>9.8141126830048695E-3</v>
      </c>
      <c r="R75" s="48">
        <f t="shared" si="83"/>
        <v>-7.5330253444238693E-3</v>
      </c>
      <c r="S75" s="48">
        <f t="shared" si="83"/>
        <v>9.8728651498350452E-3</v>
      </c>
      <c r="T75" s="48">
        <f t="shared" si="84"/>
        <v>-9.2165388525111171E-3</v>
      </c>
      <c r="U75" s="48">
        <f t="shared" si="84"/>
        <v>8.6297299526671145E-3</v>
      </c>
      <c r="V75" s="48">
        <f t="shared" si="85"/>
        <v>-9.5524175364711562E-3</v>
      </c>
      <c r="W75" s="48">
        <f t="shared" si="85"/>
        <v>1.039318994559485E-2</v>
      </c>
      <c r="X75" s="48">
        <f t="shared" si="86"/>
        <v>-8.9786307729635886E-3</v>
      </c>
      <c r="Y75" s="48">
        <f t="shared" si="86"/>
        <v>1.0170862528540292E-2</v>
      </c>
      <c r="Z75" s="48">
        <f t="shared" si="87"/>
        <v>-9.5674581052872937E-3</v>
      </c>
      <c r="AA75" s="48">
        <f t="shared" si="87"/>
        <v>1.1381993360671482E-2</v>
      </c>
      <c r="AB75" s="48">
        <f t="shared" si="88"/>
        <v>-8.5113599373558817E-3</v>
      </c>
      <c r="AC75" s="48">
        <f t="shared" si="88"/>
        <v>1.0449640001183683E-2</v>
      </c>
      <c r="AD75" s="48">
        <f t="shared" si="89"/>
        <v>-1.0261034613973647E-2</v>
      </c>
      <c r="AE75" s="48">
        <f t="shared" si="89"/>
        <v>1.0841788779795337E-2</v>
      </c>
      <c r="AF75" s="48">
        <f t="shared" si="90"/>
        <v>-1.1165998260309118E-2</v>
      </c>
      <c r="AG75" s="48">
        <f t="shared" si="90"/>
        <v>1.2959360938753687E-2</v>
      </c>
      <c r="AH75" s="48">
        <f t="shared" si="91"/>
        <v>-4.1646439824048701E-3</v>
      </c>
      <c r="AI75" s="48">
        <f t="shared" si="91"/>
        <v>3.743525772910144E-3</v>
      </c>
      <c r="AJ75" s="48">
        <f t="shared" si="92"/>
        <v>-6.8861838585445008E-3</v>
      </c>
      <c r="AK75" s="48">
        <f t="shared" si="92"/>
        <v>7.3625364596920512E-3</v>
      </c>
      <c r="AL75" s="48">
        <f t="shared" si="93"/>
        <v>-1.0450242062814656E-2</v>
      </c>
      <c r="AM75" s="48">
        <f t="shared" si="93"/>
        <v>1.1319097680822465E-2</v>
      </c>
      <c r="AN75" s="48">
        <f t="shared" si="94"/>
        <v>-9.3879763519047321E-3</v>
      </c>
      <c r="AO75" s="48">
        <f t="shared" si="94"/>
        <v>8.732266883716689E-3</v>
      </c>
      <c r="AP75" s="48">
        <f t="shared" si="95"/>
        <v>-6.7130263173970179E-3</v>
      </c>
      <c r="AQ75" s="48">
        <f t="shared" si="95"/>
        <v>7.015148468602646E-3</v>
      </c>
      <c r="AR75" s="48">
        <f t="shared" si="96"/>
        <v>-8.2626304626829163E-3</v>
      </c>
      <c r="AS75" s="48">
        <f t="shared" si="96"/>
        <v>7.555834391825526E-3</v>
      </c>
      <c r="AT75" s="48">
        <f t="shared" si="97"/>
        <v>-7.97382808589122E-3</v>
      </c>
      <c r="AU75" s="48">
        <f t="shared" si="97"/>
        <v>7.8517232924023486E-3</v>
      </c>
      <c r="AV75" s="48">
        <f t="shared" si="98"/>
        <v>-8.4436801985777986E-3</v>
      </c>
      <c r="AW75" s="48">
        <f t="shared" si="98"/>
        <v>8.4880214363279773E-3</v>
      </c>
      <c r="AX75" s="48">
        <f t="shared" si="99"/>
        <v>-8.1187183721874567E-3</v>
      </c>
      <c r="AY75" s="48">
        <f t="shared" si="99"/>
        <v>8.3562758594453602E-3</v>
      </c>
      <c r="AZ75" s="48">
        <f t="shared" si="100"/>
        <v>-9.0641183150832558E-3</v>
      </c>
      <c r="BA75" s="48">
        <f t="shared" si="100"/>
        <v>9.0641183150832558E-3</v>
      </c>
      <c r="BB75" s="48">
        <f t="shared" si="101"/>
        <v>-6.2964078572804363E-3</v>
      </c>
      <c r="BC75" s="48">
        <f t="shared" si="101"/>
        <v>7.313897796966267E-3</v>
      </c>
      <c r="BD75" s="48">
        <f t="shared" si="102"/>
        <v>-6.4114196323816972E-3</v>
      </c>
      <c r="BE75" s="48">
        <f t="shared" si="102"/>
        <v>7.2510754790770437E-3</v>
      </c>
      <c r="BF75" s="48">
        <f t="shared" si="103"/>
        <v>-7.0404014154950793E-3</v>
      </c>
      <c r="BG75" s="48">
        <f t="shared" si="103"/>
        <v>6.8776588180640454E-3</v>
      </c>
      <c r="BH75" s="48">
        <f t="shared" si="104"/>
        <v>-7.7421547969740634E-3</v>
      </c>
      <c r="BI75" s="48">
        <f t="shared" si="104"/>
        <v>1.072624018735731E-2</v>
      </c>
      <c r="BJ75" s="48">
        <f t="shared" si="105"/>
        <v>-9.7049070603493076E-3</v>
      </c>
      <c r="BK75" s="48">
        <f t="shared" si="105"/>
        <v>1.1585333104806363E-2</v>
      </c>
      <c r="BL75" s="48">
        <f t="shared" si="106"/>
        <v>-1.0131835634140583E-2</v>
      </c>
      <c r="BM75" s="48">
        <f t="shared" si="106"/>
        <v>1.1265050510070949E-2</v>
      </c>
      <c r="BN75" s="48">
        <f t="shared" si="107"/>
        <v>-9.4596761074145289E-3</v>
      </c>
      <c r="BO75" s="48">
        <f t="shared" si="107"/>
        <v>1.0887086206314416E-2</v>
      </c>
      <c r="BP75" s="48">
        <f t="shared" si="108"/>
        <v>-6.3758552780377653E-3</v>
      </c>
      <c r="BQ75" s="48">
        <f t="shared" si="108"/>
        <v>8.4417620244598944E-3</v>
      </c>
      <c r="BR75" s="48">
        <f t="shared" si="109"/>
        <v>-1.0045323395184881E-2</v>
      </c>
      <c r="BS75" s="48">
        <f t="shared" si="109"/>
        <v>9.5187164820566567E-3</v>
      </c>
      <c r="BT75" s="48">
        <f t="shared" si="110"/>
        <v>-9.2066447456103182E-3</v>
      </c>
      <c r="BU75" s="48">
        <f t="shared" si="110"/>
        <v>9.3078953597778447E-3</v>
      </c>
      <c r="BV75" s="48">
        <f t="shared" si="111"/>
        <v>-7.4491966690989637E-3</v>
      </c>
      <c r="BW75" s="48">
        <f t="shared" si="111"/>
        <v>7.5850901837286886E-3</v>
      </c>
      <c r="BX75" s="48">
        <f t="shared" si="112"/>
        <v>-9.481805356076109E-3</v>
      </c>
      <c r="BY75" s="48">
        <f t="shared" si="112"/>
        <v>8.3055597155347865E-3</v>
      </c>
      <c r="BZ75" s="48">
        <f t="shared" si="113"/>
        <v>-8.8761314610472687E-3</v>
      </c>
      <c r="CA75" s="48">
        <f t="shared" si="113"/>
        <v>8.4438061352545644E-3</v>
      </c>
    </row>
    <row r="76" spans="1:79" x14ac:dyDescent="0.3">
      <c r="A76" s="50" t="s">
        <v>810</v>
      </c>
      <c r="B76" s="48">
        <f t="shared" si="76"/>
        <v>-5.639956919541271E-3</v>
      </c>
      <c r="C76" s="48">
        <f t="shared" si="76"/>
        <v>6.2669025246274565E-3</v>
      </c>
      <c r="D76" s="48">
        <f t="shared" si="76"/>
        <v>-6.1110459000916842E-3</v>
      </c>
      <c r="E76" s="48">
        <f t="shared" si="76"/>
        <v>6.715147055425019E-3</v>
      </c>
      <c r="F76" s="48">
        <f t="shared" si="77"/>
        <v>-9.4723428367840291E-3</v>
      </c>
      <c r="G76" s="48">
        <f t="shared" si="77"/>
        <v>1.0887664453797999E-2</v>
      </c>
      <c r="H76" s="48">
        <f t="shared" si="78"/>
        <v>-6.4406601557249138E-3</v>
      </c>
      <c r="I76" s="48">
        <f t="shared" si="78"/>
        <v>6.7643194205339171E-3</v>
      </c>
      <c r="J76" s="48">
        <f t="shared" si="79"/>
        <v>-8.1613000470898544E-3</v>
      </c>
      <c r="K76" s="48">
        <f t="shared" si="79"/>
        <v>9.2743008709858018E-3</v>
      </c>
      <c r="L76" s="48">
        <f t="shared" si="80"/>
        <v>-9.0402480534915869E-3</v>
      </c>
      <c r="M76" s="48">
        <f t="shared" si="80"/>
        <v>9.519800619325211E-3</v>
      </c>
      <c r="N76" s="48">
        <f t="shared" si="81"/>
        <v>-4.6093247160669728E-3</v>
      </c>
      <c r="O76" s="48">
        <f t="shared" si="81"/>
        <v>4.5014046056476593E-3</v>
      </c>
      <c r="P76" s="48">
        <f t="shared" si="82"/>
        <v>-6.9296950792308533E-3</v>
      </c>
      <c r="Q76" s="48">
        <f t="shared" si="82"/>
        <v>7.6425245116389399E-3</v>
      </c>
      <c r="R76" s="48">
        <f t="shared" si="83"/>
        <v>-5.1957651066358865E-3</v>
      </c>
      <c r="S76" s="48">
        <f t="shared" si="83"/>
        <v>6.4071300624874462E-3</v>
      </c>
      <c r="T76" s="48">
        <f t="shared" si="84"/>
        <v>-4.7692248906442952E-3</v>
      </c>
      <c r="U76" s="48">
        <f t="shared" si="84"/>
        <v>4.3898461135358467E-3</v>
      </c>
      <c r="V76" s="48">
        <f t="shared" si="85"/>
        <v>-7.1218071554077353E-3</v>
      </c>
      <c r="W76" s="48">
        <f t="shared" si="85"/>
        <v>7.9934011492408929E-3</v>
      </c>
      <c r="X76" s="48">
        <f t="shared" si="86"/>
        <v>-8.1338758891547069E-3</v>
      </c>
      <c r="Y76" s="48">
        <f t="shared" si="86"/>
        <v>9.5800660497765335E-3</v>
      </c>
      <c r="Z76" s="48">
        <f t="shared" si="87"/>
        <v>-7.5343606872372102E-3</v>
      </c>
      <c r="AA76" s="48">
        <f t="shared" si="87"/>
        <v>9.2473248762291183E-3</v>
      </c>
      <c r="AB76" s="48">
        <f t="shared" si="88"/>
        <v>-8.2500392663900184E-3</v>
      </c>
      <c r="AC76" s="48">
        <f t="shared" si="88"/>
        <v>1.0280737616291113E-2</v>
      </c>
      <c r="AD76" s="48">
        <f t="shared" si="89"/>
        <v>-7.893300734387711E-3</v>
      </c>
      <c r="AE76" s="48">
        <f t="shared" si="89"/>
        <v>9.7309789481599285E-3</v>
      </c>
      <c r="AF76" s="48">
        <f t="shared" si="90"/>
        <v>-1.0234554808302234E-2</v>
      </c>
      <c r="AG76" s="48">
        <f t="shared" si="90"/>
        <v>1.1674408313738598E-2</v>
      </c>
      <c r="AH76" s="48">
        <f t="shared" si="91"/>
        <v>-3.4752594086102126E-3</v>
      </c>
      <c r="AI76" s="48">
        <f t="shared" si="91"/>
        <v>3.4175521490576446E-3</v>
      </c>
      <c r="AJ76" s="48">
        <f t="shared" si="92"/>
        <v>-4.9144496078786836E-3</v>
      </c>
      <c r="AK76" s="48">
        <f t="shared" si="92"/>
        <v>5.1137159187547628E-3</v>
      </c>
      <c r="AL76" s="48">
        <f t="shared" si="93"/>
        <v>-9.0636782840353911E-3</v>
      </c>
      <c r="AM76" s="48">
        <f t="shared" si="93"/>
        <v>1.113451092712122E-2</v>
      </c>
      <c r="AN76" s="48">
        <f t="shared" si="94"/>
        <v>-3.9084202011878087E-3</v>
      </c>
      <c r="AO76" s="48">
        <f t="shared" si="94"/>
        <v>3.9427001450565114E-3</v>
      </c>
      <c r="AP76" s="48">
        <f t="shared" si="95"/>
        <v>-5.0510119436445134E-3</v>
      </c>
      <c r="AQ76" s="48">
        <f t="shared" si="95"/>
        <v>5.3301837727064037E-3</v>
      </c>
      <c r="AR76" s="48">
        <f t="shared" si="96"/>
        <v>-4.3185012191332287E-3</v>
      </c>
      <c r="AS76" s="48">
        <f t="shared" si="96"/>
        <v>3.8212976220473945E-3</v>
      </c>
      <c r="AT76" s="48">
        <f t="shared" si="97"/>
        <v>-4.0500781197402086E-3</v>
      </c>
      <c r="AU76" s="48">
        <f t="shared" si="97"/>
        <v>4.2311857381601209E-3</v>
      </c>
      <c r="AV76" s="48">
        <f t="shared" si="98"/>
        <v>-4.9482604267312037E-3</v>
      </c>
      <c r="AW76" s="48">
        <f t="shared" si="98"/>
        <v>4.6052809527335706E-3</v>
      </c>
      <c r="AX76" s="48">
        <f t="shared" si="99"/>
        <v>-5.7875950746827812E-3</v>
      </c>
      <c r="AY76" s="48">
        <f t="shared" si="99"/>
        <v>6.5205291846299274E-3</v>
      </c>
      <c r="AZ76" s="48">
        <f t="shared" si="100"/>
        <v>-7.2560301914312191E-3</v>
      </c>
      <c r="BA76" s="48">
        <f t="shared" si="100"/>
        <v>7.2560301914312191E-3</v>
      </c>
      <c r="BB76" s="48">
        <f t="shared" si="101"/>
        <v>-5.9023825259476737E-3</v>
      </c>
      <c r="BC76" s="48">
        <f t="shared" si="101"/>
        <v>6.6776641603080262E-3</v>
      </c>
      <c r="BD76" s="48">
        <f t="shared" si="102"/>
        <v>-5.1274931560422368E-3</v>
      </c>
      <c r="BE76" s="48">
        <f t="shared" si="102"/>
        <v>5.8240125146656234E-3</v>
      </c>
      <c r="BF76" s="48">
        <f t="shared" si="103"/>
        <v>-4.9416311055235189E-3</v>
      </c>
      <c r="BG76" s="48">
        <f t="shared" si="103"/>
        <v>4.8981170420392848E-3</v>
      </c>
      <c r="BH76" s="48">
        <f t="shared" si="104"/>
        <v>-7.4203265941300521E-3</v>
      </c>
      <c r="BI76" s="48">
        <f t="shared" si="104"/>
        <v>1.0846327887250803E-2</v>
      </c>
      <c r="BJ76" s="48">
        <f t="shared" si="105"/>
        <v>-7.8469485551125526E-3</v>
      </c>
      <c r="BK76" s="48">
        <f t="shared" si="105"/>
        <v>8.9754609536635884E-3</v>
      </c>
      <c r="BL76" s="48">
        <f t="shared" si="106"/>
        <v>-8.2669599108670163E-3</v>
      </c>
      <c r="BM76" s="48">
        <f t="shared" si="106"/>
        <v>9.7518193151836709E-3</v>
      </c>
      <c r="BN76" s="48">
        <f t="shared" si="107"/>
        <v>-8.1503215952237543E-3</v>
      </c>
      <c r="BO76" s="48">
        <f t="shared" si="107"/>
        <v>9.9975373604612484E-3</v>
      </c>
      <c r="BP76" s="48">
        <f t="shared" si="108"/>
        <v>-6.2213949605482606E-3</v>
      </c>
      <c r="BQ76" s="48">
        <f t="shared" si="108"/>
        <v>7.3226142776497763E-3</v>
      </c>
      <c r="BR76" s="48">
        <f t="shared" si="109"/>
        <v>-7.1315763529646286E-3</v>
      </c>
      <c r="BS76" s="48">
        <f t="shared" si="109"/>
        <v>7.9677194681180893E-3</v>
      </c>
      <c r="BT76" s="48">
        <f t="shared" si="110"/>
        <v>-5.1693511009263731E-3</v>
      </c>
      <c r="BU76" s="48">
        <f t="shared" si="110"/>
        <v>4.4325489891846835E-3</v>
      </c>
      <c r="BV76" s="48">
        <f t="shared" si="111"/>
        <v>-5.2998470705592606E-3</v>
      </c>
      <c r="BW76" s="48">
        <f t="shared" si="111"/>
        <v>5.261770626846584E-3</v>
      </c>
      <c r="BX76" s="48">
        <f t="shared" si="112"/>
        <v>-4.3305844313375934E-3</v>
      </c>
      <c r="BY76" s="48">
        <f t="shared" si="112"/>
        <v>3.8846223773480013E-3</v>
      </c>
      <c r="BZ76" s="48">
        <f t="shared" si="113"/>
        <v>-4.5233268517369295E-3</v>
      </c>
      <c r="CA76" s="48">
        <f t="shared" si="113"/>
        <v>3.8983704947049449E-3</v>
      </c>
    </row>
    <row r="77" spans="1:79" x14ac:dyDescent="0.3">
      <c r="A77" s="50" t="s">
        <v>811</v>
      </c>
      <c r="B77" s="48">
        <f t="shared" si="76"/>
        <v>-3.7356715945604398E-3</v>
      </c>
      <c r="C77" s="48">
        <f t="shared" si="76"/>
        <v>4.1212815132251378E-3</v>
      </c>
      <c r="D77" s="48">
        <f t="shared" si="76"/>
        <v>-4.4169414109879882E-3</v>
      </c>
      <c r="E77" s="48">
        <f t="shared" si="76"/>
        <v>4.9246263580194792E-3</v>
      </c>
      <c r="F77" s="48">
        <f t="shared" si="77"/>
        <v>-5.6112732815894496E-3</v>
      </c>
      <c r="G77" s="48">
        <f t="shared" si="77"/>
        <v>7.0005571056492473E-3</v>
      </c>
      <c r="H77" s="48">
        <f t="shared" si="78"/>
        <v>-4.5796762452068067E-3</v>
      </c>
      <c r="I77" s="48">
        <f t="shared" si="78"/>
        <v>5.9773474906399246E-3</v>
      </c>
      <c r="J77" s="48">
        <f t="shared" si="79"/>
        <v>-4.8454189055527194E-3</v>
      </c>
      <c r="K77" s="48">
        <f t="shared" si="79"/>
        <v>4.6041451779495228E-3</v>
      </c>
      <c r="L77" s="48">
        <f t="shared" si="80"/>
        <v>-5.2956280706860821E-3</v>
      </c>
      <c r="M77" s="48">
        <f t="shared" si="80"/>
        <v>5.5516589453145004E-3</v>
      </c>
      <c r="N77" s="48">
        <f t="shared" si="81"/>
        <v>-4.4193434690545808E-3</v>
      </c>
      <c r="O77" s="48">
        <f t="shared" si="81"/>
        <v>4.2913938644577225E-3</v>
      </c>
      <c r="P77" s="48">
        <f t="shared" si="82"/>
        <v>-5.0398498841898454E-3</v>
      </c>
      <c r="Q77" s="48">
        <f t="shared" si="82"/>
        <v>4.2694897181545718E-3</v>
      </c>
      <c r="R77" s="48">
        <f t="shared" si="83"/>
        <v>-4.0303164544771668E-3</v>
      </c>
      <c r="S77" s="48">
        <f t="shared" si="83"/>
        <v>5.0552646567592931E-3</v>
      </c>
      <c r="T77" s="48">
        <f t="shared" si="84"/>
        <v>-4.7959118070196299E-3</v>
      </c>
      <c r="U77" s="48">
        <f t="shared" si="84"/>
        <v>4.8232052442216764E-3</v>
      </c>
      <c r="V77" s="48">
        <f t="shared" si="85"/>
        <v>-4.3334642829623588E-3</v>
      </c>
      <c r="W77" s="48">
        <f t="shared" si="85"/>
        <v>4.7215130871732947E-3</v>
      </c>
      <c r="X77" s="48">
        <f t="shared" si="86"/>
        <v>-4.752282451165343E-3</v>
      </c>
      <c r="Y77" s="48">
        <f t="shared" si="86"/>
        <v>6.0208733217725057E-3</v>
      </c>
      <c r="Z77" s="48">
        <f t="shared" si="87"/>
        <v>-4.6444459566502734E-3</v>
      </c>
      <c r="AA77" s="48">
        <f t="shared" si="87"/>
        <v>5.3470629703737645E-3</v>
      </c>
      <c r="AB77" s="48">
        <f t="shared" si="88"/>
        <v>-4.6131748412841138E-3</v>
      </c>
      <c r="AC77" s="48">
        <f t="shared" si="88"/>
        <v>6.2680540032369163E-3</v>
      </c>
      <c r="AD77" s="48">
        <f t="shared" si="89"/>
        <v>-5.2196669165514081E-3</v>
      </c>
      <c r="AE77" s="48">
        <f t="shared" si="89"/>
        <v>4.7311954136655815E-3</v>
      </c>
      <c r="AF77" s="48">
        <f t="shared" si="90"/>
        <v>-6.1373812285043889E-3</v>
      </c>
      <c r="AG77" s="48">
        <f t="shared" si="90"/>
        <v>6.7246005017973258E-3</v>
      </c>
      <c r="AH77" s="48">
        <f t="shared" si="91"/>
        <v>-1.4865307326319248E-3</v>
      </c>
      <c r="AI77" s="48">
        <f t="shared" si="91"/>
        <v>2.1463377504551944E-3</v>
      </c>
      <c r="AJ77" s="48">
        <f t="shared" si="92"/>
        <v>-3.9163494176029379E-3</v>
      </c>
      <c r="AK77" s="48">
        <f t="shared" si="92"/>
        <v>4.3452436222252682E-3</v>
      </c>
      <c r="AL77" s="48">
        <f t="shared" si="93"/>
        <v>-5.672797987283343E-3</v>
      </c>
      <c r="AM77" s="48">
        <f t="shared" si="93"/>
        <v>6.3287659528290718E-3</v>
      </c>
      <c r="AN77" s="48">
        <f t="shared" si="94"/>
        <v>-5.9164143516446778E-3</v>
      </c>
      <c r="AO77" s="48">
        <f t="shared" si="94"/>
        <v>5.2436493448815655E-3</v>
      </c>
      <c r="AP77" s="48">
        <f t="shared" si="95"/>
        <v>-3.6792449275506287E-3</v>
      </c>
      <c r="AQ77" s="48">
        <f t="shared" si="95"/>
        <v>4.4465392798188914E-3</v>
      </c>
      <c r="AR77" s="48">
        <f t="shared" si="96"/>
        <v>-4.8471473604792198E-3</v>
      </c>
      <c r="AS77" s="48">
        <f t="shared" si="96"/>
        <v>4.9568289459474748E-3</v>
      </c>
      <c r="AT77" s="48">
        <f t="shared" si="97"/>
        <v>-4.4955183938511856E-3</v>
      </c>
      <c r="AU77" s="48">
        <f t="shared" si="97"/>
        <v>4.5397394584310814E-3</v>
      </c>
      <c r="AV77" s="48">
        <f t="shared" si="98"/>
        <v>-4.2942271699160667E-3</v>
      </c>
      <c r="AW77" s="48">
        <f t="shared" si="98"/>
        <v>4.9848419478751016E-3</v>
      </c>
      <c r="AX77" s="48">
        <f t="shared" si="99"/>
        <v>-3.7264892518158984E-3</v>
      </c>
      <c r="AY77" s="48">
        <f t="shared" si="99"/>
        <v>4.011186083803831E-3</v>
      </c>
      <c r="AZ77" s="48">
        <f t="shared" si="100"/>
        <v>-4.7630646871717492E-3</v>
      </c>
      <c r="BA77" s="48">
        <f t="shared" si="100"/>
        <v>4.7630646871717492E-3</v>
      </c>
      <c r="BB77" s="48">
        <f t="shared" si="101"/>
        <v>-2.3328342659428374E-3</v>
      </c>
      <c r="BC77" s="48">
        <f t="shared" si="101"/>
        <v>3.5468328307040561E-3</v>
      </c>
      <c r="BD77" s="48">
        <f t="shared" si="102"/>
        <v>-3.624560031286664E-3</v>
      </c>
      <c r="BE77" s="48">
        <f t="shared" si="102"/>
        <v>4.019554165037153E-3</v>
      </c>
      <c r="BF77" s="48">
        <f t="shared" si="103"/>
        <v>-3.8502983933389368E-3</v>
      </c>
      <c r="BG77" s="48">
        <f t="shared" si="103"/>
        <v>3.606793694081165E-3</v>
      </c>
      <c r="BH77" s="48">
        <f t="shared" si="104"/>
        <v>-3.9372708319276124E-3</v>
      </c>
      <c r="BI77" s="48">
        <f t="shared" si="104"/>
        <v>6.5771503684198393E-3</v>
      </c>
      <c r="BJ77" s="48">
        <f t="shared" si="105"/>
        <v>-5.0173224727388509E-3</v>
      </c>
      <c r="BK77" s="48">
        <f t="shared" si="105"/>
        <v>5.4399261866444814E-3</v>
      </c>
      <c r="BL77" s="48">
        <f t="shared" si="106"/>
        <v>-4.9331709721376592E-3</v>
      </c>
      <c r="BM77" s="48">
        <f t="shared" si="106"/>
        <v>5.6217564002203476E-3</v>
      </c>
      <c r="BN77" s="48">
        <f t="shared" si="107"/>
        <v>-4.6343901118529466E-3</v>
      </c>
      <c r="BO77" s="48">
        <f t="shared" si="107"/>
        <v>5.6015014781740013E-3</v>
      </c>
      <c r="BP77" s="48">
        <f t="shared" si="108"/>
        <v>-3.9035707915539629E-3</v>
      </c>
      <c r="BQ77" s="48">
        <f t="shared" si="108"/>
        <v>5.5722938644316503E-3</v>
      </c>
      <c r="BR77" s="48">
        <f t="shared" si="109"/>
        <v>-4.4799211505308859E-3</v>
      </c>
      <c r="BS77" s="48">
        <f t="shared" si="109"/>
        <v>4.0844239266000009E-3</v>
      </c>
      <c r="BT77" s="48">
        <f t="shared" si="110"/>
        <v>-4.6919415252838102E-3</v>
      </c>
      <c r="BU77" s="48">
        <f t="shared" si="110"/>
        <v>5.37165340860491E-3</v>
      </c>
      <c r="BV77" s="48">
        <f t="shared" si="111"/>
        <v>-4.010499907598975E-3</v>
      </c>
      <c r="BW77" s="48">
        <f t="shared" si="111"/>
        <v>4.1815156591015991E-3</v>
      </c>
      <c r="BX77" s="48">
        <f t="shared" si="112"/>
        <v>-5.2904804508913991E-3</v>
      </c>
      <c r="BY77" s="48">
        <f t="shared" si="112"/>
        <v>5.0492630573765827E-3</v>
      </c>
      <c r="BZ77" s="48">
        <f t="shared" si="113"/>
        <v>-4.6953813864574695E-3</v>
      </c>
      <c r="CA77" s="48">
        <f t="shared" si="113"/>
        <v>5.0484653107631056E-3</v>
      </c>
    </row>
    <row r="78" spans="1:79" x14ac:dyDescent="0.3">
      <c r="A78" s="50" t="s">
        <v>812</v>
      </c>
      <c r="B78" s="48">
        <f t="shared" si="76"/>
        <v>-1.951447764714981E-3</v>
      </c>
      <c r="C78" s="48">
        <f t="shared" si="76"/>
        <v>2.1982199908613049E-3</v>
      </c>
      <c r="D78" s="48">
        <f t="shared" si="76"/>
        <v>-2.5690029830037204E-3</v>
      </c>
      <c r="E78" s="48">
        <f t="shared" si="76"/>
        <v>2.9087546823228028E-3</v>
      </c>
      <c r="F78" s="48">
        <f t="shared" si="77"/>
        <v>-4.2660732456005794E-3</v>
      </c>
      <c r="G78" s="48">
        <f t="shared" si="77"/>
        <v>4.889175676989062E-3</v>
      </c>
      <c r="H78" s="48">
        <f t="shared" si="78"/>
        <v>-3.0487201584679432E-3</v>
      </c>
      <c r="I78" s="48">
        <f t="shared" si="78"/>
        <v>3.2411416187830638E-3</v>
      </c>
      <c r="J78" s="48">
        <f t="shared" si="79"/>
        <v>-2.8651034529500346E-3</v>
      </c>
      <c r="K78" s="48">
        <f t="shared" si="79"/>
        <v>2.8102123561800315E-3</v>
      </c>
      <c r="L78" s="48">
        <f t="shared" si="80"/>
        <v>-3.7710652770927828E-3</v>
      </c>
      <c r="M78" s="48">
        <f t="shared" si="80"/>
        <v>4.3178259475163657E-3</v>
      </c>
      <c r="N78" s="48">
        <f t="shared" si="81"/>
        <v>-2.3691603187619261E-3</v>
      </c>
      <c r="O78" s="48">
        <f t="shared" si="81"/>
        <v>2.2675181095027394E-3</v>
      </c>
      <c r="P78" s="48">
        <f t="shared" si="82"/>
        <v>-2.8718081279105233E-3</v>
      </c>
      <c r="Q78" s="48">
        <f t="shared" si="82"/>
        <v>3.0629204964665886E-3</v>
      </c>
      <c r="R78" s="48">
        <f t="shared" si="83"/>
        <v>-2.7520547115974609E-3</v>
      </c>
      <c r="S78" s="48">
        <f t="shared" si="83"/>
        <v>3.0559277776096281E-3</v>
      </c>
      <c r="T78" s="48">
        <f t="shared" si="84"/>
        <v>-2.1313141850664869E-3</v>
      </c>
      <c r="U78" s="48">
        <f t="shared" si="84"/>
        <v>2.1457190547009004E-3</v>
      </c>
      <c r="V78" s="48">
        <f t="shared" si="85"/>
        <v>-2.7676267253455744E-3</v>
      </c>
      <c r="W78" s="48">
        <f t="shared" si="85"/>
        <v>3.1728547734929317E-3</v>
      </c>
      <c r="X78" s="48">
        <f t="shared" si="86"/>
        <v>-3.7554957113632315E-3</v>
      </c>
      <c r="Y78" s="48">
        <f t="shared" si="86"/>
        <v>4.6398886975811838E-3</v>
      </c>
      <c r="Z78" s="48">
        <f t="shared" si="87"/>
        <v>-3.4319623027199925E-3</v>
      </c>
      <c r="AA78" s="48">
        <f t="shared" si="87"/>
        <v>3.3441351760045562E-3</v>
      </c>
      <c r="AB78" s="48">
        <f t="shared" si="88"/>
        <v>-3.5487711327158457E-3</v>
      </c>
      <c r="AC78" s="48">
        <f t="shared" si="88"/>
        <v>4.8442205564673451E-3</v>
      </c>
      <c r="AD78" s="48">
        <f t="shared" si="89"/>
        <v>-2.7502512139157696E-3</v>
      </c>
      <c r="AE78" s="48">
        <f t="shared" si="89"/>
        <v>3.3310053797374617E-3</v>
      </c>
      <c r="AF78" s="48">
        <f t="shared" si="90"/>
        <v>-3.7303030735369282E-3</v>
      </c>
      <c r="AG78" s="48">
        <f t="shared" si="90"/>
        <v>4.5238303907827633E-3</v>
      </c>
      <c r="AH78" s="48">
        <f t="shared" si="91"/>
        <v>-1.0976789478332578E-3</v>
      </c>
      <c r="AI78" s="48">
        <f t="shared" si="91"/>
        <v>1.4011074416096644E-3</v>
      </c>
      <c r="AJ78" s="48">
        <f t="shared" si="92"/>
        <v>-2.5827979525091787E-3</v>
      </c>
      <c r="AK78" s="48">
        <f t="shared" si="92"/>
        <v>2.3841211869315496E-3</v>
      </c>
      <c r="AL78" s="48">
        <f t="shared" si="93"/>
        <v>-3.9879030782545089E-3</v>
      </c>
      <c r="AM78" s="48">
        <f t="shared" si="93"/>
        <v>4.4636105421388666E-3</v>
      </c>
      <c r="AN78" s="48">
        <f t="shared" si="94"/>
        <v>-1.9836773429835032E-3</v>
      </c>
      <c r="AO78" s="48">
        <f t="shared" si="94"/>
        <v>1.9384210624080731E-3</v>
      </c>
      <c r="AP78" s="48">
        <f t="shared" si="95"/>
        <v>-2.3853491537553979E-3</v>
      </c>
      <c r="AQ78" s="48">
        <f t="shared" si="95"/>
        <v>2.6793644747510489E-3</v>
      </c>
      <c r="AR78" s="48">
        <f t="shared" si="96"/>
        <v>-2.0234893436956599E-3</v>
      </c>
      <c r="AS78" s="48">
        <f t="shared" si="96"/>
        <v>1.9496581357950592E-3</v>
      </c>
      <c r="AT78" s="48">
        <f t="shared" si="97"/>
        <v>-2.1725461221977073E-3</v>
      </c>
      <c r="AU78" s="48">
        <f t="shared" si="97"/>
        <v>2.1590065265819527E-3</v>
      </c>
      <c r="AV78" s="48">
        <f t="shared" si="98"/>
        <v>-2.116850690193536E-3</v>
      </c>
      <c r="AW78" s="48">
        <f t="shared" si="98"/>
        <v>2.0769435762183755E-3</v>
      </c>
      <c r="AX78" s="48">
        <f t="shared" si="99"/>
        <v>-2.2614480379695018E-3</v>
      </c>
      <c r="AY78" s="48">
        <f t="shared" si="99"/>
        <v>2.4347058050035518E-3</v>
      </c>
      <c r="AZ78" s="48">
        <f t="shared" si="100"/>
        <v>-3.1882018772269984E-3</v>
      </c>
      <c r="BA78" s="48">
        <f t="shared" si="100"/>
        <v>3.1882018772269984E-3</v>
      </c>
      <c r="BB78" s="48">
        <f t="shared" si="101"/>
        <v>-1.6575542848356229E-3</v>
      </c>
      <c r="BC78" s="48">
        <f t="shared" si="101"/>
        <v>2.6525976168692037E-3</v>
      </c>
      <c r="BD78" s="48">
        <f t="shared" si="102"/>
        <v>-2.3206883066093078E-3</v>
      </c>
      <c r="BE78" s="48">
        <f t="shared" si="102"/>
        <v>2.8013296832225263E-3</v>
      </c>
      <c r="BF78" s="48">
        <f t="shared" si="103"/>
        <v>-2.2220021377589109E-3</v>
      </c>
      <c r="BG78" s="48">
        <f t="shared" si="103"/>
        <v>2.1638673489439747E-3</v>
      </c>
      <c r="BH78" s="48">
        <f t="shared" si="104"/>
        <v>-2.8262460807081586E-3</v>
      </c>
      <c r="BI78" s="48">
        <f t="shared" si="104"/>
        <v>4.9032679057508001E-3</v>
      </c>
      <c r="BJ78" s="48">
        <f t="shared" si="105"/>
        <v>-2.9952439429119086E-3</v>
      </c>
      <c r="BK78" s="48">
        <f t="shared" si="105"/>
        <v>3.4163498208695194E-3</v>
      </c>
      <c r="BL78" s="48">
        <f t="shared" si="106"/>
        <v>-3.1310445374983951E-3</v>
      </c>
      <c r="BM78" s="48">
        <f t="shared" si="106"/>
        <v>3.5402610204732497E-3</v>
      </c>
      <c r="BN78" s="48">
        <f t="shared" si="107"/>
        <v>-2.9969591241975468E-3</v>
      </c>
      <c r="BO78" s="48">
        <f t="shared" si="107"/>
        <v>3.9085843647653183E-3</v>
      </c>
      <c r="BP78" s="48">
        <f t="shared" si="108"/>
        <v>-3.1023078945771557E-3</v>
      </c>
      <c r="BQ78" s="48">
        <f t="shared" si="108"/>
        <v>3.559253000483608E-3</v>
      </c>
      <c r="BR78" s="48">
        <f t="shared" si="109"/>
        <v>-2.7077721900279346E-3</v>
      </c>
      <c r="BS78" s="48">
        <f t="shared" si="109"/>
        <v>3.0226650135962534E-3</v>
      </c>
      <c r="BT78" s="48">
        <f t="shared" si="110"/>
        <v>-2.1714178865475929E-3</v>
      </c>
      <c r="BU78" s="48">
        <f t="shared" si="110"/>
        <v>2.0558449851107888E-3</v>
      </c>
      <c r="BV78" s="48">
        <f t="shared" si="111"/>
        <v>-2.6384349531249434E-3</v>
      </c>
      <c r="BW78" s="48">
        <f t="shared" si="111"/>
        <v>2.3781365060201814E-3</v>
      </c>
      <c r="BX78" s="48">
        <f t="shared" si="112"/>
        <v>-2.0369468785695617E-3</v>
      </c>
      <c r="BY78" s="48">
        <f t="shared" si="112"/>
        <v>1.8534779790348099E-3</v>
      </c>
      <c r="BZ78" s="48">
        <f t="shared" si="113"/>
        <v>-2.1038373195917362E-3</v>
      </c>
      <c r="CA78" s="48">
        <f t="shared" si="113"/>
        <v>1.9937311733265561E-3</v>
      </c>
    </row>
    <row r="79" spans="1:79" x14ac:dyDescent="0.3">
      <c r="A79" s="50" t="s">
        <v>739</v>
      </c>
      <c r="B79" s="48">
        <f t="shared" si="76"/>
        <v>-8.7982707410511605E-4</v>
      </c>
      <c r="C79" s="48">
        <f t="shared" si="76"/>
        <v>1.0358942043878093E-3</v>
      </c>
      <c r="D79" s="48">
        <f t="shared" si="76"/>
        <v>-1.6585290178739972E-3</v>
      </c>
      <c r="E79" s="48">
        <f t="shared" si="76"/>
        <v>2.0482209175442124E-3</v>
      </c>
      <c r="F79" s="48">
        <f t="shared" si="77"/>
        <v>-2.0817344366826614E-3</v>
      </c>
      <c r="G79" s="48">
        <f t="shared" si="77"/>
        <v>2.9376302050772665E-3</v>
      </c>
      <c r="H79" s="48">
        <f t="shared" si="78"/>
        <v>-1.686303435905799E-3</v>
      </c>
      <c r="I79" s="48">
        <f t="shared" si="78"/>
        <v>2.2169408672476159E-3</v>
      </c>
      <c r="J79" s="48">
        <f t="shared" si="79"/>
        <v>-1.3583340216782767E-3</v>
      </c>
      <c r="K79" s="48">
        <f t="shared" si="79"/>
        <v>1.3193278082179209E-3</v>
      </c>
      <c r="L79" s="48">
        <f t="shared" si="80"/>
        <v>-1.8641405852057277E-3</v>
      </c>
      <c r="M79" s="48">
        <f t="shared" si="80"/>
        <v>2.107201474737838E-3</v>
      </c>
      <c r="N79" s="48">
        <f t="shared" si="81"/>
        <v>-1.7057954295085869E-3</v>
      </c>
      <c r="O79" s="48">
        <f t="shared" si="81"/>
        <v>1.8600524294431172E-3</v>
      </c>
      <c r="P79" s="48">
        <f t="shared" si="82"/>
        <v>-1.6975506881227406E-3</v>
      </c>
      <c r="Q79" s="48">
        <f t="shared" si="82"/>
        <v>1.7010971032093481E-3</v>
      </c>
      <c r="R79" s="48">
        <f t="shared" si="83"/>
        <v>-1.8777532585098216E-3</v>
      </c>
      <c r="S79" s="48">
        <f t="shared" si="83"/>
        <v>2.2939235017183359E-3</v>
      </c>
      <c r="T79" s="48">
        <f t="shared" si="84"/>
        <v>-1.6890088721866531E-3</v>
      </c>
      <c r="U79" s="48">
        <f t="shared" si="84"/>
        <v>1.8905254168617642E-3</v>
      </c>
      <c r="V79" s="48">
        <f t="shared" si="85"/>
        <v>-1.520363088373315E-3</v>
      </c>
      <c r="W79" s="48">
        <f t="shared" si="85"/>
        <v>1.6941766152594635E-3</v>
      </c>
      <c r="X79" s="48">
        <f t="shared" si="86"/>
        <v>-1.830559638527961E-3</v>
      </c>
      <c r="Y79" s="48">
        <f t="shared" si="86"/>
        <v>2.7080888840690176E-3</v>
      </c>
      <c r="Z79" s="48">
        <f t="shared" si="87"/>
        <v>-1.7977743533392578E-3</v>
      </c>
      <c r="AA79" s="48">
        <f t="shared" si="87"/>
        <v>2.0599148613219724E-3</v>
      </c>
      <c r="AB79" s="48">
        <f t="shared" si="88"/>
        <v>-1.8296999592540069E-3</v>
      </c>
      <c r="AC79" s="48">
        <f t="shared" si="88"/>
        <v>2.9375812359010898E-3</v>
      </c>
      <c r="AD79" s="48">
        <f t="shared" si="89"/>
        <v>-1.6246305845252229E-3</v>
      </c>
      <c r="AE79" s="48">
        <f t="shared" si="89"/>
        <v>1.9923371210999181E-3</v>
      </c>
      <c r="AF79" s="48">
        <f t="shared" si="90"/>
        <v>-1.8515637402402821E-3</v>
      </c>
      <c r="AG79" s="48">
        <f t="shared" si="90"/>
        <v>2.3269101554511864E-3</v>
      </c>
      <c r="AH79" s="48">
        <f t="shared" si="91"/>
        <v>-7.5515843952124071E-4</v>
      </c>
      <c r="AI79" s="48">
        <f t="shared" si="91"/>
        <v>1.031284573939443E-3</v>
      </c>
      <c r="AJ79" s="48">
        <f t="shared" si="92"/>
        <v>-1.4464493897469229E-3</v>
      </c>
      <c r="AK79" s="48">
        <f t="shared" si="92"/>
        <v>1.654264107450526E-3</v>
      </c>
      <c r="AL79" s="48">
        <f t="shared" si="93"/>
        <v>-1.9927798458664555E-3</v>
      </c>
      <c r="AM79" s="48">
        <f t="shared" si="93"/>
        <v>2.2080108848501322E-3</v>
      </c>
      <c r="AN79" s="48">
        <f t="shared" si="94"/>
        <v>-2.2552150264360847E-3</v>
      </c>
      <c r="AO79" s="48">
        <f t="shared" si="94"/>
        <v>2.2123228799205653E-3</v>
      </c>
      <c r="AP79" s="48">
        <f t="shared" si="95"/>
        <v>-1.8086224017751903E-3</v>
      </c>
      <c r="AQ79" s="48">
        <f t="shared" si="95"/>
        <v>2.0769470636547165E-3</v>
      </c>
      <c r="AR79" s="48">
        <f t="shared" si="96"/>
        <v>-1.9545067524333075E-3</v>
      </c>
      <c r="AS79" s="48">
        <f t="shared" si="96"/>
        <v>2.2567371895507904E-3</v>
      </c>
      <c r="AT79" s="48">
        <f t="shared" si="97"/>
        <v>-1.7571662346831771E-3</v>
      </c>
      <c r="AU79" s="48">
        <f t="shared" si="97"/>
        <v>1.8473473944725159E-3</v>
      </c>
      <c r="AV79" s="48">
        <f t="shared" si="98"/>
        <v>-1.5488394346137456E-3</v>
      </c>
      <c r="AW79" s="48">
        <f t="shared" si="98"/>
        <v>1.8197643972673381E-3</v>
      </c>
      <c r="AX79" s="48">
        <f t="shared" si="99"/>
        <v>-1.4793070681725896E-3</v>
      </c>
      <c r="AY79" s="48">
        <f t="shared" si="99"/>
        <v>1.6639361683651994E-3</v>
      </c>
      <c r="AZ79" s="48">
        <f t="shared" si="100"/>
        <v>-1.9646568938946171E-3</v>
      </c>
      <c r="BA79" s="48">
        <f t="shared" si="100"/>
        <v>1.9646568938946171E-3</v>
      </c>
      <c r="BB79" s="48">
        <f t="shared" si="101"/>
        <v>-7.6130290863679606E-4</v>
      </c>
      <c r="BC79" s="48">
        <f t="shared" si="101"/>
        <v>1.5567461666368947E-3</v>
      </c>
      <c r="BD79" s="48">
        <f t="shared" si="102"/>
        <v>-1.7121626906531091E-3</v>
      </c>
      <c r="BE79" s="48">
        <f t="shared" si="102"/>
        <v>1.8247946812671098E-3</v>
      </c>
      <c r="BF79" s="48">
        <f t="shared" si="103"/>
        <v>-1.7814657590445287E-3</v>
      </c>
      <c r="BG79" s="48">
        <f t="shared" si="103"/>
        <v>1.7336002892118715E-3</v>
      </c>
      <c r="BH79" s="48">
        <f t="shared" si="104"/>
        <v>-1.3086655318407497E-3</v>
      </c>
      <c r="BI79" s="48">
        <f t="shared" si="104"/>
        <v>2.825733615417006E-3</v>
      </c>
      <c r="BJ79" s="48">
        <f t="shared" si="105"/>
        <v>-1.660458136662124E-3</v>
      </c>
      <c r="BK79" s="48">
        <f t="shared" si="105"/>
        <v>2.4949667362732428E-3</v>
      </c>
      <c r="BL79" s="48">
        <f t="shared" si="106"/>
        <v>-1.7553233348658241E-3</v>
      </c>
      <c r="BM79" s="48">
        <f t="shared" si="106"/>
        <v>2.1421737347631061E-3</v>
      </c>
      <c r="BN79" s="48">
        <f t="shared" si="107"/>
        <v>-1.6429796002307279E-3</v>
      </c>
      <c r="BO79" s="48">
        <f t="shared" si="107"/>
        <v>2.3271117252100385E-3</v>
      </c>
      <c r="BP79" s="48">
        <f t="shared" si="108"/>
        <v>-1.7689383979155213E-3</v>
      </c>
      <c r="BQ79" s="48">
        <f t="shared" si="108"/>
        <v>2.4060872075597293E-3</v>
      </c>
      <c r="BR79" s="48">
        <f t="shared" si="109"/>
        <v>-1.6048183065857239E-3</v>
      </c>
      <c r="BS79" s="48">
        <f t="shared" si="109"/>
        <v>1.7845202054953071E-3</v>
      </c>
      <c r="BT79" s="48">
        <f t="shared" si="110"/>
        <v>-1.598327475119999E-3</v>
      </c>
      <c r="BU79" s="48">
        <f t="shared" si="110"/>
        <v>2.0371464433981217E-3</v>
      </c>
      <c r="BV79" s="48">
        <f t="shared" si="111"/>
        <v>-1.6195618386064285E-3</v>
      </c>
      <c r="BW79" s="48">
        <f t="shared" si="111"/>
        <v>1.7223025875897709E-3</v>
      </c>
      <c r="BX79" s="48">
        <f t="shared" si="112"/>
        <v>-1.6849297430164387E-3</v>
      </c>
      <c r="BY79" s="48">
        <f t="shared" si="112"/>
        <v>1.831373292343876E-3</v>
      </c>
      <c r="BZ79" s="48">
        <f t="shared" si="113"/>
        <v>-1.7472510128999309E-3</v>
      </c>
      <c r="CA79" s="48">
        <f t="shared" si="113"/>
        <v>1.9943878700239628E-3</v>
      </c>
    </row>
    <row r="80" spans="1:79" x14ac:dyDescent="0.3">
      <c r="F80" s="48"/>
      <c r="G80" s="48"/>
      <c r="H80" s="48"/>
      <c r="I80" s="48"/>
      <c r="J80" s="48"/>
      <c r="K80" s="48"/>
      <c r="L80" s="48"/>
      <c r="M80" s="48"/>
      <c r="N80" s="48"/>
      <c r="O80" s="48"/>
      <c r="P80" s="48"/>
      <c r="Q80" s="48"/>
      <c r="R80" s="48"/>
      <c r="S80" s="48"/>
      <c r="T80" s="48"/>
      <c r="U80" s="48"/>
      <c r="V80" s="48"/>
      <c r="W80" s="48"/>
      <c r="X80" s="48"/>
      <c r="Y80" s="48"/>
      <c r="Z80" s="48"/>
      <c r="AA80" s="48"/>
      <c r="AB80" s="48"/>
      <c r="AC80" s="48"/>
      <c r="AD80" s="48"/>
      <c r="AE80" s="48"/>
      <c r="AF80" s="48"/>
      <c r="AG80" s="48"/>
      <c r="AH80" s="48"/>
      <c r="AI80" s="48"/>
      <c r="AJ80" s="48"/>
      <c r="AK80" s="48"/>
      <c r="AL80" s="48"/>
      <c r="AM80" s="48"/>
      <c r="AN80" s="48"/>
      <c r="AO80" s="48"/>
      <c r="AP80" s="48"/>
      <c r="AQ80" s="48"/>
      <c r="AR80" s="48"/>
      <c r="AS80" s="48"/>
      <c r="AT80" s="48"/>
      <c r="AU80" s="48"/>
      <c r="AV80" s="48"/>
      <c r="AW80" s="48"/>
      <c r="AX80" s="48"/>
      <c r="AY80" s="48"/>
      <c r="AZ80" s="48"/>
      <c r="BA80" s="48"/>
      <c r="BB80" s="48"/>
      <c r="BC80" s="48"/>
      <c r="BD80" s="48"/>
      <c r="BE80" s="48"/>
      <c r="BF80" s="48"/>
      <c r="BG80" s="48"/>
      <c r="BH80" s="48"/>
      <c r="BI80" s="48"/>
      <c r="BJ80" s="48"/>
      <c r="BK80" s="48"/>
      <c r="BL80" s="48"/>
      <c r="BM80" s="48"/>
      <c r="BN80" s="48"/>
      <c r="BO80" s="48"/>
      <c r="BP80" s="48"/>
      <c r="BQ80" s="48"/>
      <c r="BR80" s="48"/>
      <c r="BS80" s="48"/>
      <c r="BT80" s="48"/>
      <c r="BU80" s="48"/>
      <c r="BV80" s="48"/>
      <c r="BW80" s="48"/>
      <c r="BX80" s="48"/>
      <c r="BY80" s="48"/>
      <c r="BZ80" s="48"/>
      <c r="CA80" s="48"/>
    </row>
    <row r="81" spans="6:79" x14ac:dyDescent="0.3">
      <c r="F81" s="48"/>
      <c r="G81" s="48"/>
      <c r="H81" s="48"/>
      <c r="I81" s="48"/>
      <c r="J81" s="48"/>
      <c r="K81" s="48"/>
      <c r="L81" s="48"/>
      <c r="M81" s="48"/>
      <c r="N81" s="48"/>
      <c r="O81" s="48"/>
      <c r="P81" s="48"/>
      <c r="Q81" s="48"/>
      <c r="R81" s="48"/>
      <c r="S81" s="48"/>
      <c r="T81" s="48"/>
      <c r="U81" s="48"/>
      <c r="V81" s="48"/>
      <c r="W81" s="48"/>
      <c r="X81" s="48"/>
      <c r="Y81" s="48"/>
      <c r="Z81" s="48"/>
      <c r="AA81" s="48"/>
      <c r="AB81" s="48"/>
      <c r="AC81" s="48"/>
      <c r="AD81" s="48"/>
      <c r="AE81" s="48"/>
      <c r="AF81" s="48"/>
      <c r="AG81" s="48"/>
      <c r="AH81" s="48"/>
      <c r="AI81" s="48"/>
      <c r="AJ81" s="48"/>
      <c r="AK81" s="48"/>
      <c r="AL81" s="48"/>
      <c r="AM81" s="48"/>
      <c r="AN81" s="48"/>
      <c r="AO81" s="48"/>
      <c r="AP81" s="48"/>
      <c r="AQ81" s="48"/>
      <c r="AR81" s="48"/>
      <c r="AS81" s="48"/>
      <c r="AT81" s="48"/>
      <c r="AU81" s="48"/>
      <c r="AV81" s="48"/>
      <c r="AW81" s="48"/>
      <c r="AX81" s="48"/>
      <c r="AY81" s="48"/>
      <c r="AZ81" s="48"/>
      <c r="BA81" s="48"/>
      <c r="BB81" s="48"/>
      <c r="BC81" s="48"/>
      <c r="BD81" s="48"/>
      <c r="BE81" s="48"/>
      <c r="BF81" s="48"/>
      <c r="BG81" s="48"/>
      <c r="BH81" s="48"/>
      <c r="BI81" s="48"/>
      <c r="BJ81" s="48"/>
      <c r="BK81" s="48"/>
      <c r="BL81" s="48"/>
      <c r="BM81" s="48"/>
      <c r="BN81" s="48"/>
      <c r="BO81" s="48"/>
      <c r="BP81" s="48"/>
      <c r="BQ81" s="48"/>
      <c r="BR81" s="48"/>
      <c r="BS81" s="48"/>
      <c r="BT81" s="48"/>
      <c r="BU81" s="48"/>
      <c r="BV81" s="48"/>
      <c r="BW81" s="48"/>
      <c r="BX81" s="48"/>
      <c r="BY81" s="48"/>
      <c r="BZ81" s="48"/>
      <c r="CA81" s="48"/>
    </row>
    <row r="82" spans="6:79" x14ac:dyDescent="0.3">
      <c r="F82" s="48"/>
      <c r="G82" s="48"/>
      <c r="H82" s="48"/>
      <c r="I82" s="48"/>
      <c r="J82" s="48"/>
      <c r="K82" s="48"/>
      <c r="L82" s="48"/>
      <c r="M82" s="48"/>
      <c r="N82" s="48"/>
      <c r="O82" s="48"/>
      <c r="P82" s="48"/>
      <c r="Q82" s="48"/>
      <c r="R82" s="48"/>
      <c r="S82" s="48"/>
      <c r="T82" s="48"/>
      <c r="U82" s="48"/>
      <c r="V82" s="48"/>
      <c r="W82" s="48"/>
      <c r="X82" s="48"/>
      <c r="Y82" s="48"/>
      <c r="Z82" s="48"/>
      <c r="AA82" s="48"/>
      <c r="AB82" s="48"/>
      <c r="AC82" s="48"/>
      <c r="AD82" s="48"/>
      <c r="AE82" s="48"/>
      <c r="AF82" s="48"/>
      <c r="AG82" s="48"/>
      <c r="AH82" s="48"/>
      <c r="AI82" s="48"/>
      <c r="AJ82" s="48"/>
      <c r="AK82" s="48"/>
      <c r="AL82" s="48"/>
      <c r="AM82" s="48"/>
      <c r="AN82" s="48"/>
      <c r="AO82" s="48"/>
      <c r="AP82" s="48"/>
      <c r="AQ82" s="48"/>
      <c r="AR82" s="48"/>
      <c r="AS82" s="48"/>
      <c r="AT82" s="48"/>
      <c r="AU82" s="48"/>
      <c r="AV82" s="48"/>
      <c r="AW82" s="48"/>
      <c r="AX82" s="48"/>
      <c r="AY82" s="48"/>
      <c r="AZ82" s="48"/>
      <c r="BA82" s="48"/>
      <c r="BB82" s="48"/>
      <c r="BC82" s="48"/>
      <c r="BD82" s="48"/>
      <c r="BE82" s="48"/>
      <c r="BF82" s="48"/>
      <c r="BG82" s="48"/>
      <c r="BH82" s="48"/>
      <c r="BI82" s="48"/>
      <c r="BJ82" s="48"/>
      <c r="BK82" s="48"/>
      <c r="BL82" s="48"/>
      <c r="BM82" s="48"/>
      <c r="BN82" s="48"/>
      <c r="BO82" s="48"/>
      <c r="BP82" s="48"/>
      <c r="BQ82" s="48"/>
      <c r="BR82" s="48"/>
      <c r="BS82" s="48"/>
      <c r="BT82" s="48"/>
      <c r="BU82" s="48"/>
      <c r="BV82" s="48"/>
      <c r="BW82" s="48"/>
      <c r="BX82" s="48"/>
      <c r="BY82" s="48"/>
      <c r="BZ82" s="48"/>
      <c r="CA82" s="48"/>
    </row>
    <row r="83" spans="6:79" x14ac:dyDescent="0.3">
      <c r="F83" s="48"/>
      <c r="G83" s="48"/>
      <c r="H83" s="48"/>
      <c r="I83" s="48"/>
      <c r="J83" s="48"/>
      <c r="K83" s="48"/>
      <c r="L83" s="48"/>
      <c r="M83" s="48"/>
      <c r="N83" s="48"/>
      <c r="O83" s="48"/>
      <c r="P83" s="48"/>
      <c r="Q83" s="48"/>
      <c r="R83" s="48"/>
      <c r="S83" s="48"/>
      <c r="T83" s="48"/>
      <c r="U83" s="48"/>
      <c r="V83" s="48"/>
      <c r="W83" s="48"/>
      <c r="X83" s="48"/>
      <c r="Y83" s="48"/>
      <c r="Z83" s="48"/>
      <c r="AA83" s="48"/>
      <c r="AB83" s="48"/>
      <c r="AC83" s="48"/>
      <c r="AD83" s="48"/>
      <c r="AE83" s="48"/>
      <c r="AF83" s="48"/>
      <c r="AG83" s="48"/>
      <c r="AH83" s="48"/>
      <c r="AI83" s="48"/>
      <c r="AJ83" s="48"/>
      <c r="AK83" s="48"/>
      <c r="AL83" s="48"/>
      <c r="AM83" s="48"/>
      <c r="AN83" s="48"/>
      <c r="AO83" s="48"/>
      <c r="AP83" s="48"/>
      <c r="AQ83" s="48"/>
      <c r="AR83" s="48"/>
      <c r="AS83" s="48"/>
      <c r="AT83" s="48"/>
      <c r="AU83" s="48"/>
      <c r="AV83" s="48"/>
      <c r="AW83" s="48"/>
      <c r="AX83" s="48"/>
      <c r="AY83" s="48"/>
      <c r="AZ83" s="48"/>
      <c r="BA83" s="48"/>
      <c r="BB83" s="48"/>
      <c r="BC83" s="48"/>
      <c r="BD83" s="48"/>
      <c r="BE83" s="48"/>
      <c r="BF83" s="48"/>
      <c r="BG83" s="48"/>
      <c r="BH83" s="48"/>
      <c r="BI83" s="48"/>
      <c r="BJ83" s="48"/>
      <c r="BK83" s="48"/>
      <c r="BL83" s="48"/>
      <c r="BM83" s="48"/>
      <c r="BN83" s="48"/>
      <c r="BO83" s="48"/>
      <c r="BP83" s="48"/>
      <c r="BQ83" s="48"/>
      <c r="BR83" s="48"/>
      <c r="BS83" s="48"/>
      <c r="BT83" s="48"/>
      <c r="BU83" s="48"/>
      <c r="BV83" s="48"/>
      <c r="BW83" s="48"/>
      <c r="BX83" s="48"/>
      <c r="BY83" s="48"/>
      <c r="BZ83" s="48"/>
      <c r="CA83" s="48"/>
    </row>
    <row r="84" spans="6:79" x14ac:dyDescent="0.3">
      <c r="F84" s="48"/>
      <c r="G84" s="48"/>
      <c r="H84" s="48"/>
      <c r="I84" s="48"/>
      <c r="J84" s="48"/>
      <c r="K84" s="48"/>
      <c r="L84" s="48"/>
      <c r="M84" s="48"/>
      <c r="N84" s="48"/>
      <c r="O84" s="48"/>
      <c r="P84" s="48"/>
      <c r="Q84" s="48"/>
      <c r="R84" s="48"/>
      <c r="S84" s="48"/>
      <c r="T84" s="48"/>
      <c r="U84" s="48"/>
      <c r="V84" s="48"/>
      <c r="W84" s="48"/>
      <c r="X84" s="48"/>
      <c r="Y84" s="48"/>
      <c r="Z84" s="48"/>
      <c r="AA84" s="48"/>
      <c r="AB84" s="48"/>
      <c r="AC84" s="48"/>
      <c r="AD84" s="48"/>
      <c r="AE84" s="48"/>
      <c r="AF84" s="48"/>
      <c r="AG84" s="48"/>
      <c r="AH84" s="48"/>
      <c r="AI84" s="48"/>
      <c r="AJ84" s="48"/>
      <c r="AK84" s="48"/>
      <c r="AL84" s="48"/>
      <c r="AM84" s="48"/>
      <c r="AN84" s="48"/>
      <c r="AO84" s="48"/>
      <c r="AP84" s="48"/>
      <c r="AQ84" s="48"/>
      <c r="AR84" s="48"/>
      <c r="AS84" s="48"/>
      <c r="AT84" s="48"/>
      <c r="AU84" s="48"/>
      <c r="AV84" s="48"/>
      <c r="AW84" s="48"/>
      <c r="AX84" s="48"/>
      <c r="AY84" s="48"/>
      <c r="AZ84" s="48"/>
      <c r="BA84" s="48"/>
      <c r="BB84" s="48"/>
      <c r="BC84" s="48"/>
      <c r="BD84" s="48"/>
      <c r="BE84" s="48"/>
      <c r="BF84" s="48"/>
      <c r="BG84" s="48"/>
      <c r="BH84" s="48"/>
      <c r="BI84" s="48"/>
      <c r="BJ84" s="48"/>
      <c r="BK84" s="48"/>
      <c r="BL84" s="48"/>
      <c r="BM84" s="48"/>
      <c r="BN84" s="48"/>
      <c r="BO84" s="48"/>
      <c r="BP84" s="48"/>
      <c r="BQ84" s="48"/>
      <c r="BR84" s="48"/>
      <c r="BS84" s="48"/>
      <c r="BT84" s="48"/>
      <c r="BU84" s="48"/>
      <c r="BV84" s="48"/>
      <c r="BW84" s="48"/>
      <c r="BX84" s="48"/>
      <c r="BY84" s="48"/>
      <c r="BZ84" s="48"/>
      <c r="CA84" s="48"/>
    </row>
    <row r="85" spans="6:79" x14ac:dyDescent="0.3">
      <c r="F85" s="48"/>
      <c r="G85" s="48"/>
      <c r="H85" s="48"/>
      <c r="I85" s="48"/>
      <c r="J85" s="48"/>
      <c r="K85" s="48"/>
      <c r="L85" s="48"/>
      <c r="M85" s="48"/>
      <c r="N85" s="48"/>
      <c r="O85" s="48"/>
      <c r="P85" s="48"/>
      <c r="Q85" s="48"/>
      <c r="R85" s="48"/>
      <c r="S85" s="48"/>
      <c r="T85" s="48"/>
      <c r="U85" s="48"/>
      <c r="V85" s="48"/>
      <c r="W85" s="48"/>
      <c r="X85" s="48"/>
      <c r="Y85" s="48"/>
      <c r="Z85" s="48"/>
      <c r="AA85" s="48"/>
      <c r="AB85" s="48"/>
      <c r="AC85" s="48"/>
      <c r="AD85" s="48"/>
      <c r="AE85" s="48"/>
      <c r="AF85" s="48"/>
      <c r="AG85" s="48"/>
      <c r="AH85" s="48"/>
      <c r="AI85" s="48"/>
      <c r="AJ85" s="48"/>
      <c r="AK85" s="48"/>
      <c r="AL85" s="48"/>
      <c r="AM85" s="48"/>
      <c r="AN85" s="48"/>
      <c r="AO85" s="48"/>
      <c r="AP85" s="48"/>
      <c r="AQ85" s="48"/>
      <c r="AR85" s="48"/>
      <c r="AS85" s="48"/>
      <c r="AT85" s="48"/>
      <c r="AU85" s="48"/>
      <c r="AV85" s="48"/>
      <c r="AW85" s="48"/>
      <c r="AX85" s="48"/>
      <c r="AY85" s="48"/>
      <c r="AZ85" s="48"/>
      <c r="BA85" s="48"/>
      <c r="BB85" s="48"/>
      <c r="BC85" s="48"/>
      <c r="BD85" s="48"/>
      <c r="BE85" s="48"/>
      <c r="BF85" s="48"/>
      <c r="BG85" s="48"/>
      <c r="BH85" s="48"/>
      <c r="BI85" s="48"/>
      <c r="BJ85" s="48"/>
      <c r="BK85" s="48"/>
      <c r="BL85" s="48"/>
      <c r="BM85" s="48"/>
      <c r="BN85" s="48"/>
      <c r="BO85" s="48"/>
      <c r="BP85" s="48"/>
      <c r="BQ85" s="48"/>
      <c r="BR85" s="48"/>
      <c r="BS85" s="48"/>
      <c r="BT85" s="48"/>
      <c r="BU85" s="48"/>
      <c r="BV85" s="48"/>
      <c r="BW85" s="48"/>
      <c r="BX85" s="48"/>
      <c r="BY85" s="48"/>
      <c r="BZ85" s="48"/>
      <c r="CA85" s="48"/>
    </row>
    <row r="86" spans="6:79" x14ac:dyDescent="0.3">
      <c r="F86" s="48"/>
      <c r="G86" s="48"/>
      <c r="H86" s="48"/>
      <c r="I86" s="48"/>
      <c r="J86" s="48"/>
      <c r="K86" s="48"/>
      <c r="L86" s="48"/>
      <c r="M86" s="48"/>
      <c r="N86" s="48"/>
      <c r="O86" s="48"/>
      <c r="P86" s="48"/>
      <c r="Q86" s="48"/>
      <c r="R86" s="48"/>
      <c r="S86" s="48"/>
      <c r="T86" s="48"/>
      <c r="U86" s="48"/>
      <c r="V86" s="48"/>
      <c r="W86" s="48"/>
      <c r="X86" s="48"/>
      <c r="Y86" s="48"/>
      <c r="Z86" s="48"/>
      <c r="AA86" s="48"/>
      <c r="AB86" s="48"/>
      <c r="AC86" s="48"/>
      <c r="AD86" s="48"/>
      <c r="AE86" s="48"/>
      <c r="AF86" s="48"/>
      <c r="AG86" s="48"/>
      <c r="AH86" s="48"/>
      <c r="AI86" s="48"/>
      <c r="AJ86" s="48"/>
      <c r="AK86" s="48"/>
      <c r="AL86" s="48"/>
      <c r="AM86" s="48"/>
      <c r="AN86" s="48"/>
      <c r="AO86" s="48"/>
      <c r="AP86" s="48"/>
      <c r="AQ86" s="48"/>
      <c r="AR86" s="48"/>
      <c r="AS86" s="48"/>
      <c r="AT86" s="48"/>
      <c r="AU86" s="48"/>
      <c r="AV86" s="48"/>
      <c r="AW86" s="48"/>
      <c r="AX86" s="48"/>
      <c r="AY86" s="48"/>
      <c r="AZ86" s="48"/>
      <c r="BA86" s="48"/>
      <c r="BB86" s="48"/>
      <c r="BC86" s="48"/>
      <c r="BD86" s="48"/>
      <c r="BE86" s="48"/>
      <c r="BF86" s="48"/>
      <c r="BG86" s="48"/>
      <c r="BH86" s="48"/>
      <c r="BI86" s="48"/>
      <c r="BJ86" s="48"/>
      <c r="BK86" s="48"/>
      <c r="BL86" s="48"/>
      <c r="BM86" s="48"/>
      <c r="BN86" s="48"/>
      <c r="BO86" s="48"/>
      <c r="BP86" s="48"/>
      <c r="BQ86" s="48"/>
      <c r="BR86" s="48"/>
      <c r="BS86" s="48"/>
      <c r="BT86" s="48"/>
      <c r="BU86" s="48"/>
      <c r="BV86" s="48"/>
      <c r="BW86" s="48"/>
      <c r="BX86" s="48"/>
      <c r="BY86" s="48"/>
      <c r="BZ86" s="48"/>
      <c r="CA86" s="48"/>
    </row>
    <row r="87" spans="6:79" x14ac:dyDescent="0.3">
      <c r="F87" s="48"/>
      <c r="G87" s="48"/>
      <c r="H87" s="48"/>
      <c r="I87" s="48"/>
      <c r="J87" s="48"/>
      <c r="K87" s="48"/>
      <c r="L87" s="48"/>
      <c r="M87" s="48"/>
      <c r="N87" s="48"/>
      <c r="O87" s="48"/>
      <c r="P87" s="48"/>
      <c r="Q87" s="48"/>
      <c r="R87" s="48"/>
      <c r="S87" s="48"/>
      <c r="T87" s="48"/>
      <c r="U87" s="48"/>
      <c r="V87" s="48"/>
      <c r="W87" s="48"/>
      <c r="X87" s="48"/>
      <c r="Y87" s="48"/>
      <c r="Z87" s="48"/>
      <c r="AA87" s="48"/>
      <c r="AB87" s="48"/>
      <c r="AC87" s="48"/>
      <c r="AD87" s="48"/>
      <c r="AE87" s="48"/>
      <c r="AF87" s="48"/>
      <c r="AG87" s="48"/>
      <c r="AH87" s="48"/>
      <c r="AI87" s="48"/>
      <c r="AJ87" s="48"/>
      <c r="AK87" s="48"/>
      <c r="AL87" s="48"/>
      <c r="AM87" s="48"/>
      <c r="AN87" s="48"/>
      <c r="AO87" s="48"/>
      <c r="AP87" s="48"/>
      <c r="AQ87" s="48"/>
      <c r="AR87" s="48"/>
      <c r="AS87" s="48"/>
      <c r="AT87" s="48"/>
      <c r="AU87" s="48"/>
      <c r="AV87" s="48"/>
      <c r="AW87" s="48"/>
      <c r="AX87" s="48"/>
      <c r="AY87" s="48"/>
      <c r="AZ87" s="48"/>
      <c r="BA87" s="48"/>
      <c r="BB87" s="48"/>
      <c r="BC87" s="48"/>
      <c r="BD87" s="48"/>
      <c r="BE87" s="48"/>
      <c r="BF87" s="48"/>
      <c r="BG87" s="48"/>
      <c r="BH87" s="48"/>
      <c r="BI87" s="48"/>
      <c r="BJ87" s="48"/>
      <c r="BK87" s="48"/>
      <c r="BL87" s="48"/>
      <c r="BM87" s="48"/>
      <c r="BN87" s="48"/>
      <c r="BO87" s="48"/>
      <c r="BP87" s="48"/>
      <c r="BQ87" s="48"/>
      <c r="BR87" s="48"/>
      <c r="BS87" s="48"/>
      <c r="BT87" s="48"/>
      <c r="BU87" s="48"/>
      <c r="BV87" s="48"/>
      <c r="BW87" s="48"/>
      <c r="BX87" s="48"/>
      <c r="BY87" s="48"/>
      <c r="BZ87" s="48"/>
      <c r="CA87" s="48"/>
    </row>
    <row r="115" spans="23:23" x14ac:dyDescent="0.3">
      <c r="W115" t="s">
        <v>989</v>
      </c>
    </row>
  </sheetData>
  <pageMargins left="0.7" right="0.7" top="0.75" bottom="0.75" header="0.3" footer="0.3"/>
  <drawing r:id="rId2"/>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C5A1A681-C7DF-46F2-A767-A2E64DE276B6}">
  <dimension ref="A1:CA87"/>
  <sheetViews>
    <sheetView zoomScale="55" zoomScaleNormal="55" workbookViewId="0">
      <selection activeCell="BF103" sqref="BF103"/>
    </sheetView>
  </sheetViews>
  <sheetFormatPr defaultRowHeight="14.4" x14ac:dyDescent="0.3"/>
  <cols>
    <col min="1" max="1" width="28.5546875" style="18" bestFit="1" customWidth="1"/>
    <col min="2" max="3" width="18.109375" bestFit="1" customWidth="1"/>
    <col min="4" max="17" width="18.109375" hidden="1" customWidth="1"/>
    <col min="18" max="18" width="16.33203125" hidden="1" customWidth="1"/>
    <col min="19" max="34" width="20.109375" hidden="1" customWidth="1"/>
    <col min="35" max="35" width="18.44140625" hidden="1" customWidth="1"/>
    <col min="36" max="36" width="17.88671875" hidden="1" customWidth="1"/>
    <col min="37" max="37" width="19.88671875" hidden="1" customWidth="1"/>
    <col min="38" max="38" width="17.44140625" hidden="1" customWidth="1"/>
    <col min="39" max="39" width="17.6640625" hidden="1" customWidth="1"/>
    <col min="40" max="40" width="19.44140625" hidden="1" customWidth="1"/>
    <col min="41" max="41" width="17.6640625" hidden="1" customWidth="1"/>
    <col min="42" max="42" width="19.44140625" hidden="1" customWidth="1"/>
    <col min="43" max="43" width="17.6640625" hidden="1" customWidth="1"/>
    <col min="44" max="44" width="19.44140625" hidden="1" customWidth="1"/>
    <col min="45" max="45" width="17.6640625" hidden="1" customWidth="1"/>
    <col min="46" max="46" width="19.44140625" hidden="1" customWidth="1"/>
    <col min="47" max="47" width="17.6640625" hidden="1" customWidth="1"/>
    <col min="48" max="48" width="19.44140625" bestFit="1" customWidth="1"/>
    <col min="49" max="49" width="17.6640625" bestFit="1" customWidth="1"/>
    <col min="50" max="50" width="19.44140625" bestFit="1" customWidth="1"/>
    <col min="51" max="51" width="17.6640625" bestFit="1" customWidth="1"/>
    <col min="52" max="52" width="19.44140625" bestFit="1" customWidth="1"/>
    <col min="53" max="53" width="17.6640625" bestFit="1" customWidth="1"/>
    <col min="54" max="54" width="19.44140625" bestFit="1" customWidth="1"/>
    <col min="55" max="55" width="17.6640625" bestFit="1" customWidth="1"/>
    <col min="56" max="56" width="19.44140625" bestFit="1" customWidth="1"/>
    <col min="57" max="57" width="17.6640625" bestFit="1" customWidth="1"/>
    <col min="58" max="58" width="19.44140625" bestFit="1" customWidth="1"/>
    <col min="59" max="59" width="17.6640625" bestFit="1" customWidth="1"/>
    <col min="60" max="60" width="19.44140625" bestFit="1" customWidth="1"/>
    <col min="61" max="61" width="17.6640625" bestFit="1" customWidth="1"/>
    <col min="62" max="62" width="19.44140625" bestFit="1" customWidth="1"/>
    <col min="63" max="63" width="17.6640625" bestFit="1" customWidth="1"/>
    <col min="64" max="64" width="19.44140625" bestFit="1" customWidth="1"/>
    <col min="65" max="65" width="17.6640625" bestFit="1" customWidth="1"/>
    <col min="66" max="66" width="19.44140625" bestFit="1" customWidth="1"/>
    <col min="67" max="67" width="17.6640625" bestFit="1" customWidth="1"/>
    <col min="68" max="68" width="19.44140625" bestFit="1" customWidth="1"/>
    <col min="69" max="69" width="17.6640625" bestFit="1" customWidth="1"/>
    <col min="70" max="70" width="19.44140625" bestFit="1" customWidth="1"/>
    <col min="71" max="71" width="17.6640625" bestFit="1" customWidth="1"/>
    <col min="72" max="72" width="19.44140625" bestFit="1" customWidth="1"/>
    <col min="73" max="73" width="17.6640625" bestFit="1" customWidth="1"/>
    <col min="74" max="74" width="19.44140625" bestFit="1" customWidth="1"/>
    <col min="75" max="75" width="17.6640625" bestFit="1" customWidth="1"/>
    <col min="76" max="76" width="19.44140625" bestFit="1" customWidth="1"/>
    <col min="77" max="77" width="17.6640625" bestFit="1" customWidth="1"/>
    <col min="78" max="78" width="19.44140625" bestFit="1" customWidth="1"/>
    <col min="79" max="79" width="17.6640625" bestFit="1" customWidth="1"/>
  </cols>
  <sheetData>
    <row r="1" spans="1:38" ht="15" thickBot="1" x14ac:dyDescent="0.35">
      <c r="A1" s="45" t="s">
        <v>965</v>
      </c>
      <c r="B1" s="46">
        <f>SUM(B4:AI4)</f>
        <v>218521350</v>
      </c>
    </row>
    <row r="2" spans="1:38" hidden="1" x14ac:dyDescent="0.3"/>
    <row r="3" spans="1:38" hidden="1" x14ac:dyDescent="0.3">
      <c r="A3" s="16" t="s">
        <v>756</v>
      </c>
      <c r="B3" t="s">
        <v>758</v>
      </c>
      <c r="C3" t="s">
        <v>759</v>
      </c>
      <c r="D3" t="s">
        <v>760</v>
      </c>
      <c r="E3" t="s">
        <v>761</v>
      </c>
      <c r="F3" t="s">
        <v>762</v>
      </c>
      <c r="G3" t="s">
        <v>763</v>
      </c>
      <c r="H3" t="s">
        <v>764</v>
      </c>
      <c r="I3" t="s">
        <v>765</v>
      </c>
      <c r="J3" t="s">
        <v>766</v>
      </c>
      <c r="K3" t="s">
        <v>767</v>
      </c>
      <c r="L3" t="s">
        <v>768</v>
      </c>
      <c r="M3" t="s">
        <v>769</v>
      </c>
      <c r="N3" t="s">
        <v>770</v>
      </c>
      <c r="O3" t="s">
        <v>771</v>
      </c>
      <c r="P3" t="s">
        <v>772</v>
      </c>
      <c r="Q3" t="s">
        <v>773</v>
      </c>
      <c r="R3" t="s">
        <v>774</v>
      </c>
      <c r="S3" t="s">
        <v>775</v>
      </c>
      <c r="T3" t="s">
        <v>776</v>
      </c>
      <c r="U3" t="s">
        <v>777</v>
      </c>
      <c r="V3" t="s">
        <v>778</v>
      </c>
      <c r="W3" t="s">
        <v>779</v>
      </c>
      <c r="X3" t="s">
        <v>780</v>
      </c>
      <c r="Y3" t="s">
        <v>781</v>
      </c>
      <c r="Z3" t="s">
        <v>782</v>
      </c>
      <c r="AA3" t="s">
        <v>783</v>
      </c>
      <c r="AB3" t="s">
        <v>784</v>
      </c>
      <c r="AC3" t="s">
        <v>785</v>
      </c>
      <c r="AD3" t="s">
        <v>786</v>
      </c>
      <c r="AE3" t="s">
        <v>787</v>
      </c>
      <c r="AF3" t="s">
        <v>788</v>
      </c>
      <c r="AG3" t="s">
        <v>789</v>
      </c>
      <c r="AH3" t="s">
        <v>790</v>
      </c>
      <c r="AI3" t="s">
        <v>791</v>
      </c>
      <c r="AJ3" t="s">
        <v>792</v>
      </c>
      <c r="AK3" t="s">
        <v>793</v>
      </c>
      <c r="AL3" t="s">
        <v>966</v>
      </c>
    </row>
    <row r="4" spans="1:38" hidden="1" x14ac:dyDescent="0.3">
      <c r="A4" s="17" t="s">
        <v>2</v>
      </c>
      <c r="B4" s="13">
        <v>17837020</v>
      </c>
      <c r="C4" s="13">
        <v>15502069</v>
      </c>
      <c r="D4" s="13">
        <v>13836239</v>
      </c>
      <c r="E4" s="13">
        <v>12293689</v>
      </c>
      <c r="F4" s="13">
        <v>10051901</v>
      </c>
      <c r="G4" s="13">
        <v>8480707</v>
      </c>
      <c r="H4" s="13">
        <v>7284102</v>
      </c>
      <c r="I4" s="13">
        <v>6240459</v>
      </c>
      <c r="J4" s="13">
        <v>5228754</v>
      </c>
      <c r="K4" s="13">
        <v>4105952</v>
      </c>
      <c r="L4" s="13">
        <v>3233093</v>
      </c>
      <c r="M4" s="13">
        <v>2454746</v>
      </c>
      <c r="N4" s="13">
        <v>1850354</v>
      </c>
      <c r="O4" s="13">
        <v>1335394</v>
      </c>
      <c r="P4" s="13">
        <v>965196</v>
      </c>
      <c r="Q4" s="13">
        <v>561382</v>
      </c>
      <c r="R4" s="13">
        <v>362424</v>
      </c>
      <c r="S4" s="13">
        <v>16969659</v>
      </c>
      <c r="T4" s="13">
        <v>14751712</v>
      </c>
      <c r="U4" s="13">
        <v>13072833</v>
      </c>
      <c r="V4" s="13">
        <v>11639983</v>
      </c>
      <c r="W4" s="13">
        <v>9674868</v>
      </c>
      <c r="X4" s="13">
        <v>8167582</v>
      </c>
      <c r="Y4" s="13">
        <v>6947084</v>
      </c>
      <c r="Z4" s="13">
        <v>5874695</v>
      </c>
      <c r="AA4" s="13">
        <v>4905215</v>
      </c>
      <c r="AB4" s="13">
        <v>3783584</v>
      </c>
      <c r="AC4" s="13">
        <v>3074491</v>
      </c>
      <c r="AD4" s="13">
        <v>2457793</v>
      </c>
      <c r="AE4" s="13">
        <v>1951626</v>
      </c>
      <c r="AF4" s="13">
        <v>1467403</v>
      </c>
      <c r="AG4" s="13">
        <v>1076136</v>
      </c>
      <c r="AH4" s="13">
        <v>635625</v>
      </c>
      <c r="AI4" s="13">
        <v>447580</v>
      </c>
      <c r="AJ4" s="13">
        <v>111623481</v>
      </c>
      <c r="AK4" s="13">
        <v>106897869</v>
      </c>
      <c r="AL4" s="13">
        <v>218521350</v>
      </c>
    </row>
    <row r="5" spans="1:38" hidden="1" x14ac:dyDescent="0.3">
      <c r="A5" s="17" t="s">
        <v>3</v>
      </c>
      <c r="B5" s="13">
        <v>218758</v>
      </c>
      <c r="C5" s="13">
        <v>224631</v>
      </c>
      <c r="D5" s="13">
        <v>252614</v>
      </c>
      <c r="E5" s="13">
        <v>244697</v>
      </c>
      <c r="F5" s="13">
        <v>197853</v>
      </c>
      <c r="G5" s="13">
        <v>147846</v>
      </c>
      <c r="H5" s="13">
        <v>119759</v>
      </c>
      <c r="I5" s="13">
        <v>104223</v>
      </c>
      <c r="J5" s="13">
        <v>96942</v>
      </c>
      <c r="K5" s="13">
        <v>86562</v>
      </c>
      <c r="L5" s="13">
        <v>66047</v>
      </c>
      <c r="M5" s="13">
        <v>60055</v>
      </c>
      <c r="N5" s="13">
        <v>38619</v>
      </c>
      <c r="O5" s="13">
        <v>36743</v>
      </c>
      <c r="P5" s="13">
        <v>21766</v>
      </c>
      <c r="Q5" s="13">
        <v>16548</v>
      </c>
      <c r="R5" s="13">
        <v>8075</v>
      </c>
      <c r="S5" s="13">
        <v>210483</v>
      </c>
      <c r="T5" s="13">
        <v>215867</v>
      </c>
      <c r="U5" s="13">
        <v>248705</v>
      </c>
      <c r="V5" s="13">
        <v>235360</v>
      </c>
      <c r="W5" s="13">
        <v>175331</v>
      </c>
      <c r="X5" s="13">
        <v>141231</v>
      </c>
      <c r="Y5" s="13">
        <v>124752</v>
      </c>
      <c r="Z5" s="13">
        <v>118724</v>
      </c>
      <c r="AA5" s="13">
        <v>97191</v>
      </c>
      <c r="AB5" s="13">
        <v>89290</v>
      </c>
      <c r="AC5" s="13">
        <v>68647</v>
      </c>
      <c r="AD5" s="13">
        <v>66458</v>
      </c>
      <c r="AE5" s="13">
        <v>45452</v>
      </c>
      <c r="AF5" s="13">
        <v>42233</v>
      </c>
      <c r="AG5" s="13">
        <v>27155</v>
      </c>
      <c r="AH5" s="13">
        <v>18965</v>
      </c>
      <c r="AI5" s="13">
        <v>11395</v>
      </c>
      <c r="AJ5" s="13">
        <v>1941738</v>
      </c>
      <c r="AK5" s="13">
        <v>1937239</v>
      </c>
      <c r="AL5" s="13">
        <v>3878977</v>
      </c>
    </row>
    <row r="6" spans="1:38" hidden="1" x14ac:dyDescent="0.3">
      <c r="A6" s="17" t="s">
        <v>16</v>
      </c>
      <c r="B6" s="13">
        <v>391921</v>
      </c>
      <c r="C6" s="13">
        <v>331150</v>
      </c>
      <c r="D6" s="13">
        <v>277805</v>
      </c>
      <c r="E6" s="13">
        <v>238530</v>
      </c>
      <c r="F6" s="13">
        <v>190232</v>
      </c>
      <c r="G6" s="13">
        <v>160292</v>
      </c>
      <c r="H6" s="13">
        <v>138807</v>
      </c>
      <c r="I6" s="13">
        <v>119876</v>
      </c>
      <c r="J6" s="13">
        <v>95845</v>
      </c>
      <c r="K6" s="13">
        <v>76036</v>
      </c>
      <c r="L6" s="13">
        <v>56748</v>
      </c>
      <c r="M6" s="13">
        <v>48899</v>
      </c>
      <c r="N6" s="13">
        <v>32936</v>
      </c>
      <c r="O6" s="13">
        <v>28317</v>
      </c>
      <c r="P6" s="13">
        <v>20135</v>
      </c>
      <c r="Q6" s="13">
        <v>13404</v>
      </c>
      <c r="R6" s="13">
        <v>7414</v>
      </c>
      <c r="S6" s="13">
        <v>372760</v>
      </c>
      <c r="T6" s="13">
        <v>320576</v>
      </c>
      <c r="U6" s="13">
        <v>273011</v>
      </c>
      <c r="V6" s="13">
        <v>233204</v>
      </c>
      <c r="W6" s="13">
        <v>190216</v>
      </c>
      <c r="X6" s="13">
        <v>155723</v>
      </c>
      <c r="Y6" s="13">
        <v>131631</v>
      </c>
      <c r="Z6" s="13">
        <v>105703</v>
      </c>
      <c r="AA6" s="13">
        <v>93150</v>
      </c>
      <c r="AB6" s="13">
        <v>67345</v>
      </c>
      <c r="AC6" s="13">
        <v>59734</v>
      </c>
      <c r="AD6" s="13">
        <v>45221</v>
      </c>
      <c r="AE6" s="13">
        <v>39961</v>
      </c>
      <c r="AF6" s="13">
        <v>29740</v>
      </c>
      <c r="AG6" s="13">
        <v>26280</v>
      </c>
      <c r="AH6" s="13">
        <v>14250</v>
      </c>
      <c r="AI6" s="13">
        <v>9747</v>
      </c>
      <c r="AJ6" s="13">
        <v>2228347</v>
      </c>
      <c r="AK6" s="13">
        <v>2168252</v>
      </c>
      <c r="AL6" s="13">
        <v>4396599</v>
      </c>
    </row>
    <row r="7" spans="1:38" hidden="1" x14ac:dyDescent="0.3">
      <c r="A7" s="17" t="s">
        <v>38</v>
      </c>
      <c r="B7" s="13">
        <v>345584</v>
      </c>
      <c r="C7" s="13">
        <v>364957</v>
      </c>
      <c r="D7" s="13">
        <v>371722</v>
      </c>
      <c r="E7" s="13">
        <v>355275</v>
      </c>
      <c r="F7" s="13">
        <v>285723</v>
      </c>
      <c r="G7" s="13">
        <v>216091</v>
      </c>
      <c r="H7" s="13">
        <v>174848</v>
      </c>
      <c r="I7" s="13">
        <v>159735</v>
      </c>
      <c r="J7" s="13">
        <v>143522</v>
      </c>
      <c r="K7" s="13">
        <v>125640</v>
      </c>
      <c r="L7" s="13">
        <v>96021</v>
      </c>
      <c r="M7" s="13">
        <v>77876</v>
      </c>
      <c r="N7" s="13">
        <v>61936</v>
      </c>
      <c r="O7" s="13">
        <v>46240</v>
      </c>
      <c r="P7" s="13">
        <v>27453</v>
      </c>
      <c r="Q7" s="13">
        <v>16233</v>
      </c>
      <c r="R7" s="13">
        <v>7696</v>
      </c>
      <c r="S7" s="13">
        <v>326260</v>
      </c>
      <c r="T7" s="13">
        <v>342223</v>
      </c>
      <c r="U7" s="13">
        <v>353787</v>
      </c>
      <c r="V7" s="13">
        <v>329383</v>
      </c>
      <c r="W7" s="13">
        <v>246884</v>
      </c>
      <c r="X7" s="13">
        <v>207987</v>
      </c>
      <c r="Y7" s="13">
        <v>184349</v>
      </c>
      <c r="Z7" s="13">
        <v>180667</v>
      </c>
      <c r="AA7" s="13">
        <v>144644</v>
      </c>
      <c r="AB7" s="13">
        <v>130441</v>
      </c>
      <c r="AC7" s="13">
        <v>94389</v>
      </c>
      <c r="AD7" s="13">
        <v>82954</v>
      </c>
      <c r="AE7" s="13">
        <v>63215</v>
      </c>
      <c r="AF7" s="13">
        <v>52546</v>
      </c>
      <c r="AG7" s="13">
        <v>26086</v>
      </c>
      <c r="AH7" s="13">
        <v>15922</v>
      </c>
      <c r="AI7" s="13">
        <v>7475</v>
      </c>
      <c r="AJ7" s="13">
        <v>2876552</v>
      </c>
      <c r="AK7" s="13">
        <v>2789212</v>
      </c>
      <c r="AL7" s="13">
        <v>5665764</v>
      </c>
    </row>
    <row r="8" spans="1:38" hidden="1" x14ac:dyDescent="0.3">
      <c r="A8" s="17" t="s">
        <v>68</v>
      </c>
      <c r="B8" s="13">
        <v>332996</v>
      </c>
      <c r="C8" s="13">
        <v>352714</v>
      </c>
      <c r="D8" s="13">
        <v>388676</v>
      </c>
      <c r="E8" s="13">
        <v>376016</v>
      </c>
      <c r="F8" s="13">
        <v>304587</v>
      </c>
      <c r="G8" s="13">
        <v>232124</v>
      </c>
      <c r="H8" s="13">
        <v>187703</v>
      </c>
      <c r="I8" s="13">
        <v>164634</v>
      </c>
      <c r="J8" s="13">
        <v>153188</v>
      </c>
      <c r="K8" s="13">
        <v>134792</v>
      </c>
      <c r="L8" s="13">
        <v>105401</v>
      </c>
      <c r="M8" s="13">
        <v>89482</v>
      </c>
      <c r="N8" s="13">
        <v>63031</v>
      </c>
      <c r="O8" s="13">
        <v>53670</v>
      </c>
      <c r="P8" s="13">
        <v>31439</v>
      </c>
      <c r="Q8" s="13">
        <v>22388</v>
      </c>
      <c r="R8" s="13">
        <v>11067</v>
      </c>
      <c r="S8" s="13">
        <v>319470</v>
      </c>
      <c r="T8" s="13">
        <v>334304</v>
      </c>
      <c r="U8" s="13">
        <v>379733</v>
      </c>
      <c r="V8" s="13">
        <v>357447</v>
      </c>
      <c r="W8" s="13">
        <v>273463</v>
      </c>
      <c r="X8" s="13">
        <v>225850</v>
      </c>
      <c r="Y8" s="13">
        <v>193788</v>
      </c>
      <c r="Z8" s="13">
        <v>185580</v>
      </c>
      <c r="AA8" s="13">
        <v>149135</v>
      </c>
      <c r="AB8" s="13">
        <v>135868</v>
      </c>
      <c r="AC8" s="13">
        <v>95878</v>
      </c>
      <c r="AD8" s="13">
        <v>95605</v>
      </c>
      <c r="AE8" s="13">
        <v>59135</v>
      </c>
      <c r="AF8" s="13">
        <v>56517</v>
      </c>
      <c r="AG8" s="13">
        <v>32959</v>
      </c>
      <c r="AH8" s="13">
        <v>25634</v>
      </c>
      <c r="AI8" s="13">
        <v>12510</v>
      </c>
      <c r="AJ8" s="13">
        <v>3003908</v>
      </c>
      <c r="AK8" s="13">
        <v>2932876</v>
      </c>
      <c r="AL8" s="13">
        <v>5936784</v>
      </c>
    </row>
    <row r="9" spans="1:38" hidden="1" x14ac:dyDescent="0.3">
      <c r="A9" s="17" t="s">
        <v>90</v>
      </c>
      <c r="B9" s="13">
        <v>679500</v>
      </c>
      <c r="C9" s="13">
        <v>545659</v>
      </c>
      <c r="D9" s="13">
        <v>442014</v>
      </c>
      <c r="E9" s="13">
        <v>362751</v>
      </c>
      <c r="F9" s="13">
        <v>260764</v>
      </c>
      <c r="G9" s="13">
        <v>223221</v>
      </c>
      <c r="H9" s="13">
        <v>203035</v>
      </c>
      <c r="I9" s="13">
        <v>168629</v>
      </c>
      <c r="J9" s="13">
        <v>143572</v>
      </c>
      <c r="K9" s="13">
        <v>103270</v>
      </c>
      <c r="L9" s="13">
        <v>89342</v>
      </c>
      <c r="M9" s="13">
        <v>57851</v>
      </c>
      <c r="N9" s="13">
        <v>50345</v>
      </c>
      <c r="O9" s="13">
        <v>30837</v>
      </c>
      <c r="P9" s="13">
        <v>29566</v>
      </c>
      <c r="Q9" s="13">
        <v>15850</v>
      </c>
      <c r="R9" s="13">
        <v>11412</v>
      </c>
      <c r="S9" s="13">
        <v>639299</v>
      </c>
      <c r="T9" s="13">
        <v>509011</v>
      </c>
      <c r="U9" s="13">
        <v>402259</v>
      </c>
      <c r="V9" s="13">
        <v>352254</v>
      </c>
      <c r="W9" s="13">
        <v>285240</v>
      </c>
      <c r="X9" s="13">
        <v>235858</v>
      </c>
      <c r="Y9" s="13">
        <v>198776</v>
      </c>
      <c r="Z9" s="13">
        <v>153495</v>
      </c>
      <c r="AA9" s="13">
        <v>133251</v>
      </c>
      <c r="AB9" s="13">
        <v>90278</v>
      </c>
      <c r="AC9" s="13">
        <v>83531</v>
      </c>
      <c r="AD9" s="13">
        <v>51340</v>
      </c>
      <c r="AE9" s="13">
        <v>51485</v>
      </c>
      <c r="AF9" s="13">
        <v>30115</v>
      </c>
      <c r="AG9" s="13">
        <v>28710</v>
      </c>
      <c r="AH9" s="13">
        <v>15170</v>
      </c>
      <c r="AI9" s="13">
        <v>12444</v>
      </c>
      <c r="AJ9" s="13">
        <v>3417618</v>
      </c>
      <c r="AK9" s="13">
        <v>3272516</v>
      </c>
      <c r="AL9" s="13">
        <v>6690134</v>
      </c>
    </row>
    <row r="10" spans="1:38" hidden="1" x14ac:dyDescent="0.3">
      <c r="A10" s="17" t="s">
        <v>107</v>
      </c>
      <c r="B10" s="13">
        <v>158035</v>
      </c>
      <c r="C10" s="13">
        <v>169405</v>
      </c>
      <c r="D10" s="13">
        <v>167379</v>
      </c>
      <c r="E10" s="13">
        <v>160580</v>
      </c>
      <c r="F10" s="13">
        <v>128084</v>
      </c>
      <c r="G10" s="13">
        <v>98740</v>
      </c>
      <c r="H10" s="13">
        <v>82485</v>
      </c>
      <c r="I10" s="13">
        <v>72773</v>
      </c>
      <c r="J10" s="13">
        <v>65964</v>
      </c>
      <c r="K10" s="13">
        <v>54387</v>
      </c>
      <c r="L10" s="13">
        <v>43741</v>
      </c>
      <c r="M10" s="13">
        <v>31487</v>
      </c>
      <c r="N10" s="13">
        <v>25781</v>
      </c>
      <c r="O10" s="13">
        <v>17586</v>
      </c>
      <c r="P10" s="13">
        <v>12790</v>
      </c>
      <c r="Q10" s="13">
        <v>7288</v>
      </c>
      <c r="R10" s="13">
        <v>4308</v>
      </c>
      <c r="S10" s="13">
        <v>150454</v>
      </c>
      <c r="T10" s="13">
        <v>157800</v>
      </c>
      <c r="U10" s="13">
        <v>157102</v>
      </c>
      <c r="V10" s="13">
        <v>144745</v>
      </c>
      <c r="W10" s="13">
        <v>109296</v>
      </c>
      <c r="X10" s="13">
        <v>93373</v>
      </c>
      <c r="Y10" s="13">
        <v>84237</v>
      </c>
      <c r="Z10" s="13">
        <v>80603</v>
      </c>
      <c r="AA10" s="13">
        <v>62980</v>
      </c>
      <c r="AB10" s="13">
        <v>55671</v>
      </c>
      <c r="AC10" s="13">
        <v>38799</v>
      </c>
      <c r="AD10" s="13">
        <v>34675</v>
      </c>
      <c r="AE10" s="13">
        <v>24906</v>
      </c>
      <c r="AF10" s="13">
        <v>19395</v>
      </c>
      <c r="AG10" s="13">
        <v>10835</v>
      </c>
      <c r="AH10" s="13">
        <v>7773</v>
      </c>
      <c r="AI10" s="13">
        <v>4317</v>
      </c>
      <c r="AJ10" s="13">
        <v>1300813</v>
      </c>
      <c r="AK10" s="13">
        <v>1236961</v>
      </c>
      <c r="AL10" s="13">
        <v>2537774</v>
      </c>
    </row>
    <row r="11" spans="1:38" hidden="1" x14ac:dyDescent="0.3">
      <c r="A11" s="17" t="s">
        <v>115</v>
      </c>
      <c r="B11" s="13">
        <v>539300</v>
      </c>
      <c r="C11" s="13">
        <v>445972</v>
      </c>
      <c r="D11" s="13">
        <v>382231</v>
      </c>
      <c r="E11" s="13">
        <v>330874</v>
      </c>
      <c r="F11" s="13">
        <v>247899</v>
      </c>
      <c r="G11" s="13">
        <v>201198</v>
      </c>
      <c r="H11" s="13">
        <v>173256</v>
      </c>
      <c r="I11" s="13">
        <v>146700</v>
      </c>
      <c r="J11" s="13">
        <v>119001</v>
      </c>
      <c r="K11" s="13">
        <v>95899</v>
      </c>
      <c r="L11" s="13">
        <v>73977</v>
      </c>
      <c r="M11" s="13">
        <v>53904</v>
      </c>
      <c r="N11" s="13">
        <v>43804</v>
      </c>
      <c r="O11" s="13">
        <v>30213</v>
      </c>
      <c r="P11" s="13">
        <v>23436</v>
      </c>
      <c r="Q11" s="13">
        <v>16003</v>
      </c>
      <c r="R11" s="13">
        <v>10919</v>
      </c>
      <c r="S11" s="13">
        <v>514586</v>
      </c>
      <c r="T11" s="13">
        <v>431588</v>
      </c>
      <c r="U11" s="13">
        <v>371409</v>
      </c>
      <c r="V11" s="13">
        <v>318050</v>
      </c>
      <c r="W11" s="13">
        <v>248992</v>
      </c>
      <c r="X11" s="13">
        <v>199610</v>
      </c>
      <c r="Y11" s="13">
        <v>168682</v>
      </c>
      <c r="Z11" s="13">
        <v>135038</v>
      </c>
      <c r="AA11" s="13">
        <v>120485</v>
      </c>
      <c r="AB11" s="13">
        <v>86544</v>
      </c>
      <c r="AC11" s="13">
        <v>75599</v>
      </c>
      <c r="AD11" s="13">
        <v>54587</v>
      </c>
      <c r="AE11" s="13">
        <v>57410</v>
      </c>
      <c r="AF11" s="13">
        <v>37257</v>
      </c>
      <c r="AG11" s="13">
        <v>29396</v>
      </c>
      <c r="AH11" s="13">
        <v>17770</v>
      </c>
      <c r="AI11" s="13">
        <v>13339</v>
      </c>
      <c r="AJ11" s="13">
        <v>2934586</v>
      </c>
      <c r="AK11" s="13">
        <v>2880342</v>
      </c>
      <c r="AL11" s="13">
        <v>5814928</v>
      </c>
    </row>
    <row r="12" spans="1:38" hidden="1" x14ac:dyDescent="0.3">
      <c r="A12" s="17" t="s">
        <v>138</v>
      </c>
      <c r="B12" s="13">
        <v>644945</v>
      </c>
      <c r="C12" s="13">
        <v>544939</v>
      </c>
      <c r="D12" s="13">
        <v>421873</v>
      </c>
      <c r="E12" s="13">
        <v>348897</v>
      </c>
      <c r="F12" s="13">
        <v>270790</v>
      </c>
      <c r="G12" s="13">
        <v>233981</v>
      </c>
      <c r="H12" s="13">
        <v>220992</v>
      </c>
      <c r="I12" s="13">
        <v>176524</v>
      </c>
      <c r="J12" s="13">
        <v>160850</v>
      </c>
      <c r="K12" s="13">
        <v>108578</v>
      </c>
      <c r="L12" s="13">
        <v>98736</v>
      </c>
      <c r="M12" s="13">
        <v>60103</v>
      </c>
      <c r="N12" s="13">
        <v>60783</v>
      </c>
      <c r="O12" s="13">
        <v>31453</v>
      </c>
      <c r="P12" s="13">
        <v>31629</v>
      </c>
      <c r="Q12" s="13">
        <v>14056</v>
      </c>
      <c r="R12" s="13">
        <v>11139</v>
      </c>
      <c r="S12" s="13">
        <v>596867</v>
      </c>
      <c r="T12" s="13">
        <v>492977</v>
      </c>
      <c r="U12" s="13">
        <v>369247</v>
      </c>
      <c r="V12" s="13">
        <v>326928</v>
      </c>
      <c r="W12" s="13">
        <v>285460</v>
      </c>
      <c r="X12" s="13">
        <v>230533</v>
      </c>
      <c r="Y12" s="13">
        <v>201616</v>
      </c>
      <c r="Z12" s="13">
        <v>146564</v>
      </c>
      <c r="AA12" s="13">
        <v>138886</v>
      </c>
      <c r="AB12" s="13">
        <v>84797</v>
      </c>
      <c r="AC12" s="13">
        <v>87266</v>
      </c>
      <c r="AD12" s="13">
        <v>49291</v>
      </c>
      <c r="AE12" s="13">
        <v>56913</v>
      </c>
      <c r="AF12" s="13">
        <v>28951</v>
      </c>
      <c r="AG12" s="13">
        <v>31809</v>
      </c>
      <c r="AH12" s="13">
        <v>14151</v>
      </c>
      <c r="AI12" s="13">
        <v>12468</v>
      </c>
      <c r="AJ12" s="13">
        <v>3440268</v>
      </c>
      <c r="AK12" s="13">
        <v>3154724</v>
      </c>
      <c r="AL12" s="13">
        <v>6594992</v>
      </c>
    </row>
    <row r="13" spans="1:38" hidden="1" x14ac:dyDescent="0.3">
      <c r="A13" s="17" t="s">
        <v>166</v>
      </c>
      <c r="B13" s="13">
        <v>255470</v>
      </c>
      <c r="C13" s="13">
        <v>263801</v>
      </c>
      <c r="D13" s="13">
        <v>260335</v>
      </c>
      <c r="E13" s="13">
        <v>242320</v>
      </c>
      <c r="F13" s="13">
        <v>199798</v>
      </c>
      <c r="G13" s="13">
        <v>157222</v>
      </c>
      <c r="H13" s="13">
        <v>125944</v>
      </c>
      <c r="I13" s="13">
        <v>111965</v>
      </c>
      <c r="J13" s="13">
        <v>99844</v>
      </c>
      <c r="K13" s="13">
        <v>85277</v>
      </c>
      <c r="L13" s="13">
        <v>65584</v>
      </c>
      <c r="M13" s="13">
        <v>48000</v>
      </c>
      <c r="N13" s="13">
        <v>37811</v>
      </c>
      <c r="O13" s="13">
        <v>28190</v>
      </c>
      <c r="P13" s="13">
        <v>17153</v>
      </c>
      <c r="Q13" s="13">
        <v>10955</v>
      </c>
      <c r="R13" s="13">
        <v>6018</v>
      </c>
      <c r="S13" s="13">
        <v>243102</v>
      </c>
      <c r="T13" s="13">
        <v>247026</v>
      </c>
      <c r="U13" s="13">
        <v>247067</v>
      </c>
      <c r="V13" s="13">
        <v>228463</v>
      </c>
      <c r="W13" s="13">
        <v>177638</v>
      </c>
      <c r="X13" s="13">
        <v>145558</v>
      </c>
      <c r="Y13" s="13">
        <v>127746</v>
      </c>
      <c r="Z13" s="13">
        <v>120877</v>
      </c>
      <c r="AA13" s="13">
        <v>98133</v>
      </c>
      <c r="AB13" s="13">
        <v>83858</v>
      </c>
      <c r="AC13" s="13">
        <v>63626</v>
      </c>
      <c r="AD13" s="13">
        <v>48751</v>
      </c>
      <c r="AE13" s="13">
        <v>41139</v>
      </c>
      <c r="AF13" s="13">
        <v>31640</v>
      </c>
      <c r="AG13" s="13">
        <v>18689</v>
      </c>
      <c r="AH13" s="13">
        <v>12559</v>
      </c>
      <c r="AI13" s="13">
        <v>6706</v>
      </c>
      <c r="AJ13" s="13">
        <v>2015687</v>
      </c>
      <c r="AK13" s="13">
        <v>1942578</v>
      </c>
      <c r="AL13" s="13">
        <v>3958265</v>
      </c>
    </row>
    <row r="14" spans="1:38" hidden="1" x14ac:dyDescent="0.3">
      <c r="A14" s="17" t="s">
        <v>182</v>
      </c>
      <c r="B14" s="13">
        <v>367102</v>
      </c>
      <c r="C14" s="13">
        <v>363425</v>
      </c>
      <c r="D14" s="13">
        <v>373194</v>
      </c>
      <c r="E14" s="13">
        <v>353940</v>
      </c>
      <c r="F14" s="13">
        <v>297603</v>
      </c>
      <c r="G14" s="13">
        <v>227942</v>
      </c>
      <c r="H14" s="13">
        <v>182870</v>
      </c>
      <c r="I14" s="13">
        <v>163400</v>
      </c>
      <c r="J14" s="13">
        <v>139733</v>
      </c>
      <c r="K14" s="13">
        <v>123629</v>
      </c>
      <c r="L14" s="13">
        <v>92496</v>
      </c>
      <c r="M14" s="13">
        <v>82655</v>
      </c>
      <c r="N14" s="13">
        <v>52325</v>
      </c>
      <c r="O14" s="13">
        <v>47402</v>
      </c>
      <c r="P14" s="13">
        <v>27695</v>
      </c>
      <c r="Q14" s="13">
        <v>21886</v>
      </c>
      <c r="R14" s="13">
        <v>10668</v>
      </c>
      <c r="S14" s="13">
        <v>352059</v>
      </c>
      <c r="T14" s="13">
        <v>347139</v>
      </c>
      <c r="U14" s="13">
        <v>365330</v>
      </c>
      <c r="V14" s="13">
        <v>333023</v>
      </c>
      <c r="W14" s="13">
        <v>263756</v>
      </c>
      <c r="X14" s="13">
        <v>214716</v>
      </c>
      <c r="Y14" s="13">
        <v>186714</v>
      </c>
      <c r="Z14" s="13">
        <v>178217</v>
      </c>
      <c r="AA14" s="13">
        <v>142570</v>
      </c>
      <c r="AB14" s="13">
        <v>132157</v>
      </c>
      <c r="AC14" s="13">
        <v>95005</v>
      </c>
      <c r="AD14" s="13">
        <v>96062</v>
      </c>
      <c r="AE14" s="13">
        <v>59273</v>
      </c>
      <c r="AF14" s="13">
        <v>55830</v>
      </c>
      <c r="AG14" s="13">
        <v>35088</v>
      </c>
      <c r="AH14" s="13">
        <v>27040</v>
      </c>
      <c r="AI14" s="13">
        <v>15782</v>
      </c>
      <c r="AJ14" s="13">
        <v>2927965</v>
      </c>
      <c r="AK14" s="13">
        <v>2899761</v>
      </c>
      <c r="AL14" s="13">
        <v>5827726</v>
      </c>
    </row>
    <row r="15" spans="1:38" hidden="1" x14ac:dyDescent="0.3">
      <c r="A15" s="17" t="s">
        <v>208</v>
      </c>
      <c r="B15" s="13">
        <v>213833</v>
      </c>
      <c r="C15" s="13">
        <v>203754</v>
      </c>
      <c r="D15" s="13">
        <v>197034</v>
      </c>
      <c r="E15" s="13">
        <v>176671</v>
      </c>
      <c r="F15" s="13">
        <v>132083</v>
      </c>
      <c r="G15" s="13">
        <v>95485</v>
      </c>
      <c r="H15" s="13">
        <v>79584</v>
      </c>
      <c r="I15" s="13">
        <v>72338</v>
      </c>
      <c r="J15" s="13">
        <v>67188</v>
      </c>
      <c r="K15" s="13">
        <v>58447</v>
      </c>
      <c r="L15" s="13">
        <v>46109</v>
      </c>
      <c r="M15" s="13">
        <v>36235</v>
      </c>
      <c r="N15" s="13">
        <v>28541</v>
      </c>
      <c r="O15" s="13">
        <v>22476</v>
      </c>
      <c r="P15" s="13">
        <v>13855</v>
      </c>
      <c r="Q15" s="13">
        <v>10238</v>
      </c>
      <c r="R15" s="13">
        <v>5363</v>
      </c>
      <c r="S15" s="13">
        <v>207890</v>
      </c>
      <c r="T15" s="13">
        <v>199710</v>
      </c>
      <c r="U15" s="13">
        <v>194554</v>
      </c>
      <c r="V15" s="13">
        <v>179000</v>
      </c>
      <c r="W15" s="13">
        <v>125519</v>
      </c>
      <c r="X15" s="13">
        <v>104915</v>
      </c>
      <c r="Y15" s="13">
        <v>94035</v>
      </c>
      <c r="Z15" s="13">
        <v>90186</v>
      </c>
      <c r="AA15" s="13">
        <v>76152</v>
      </c>
      <c r="AB15" s="13">
        <v>67676</v>
      </c>
      <c r="AC15" s="13">
        <v>48162</v>
      </c>
      <c r="AD15" s="13">
        <v>42488</v>
      </c>
      <c r="AE15" s="13">
        <v>33954</v>
      </c>
      <c r="AF15" s="13">
        <v>27586</v>
      </c>
      <c r="AG15" s="13">
        <v>15951</v>
      </c>
      <c r="AH15" s="13">
        <v>9976</v>
      </c>
      <c r="AI15" s="13">
        <v>6145</v>
      </c>
      <c r="AJ15" s="13">
        <v>1459234</v>
      </c>
      <c r="AK15" s="13">
        <v>1523899</v>
      </c>
      <c r="AL15" s="13">
        <v>2983133</v>
      </c>
    </row>
    <row r="16" spans="1:38" hidden="1" x14ac:dyDescent="0.3">
      <c r="A16" s="17" t="s">
        <v>221</v>
      </c>
      <c r="B16" s="13">
        <v>276429</v>
      </c>
      <c r="C16" s="13">
        <v>267891</v>
      </c>
      <c r="D16" s="13">
        <v>273219</v>
      </c>
      <c r="E16" s="13">
        <v>262779</v>
      </c>
      <c r="F16" s="13">
        <v>244690</v>
      </c>
      <c r="G16" s="13">
        <v>191737</v>
      </c>
      <c r="H16" s="13">
        <v>140876</v>
      </c>
      <c r="I16" s="13">
        <v>122163</v>
      </c>
      <c r="J16" s="13">
        <v>98953</v>
      </c>
      <c r="K16" s="13">
        <v>91372</v>
      </c>
      <c r="L16" s="13">
        <v>65990</v>
      </c>
      <c r="M16" s="13">
        <v>65097</v>
      </c>
      <c r="N16" s="13">
        <v>37391</v>
      </c>
      <c r="O16" s="13">
        <v>36243</v>
      </c>
      <c r="P16" s="13">
        <v>20266</v>
      </c>
      <c r="Q16" s="13">
        <v>15590</v>
      </c>
      <c r="R16" s="13">
        <v>8038</v>
      </c>
      <c r="S16" s="13">
        <v>261756</v>
      </c>
      <c r="T16" s="13">
        <v>255925</v>
      </c>
      <c r="U16" s="13">
        <v>267795</v>
      </c>
      <c r="V16" s="13">
        <v>245304</v>
      </c>
      <c r="W16" s="13">
        <v>206957</v>
      </c>
      <c r="X16" s="13">
        <v>164130</v>
      </c>
      <c r="Y16" s="13">
        <v>137442</v>
      </c>
      <c r="Z16" s="13">
        <v>131252</v>
      </c>
      <c r="AA16" s="13">
        <v>105276</v>
      </c>
      <c r="AB16" s="13">
        <v>99053</v>
      </c>
      <c r="AC16" s="13">
        <v>71708</v>
      </c>
      <c r="AD16" s="13">
        <v>74956</v>
      </c>
      <c r="AE16" s="13">
        <v>45906</v>
      </c>
      <c r="AF16" s="13">
        <v>45164</v>
      </c>
      <c r="AG16" s="13">
        <v>27536</v>
      </c>
      <c r="AH16" s="13">
        <v>21281</v>
      </c>
      <c r="AI16" s="13">
        <v>12905</v>
      </c>
      <c r="AJ16" s="13">
        <v>2218724</v>
      </c>
      <c r="AK16" s="13">
        <v>2174346</v>
      </c>
      <c r="AL16" s="13">
        <v>4393070</v>
      </c>
    </row>
    <row r="17" spans="1:38" hidden="1" x14ac:dyDescent="0.3">
      <c r="A17" s="17" t="s">
        <v>240</v>
      </c>
      <c r="B17" s="13">
        <v>199031</v>
      </c>
      <c r="C17" s="13">
        <v>218957</v>
      </c>
      <c r="D17" s="13">
        <v>241674</v>
      </c>
      <c r="E17" s="13">
        <v>231477</v>
      </c>
      <c r="F17" s="13">
        <v>198471</v>
      </c>
      <c r="G17" s="13">
        <v>134938</v>
      </c>
      <c r="H17" s="13">
        <v>101395</v>
      </c>
      <c r="I17" s="13">
        <v>89201</v>
      </c>
      <c r="J17" s="13">
        <v>83388</v>
      </c>
      <c r="K17" s="13">
        <v>72033</v>
      </c>
      <c r="L17" s="13">
        <v>58322</v>
      </c>
      <c r="M17" s="13">
        <v>44278</v>
      </c>
      <c r="N17" s="13">
        <v>36026</v>
      </c>
      <c r="O17" s="13">
        <v>27713</v>
      </c>
      <c r="P17" s="13">
        <v>18326</v>
      </c>
      <c r="Q17" s="13">
        <v>9656</v>
      </c>
      <c r="R17" s="13">
        <v>5704</v>
      </c>
      <c r="S17" s="13">
        <v>188875</v>
      </c>
      <c r="T17" s="13">
        <v>207004</v>
      </c>
      <c r="U17" s="13">
        <v>230520</v>
      </c>
      <c r="V17" s="13">
        <v>217058</v>
      </c>
      <c r="W17" s="13">
        <v>175326</v>
      </c>
      <c r="X17" s="13">
        <v>125783</v>
      </c>
      <c r="Y17" s="13">
        <v>105683</v>
      </c>
      <c r="Z17" s="13">
        <v>105824</v>
      </c>
      <c r="AA17" s="13">
        <v>84561</v>
      </c>
      <c r="AB17" s="13">
        <v>79616</v>
      </c>
      <c r="AC17" s="13">
        <v>54939</v>
      </c>
      <c r="AD17" s="13">
        <v>57642</v>
      </c>
      <c r="AE17" s="13">
        <v>38065</v>
      </c>
      <c r="AF17" s="13">
        <v>34165</v>
      </c>
      <c r="AG17" s="13">
        <v>16611</v>
      </c>
      <c r="AH17" s="13">
        <v>11695</v>
      </c>
      <c r="AI17" s="13">
        <v>6995</v>
      </c>
      <c r="AJ17" s="13">
        <v>1770590</v>
      </c>
      <c r="AK17" s="13">
        <v>1740362</v>
      </c>
      <c r="AL17" s="13">
        <v>3510952</v>
      </c>
    </row>
    <row r="18" spans="1:38" hidden="1" x14ac:dyDescent="0.3">
      <c r="A18" s="17" t="s">
        <v>254</v>
      </c>
      <c r="B18" s="13">
        <v>253101</v>
      </c>
      <c r="C18" s="13">
        <v>254655</v>
      </c>
      <c r="D18" s="13">
        <v>277433</v>
      </c>
      <c r="E18" s="13">
        <v>261039</v>
      </c>
      <c r="F18" s="13">
        <v>221637</v>
      </c>
      <c r="G18" s="13">
        <v>158394</v>
      </c>
      <c r="H18" s="13">
        <v>118345</v>
      </c>
      <c r="I18" s="13">
        <v>108252</v>
      </c>
      <c r="J18" s="13">
        <v>102622</v>
      </c>
      <c r="K18" s="13">
        <v>98325</v>
      </c>
      <c r="L18" s="13">
        <v>76391</v>
      </c>
      <c r="M18" s="13">
        <v>69909</v>
      </c>
      <c r="N18" s="13">
        <v>49306</v>
      </c>
      <c r="O18" s="13">
        <v>45193</v>
      </c>
      <c r="P18" s="13">
        <v>27101</v>
      </c>
      <c r="Q18" s="13">
        <v>16472</v>
      </c>
      <c r="R18" s="13">
        <v>8176</v>
      </c>
      <c r="S18" s="13">
        <v>250024</v>
      </c>
      <c r="T18" s="13">
        <v>247712</v>
      </c>
      <c r="U18" s="13">
        <v>283922</v>
      </c>
      <c r="V18" s="13">
        <v>274784</v>
      </c>
      <c r="W18" s="13">
        <v>217205</v>
      </c>
      <c r="X18" s="13">
        <v>161621</v>
      </c>
      <c r="Y18" s="13">
        <v>140126</v>
      </c>
      <c r="Z18" s="13">
        <v>135981</v>
      </c>
      <c r="AA18" s="13">
        <v>117125</v>
      </c>
      <c r="AB18" s="13">
        <v>110055</v>
      </c>
      <c r="AC18" s="13">
        <v>82636</v>
      </c>
      <c r="AD18" s="13">
        <v>79464</v>
      </c>
      <c r="AE18" s="13">
        <v>57225</v>
      </c>
      <c r="AF18" s="13">
        <v>51551</v>
      </c>
      <c r="AG18" s="13">
        <v>29694</v>
      </c>
      <c r="AH18" s="13">
        <v>19976</v>
      </c>
      <c r="AI18" s="13">
        <v>10275</v>
      </c>
      <c r="AJ18" s="13">
        <v>2146351</v>
      </c>
      <c r="AK18" s="13">
        <v>2269376</v>
      </c>
      <c r="AL18" s="13">
        <v>4415727</v>
      </c>
    </row>
    <row r="19" spans="1:38" hidden="1" x14ac:dyDescent="0.3">
      <c r="A19" s="17" t="s">
        <v>265</v>
      </c>
      <c r="B19" s="13">
        <v>366734</v>
      </c>
      <c r="C19" s="13">
        <v>281057</v>
      </c>
      <c r="D19" s="13">
        <v>232913</v>
      </c>
      <c r="E19" s="13">
        <v>202152</v>
      </c>
      <c r="F19" s="13">
        <v>248382</v>
      </c>
      <c r="G19" s="13">
        <v>310563</v>
      </c>
      <c r="H19" s="13">
        <v>263226</v>
      </c>
      <c r="I19" s="13">
        <v>228757</v>
      </c>
      <c r="J19" s="13">
        <v>148467</v>
      </c>
      <c r="K19" s="13">
        <v>121262</v>
      </c>
      <c r="L19" s="13">
        <v>62545</v>
      </c>
      <c r="M19" s="13">
        <v>53076</v>
      </c>
      <c r="N19" s="13">
        <v>20135</v>
      </c>
      <c r="O19" s="13">
        <v>16802</v>
      </c>
      <c r="P19" s="13">
        <v>7187</v>
      </c>
      <c r="Q19" s="13">
        <v>5307</v>
      </c>
      <c r="R19" s="13">
        <v>3651</v>
      </c>
      <c r="S19" s="13">
        <v>368062</v>
      </c>
      <c r="T19" s="13">
        <v>295804</v>
      </c>
      <c r="U19" s="13">
        <v>274169</v>
      </c>
      <c r="V19" s="13">
        <v>226094</v>
      </c>
      <c r="W19" s="13">
        <v>240570</v>
      </c>
      <c r="X19" s="13">
        <v>239062</v>
      </c>
      <c r="Y19" s="13">
        <v>186691</v>
      </c>
      <c r="Z19" s="13">
        <v>144517</v>
      </c>
      <c r="AA19" s="13">
        <v>92826</v>
      </c>
      <c r="AB19" s="13">
        <v>66230</v>
      </c>
      <c r="AC19" s="13">
        <v>38666</v>
      </c>
      <c r="AD19" s="13">
        <v>33081</v>
      </c>
      <c r="AE19" s="13">
        <v>18099</v>
      </c>
      <c r="AF19" s="13">
        <v>16523</v>
      </c>
      <c r="AG19" s="13">
        <v>10377</v>
      </c>
      <c r="AH19" s="13">
        <v>6774</v>
      </c>
      <c r="AI19" s="13">
        <v>4986</v>
      </c>
      <c r="AJ19" s="13">
        <v>2572216</v>
      </c>
      <c r="AK19" s="13">
        <v>2262531</v>
      </c>
      <c r="AL19" s="13">
        <v>4834747</v>
      </c>
    </row>
    <row r="20" spans="1:38" hidden="1" x14ac:dyDescent="0.3">
      <c r="A20" s="17" t="s">
        <v>272</v>
      </c>
      <c r="B20" s="13">
        <v>334511</v>
      </c>
      <c r="C20" s="13">
        <v>277281</v>
      </c>
      <c r="D20" s="13">
        <v>248163</v>
      </c>
      <c r="E20" s="13">
        <v>209659</v>
      </c>
      <c r="F20" s="13">
        <v>149392</v>
      </c>
      <c r="G20" s="13">
        <v>119694</v>
      </c>
      <c r="H20" s="13">
        <v>104192</v>
      </c>
      <c r="I20" s="13">
        <v>87074</v>
      </c>
      <c r="J20" s="13">
        <v>70682</v>
      </c>
      <c r="K20" s="13">
        <v>53257</v>
      </c>
      <c r="L20" s="13">
        <v>41639</v>
      </c>
      <c r="M20" s="13">
        <v>30353</v>
      </c>
      <c r="N20" s="13">
        <v>23361</v>
      </c>
      <c r="O20" s="13">
        <v>16672</v>
      </c>
      <c r="P20" s="13">
        <v>13286</v>
      </c>
      <c r="Q20" s="13">
        <v>8762</v>
      </c>
      <c r="R20" s="13">
        <v>4907</v>
      </c>
      <c r="S20" s="13">
        <v>311596</v>
      </c>
      <c r="T20" s="13">
        <v>241005</v>
      </c>
      <c r="U20" s="13">
        <v>198060</v>
      </c>
      <c r="V20" s="13">
        <v>174248</v>
      </c>
      <c r="W20" s="13">
        <v>138293</v>
      </c>
      <c r="X20" s="13">
        <v>116708</v>
      </c>
      <c r="Y20" s="13">
        <v>95232</v>
      </c>
      <c r="Z20" s="13">
        <v>75830</v>
      </c>
      <c r="AA20" s="13">
        <v>63848</v>
      </c>
      <c r="AB20" s="13">
        <v>45983</v>
      </c>
      <c r="AC20" s="13">
        <v>39465</v>
      </c>
      <c r="AD20" s="13">
        <v>28526</v>
      </c>
      <c r="AE20" s="13">
        <v>24977</v>
      </c>
      <c r="AF20" s="13">
        <v>17348</v>
      </c>
      <c r="AG20" s="13">
        <v>14741</v>
      </c>
      <c r="AH20" s="13">
        <v>8088</v>
      </c>
      <c r="AI20" s="13">
        <v>5612</v>
      </c>
      <c r="AJ20" s="13">
        <v>1792885</v>
      </c>
      <c r="AK20" s="13">
        <v>1599560</v>
      </c>
      <c r="AL20" s="13">
        <v>3392445</v>
      </c>
    </row>
    <row r="21" spans="1:38" hidden="1" x14ac:dyDescent="0.3">
      <c r="A21" s="17" t="s">
        <v>282</v>
      </c>
      <c r="B21" s="13">
        <v>325102</v>
      </c>
      <c r="C21" s="13">
        <v>335341</v>
      </c>
      <c r="D21" s="13">
        <v>361868</v>
      </c>
      <c r="E21" s="13">
        <v>349158</v>
      </c>
      <c r="F21" s="13">
        <v>279447</v>
      </c>
      <c r="G21" s="13">
        <v>203489</v>
      </c>
      <c r="H21" s="13">
        <v>163543</v>
      </c>
      <c r="I21" s="13">
        <v>147223</v>
      </c>
      <c r="J21" s="13">
        <v>138378</v>
      </c>
      <c r="K21" s="13">
        <v>124953</v>
      </c>
      <c r="L21" s="13">
        <v>97194</v>
      </c>
      <c r="M21" s="13">
        <v>83548</v>
      </c>
      <c r="N21" s="13">
        <v>57973</v>
      </c>
      <c r="O21" s="13">
        <v>50281</v>
      </c>
      <c r="P21" s="13">
        <v>31470</v>
      </c>
      <c r="Q21" s="13">
        <v>22123</v>
      </c>
      <c r="R21" s="13">
        <v>11055</v>
      </c>
      <c r="S21" s="13">
        <v>309242</v>
      </c>
      <c r="T21" s="13">
        <v>315414</v>
      </c>
      <c r="U21" s="13">
        <v>350304</v>
      </c>
      <c r="V21" s="13">
        <v>327225</v>
      </c>
      <c r="W21" s="13">
        <v>246833</v>
      </c>
      <c r="X21" s="13">
        <v>201853</v>
      </c>
      <c r="Y21" s="13">
        <v>178926</v>
      </c>
      <c r="Z21" s="13">
        <v>174716</v>
      </c>
      <c r="AA21" s="13">
        <v>142857</v>
      </c>
      <c r="AB21" s="13">
        <v>132292</v>
      </c>
      <c r="AC21" s="13">
        <v>95830</v>
      </c>
      <c r="AD21" s="13">
        <v>93207</v>
      </c>
      <c r="AE21" s="13">
        <v>62793</v>
      </c>
      <c r="AF21" s="13">
        <v>61769</v>
      </c>
      <c r="AG21" s="13">
        <v>35109</v>
      </c>
      <c r="AH21" s="13">
        <v>24762</v>
      </c>
      <c r="AI21" s="13">
        <v>12249</v>
      </c>
      <c r="AJ21" s="13">
        <v>2782146</v>
      </c>
      <c r="AK21" s="13">
        <v>2765381</v>
      </c>
      <c r="AL21" s="13">
        <v>5547527</v>
      </c>
    </row>
    <row r="22" spans="1:38" hidden="1" x14ac:dyDescent="0.3">
      <c r="A22" s="17" t="s">
        <v>305</v>
      </c>
      <c r="B22" s="13">
        <v>614198</v>
      </c>
      <c r="C22" s="13">
        <v>482852</v>
      </c>
      <c r="D22" s="13">
        <v>358722</v>
      </c>
      <c r="E22" s="13">
        <v>291747</v>
      </c>
      <c r="F22" s="13">
        <v>208354</v>
      </c>
      <c r="G22" s="13">
        <v>184644</v>
      </c>
      <c r="H22" s="13">
        <v>192209</v>
      </c>
      <c r="I22" s="13">
        <v>151233</v>
      </c>
      <c r="J22" s="13">
        <v>143479</v>
      </c>
      <c r="K22" s="13">
        <v>88653</v>
      </c>
      <c r="L22" s="13">
        <v>94036</v>
      </c>
      <c r="M22" s="13">
        <v>44362</v>
      </c>
      <c r="N22" s="13">
        <v>55594</v>
      </c>
      <c r="O22" s="13">
        <v>23145</v>
      </c>
      <c r="P22" s="13">
        <v>35036</v>
      </c>
      <c r="Q22" s="13">
        <v>11747</v>
      </c>
      <c r="R22" s="13">
        <v>13355</v>
      </c>
      <c r="S22" s="13">
        <v>563813</v>
      </c>
      <c r="T22" s="13">
        <v>459277</v>
      </c>
      <c r="U22" s="13">
        <v>339830</v>
      </c>
      <c r="V22" s="13">
        <v>300660</v>
      </c>
      <c r="W22" s="13">
        <v>259361</v>
      </c>
      <c r="X22" s="13">
        <v>214203</v>
      </c>
      <c r="Y22" s="13">
        <v>193560</v>
      </c>
      <c r="Z22" s="13">
        <v>136409</v>
      </c>
      <c r="AA22" s="13">
        <v>131297</v>
      </c>
      <c r="AB22" s="13">
        <v>75712</v>
      </c>
      <c r="AC22" s="13">
        <v>82142</v>
      </c>
      <c r="AD22" s="13">
        <v>41509</v>
      </c>
      <c r="AE22" s="13">
        <v>51711</v>
      </c>
      <c r="AF22" s="13">
        <v>23348</v>
      </c>
      <c r="AG22" s="13">
        <v>31052</v>
      </c>
      <c r="AH22" s="13">
        <v>11479</v>
      </c>
      <c r="AI22" s="13">
        <v>13101</v>
      </c>
      <c r="AJ22" s="13">
        <v>2993366</v>
      </c>
      <c r="AK22" s="13">
        <v>2928464</v>
      </c>
      <c r="AL22" s="13">
        <v>5921830</v>
      </c>
    </row>
    <row r="23" spans="1:38" hidden="1" x14ac:dyDescent="0.3">
      <c r="A23" s="17" t="s">
        <v>330</v>
      </c>
      <c r="B23" s="13">
        <v>844977</v>
      </c>
      <c r="C23" s="13">
        <v>668389</v>
      </c>
      <c r="D23" s="13">
        <v>555616</v>
      </c>
      <c r="E23" s="13">
        <v>471968</v>
      </c>
      <c r="F23" s="13">
        <v>365548</v>
      </c>
      <c r="G23" s="13">
        <v>317880</v>
      </c>
      <c r="H23" s="13">
        <v>275283</v>
      </c>
      <c r="I23" s="13">
        <v>236243</v>
      </c>
      <c r="J23" s="13">
        <v>187951</v>
      </c>
      <c r="K23" s="13">
        <v>145539</v>
      </c>
      <c r="L23" s="13">
        <v>109636</v>
      </c>
      <c r="M23" s="13">
        <v>89037</v>
      </c>
      <c r="N23" s="13">
        <v>58793</v>
      </c>
      <c r="O23" s="13">
        <v>44237</v>
      </c>
      <c r="P23" s="13">
        <v>32223</v>
      </c>
      <c r="Q23" s="13">
        <v>20891</v>
      </c>
      <c r="R23" s="13">
        <v>15840</v>
      </c>
      <c r="S23" s="13">
        <v>821129</v>
      </c>
      <c r="T23" s="13">
        <v>651306</v>
      </c>
      <c r="U23" s="13">
        <v>531399</v>
      </c>
      <c r="V23" s="13">
        <v>466750</v>
      </c>
      <c r="W23" s="13">
        <v>381545</v>
      </c>
      <c r="X23" s="13">
        <v>319033</v>
      </c>
      <c r="Y23" s="13">
        <v>260737</v>
      </c>
      <c r="Z23" s="13">
        <v>209617</v>
      </c>
      <c r="AA23" s="13">
        <v>174590</v>
      </c>
      <c r="AB23" s="13">
        <v>126817</v>
      </c>
      <c r="AC23" s="13">
        <v>104643</v>
      </c>
      <c r="AD23" s="13">
        <v>81710</v>
      </c>
      <c r="AE23" s="13">
        <v>61439</v>
      </c>
      <c r="AF23" s="13">
        <v>46682</v>
      </c>
      <c r="AG23" s="13">
        <v>38943</v>
      </c>
      <c r="AH23" s="13">
        <v>23466</v>
      </c>
      <c r="AI23" s="13">
        <v>18190</v>
      </c>
      <c r="AJ23" s="13">
        <v>4440051</v>
      </c>
      <c r="AK23" s="13">
        <v>4317996</v>
      </c>
      <c r="AL23" s="13">
        <v>8758047</v>
      </c>
    </row>
    <row r="24" spans="1:38" hidden="1" x14ac:dyDescent="0.3">
      <c r="A24" s="17" t="s">
        <v>350</v>
      </c>
      <c r="B24" s="13">
        <v>2685854</v>
      </c>
      <c r="C24" s="13">
        <v>2215912</v>
      </c>
      <c r="D24" s="13">
        <v>1899992</v>
      </c>
      <c r="E24" s="13">
        <v>1623792</v>
      </c>
      <c r="F24" s="13">
        <v>1145504</v>
      </c>
      <c r="G24" s="13">
        <v>962806</v>
      </c>
      <c r="H24" s="13">
        <v>873748</v>
      </c>
      <c r="I24" s="13">
        <v>710084</v>
      </c>
      <c r="J24" s="13">
        <v>626126</v>
      </c>
      <c r="K24" s="13">
        <v>417902</v>
      </c>
      <c r="L24" s="13">
        <v>390072</v>
      </c>
      <c r="M24" s="13">
        <v>240480</v>
      </c>
      <c r="N24" s="13">
        <v>224944</v>
      </c>
      <c r="O24" s="13">
        <v>117568</v>
      </c>
      <c r="P24" s="13">
        <v>131960</v>
      </c>
      <c r="Q24" s="13">
        <v>55088</v>
      </c>
      <c r="R24" s="13">
        <v>53210</v>
      </c>
      <c r="S24" s="13">
        <v>2512812</v>
      </c>
      <c r="T24" s="13">
        <v>2022430</v>
      </c>
      <c r="U24" s="13">
        <v>1533772</v>
      </c>
      <c r="V24" s="13">
        <v>1331018</v>
      </c>
      <c r="W24" s="13">
        <v>1130742</v>
      </c>
      <c r="X24" s="13">
        <v>942938</v>
      </c>
      <c r="Y24" s="13">
        <v>806562</v>
      </c>
      <c r="Z24" s="13">
        <v>594464</v>
      </c>
      <c r="AA24" s="13">
        <v>551850</v>
      </c>
      <c r="AB24" s="13">
        <v>332620</v>
      </c>
      <c r="AC24" s="13">
        <v>341472</v>
      </c>
      <c r="AD24" s="13">
        <v>189342</v>
      </c>
      <c r="AE24" s="13">
        <v>205702</v>
      </c>
      <c r="AF24" s="13">
        <v>104032</v>
      </c>
      <c r="AG24" s="13">
        <v>134946</v>
      </c>
      <c r="AH24" s="13">
        <v>53078</v>
      </c>
      <c r="AI24" s="13">
        <v>61438</v>
      </c>
      <c r="AJ24" s="13">
        <v>14375042</v>
      </c>
      <c r="AK24" s="13">
        <v>12849218</v>
      </c>
      <c r="AL24" s="13">
        <v>27224260</v>
      </c>
    </row>
    <row r="25" spans="1:38" hidden="1" x14ac:dyDescent="0.3">
      <c r="A25" s="17" t="s">
        <v>395</v>
      </c>
      <c r="B25" s="13">
        <v>855762</v>
      </c>
      <c r="C25" s="13">
        <v>663208</v>
      </c>
      <c r="D25" s="13">
        <v>516254</v>
      </c>
      <c r="E25" s="13">
        <v>413287</v>
      </c>
      <c r="F25" s="13">
        <v>298887</v>
      </c>
      <c r="G25" s="13">
        <v>261265</v>
      </c>
      <c r="H25" s="13">
        <v>246915</v>
      </c>
      <c r="I25" s="13">
        <v>205252</v>
      </c>
      <c r="J25" s="13">
        <v>177914</v>
      </c>
      <c r="K25" s="13">
        <v>124250</v>
      </c>
      <c r="L25" s="13">
        <v>111981</v>
      </c>
      <c r="M25" s="13">
        <v>64741</v>
      </c>
      <c r="N25" s="13">
        <v>64193</v>
      </c>
      <c r="O25" s="13">
        <v>32605</v>
      </c>
      <c r="P25" s="13">
        <v>36191</v>
      </c>
      <c r="Q25" s="13">
        <v>17490</v>
      </c>
      <c r="R25" s="13">
        <v>14146</v>
      </c>
      <c r="S25" s="13">
        <v>792645</v>
      </c>
      <c r="T25" s="13">
        <v>616698</v>
      </c>
      <c r="U25" s="13">
        <v>472450</v>
      </c>
      <c r="V25" s="13">
        <v>409151</v>
      </c>
      <c r="W25" s="13">
        <v>341581</v>
      </c>
      <c r="X25" s="13">
        <v>287685</v>
      </c>
      <c r="Y25" s="13">
        <v>243017</v>
      </c>
      <c r="Z25" s="13">
        <v>184850</v>
      </c>
      <c r="AA25" s="13">
        <v>163563</v>
      </c>
      <c r="AB25" s="13">
        <v>106718</v>
      </c>
      <c r="AC25" s="13">
        <v>101363</v>
      </c>
      <c r="AD25" s="13">
        <v>60327</v>
      </c>
      <c r="AE25" s="13">
        <v>63210</v>
      </c>
      <c r="AF25" s="13">
        <v>34063</v>
      </c>
      <c r="AG25" s="13">
        <v>36547</v>
      </c>
      <c r="AH25" s="13">
        <v>17381</v>
      </c>
      <c r="AI25" s="13">
        <v>14872</v>
      </c>
      <c r="AJ25" s="13">
        <v>4104341</v>
      </c>
      <c r="AK25" s="13">
        <v>3946121</v>
      </c>
      <c r="AL25" s="13">
        <v>8050462</v>
      </c>
    </row>
    <row r="26" spans="1:38" hidden="1" x14ac:dyDescent="0.3">
      <c r="A26" s="17" t="s">
        <v>429</v>
      </c>
      <c r="B26" s="13">
        <v>460815</v>
      </c>
      <c r="C26" s="13">
        <v>375139</v>
      </c>
      <c r="D26" s="13">
        <v>281316</v>
      </c>
      <c r="E26" s="13">
        <v>222841</v>
      </c>
      <c r="F26" s="13">
        <v>159983</v>
      </c>
      <c r="G26" s="13">
        <v>153342</v>
      </c>
      <c r="H26" s="13">
        <v>138763</v>
      </c>
      <c r="I26" s="13">
        <v>115221</v>
      </c>
      <c r="J26" s="13">
        <v>96011</v>
      </c>
      <c r="K26" s="13">
        <v>66407</v>
      </c>
      <c r="L26" s="13">
        <v>60550</v>
      </c>
      <c r="M26" s="13">
        <v>43425</v>
      </c>
      <c r="N26" s="13">
        <v>38085</v>
      </c>
      <c r="O26" s="13">
        <v>22319</v>
      </c>
      <c r="P26" s="13">
        <v>19369</v>
      </c>
      <c r="Q26" s="13">
        <v>9548</v>
      </c>
      <c r="R26" s="13">
        <v>6986</v>
      </c>
      <c r="S26" s="13">
        <v>434592</v>
      </c>
      <c r="T26" s="13">
        <v>371716</v>
      </c>
      <c r="U26" s="13">
        <v>266665</v>
      </c>
      <c r="V26" s="13">
        <v>225813</v>
      </c>
      <c r="W26" s="13">
        <v>195292</v>
      </c>
      <c r="X26" s="13">
        <v>166637</v>
      </c>
      <c r="Y26" s="13">
        <v>136434</v>
      </c>
      <c r="Z26" s="13">
        <v>101666</v>
      </c>
      <c r="AA26" s="13">
        <v>93962</v>
      </c>
      <c r="AB26" s="13">
        <v>54681</v>
      </c>
      <c r="AC26" s="13">
        <v>58969</v>
      </c>
      <c r="AD26" s="13">
        <v>34810</v>
      </c>
      <c r="AE26" s="13">
        <v>38285</v>
      </c>
      <c r="AF26" s="13">
        <v>20772</v>
      </c>
      <c r="AG26" s="13">
        <v>22484</v>
      </c>
      <c r="AH26" s="13">
        <v>9368</v>
      </c>
      <c r="AI26" s="13">
        <v>8208</v>
      </c>
      <c r="AJ26" s="13">
        <v>2270120</v>
      </c>
      <c r="AK26" s="13">
        <v>2240354</v>
      </c>
      <c r="AL26" s="13">
        <v>4510474</v>
      </c>
    </row>
    <row r="27" spans="1:38" hidden="1" x14ac:dyDescent="0.3">
      <c r="A27" s="17" t="s">
        <v>450</v>
      </c>
      <c r="B27" s="13">
        <v>450046</v>
      </c>
      <c r="C27" s="13">
        <v>357559</v>
      </c>
      <c r="D27" s="13">
        <v>307624</v>
      </c>
      <c r="E27" s="13">
        <v>267299</v>
      </c>
      <c r="F27" s="13">
        <v>205971</v>
      </c>
      <c r="G27" s="13">
        <v>173343</v>
      </c>
      <c r="H27" s="13">
        <v>150802</v>
      </c>
      <c r="I27" s="13">
        <v>129911</v>
      </c>
      <c r="J27" s="13">
        <v>108089</v>
      </c>
      <c r="K27" s="13">
        <v>85882</v>
      </c>
      <c r="L27" s="13">
        <v>66505</v>
      </c>
      <c r="M27" s="13">
        <v>44898</v>
      </c>
      <c r="N27" s="13">
        <v>39268</v>
      </c>
      <c r="O27" s="13">
        <v>27993</v>
      </c>
      <c r="P27" s="13">
        <v>18024</v>
      </c>
      <c r="Q27" s="13">
        <v>10938</v>
      </c>
      <c r="R27" s="13">
        <v>7155</v>
      </c>
      <c r="S27" s="13">
        <v>427979</v>
      </c>
      <c r="T27" s="13">
        <v>341146</v>
      </c>
      <c r="U27" s="13">
        <v>294002</v>
      </c>
      <c r="V27" s="13">
        <v>256409</v>
      </c>
      <c r="W27" s="13">
        <v>205935</v>
      </c>
      <c r="X27" s="13">
        <v>178793</v>
      </c>
      <c r="Y27" s="13">
        <v>149077</v>
      </c>
      <c r="Z27" s="13">
        <v>125434</v>
      </c>
      <c r="AA27" s="13">
        <v>104451</v>
      </c>
      <c r="AB27" s="13">
        <v>79458</v>
      </c>
      <c r="AC27" s="13">
        <v>62200</v>
      </c>
      <c r="AD27" s="13">
        <v>49353</v>
      </c>
      <c r="AE27" s="13">
        <v>40417</v>
      </c>
      <c r="AF27" s="13">
        <v>31538</v>
      </c>
      <c r="AG27" s="13">
        <v>19401</v>
      </c>
      <c r="AH27" s="13">
        <v>11776</v>
      </c>
      <c r="AI27" s="13">
        <v>8048</v>
      </c>
      <c r="AJ27" s="13">
        <v>2451307</v>
      </c>
      <c r="AK27" s="13">
        <v>2385417</v>
      </c>
      <c r="AL27" s="13">
        <v>4836724</v>
      </c>
    </row>
    <row r="28" spans="1:38" hidden="1" x14ac:dyDescent="0.3">
      <c r="A28" s="17" t="s">
        <v>468</v>
      </c>
      <c r="B28" s="13">
        <v>296954</v>
      </c>
      <c r="C28" s="13">
        <v>248272</v>
      </c>
      <c r="D28" s="13">
        <v>214574</v>
      </c>
      <c r="E28" s="13">
        <v>185581</v>
      </c>
      <c r="F28" s="13">
        <v>148637</v>
      </c>
      <c r="G28" s="13">
        <v>123171</v>
      </c>
      <c r="H28" s="13">
        <v>105508</v>
      </c>
      <c r="I28" s="13">
        <v>90881</v>
      </c>
      <c r="J28" s="13">
        <v>78324</v>
      </c>
      <c r="K28" s="13">
        <v>61280</v>
      </c>
      <c r="L28" s="13">
        <v>47917</v>
      </c>
      <c r="M28" s="13">
        <v>34821</v>
      </c>
      <c r="N28" s="13">
        <v>28766</v>
      </c>
      <c r="O28" s="13">
        <v>21646</v>
      </c>
      <c r="P28" s="13">
        <v>13654</v>
      </c>
      <c r="Q28" s="13">
        <v>7844</v>
      </c>
      <c r="R28" s="13">
        <v>5039</v>
      </c>
      <c r="S28" s="13">
        <v>283824</v>
      </c>
      <c r="T28" s="13">
        <v>234528</v>
      </c>
      <c r="U28" s="13">
        <v>203623</v>
      </c>
      <c r="V28" s="13">
        <v>173044</v>
      </c>
      <c r="W28" s="13">
        <v>143444</v>
      </c>
      <c r="X28" s="13">
        <v>125168</v>
      </c>
      <c r="Y28" s="13">
        <v>104685</v>
      </c>
      <c r="Z28" s="13">
        <v>88631</v>
      </c>
      <c r="AA28" s="13">
        <v>76133</v>
      </c>
      <c r="AB28" s="13">
        <v>57849</v>
      </c>
      <c r="AC28" s="13">
        <v>46492</v>
      </c>
      <c r="AD28" s="13">
        <v>39773</v>
      </c>
      <c r="AE28" s="13">
        <v>30625</v>
      </c>
      <c r="AF28" s="13">
        <v>24516</v>
      </c>
      <c r="AG28" s="13">
        <v>16093</v>
      </c>
      <c r="AH28" s="13">
        <v>10772</v>
      </c>
      <c r="AI28" s="13">
        <v>6638</v>
      </c>
      <c r="AJ28" s="13">
        <v>1712869</v>
      </c>
      <c r="AK28" s="13">
        <v>1665838</v>
      </c>
      <c r="AL28" s="13">
        <v>3378707</v>
      </c>
    </row>
    <row r="29" spans="1:38" hidden="1" x14ac:dyDescent="0.3">
      <c r="A29" s="17" t="s">
        <v>483</v>
      </c>
      <c r="B29" s="13">
        <v>938127</v>
      </c>
      <c r="C29" s="13">
        <v>764124</v>
      </c>
      <c r="D29" s="13">
        <v>711671</v>
      </c>
      <c r="E29" s="13">
        <v>726172</v>
      </c>
      <c r="F29" s="13">
        <v>910295</v>
      </c>
      <c r="G29" s="13">
        <v>888836</v>
      </c>
      <c r="H29" s="13">
        <v>732696</v>
      </c>
      <c r="I29" s="13">
        <v>635191</v>
      </c>
      <c r="J29" s="13">
        <v>425939</v>
      </c>
      <c r="K29" s="13">
        <v>351940</v>
      </c>
      <c r="L29" s="13">
        <v>209085</v>
      </c>
      <c r="M29" s="13">
        <v>209088</v>
      </c>
      <c r="N29" s="13">
        <v>93689</v>
      </c>
      <c r="O29" s="13">
        <v>87826</v>
      </c>
      <c r="P29" s="13">
        <v>34712</v>
      </c>
      <c r="Q29" s="13">
        <v>24664</v>
      </c>
      <c r="R29" s="13">
        <v>11328</v>
      </c>
      <c r="S29" s="13">
        <v>929948</v>
      </c>
      <c r="T29" s="13">
        <v>779056</v>
      </c>
      <c r="U29" s="13">
        <v>790382</v>
      </c>
      <c r="V29" s="13">
        <v>739251</v>
      </c>
      <c r="W29" s="13">
        <v>748929</v>
      </c>
      <c r="X29" s="13">
        <v>689190</v>
      </c>
      <c r="Y29" s="13">
        <v>569628</v>
      </c>
      <c r="Z29" s="13">
        <v>494720</v>
      </c>
      <c r="AA29" s="13">
        <v>358912</v>
      </c>
      <c r="AB29" s="13">
        <v>300427</v>
      </c>
      <c r="AC29" s="13">
        <v>201048</v>
      </c>
      <c r="AD29" s="13">
        <v>199279</v>
      </c>
      <c r="AE29" s="13">
        <v>108829</v>
      </c>
      <c r="AF29" s="13">
        <v>99362</v>
      </c>
      <c r="AG29" s="13">
        <v>52776</v>
      </c>
      <c r="AH29" s="13">
        <v>39470</v>
      </c>
      <c r="AI29" s="13">
        <v>23164</v>
      </c>
      <c r="AJ29" s="13">
        <v>7755383</v>
      </c>
      <c r="AK29" s="13">
        <v>7124371</v>
      </c>
      <c r="AL29" s="13">
        <v>14879754</v>
      </c>
    </row>
    <row r="30" spans="1:38" hidden="1" x14ac:dyDescent="0.3">
      <c r="A30" s="17" t="s">
        <v>381</v>
      </c>
      <c r="B30" s="13">
        <v>242841</v>
      </c>
      <c r="C30" s="13">
        <v>191349</v>
      </c>
      <c r="D30" s="13">
        <v>159821</v>
      </c>
      <c r="E30" s="13">
        <v>139754</v>
      </c>
      <c r="F30" s="13">
        <v>109763</v>
      </c>
      <c r="G30" s="13">
        <v>96818</v>
      </c>
      <c r="H30" s="13">
        <v>83448</v>
      </c>
      <c r="I30" s="13">
        <v>71211</v>
      </c>
      <c r="J30" s="13">
        <v>55243</v>
      </c>
      <c r="K30" s="13">
        <v>42945</v>
      </c>
      <c r="L30" s="13">
        <v>31670</v>
      </c>
      <c r="M30" s="13">
        <v>22831</v>
      </c>
      <c r="N30" s="13">
        <v>16394</v>
      </c>
      <c r="O30" s="13">
        <v>13111</v>
      </c>
      <c r="P30" s="13">
        <v>9268</v>
      </c>
      <c r="Q30" s="13">
        <v>5934</v>
      </c>
      <c r="R30" s="13">
        <v>4378</v>
      </c>
      <c r="S30" s="13">
        <v>236564</v>
      </c>
      <c r="T30" s="13">
        <v>186154</v>
      </c>
      <c r="U30" s="13">
        <v>154587</v>
      </c>
      <c r="V30" s="13">
        <v>136138</v>
      </c>
      <c r="W30" s="13">
        <v>114094</v>
      </c>
      <c r="X30" s="13">
        <v>98118</v>
      </c>
      <c r="Y30" s="13">
        <v>77887</v>
      </c>
      <c r="Z30" s="13">
        <v>61966</v>
      </c>
      <c r="AA30" s="13">
        <v>50169</v>
      </c>
      <c r="AB30" s="13">
        <v>36788</v>
      </c>
      <c r="AC30" s="13">
        <v>29629</v>
      </c>
      <c r="AD30" s="13">
        <v>22587</v>
      </c>
      <c r="AE30" s="13">
        <v>18541</v>
      </c>
      <c r="AF30" s="13">
        <v>14892</v>
      </c>
      <c r="AG30" s="13">
        <v>10278</v>
      </c>
      <c r="AH30" s="13">
        <v>7163</v>
      </c>
      <c r="AI30" s="13">
        <v>4666</v>
      </c>
      <c r="AJ30" s="13">
        <v>1296779</v>
      </c>
      <c r="AK30" s="13">
        <v>1260221</v>
      </c>
      <c r="AL30" s="13">
        <v>2557000</v>
      </c>
    </row>
    <row r="31" spans="1:38" hidden="1" x14ac:dyDescent="0.3">
      <c r="A31" s="17" t="s">
        <v>512</v>
      </c>
      <c r="B31" s="13">
        <v>569848</v>
      </c>
      <c r="C31" s="13">
        <v>451692</v>
      </c>
      <c r="D31" s="13">
        <v>357464</v>
      </c>
      <c r="E31" s="13">
        <v>294639</v>
      </c>
      <c r="F31" s="13">
        <v>230006</v>
      </c>
      <c r="G31" s="13">
        <v>209805</v>
      </c>
      <c r="H31" s="13">
        <v>188691</v>
      </c>
      <c r="I31" s="13">
        <v>160748</v>
      </c>
      <c r="J31" s="13">
        <v>127827</v>
      </c>
      <c r="K31" s="13">
        <v>95340</v>
      </c>
      <c r="L31" s="13">
        <v>74705</v>
      </c>
      <c r="M31" s="13">
        <v>51481</v>
      </c>
      <c r="N31" s="13">
        <v>40449</v>
      </c>
      <c r="O31" s="13">
        <v>28391</v>
      </c>
      <c r="P31" s="13">
        <v>22121</v>
      </c>
      <c r="Q31" s="13">
        <v>12766</v>
      </c>
      <c r="R31" s="13">
        <v>10235</v>
      </c>
      <c r="S31" s="13">
        <v>552571</v>
      </c>
      <c r="T31" s="13">
        <v>435222</v>
      </c>
      <c r="U31" s="13">
        <v>340390</v>
      </c>
      <c r="V31" s="13">
        <v>300216</v>
      </c>
      <c r="W31" s="13">
        <v>253403</v>
      </c>
      <c r="X31" s="13">
        <v>217287</v>
      </c>
      <c r="Y31" s="13">
        <v>173566</v>
      </c>
      <c r="Z31" s="13">
        <v>135623</v>
      </c>
      <c r="AA31" s="13">
        <v>110145</v>
      </c>
      <c r="AB31" s="13">
        <v>77651</v>
      </c>
      <c r="AC31" s="13">
        <v>65258</v>
      </c>
      <c r="AD31" s="13">
        <v>46960</v>
      </c>
      <c r="AE31" s="13">
        <v>39514</v>
      </c>
      <c r="AF31" s="13">
        <v>28141</v>
      </c>
      <c r="AG31" s="13">
        <v>20722</v>
      </c>
      <c r="AH31" s="13">
        <v>12432</v>
      </c>
      <c r="AI31" s="13">
        <v>9960</v>
      </c>
      <c r="AJ31" s="13">
        <v>2926208</v>
      </c>
      <c r="AK31" s="13">
        <v>2819061</v>
      </c>
      <c r="AL31" s="13">
        <v>5745269</v>
      </c>
    </row>
    <row r="32" spans="1:38" hidden="1" x14ac:dyDescent="0.3">
      <c r="A32" s="17" t="s">
        <v>538</v>
      </c>
      <c r="B32" s="13">
        <v>403228</v>
      </c>
      <c r="C32" s="13">
        <v>359666</v>
      </c>
      <c r="D32" s="13">
        <v>335879</v>
      </c>
      <c r="E32" s="13">
        <v>300405</v>
      </c>
      <c r="F32" s="13">
        <v>285927</v>
      </c>
      <c r="G32" s="13">
        <v>248353</v>
      </c>
      <c r="H32" s="13">
        <v>210296</v>
      </c>
      <c r="I32" s="13">
        <v>195624</v>
      </c>
      <c r="J32" s="13">
        <v>150417</v>
      </c>
      <c r="K32" s="13">
        <v>128174</v>
      </c>
      <c r="L32" s="13">
        <v>84739</v>
      </c>
      <c r="M32" s="13">
        <v>78853</v>
      </c>
      <c r="N32" s="13">
        <v>45323</v>
      </c>
      <c r="O32" s="13">
        <v>43439</v>
      </c>
      <c r="P32" s="13">
        <v>23049</v>
      </c>
      <c r="Q32" s="13">
        <v>16545</v>
      </c>
      <c r="R32" s="13">
        <v>7661</v>
      </c>
      <c r="S32" s="13">
        <v>402034</v>
      </c>
      <c r="T32" s="13">
        <v>357660</v>
      </c>
      <c r="U32" s="13">
        <v>345551</v>
      </c>
      <c r="V32" s="13">
        <v>287097</v>
      </c>
      <c r="W32" s="13">
        <v>258573</v>
      </c>
      <c r="X32" s="13">
        <v>232009</v>
      </c>
      <c r="Y32" s="13">
        <v>201769</v>
      </c>
      <c r="Z32" s="13">
        <v>189160</v>
      </c>
      <c r="AA32" s="13">
        <v>146492</v>
      </c>
      <c r="AB32" s="13">
        <v>123836</v>
      </c>
      <c r="AC32" s="13">
        <v>91759</v>
      </c>
      <c r="AD32" s="13">
        <v>90501</v>
      </c>
      <c r="AE32" s="13">
        <v>62792</v>
      </c>
      <c r="AF32" s="13">
        <v>63495</v>
      </c>
      <c r="AG32" s="13">
        <v>38503</v>
      </c>
      <c r="AH32" s="13">
        <v>28704</v>
      </c>
      <c r="AI32" s="13">
        <v>16542</v>
      </c>
      <c r="AJ32" s="13">
        <v>2917578</v>
      </c>
      <c r="AK32" s="13">
        <v>2936477</v>
      </c>
      <c r="AL32" s="13">
        <v>5854055</v>
      </c>
    </row>
    <row r="33" spans="1:79" hidden="1" x14ac:dyDescent="0.3">
      <c r="A33" s="17" t="s">
        <v>556</v>
      </c>
      <c r="B33" s="13">
        <v>291722</v>
      </c>
      <c r="C33" s="13">
        <v>302779</v>
      </c>
      <c r="D33" s="13">
        <v>308683</v>
      </c>
      <c r="E33" s="13">
        <v>286443</v>
      </c>
      <c r="F33" s="13">
        <v>235225</v>
      </c>
      <c r="G33" s="13">
        <v>179772</v>
      </c>
      <c r="H33" s="13">
        <v>146198</v>
      </c>
      <c r="I33" s="13">
        <v>130116</v>
      </c>
      <c r="J33" s="13">
        <v>114052</v>
      </c>
      <c r="K33" s="13">
        <v>97464</v>
      </c>
      <c r="L33" s="13">
        <v>75802</v>
      </c>
      <c r="M33" s="13">
        <v>57895</v>
      </c>
      <c r="N33" s="13">
        <v>45355</v>
      </c>
      <c r="O33" s="13">
        <v>36672</v>
      </c>
      <c r="P33" s="13">
        <v>23448</v>
      </c>
      <c r="Q33" s="13">
        <v>13998</v>
      </c>
      <c r="R33" s="13">
        <v>7760</v>
      </c>
      <c r="S33" s="13">
        <v>281672</v>
      </c>
      <c r="T33" s="13">
        <v>288410</v>
      </c>
      <c r="U33" s="13">
        <v>297653</v>
      </c>
      <c r="V33" s="13">
        <v>259536</v>
      </c>
      <c r="W33" s="13">
        <v>199677</v>
      </c>
      <c r="X33" s="13">
        <v>172354</v>
      </c>
      <c r="Y33" s="13">
        <v>152652</v>
      </c>
      <c r="Z33" s="13">
        <v>146002</v>
      </c>
      <c r="AA33" s="13">
        <v>118363</v>
      </c>
      <c r="AB33" s="13">
        <v>105421</v>
      </c>
      <c r="AC33" s="13">
        <v>79073</v>
      </c>
      <c r="AD33" s="13">
        <v>70074</v>
      </c>
      <c r="AE33" s="13">
        <v>54143</v>
      </c>
      <c r="AF33" s="13">
        <v>41946</v>
      </c>
      <c r="AG33" s="13">
        <v>25423</v>
      </c>
      <c r="AH33" s="13">
        <v>15966</v>
      </c>
      <c r="AI33" s="13">
        <v>11660</v>
      </c>
      <c r="AJ33" s="13">
        <v>2353384</v>
      </c>
      <c r="AK33" s="13">
        <v>2320025</v>
      </c>
      <c r="AL33" s="13">
        <v>4673409</v>
      </c>
    </row>
    <row r="34" spans="1:79" hidden="1" x14ac:dyDescent="0.3">
      <c r="A34" s="17" t="s">
        <v>574</v>
      </c>
      <c r="B34" s="13">
        <v>284829</v>
      </c>
      <c r="C34" s="13">
        <v>305718</v>
      </c>
      <c r="D34" s="13">
        <v>317281</v>
      </c>
      <c r="E34" s="13">
        <v>303336</v>
      </c>
      <c r="F34" s="13">
        <v>257958</v>
      </c>
      <c r="G34" s="13">
        <v>190982</v>
      </c>
      <c r="H34" s="13">
        <v>146328</v>
      </c>
      <c r="I34" s="13">
        <v>129984</v>
      </c>
      <c r="J34" s="13">
        <v>120048</v>
      </c>
      <c r="K34" s="13">
        <v>103685</v>
      </c>
      <c r="L34" s="13">
        <v>82885</v>
      </c>
      <c r="M34" s="13">
        <v>63976</v>
      </c>
      <c r="N34" s="13">
        <v>48924</v>
      </c>
      <c r="O34" s="13">
        <v>39919</v>
      </c>
      <c r="P34" s="13">
        <v>23821</v>
      </c>
      <c r="Q34" s="13">
        <v>15119</v>
      </c>
      <c r="R34" s="13">
        <v>8476</v>
      </c>
      <c r="S34" s="13">
        <v>269645</v>
      </c>
      <c r="T34" s="13">
        <v>287556</v>
      </c>
      <c r="U34" s="13">
        <v>304310</v>
      </c>
      <c r="V34" s="13">
        <v>274168</v>
      </c>
      <c r="W34" s="13">
        <v>212150</v>
      </c>
      <c r="X34" s="13">
        <v>178089</v>
      </c>
      <c r="Y34" s="13">
        <v>151732</v>
      </c>
      <c r="Z34" s="13">
        <v>151780</v>
      </c>
      <c r="AA34" s="13">
        <v>123117</v>
      </c>
      <c r="AB34" s="13">
        <v>113642</v>
      </c>
      <c r="AC34" s="13">
        <v>81809</v>
      </c>
      <c r="AD34" s="13">
        <v>81403</v>
      </c>
      <c r="AE34" s="13">
        <v>54396</v>
      </c>
      <c r="AF34" s="13">
        <v>47089</v>
      </c>
      <c r="AG34" s="13">
        <v>27146</v>
      </c>
      <c r="AH34" s="13">
        <v>17095</v>
      </c>
      <c r="AI34" s="13">
        <v>10344</v>
      </c>
      <c r="AJ34" s="13">
        <v>2443269</v>
      </c>
      <c r="AK34" s="13">
        <v>2385471</v>
      </c>
      <c r="AL34" s="13">
        <v>4828740</v>
      </c>
    </row>
    <row r="35" spans="1:79" hidden="1" x14ac:dyDescent="0.3">
      <c r="A35" s="17" t="s">
        <v>595</v>
      </c>
      <c r="B35" s="13">
        <v>534705</v>
      </c>
      <c r="C35" s="13">
        <v>545277</v>
      </c>
      <c r="D35" s="13">
        <v>543253</v>
      </c>
      <c r="E35" s="13">
        <v>490036</v>
      </c>
      <c r="F35" s="13">
        <v>415062</v>
      </c>
      <c r="G35" s="13">
        <v>330275</v>
      </c>
      <c r="H35" s="13">
        <v>273646</v>
      </c>
      <c r="I35" s="13">
        <v>246628</v>
      </c>
      <c r="J35" s="13">
        <v>213766</v>
      </c>
      <c r="K35" s="13">
        <v>181584</v>
      </c>
      <c r="L35" s="13">
        <v>137562</v>
      </c>
      <c r="M35" s="13">
        <v>112465</v>
      </c>
      <c r="N35" s="13">
        <v>80129</v>
      </c>
      <c r="O35" s="13">
        <v>69038</v>
      </c>
      <c r="P35" s="13">
        <v>39256</v>
      </c>
      <c r="Q35" s="13">
        <v>25386</v>
      </c>
      <c r="R35" s="13">
        <v>13917</v>
      </c>
      <c r="S35" s="13">
        <v>514856</v>
      </c>
      <c r="T35" s="13">
        <v>525498</v>
      </c>
      <c r="U35" s="13">
        <v>530774</v>
      </c>
      <c r="V35" s="13">
        <v>450923</v>
      </c>
      <c r="W35" s="13">
        <v>361253</v>
      </c>
      <c r="X35" s="13">
        <v>320194</v>
      </c>
      <c r="Y35" s="13">
        <v>282161</v>
      </c>
      <c r="Z35" s="13">
        <v>269044</v>
      </c>
      <c r="AA35" s="13">
        <v>214091</v>
      </c>
      <c r="AB35" s="13">
        <v>193454</v>
      </c>
      <c r="AC35" s="13">
        <v>140699</v>
      </c>
      <c r="AD35" s="13">
        <v>138481</v>
      </c>
      <c r="AE35" s="13">
        <v>92220</v>
      </c>
      <c r="AF35" s="13">
        <v>84685</v>
      </c>
      <c r="AG35" s="13">
        <v>47448</v>
      </c>
      <c r="AH35" s="13">
        <v>33108</v>
      </c>
      <c r="AI35" s="13">
        <v>19712</v>
      </c>
      <c r="AJ35" s="13">
        <v>4251985</v>
      </c>
      <c r="AK35" s="13">
        <v>4218601</v>
      </c>
      <c r="AL35" s="13">
        <v>8470586</v>
      </c>
    </row>
    <row r="36" spans="1:79" hidden="1" x14ac:dyDescent="0.3">
      <c r="A36" s="17" t="s">
        <v>622</v>
      </c>
      <c r="B36" s="13">
        <v>367791</v>
      </c>
      <c r="C36" s="13">
        <v>315217</v>
      </c>
      <c r="D36" s="13">
        <v>275211</v>
      </c>
      <c r="E36" s="13">
        <v>242035</v>
      </c>
      <c r="F36" s="13">
        <v>188817</v>
      </c>
      <c r="G36" s="13">
        <v>165794</v>
      </c>
      <c r="H36" s="13">
        <v>139986</v>
      </c>
      <c r="I36" s="13">
        <v>123109</v>
      </c>
      <c r="J36" s="13">
        <v>91527</v>
      </c>
      <c r="K36" s="13">
        <v>75248</v>
      </c>
      <c r="L36" s="13">
        <v>50715</v>
      </c>
      <c r="M36" s="13">
        <v>46064</v>
      </c>
      <c r="N36" s="13">
        <v>27739</v>
      </c>
      <c r="O36" s="13">
        <v>27067</v>
      </c>
      <c r="P36" s="13">
        <v>16983</v>
      </c>
      <c r="Q36" s="13">
        <v>13497</v>
      </c>
      <c r="R36" s="13">
        <v>7696</v>
      </c>
      <c r="S36" s="13">
        <v>363253</v>
      </c>
      <c r="T36" s="13">
        <v>318348</v>
      </c>
      <c r="U36" s="13">
        <v>280912</v>
      </c>
      <c r="V36" s="13">
        <v>242134</v>
      </c>
      <c r="W36" s="13">
        <v>193128</v>
      </c>
      <c r="X36" s="13">
        <v>160033</v>
      </c>
      <c r="Y36" s="13">
        <v>130028</v>
      </c>
      <c r="Z36" s="13">
        <v>108009</v>
      </c>
      <c r="AA36" s="13">
        <v>88258</v>
      </c>
      <c r="AB36" s="13">
        <v>69751</v>
      </c>
      <c r="AC36" s="13">
        <v>55811</v>
      </c>
      <c r="AD36" s="13">
        <v>47690</v>
      </c>
      <c r="AE36" s="13">
        <v>36727</v>
      </c>
      <c r="AF36" s="13">
        <v>31858</v>
      </c>
      <c r="AG36" s="13">
        <v>24243</v>
      </c>
      <c r="AH36" s="13">
        <v>15485</v>
      </c>
      <c r="AI36" s="13">
        <v>10468</v>
      </c>
      <c r="AJ36" s="13">
        <v>2174496</v>
      </c>
      <c r="AK36" s="13">
        <v>2176136</v>
      </c>
      <c r="AL36" s="13">
        <v>4350632</v>
      </c>
    </row>
    <row r="37" spans="1:79" hidden="1" x14ac:dyDescent="0.3">
      <c r="A37" s="17" t="s">
        <v>638</v>
      </c>
      <c r="B37" s="13">
        <v>467145</v>
      </c>
      <c r="C37" s="13">
        <v>483709</v>
      </c>
      <c r="D37" s="13">
        <v>501004</v>
      </c>
      <c r="E37" s="13">
        <v>488748</v>
      </c>
      <c r="F37" s="13">
        <v>421265</v>
      </c>
      <c r="G37" s="13">
        <v>333130</v>
      </c>
      <c r="H37" s="13">
        <v>277872</v>
      </c>
      <c r="I37" s="13">
        <v>239886</v>
      </c>
      <c r="J37" s="13">
        <v>210642</v>
      </c>
      <c r="K37" s="13">
        <v>177900</v>
      </c>
      <c r="L37" s="13">
        <v>134391</v>
      </c>
      <c r="M37" s="13">
        <v>103129</v>
      </c>
      <c r="N37" s="13">
        <v>78763</v>
      </c>
      <c r="O37" s="13">
        <v>55917</v>
      </c>
      <c r="P37" s="13">
        <v>35126</v>
      </c>
      <c r="Q37" s="13">
        <v>21231</v>
      </c>
      <c r="R37" s="13">
        <v>12583</v>
      </c>
      <c r="S37" s="13">
        <v>439406</v>
      </c>
      <c r="T37" s="13">
        <v>454462</v>
      </c>
      <c r="U37" s="13">
        <v>482578</v>
      </c>
      <c r="V37" s="13">
        <v>452184</v>
      </c>
      <c r="W37" s="13">
        <v>358916</v>
      </c>
      <c r="X37" s="13">
        <v>303559</v>
      </c>
      <c r="Y37" s="13">
        <v>263254</v>
      </c>
      <c r="Z37" s="13">
        <v>246304</v>
      </c>
      <c r="AA37" s="13">
        <v>193008</v>
      </c>
      <c r="AB37" s="13">
        <v>170276</v>
      </c>
      <c r="AC37" s="13">
        <v>120712</v>
      </c>
      <c r="AD37" s="13">
        <v>106839</v>
      </c>
      <c r="AE37" s="13">
        <v>74634</v>
      </c>
      <c r="AF37" s="13">
        <v>62473</v>
      </c>
      <c r="AG37" s="13">
        <v>32025</v>
      </c>
      <c r="AH37" s="13">
        <v>23700</v>
      </c>
      <c r="AI37" s="13">
        <v>13992</v>
      </c>
      <c r="AJ37" s="13">
        <v>4042441</v>
      </c>
      <c r="AK37" s="13">
        <v>3798322</v>
      </c>
      <c r="AL37" s="13">
        <v>7840763</v>
      </c>
    </row>
    <row r="38" spans="1:79" hidden="1" x14ac:dyDescent="0.3">
      <c r="A38" s="17" t="s">
        <v>657</v>
      </c>
      <c r="B38" s="13">
        <v>517159</v>
      </c>
      <c r="C38" s="13">
        <v>412046</v>
      </c>
      <c r="D38" s="13">
        <v>311710</v>
      </c>
      <c r="E38" s="13">
        <v>252713</v>
      </c>
      <c r="F38" s="13">
        <v>179138</v>
      </c>
      <c r="G38" s="13">
        <v>159134</v>
      </c>
      <c r="H38" s="13">
        <v>151382</v>
      </c>
      <c r="I38" s="13">
        <v>128597</v>
      </c>
      <c r="J38" s="13">
        <v>113439</v>
      </c>
      <c r="K38" s="13">
        <v>75748</v>
      </c>
      <c r="L38" s="13">
        <v>73474</v>
      </c>
      <c r="M38" s="13">
        <v>52492</v>
      </c>
      <c r="N38" s="13">
        <v>46283</v>
      </c>
      <c r="O38" s="13">
        <v>25987</v>
      </c>
      <c r="P38" s="13">
        <v>23587</v>
      </c>
      <c r="Q38" s="13">
        <v>10916</v>
      </c>
      <c r="R38" s="13">
        <v>8035</v>
      </c>
      <c r="S38" s="13">
        <v>483508</v>
      </c>
      <c r="T38" s="13">
        <v>391615</v>
      </c>
      <c r="U38" s="13">
        <v>281259</v>
      </c>
      <c r="V38" s="13">
        <v>247273</v>
      </c>
      <c r="W38" s="13">
        <v>213704</v>
      </c>
      <c r="X38" s="13">
        <v>186430</v>
      </c>
      <c r="Y38" s="13">
        <v>161164</v>
      </c>
      <c r="Z38" s="13">
        <v>116877</v>
      </c>
      <c r="AA38" s="13">
        <v>111301</v>
      </c>
      <c r="AB38" s="13">
        <v>62539</v>
      </c>
      <c r="AC38" s="13">
        <v>72687</v>
      </c>
      <c r="AD38" s="13">
        <v>40278</v>
      </c>
      <c r="AE38" s="13">
        <v>46792</v>
      </c>
      <c r="AF38" s="13">
        <v>22283</v>
      </c>
      <c r="AG38" s="13">
        <v>27004</v>
      </c>
      <c r="AH38" s="13">
        <v>10335</v>
      </c>
      <c r="AI38" s="13">
        <v>10241</v>
      </c>
      <c r="AJ38" s="13">
        <v>2541840</v>
      </c>
      <c r="AK38" s="13">
        <v>2485290</v>
      </c>
      <c r="AL38" s="13">
        <v>5027130</v>
      </c>
    </row>
    <row r="39" spans="1:79" hidden="1" x14ac:dyDescent="0.3">
      <c r="A39" s="17" t="s">
        <v>681</v>
      </c>
      <c r="B39" s="13">
        <v>286819</v>
      </c>
      <c r="C39" s="13">
        <v>235530</v>
      </c>
      <c r="D39" s="13">
        <v>193204</v>
      </c>
      <c r="E39" s="13">
        <v>164686</v>
      </c>
      <c r="F39" s="13">
        <v>125104</v>
      </c>
      <c r="G39" s="13">
        <v>111914</v>
      </c>
      <c r="H39" s="13">
        <v>101059</v>
      </c>
      <c r="I39" s="13">
        <v>87732</v>
      </c>
      <c r="J39" s="13">
        <v>70354</v>
      </c>
      <c r="K39" s="13">
        <v>53386</v>
      </c>
      <c r="L39" s="13">
        <v>39936</v>
      </c>
      <c r="M39" s="13">
        <v>29259</v>
      </c>
      <c r="N39" s="13">
        <v>22694</v>
      </c>
      <c r="O39" s="13">
        <v>16146</v>
      </c>
      <c r="P39" s="13">
        <v>12218</v>
      </c>
      <c r="Q39" s="13">
        <v>8038</v>
      </c>
      <c r="R39" s="13">
        <v>4934</v>
      </c>
      <c r="S39" s="13">
        <v>270297</v>
      </c>
      <c r="T39" s="13">
        <v>223588</v>
      </c>
      <c r="U39" s="13">
        <v>183550</v>
      </c>
      <c r="V39" s="13">
        <v>160731</v>
      </c>
      <c r="W39" s="13">
        <v>132772</v>
      </c>
      <c r="X39" s="13">
        <v>113259</v>
      </c>
      <c r="Y39" s="13">
        <v>94485</v>
      </c>
      <c r="Z39" s="13">
        <v>74090</v>
      </c>
      <c r="AA39" s="13">
        <v>61841</v>
      </c>
      <c r="AB39" s="13">
        <v>43006</v>
      </c>
      <c r="AC39" s="13">
        <v>35351</v>
      </c>
      <c r="AD39" s="13">
        <v>26151</v>
      </c>
      <c r="AE39" s="13">
        <v>23108</v>
      </c>
      <c r="AF39" s="13">
        <v>16030</v>
      </c>
      <c r="AG39" s="13">
        <v>12739</v>
      </c>
      <c r="AH39" s="13">
        <v>7245</v>
      </c>
      <c r="AI39" s="13">
        <v>5247</v>
      </c>
      <c r="AJ39" s="13">
        <v>1563013</v>
      </c>
      <c r="AK39" s="13">
        <v>1483490</v>
      </c>
      <c r="AL39" s="13">
        <v>3046503</v>
      </c>
    </row>
    <row r="40" spans="1:79" hidden="1" x14ac:dyDescent="0.3">
      <c r="A40" s="17" t="s">
        <v>696</v>
      </c>
      <c r="B40" s="13">
        <v>352339</v>
      </c>
      <c r="C40" s="13">
        <v>297650</v>
      </c>
      <c r="D40" s="13">
        <v>235695</v>
      </c>
      <c r="E40" s="13">
        <v>196869</v>
      </c>
      <c r="F40" s="13">
        <v>145758</v>
      </c>
      <c r="G40" s="13">
        <v>127356</v>
      </c>
      <c r="H40" s="13">
        <v>123249</v>
      </c>
      <c r="I40" s="13">
        <v>93248</v>
      </c>
      <c r="J40" s="13">
        <v>87761</v>
      </c>
      <c r="K40" s="13">
        <v>53935</v>
      </c>
      <c r="L40" s="13">
        <v>55692</v>
      </c>
      <c r="M40" s="13">
        <v>30252</v>
      </c>
      <c r="N40" s="13">
        <v>34316</v>
      </c>
      <c r="O40" s="13">
        <v>15673</v>
      </c>
      <c r="P40" s="13">
        <v>19147</v>
      </c>
      <c r="Q40" s="13">
        <v>7372</v>
      </c>
      <c r="R40" s="13">
        <v>6098</v>
      </c>
      <c r="S40" s="13">
        <v>323610</v>
      </c>
      <c r="T40" s="13">
        <v>275237</v>
      </c>
      <c r="U40" s="13">
        <v>213349</v>
      </c>
      <c r="V40" s="13">
        <v>190216</v>
      </c>
      <c r="W40" s="13">
        <v>158723</v>
      </c>
      <c r="X40" s="13">
        <v>126035</v>
      </c>
      <c r="Y40" s="13">
        <v>110055</v>
      </c>
      <c r="Z40" s="13">
        <v>75039</v>
      </c>
      <c r="AA40" s="13">
        <v>74714</v>
      </c>
      <c r="AB40" s="13">
        <v>42238</v>
      </c>
      <c r="AC40" s="13">
        <v>47555</v>
      </c>
      <c r="AD40" s="13">
        <v>24233</v>
      </c>
      <c r="AE40" s="13">
        <v>30059</v>
      </c>
      <c r="AF40" s="13">
        <v>14059</v>
      </c>
      <c r="AG40" s="13">
        <v>18274</v>
      </c>
      <c r="AH40" s="13">
        <v>6708</v>
      </c>
      <c r="AI40" s="13">
        <v>6628</v>
      </c>
      <c r="AJ40" s="13">
        <v>1882410</v>
      </c>
      <c r="AK40" s="13">
        <v>1736732</v>
      </c>
      <c r="AL40" s="13">
        <v>3619142</v>
      </c>
    </row>
    <row r="41" spans="1:79" hidden="1" x14ac:dyDescent="0.3">
      <c r="A41" s="17" t="s">
        <v>713</v>
      </c>
      <c r="B41" s="13">
        <v>469509</v>
      </c>
      <c r="C41" s="13">
        <v>380392</v>
      </c>
      <c r="D41" s="13">
        <v>281118</v>
      </c>
      <c r="E41" s="13">
        <v>224523</v>
      </c>
      <c r="F41" s="13">
        <v>157264</v>
      </c>
      <c r="G41" s="13">
        <v>149130</v>
      </c>
      <c r="H41" s="13">
        <v>145163</v>
      </c>
      <c r="I41" s="13">
        <v>116093</v>
      </c>
      <c r="J41" s="13">
        <v>101706</v>
      </c>
      <c r="K41" s="13">
        <v>64971</v>
      </c>
      <c r="L41" s="13">
        <v>65457</v>
      </c>
      <c r="M41" s="13">
        <v>42389</v>
      </c>
      <c r="N41" s="13">
        <v>40549</v>
      </c>
      <c r="O41" s="13">
        <v>20664</v>
      </c>
      <c r="P41" s="13">
        <v>21450</v>
      </c>
      <c r="Q41" s="13">
        <v>9611</v>
      </c>
      <c r="R41" s="13">
        <v>7982</v>
      </c>
      <c r="S41" s="13">
        <v>442716</v>
      </c>
      <c r="T41" s="13">
        <v>370720</v>
      </c>
      <c r="U41" s="13">
        <v>258823</v>
      </c>
      <c r="V41" s="13">
        <v>234701</v>
      </c>
      <c r="W41" s="13">
        <v>204667</v>
      </c>
      <c r="X41" s="13">
        <v>172057</v>
      </c>
      <c r="Y41" s="13">
        <v>144205</v>
      </c>
      <c r="Z41" s="13">
        <v>101236</v>
      </c>
      <c r="AA41" s="13">
        <v>95888</v>
      </c>
      <c r="AB41" s="13">
        <v>53546</v>
      </c>
      <c r="AC41" s="13">
        <v>61939</v>
      </c>
      <c r="AD41" s="13">
        <v>32185</v>
      </c>
      <c r="AE41" s="13">
        <v>38574</v>
      </c>
      <c r="AF41" s="13">
        <v>17809</v>
      </c>
      <c r="AG41" s="13">
        <v>23063</v>
      </c>
      <c r="AH41" s="13">
        <v>9108</v>
      </c>
      <c r="AI41" s="13">
        <v>9111</v>
      </c>
      <c r="AJ41" s="13">
        <v>2297971</v>
      </c>
      <c r="AK41" s="13">
        <v>2270348</v>
      </c>
      <c r="AL41" s="13">
        <v>4568319</v>
      </c>
    </row>
    <row r="42" spans="1:79" hidden="1" x14ac:dyDescent="0.3">
      <c r="A42" s="17" t="s">
        <v>757</v>
      </c>
      <c r="B42" s="13">
        <v>17837020</v>
      </c>
      <c r="C42" s="13">
        <v>15502069</v>
      </c>
      <c r="D42" s="13">
        <v>13836239</v>
      </c>
      <c r="E42" s="13">
        <v>12293689</v>
      </c>
      <c r="F42" s="13">
        <v>10051901</v>
      </c>
      <c r="G42" s="13">
        <v>8480707</v>
      </c>
      <c r="H42" s="13">
        <v>7284102</v>
      </c>
      <c r="I42" s="13">
        <v>6240459</v>
      </c>
      <c r="J42" s="13">
        <v>5228754</v>
      </c>
      <c r="K42" s="13">
        <v>4105952</v>
      </c>
      <c r="L42" s="13">
        <v>3233093</v>
      </c>
      <c r="M42" s="13">
        <v>2454746</v>
      </c>
      <c r="N42" s="13">
        <v>1850354</v>
      </c>
      <c r="O42" s="13">
        <v>1335394</v>
      </c>
      <c r="P42" s="13">
        <v>965196</v>
      </c>
      <c r="Q42" s="13">
        <v>561382</v>
      </c>
      <c r="R42" s="13">
        <v>362424</v>
      </c>
      <c r="S42" s="13">
        <v>16969659</v>
      </c>
      <c r="T42" s="13">
        <v>14751712</v>
      </c>
      <c r="U42" s="13">
        <v>13072833</v>
      </c>
      <c r="V42" s="13">
        <v>11639983</v>
      </c>
      <c r="W42" s="13">
        <v>9674868</v>
      </c>
      <c r="X42" s="13">
        <v>8167582</v>
      </c>
      <c r="Y42" s="13">
        <v>6947084</v>
      </c>
      <c r="Z42" s="13">
        <v>5874695</v>
      </c>
      <c r="AA42" s="13">
        <v>4905215</v>
      </c>
      <c r="AB42" s="13">
        <v>3783584</v>
      </c>
      <c r="AC42" s="13">
        <v>3074491</v>
      </c>
      <c r="AD42" s="13">
        <v>2457793</v>
      </c>
      <c r="AE42" s="13">
        <v>1951626</v>
      </c>
      <c r="AF42" s="13">
        <v>1467403</v>
      </c>
      <c r="AG42" s="13">
        <v>1076136</v>
      </c>
      <c r="AH42" s="13">
        <v>635625</v>
      </c>
      <c r="AI42" s="13">
        <v>447580</v>
      </c>
      <c r="AJ42" s="13">
        <v>111623481</v>
      </c>
      <c r="AK42" s="13">
        <v>106897869</v>
      </c>
      <c r="AL42" s="13">
        <v>218521350</v>
      </c>
    </row>
    <row r="43" spans="1:79" hidden="1" x14ac:dyDescent="0.3"/>
    <row r="44" spans="1:79" ht="43.2" hidden="1" x14ac:dyDescent="0.3">
      <c r="A44" s="15" t="s">
        <v>794</v>
      </c>
      <c r="B44" s="15" t="s">
        <v>795</v>
      </c>
      <c r="C44" s="15" t="s">
        <v>796</v>
      </c>
      <c r="D44" s="15" t="s">
        <v>813</v>
      </c>
      <c r="E44" s="15" t="s">
        <v>814</v>
      </c>
      <c r="F44" s="15" t="s">
        <v>815</v>
      </c>
      <c r="G44" s="15" t="s">
        <v>816</v>
      </c>
      <c r="H44" s="15" t="s">
        <v>817</v>
      </c>
      <c r="I44" s="15" t="s">
        <v>818</v>
      </c>
      <c r="J44" s="15" t="s">
        <v>819</v>
      </c>
      <c r="K44" s="15" t="s">
        <v>820</v>
      </c>
      <c r="L44" s="15" t="s">
        <v>821</v>
      </c>
      <c r="M44" s="15" t="s">
        <v>822</v>
      </c>
      <c r="N44" s="15" t="s">
        <v>823</v>
      </c>
      <c r="O44" s="15" t="s">
        <v>824</v>
      </c>
      <c r="P44" s="15" t="s">
        <v>825</v>
      </c>
      <c r="Q44" s="15" t="s">
        <v>826</v>
      </c>
      <c r="R44" s="15" t="s">
        <v>827</v>
      </c>
      <c r="S44" s="15" t="s">
        <v>828</v>
      </c>
      <c r="T44" s="15" t="s">
        <v>829</v>
      </c>
      <c r="U44" s="15" t="s">
        <v>830</v>
      </c>
      <c r="V44" s="15" t="s">
        <v>831</v>
      </c>
      <c r="W44" s="15" t="s">
        <v>832</v>
      </c>
      <c r="X44" s="15" t="s">
        <v>833</v>
      </c>
      <c r="Y44" s="15" t="s">
        <v>834</v>
      </c>
      <c r="Z44" s="15" t="s">
        <v>835</v>
      </c>
      <c r="AA44" s="15" t="s">
        <v>836</v>
      </c>
      <c r="AB44" s="15" t="s">
        <v>837</v>
      </c>
      <c r="AC44" s="15" t="s">
        <v>838</v>
      </c>
      <c r="AD44" s="15" t="s">
        <v>839</v>
      </c>
      <c r="AE44" s="15" t="s">
        <v>840</v>
      </c>
      <c r="AF44" s="15" t="s">
        <v>841</v>
      </c>
      <c r="AG44" s="15" t="s">
        <v>842</v>
      </c>
      <c r="AH44" s="15" t="s">
        <v>843</v>
      </c>
      <c r="AI44" s="15" t="s">
        <v>844</v>
      </c>
      <c r="AJ44" s="15" t="s">
        <v>845</v>
      </c>
      <c r="AK44" s="15" t="s">
        <v>846</v>
      </c>
      <c r="AL44" s="15" t="s">
        <v>847</v>
      </c>
      <c r="AM44" s="15" t="s">
        <v>848</v>
      </c>
      <c r="AN44" s="15" t="s">
        <v>849</v>
      </c>
      <c r="AO44" s="15" t="s">
        <v>850</v>
      </c>
      <c r="AP44" s="15" t="s">
        <v>851</v>
      </c>
      <c r="AQ44" s="15" t="s">
        <v>852</v>
      </c>
      <c r="AR44" s="15" t="s">
        <v>853</v>
      </c>
      <c r="AS44" s="15" t="s">
        <v>854</v>
      </c>
      <c r="AT44" s="15" t="s">
        <v>855</v>
      </c>
      <c r="AU44" s="15" t="s">
        <v>856</v>
      </c>
      <c r="AV44" s="15" t="s">
        <v>857</v>
      </c>
      <c r="AW44" s="15" t="s">
        <v>858</v>
      </c>
      <c r="AX44" s="15" t="s">
        <v>859</v>
      </c>
      <c r="AY44" s="15" t="s">
        <v>860</v>
      </c>
      <c r="AZ44" s="15" t="s">
        <v>861</v>
      </c>
      <c r="BA44" s="15" t="s">
        <v>862</v>
      </c>
      <c r="BB44" s="15" t="s">
        <v>863</v>
      </c>
      <c r="BC44" s="15" t="s">
        <v>864</v>
      </c>
      <c r="BD44" s="15" t="s">
        <v>865</v>
      </c>
      <c r="BE44" s="15" t="s">
        <v>866</v>
      </c>
      <c r="BF44" s="15" t="s">
        <v>867</v>
      </c>
      <c r="BG44" s="15" t="s">
        <v>868</v>
      </c>
      <c r="BH44" s="15" t="s">
        <v>869</v>
      </c>
      <c r="BI44" s="15" t="s">
        <v>870</v>
      </c>
      <c r="BJ44" s="15" t="s">
        <v>871</v>
      </c>
      <c r="BK44" s="15" t="s">
        <v>872</v>
      </c>
      <c r="BL44" s="15" t="s">
        <v>873</v>
      </c>
      <c r="BM44" s="15" t="s">
        <v>874</v>
      </c>
      <c r="BN44" s="15" t="s">
        <v>875</v>
      </c>
      <c r="BO44" s="15" t="s">
        <v>876</v>
      </c>
      <c r="BP44" s="15" t="s">
        <v>877</v>
      </c>
      <c r="BQ44" s="15" t="s">
        <v>878</v>
      </c>
      <c r="BR44" s="15" t="s">
        <v>879</v>
      </c>
      <c r="BS44" s="15" t="s">
        <v>880</v>
      </c>
      <c r="BT44" s="15" t="s">
        <v>881</v>
      </c>
      <c r="BU44" s="15" t="s">
        <v>882</v>
      </c>
      <c r="BV44" s="15" t="s">
        <v>883</v>
      </c>
      <c r="BW44" s="15" t="s">
        <v>884</v>
      </c>
      <c r="BX44" s="15" t="s">
        <v>885</v>
      </c>
      <c r="BY44" s="15" t="s">
        <v>886</v>
      </c>
      <c r="BZ44" s="15" t="s">
        <v>887</v>
      </c>
      <c r="CA44" s="15" t="s">
        <v>888</v>
      </c>
    </row>
    <row r="45" spans="1:79" hidden="1" x14ac:dyDescent="0.3">
      <c r="A45" s="18" t="s">
        <v>797</v>
      </c>
      <c r="B45">
        <v>-17377466</v>
      </c>
      <c r="C45">
        <v>16561329.000000002</v>
      </c>
      <c r="D45">
        <f>INDEX($A$4:$AI$41,1,ROW(A2))*(-1)</f>
        <v>-17837020</v>
      </c>
      <c r="E45">
        <f>INDEX($A$4:$AI$41,1,ROW(A19))</f>
        <v>16969659</v>
      </c>
      <c r="F45">
        <f>INDEX($A$4:$AI$41,2,ROW(A2))*(-1)</f>
        <v>-218758</v>
      </c>
      <c r="G45">
        <f>INDEX($A$4:$AI$41,2,ROW(A19))</f>
        <v>210483</v>
      </c>
      <c r="H45">
        <f>INDEX($A$4:$AI$41,3,ROW(A2))*(-1)</f>
        <v>-391921</v>
      </c>
      <c r="I45">
        <f>INDEX($A$4:$AI$41,3,ROW(A19))</f>
        <v>372760</v>
      </c>
      <c r="J45">
        <f>INDEX($A$4:$AI$41,4,ROW(A2))*(-1)</f>
        <v>-345584</v>
      </c>
      <c r="K45">
        <f>INDEX($A$4:$AI$41,4,ROW(A19))</f>
        <v>326260</v>
      </c>
      <c r="L45">
        <f>INDEX($A$4:$AI$41,5,ROW(A2))*(-1)</f>
        <v>-332996</v>
      </c>
      <c r="M45">
        <f>INDEX($A$4:$AI$41,5,ROW(A19))</f>
        <v>319470</v>
      </c>
      <c r="N45">
        <f>INDEX($A$4:$AI$41,6,ROW(A2))*(-1)</f>
        <v>-679500</v>
      </c>
      <c r="O45">
        <f>INDEX($A$4:$AI$41,6,ROW(A19))</f>
        <v>639299</v>
      </c>
      <c r="P45">
        <f>INDEX($A$4:$AI$41,7,ROW(A2))*(-1)</f>
        <v>-158035</v>
      </c>
      <c r="Q45">
        <f>INDEX($A$4:$AI$41,7,ROW(A19))</f>
        <v>150454</v>
      </c>
      <c r="R45">
        <f>INDEX($A$4:$AI$41,8,ROW(A2))*(-1)</f>
        <v>-539300</v>
      </c>
      <c r="S45">
        <f>INDEX($A$4:$AI$41,8,ROW(A19))</f>
        <v>514586</v>
      </c>
      <c r="T45">
        <f>INDEX($A$4:$AI$41,9,ROW(A2))*(-1)</f>
        <v>-644945</v>
      </c>
      <c r="U45">
        <f>INDEX($A$4:$AI$41,9,ROW(A19))</f>
        <v>596867</v>
      </c>
      <c r="V45">
        <f>INDEX($A$4:$AI$41,10,ROW(A2))*(-1)</f>
        <v>-255470</v>
      </c>
      <c r="W45">
        <f>INDEX($A$4:$AI$41,10,ROW(A19))</f>
        <v>243102</v>
      </c>
      <c r="X45">
        <f>INDEX($A$4:$AI$41,11,ROW(A2))*(-1)</f>
        <v>-367102</v>
      </c>
      <c r="Y45">
        <f>INDEX($A$4:$AI$41,11,ROW(A19))</f>
        <v>352059</v>
      </c>
      <c r="Z45">
        <f>INDEX($A$4:$AI$41,12,ROW(A2))*(-1)</f>
        <v>-213833</v>
      </c>
      <c r="AA45">
        <f>INDEX($A$4:$AI$41,12,ROW(A19))</f>
        <v>207890</v>
      </c>
      <c r="AB45">
        <f>INDEX($A$4:$AI$41,13,ROW(A2))*(-1)</f>
        <v>-276429</v>
      </c>
      <c r="AC45">
        <f>INDEX($A$4:$AI$41,13,ROW(A19))</f>
        <v>261756</v>
      </c>
      <c r="AD45">
        <f>INDEX($A$4:$AI$41,14,ROW(A2))*(-1)</f>
        <v>-199031</v>
      </c>
      <c r="AE45">
        <f>INDEX($A$4:$AI$41,14,ROW(A19))</f>
        <v>188875</v>
      </c>
      <c r="AF45">
        <f>INDEX($A$4:$AI$41,15,ROW(A2))*(-1)</f>
        <v>-253101</v>
      </c>
      <c r="AG45">
        <f>INDEX($A$4:$AI$41,15,ROW(A19))</f>
        <v>250024</v>
      </c>
      <c r="AH45">
        <f>INDEX($A$4:$AI$41,16,ROW(A2))*(-1)</f>
        <v>-366734</v>
      </c>
      <c r="AI45">
        <f>INDEX($A$4:$AI$41,16,ROW(A19))</f>
        <v>368062</v>
      </c>
      <c r="AJ45">
        <f>INDEX($A$4:$AI$41,17,ROW(A2))*(-1)</f>
        <v>-334511</v>
      </c>
      <c r="AK45">
        <f>INDEX($A$4:$AI$41,17,ROW(A19))</f>
        <v>311596</v>
      </c>
      <c r="AL45">
        <f>INDEX($A$4:$AI$41,18,ROW(A2))*(-1)</f>
        <v>-325102</v>
      </c>
      <c r="AM45">
        <f>INDEX($A$4:$AI$41,18,ROW(A19))</f>
        <v>309242</v>
      </c>
      <c r="AN45">
        <f>INDEX($A$4:$AI$41,19,ROW(A2))*(-1)</f>
        <v>-614198</v>
      </c>
      <c r="AO45">
        <f>INDEX($A$4:$AI$41,19,ROW(A19))</f>
        <v>563813</v>
      </c>
      <c r="AP45">
        <f>INDEX($A$4:$AI$41,20,ROW(A2))*(-1)</f>
        <v>-844977</v>
      </c>
      <c r="AQ45">
        <f>INDEX($A$4:$AI$41,20,ROW(A19))</f>
        <v>821129</v>
      </c>
      <c r="AR45">
        <f>INDEX($A$4:$AI$41,21,ROW(A2))*(-1)</f>
        <v>-2685854</v>
      </c>
      <c r="AS45">
        <f>INDEX($A$4:$AI$41,21,ROW(A19))</f>
        <v>2512812</v>
      </c>
      <c r="AT45">
        <f>INDEX($A$4:$AI$41,22,ROW(A2))*(-1)</f>
        <v>-855762</v>
      </c>
      <c r="AU45">
        <f>INDEX($A$4:$AI$41,22,ROW(A19))</f>
        <v>792645</v>
      </c>
      <c r="AV45">
        <f>INDEX($A$4:$AI$41,23,ROW(A2))*(-1)</f>
        <v>-460815</v>
      </c>
      <c r="AW45">
        <f>INDEX($A$4:$AI$41,23,ROW(A19))</f>
        <v>434592</v>
      </c>
      <c r="AX45">
        <f>INDEX($A$4:$AI$41,24,ROW(A2))*(-1)</f>
        <v>-450046</v>
      </c>
      <c r="AY45">
        <f>INDEX($A$4:$AI$41,24,ROW(A19))</f>
        <v>427979</v>
      </c>
      <c r="AZ45">
        <f>INDEX($A$4:$AI$41,25,ROW(A19))*(-1)</f>
        <v>-283824</v>
      </c>
      <c r="BA45">
        <f>INDEX($A$4:$AI$41,25,ROW(A19))</f>
        <v>283824</v>
      </c>
      <c r="BB45">
        <f>INDEX($A$4:$AI$41,26,ROW(A2))*(-1)</f>
        <v>-938127</v>
      </c>
      <c r="BC45">
        <f>INDEX($A$4:$AI$41,26,ROW(A19))</f>
        <v>929948</v>
      </c>
      <c r="BD45">
        <f>INDEX($A$4:$AI$41,27,ROW(A2))*(-1)</f>
        <v>-242841</v>
      </c>
      <c r="BE45">
        <f>INDEX($A$4:$AI$41,27,ROW(A19))</f>
        <v>236564</v>
      </c>
      <c r="BF45">
        <f>INDEX($A$4:$AI$41,28,ROW(A2))*(-1)</f>
        <v>-569848</v>
      </c>
      <c r="BG45">
        <f>INDEX($A$4:$AI$41,28,ROW(A19))</f>
        <v>552571</v>
      </c>
      <c r="BH45">
        <f>INDEX($A$4:$AI$41,29,ROW(A2))*(-1)</f>
        <v>-403228</v>
      </c>
      <c r="BI45">
        <f>INDEX($A$4:$AI$41,29,ROW(A19))</f>
        <v>402034</v>
      </c>
      <c r="BJ45">
        <f>INDEX($A$4:$AI$41,30,ROW(A2))*(-1)</f>
        <v>-291722</v>
      </c>
      <c r="BK45">
        <f>INDEX($A$4:$AI$41,30,ROW(A19))</f>
        <v>281672</v>
      </c>
      <c r="BL45">
        <f>INDEX($A$4:$AI$41,31,ROW(A2))*(-1)</f>
        <v>-284829</v>
      </c>
      <c r="BM45">
        <f>INDEX($A$4:$AI$41,31,ROW(A19))</f>
        <v>269645</v>
      </c>
      <c r="BN45">
        <f>INDEX($A$4:$AI$41,32,ROW(A2))*(-1)</f>
        <v>-534705</v>
      </c>
      <c r="BO45">
        <f>INDEX($A$4:$AI$41,32,ROW(A19))</f>
        <v>514856</v>
      </c>
      <c r="BP45">
        <f>INDEX($A$4:$AI$41,33,ROW(A2))*(-1)</f>
        <v>-367791</v>
      </c>
      <c r="BQ45">
        <f>INDEX($A$4:$AI$41,33,ROW(A19))</f>
        <v>363253</v>
      </c>
      <c r="BR45">
        <f>INDEX($A$4:$AI$41,34,ROW(A2))*(-1)</f>
        <v>-467145</v>
      </c>
      <c r="BS45">
        <f>INDEX($A$4:$AI$41,34,ROW(A19))</f>
        <v>439406</v>
      </c>
      <c r="BT45">
        <f>INDEX($A$4:$AI$41,35,ROW(A2))*(-1)</f>
        <v>-517159</v>
      </c>
      <c r="BU45">
        <f>INDEX($A$4:$AI$41,35,ROW(A19))</f>
        <v>483508</v>
      </c>
      <c r="BV45">
        <f>INDEX($A$4:$AI$41,36,ROW(A2))*(-1)</f>
        <v>-286819</v>
      </c>
      <c r="BW45">
        <f>INDEX($A$4:$AI$41,36,ROW(A19))</f>
        <v>270297</v>
      </c>
      <c r="BX45">
        <f>INDEX($A$4:$AI$41,37,ROW(A2))*(-1)</f>
        <v>-352339</v>
      </c>
      <c r="BY45">
        <f>INDEX($A$4:$AI$41,37,ROW(A19))</f>
        <v>323610</v>
      </c>
      <c r="BZ45">
        <f>INDEX($A$4:$AI$41,38,ROW(A2))*(-1)</f>
        <v>-469509</v>
      </c>
      <c r="CA45">
        <f>INDEX($A$4:$AI$41,38,ROW(A19))</f>
        <v>442716</v>
      </c>
    </row>
    <row r="46" spans="1:79" hidden="1" x14ac:dyDescent="0.3">
      <c r="A46" s="18" t="s">
        <v>798</v>
      </c>
      <c r="B46">
        <v>-15287661</v>
      </c>
      <c r="C46">
        <v>14625985</v>
      </c>
      <c r="D46">
        <f t="shared" ref="D46:D61" si="0">INDEX($A$4:$AI$41,1,ROW(A3))*(-1)</f>
        <v>-15502069</v>
      </c>
      <c r="E46">
        <f t="shared" ref="E46:E61" si="1">INDEX($A$4:$AI$41,1,ROW(A20))</f>
        <v>14751712</v>
      </c>
      <c r="F46">
        <f t="shared" ref="F46:F61" si="2">INDEX($A$4:$AI$41,2,ROW(A3))*(-1)</f>
        <v>-224631</v>
      </c>
      <c r="G46">
        <f t="shared" ref="G46:G61" si="3">INDEX($A$4:$AI$41,2,ROW(A20))</f>
        <v>215867</v>
      </c>
      <c r="H46">
        <f t="shared" ref="H46:H61" si="4">INDEX($A$4:$AI$41,3,ROW(A3))*(-1)</f>
        <v>-331150</v>
      </c>
      <c r="I46">
        <f t="shared" ref="I46:I61" si="5">INDEX($A$4:$AI$41,3,ROW(A20))</f>
        <v>320576</v>
      </c>
      <c r="J46">
        <f t="shared" ref="J46:J61" si="6">INDEX($A$4:$AI$41,4,ROW(A3))*(-1)</f>
        <v>-364957</v>
      </c>
      <c r="K46">
        <f t="shared" ref="K46:K61" si="7">INDEX($A$4:$AI$41,4,ROW(A20))</f>
        <v>342223</v>
      </c>
      <c r="L46">
        <f t="shared" ref="L46:L61" si="8">INDEX($A$4:$AI$41,5,ROW(A3))*(-1)</f>
        <v>-352714</v>
      </c>
      <c r="M46">
        <f t="shared" ref="M46:M61" si="9">INDEX($A$4:$AI$41,5,ROW(A20))</f>
        <v>334304</v>
      </c>
      <c r="N46">
        <f t="shared" ref="N46:N61" si="10">INDEX($A$4:$AI$41,6,ROW(A3))*(-1)</f>
        <v>-545659</v>
      </c>
      <c r="O46">
        <f t="shared" ref="O46:O61" si="11">INDEX($A$4:$AI$41,6,ROW(A20))</f>
        <v>509011</v>
      </c>
      <c r="P46">
        <f t="shared" ref="P46:P61" si="12">INDEX($A$4:$AI$41,7,ROW(A3))*(-1)</f>
        <v>-169405</v>
      </c>
      <c r="Q46">
        <f t="shared" ref="Q46:Q61" si="13">INDEX($A$4:$AI$41,7,ROW(A20))</f>
        <v>157800</v>
      </c>
      <c r="R46">
        <f t="shared" ref="R46:R61" si="14">INDEX($A$4:$AI$41,8,ROW(A3))*(-1)</f>
        <v>-445972</v>
      </c>
      <c r="S46">
        <f t="shared" ref="S46:S61" si="15">INDEX($A$4:$AI$41,8,ROW(A20))</f>
        <v>431588</v>
      </c>
      <c r="T46">
        <f t="shared" ref="T46:T61" si="16">INDEX($A$4:$AI$41,9,ROW(A3))*(-1)</f>
        <v>-544939</v>
      </c>
      <c r="U46">
        <f t="shared" ref="U46:U61" si="17">INDEX($A$4:$AI$41,9,ROW(A20))</f>
        <v>492977</v>
      </c>
      <c r="V46">
        <f t="shared" ref="V46:V61" si="18">INDEX($A$4:$AI$41,10,ROW(A3))*(-1)</f>
        <v>-263801</v>
      </c>
      <c r="W46">
        <f t="shared" ref="W46:W61" si="19">INDEX($A$4:$AI$41,10,ROW(A20))</f>
        <v>247026</v>
      </c>
      <c r="X46">
        <f t="shared" ref="X46:X61" si="20">INDEX($A$4:$AI$41,11,ROW(A3))*(-1)</f>
        <v>-363425</v>
      </c>
      <c r="Y46">
        <f t="shared" ref="Y46:Y61" si="21">INDEX($A$4:$AI$41,11,ROW(A20))</f>
        <v>347139</v>
      </c>
      <c r="Z46">
        <f t="shared" ref="Z46:Z61" si="22">INDEX($A$4:$AI$41,12,ROW(A3))*(-1)</f>
        <v>-203754</v>
      </c>
      <c r="AA46">
        <f t="shared" ref="AA46:AA61" si="23">INDEX($A$4:$AI$41,12,ROW(A20))</f>
        <v>199710</v>
      </c>
      <c r="AB46">
        <f t="shared" ref="AB46:AB61" si="24">INDEX($A$4:$AI$41,13,ROW(A3))*(-1)</f>
        <v>-267891</v>
      </c>
      <c r="AC46">
        <f t="shared" ref="AC46:AC61" si="25">INDEX($A$4:$AI$41,13,ROW(A20))</f>
        <v>255925</v>
      </c>
      <c r="AD46">
        <f t="shared" ref="AD46:AD61" si="26">INDEX($A$4:$AI$41,14,ROW(A3))*(-1)</f>
        <v>-218957</v>
      </c>
      <c r="AE46">
        <f t="shared" ref="AE46:AE61" si="27">INDEX($A$4:$AI$41,14,ROW(A20))</f>
        <v>207004</v>
      </c>
      <c r="AF46">
        <f t="shared" ref="AF46:AF61" si="28">INDEX($A$4:$AI$41,15,ROW(A3))*(-1)</f>
        <v>-254655</v>
      </c>
      <c r="AG46">
        <f t="shared" ref="AG46:AG61" si="29">INDEX($A$4:$AI$41,15,ROW(A20))</f>
        <v>247712</v>
      </c>
      <c r="AH46">
        <f t="shared" ref="AH46:AH61" si="30">INDEX($A$4:$AI$41,16,ROW(A3))*(-1)</f>
        <v>-281057</v>
      </c>
      <c r="AI46">
        <f t="shared" ref="AI46:AI61" si="31">INDEX($A$4:$AI$41,16,ROW(A20))</f>
        <v>295804</v>
      </c>
      <c r="AJ46">
        <f t="shared" ref="AJ46:AJ61" si="32">INDEX($A$4:$AI$41,17,ROW(A3))*(-1)</f>
        <v>-277281</v>
      </c>
      <c r="AK46">
        <f t="shared" ref="AK46:AK61" si="33">INDEX($A$4:$AI$41,17,ROW(A20))</f>
        <v>241005</v>
      </c>
      <c r="AL46">
        <f t="shared" ref="AL46:AL61" si="34">INDEX($A$4:$AI$41,18,ROW(A3))*(-1)</f>
        <v>-335341</v>
      </c>
      <c r="AM46">
        <f t="shared" ref="AM46:AM61" si="35">INDEX($A$4:$AI$41,18,ROW(A20))</f>
        <v>315414</v>
      </c>
      <c r="AN46">
        <f t="shared" ref="AN46:AN61" si="36">INDEX($A$4:$AI$41,19,ROW(A3))*(-1)</f>
        <v>-482852</v>
      </c>
      <c r="AO46">
        <f t="shared" ref="AO46:AO61" si="37">INDEX($A$4:$AI$41,19,ROW(A20))</f>
        <v>459277</v>
      </c>
      <c r="AP46">
        <f t="shared" ref="AP46:AP61" si="38">INDEX($A$4:$AI$41,20,ROW(A3))*(-1)</f>
        <v>-668389</v>
      </c>
      <c r="AQ46">
        <f t="shared" ref="AQ46:AQ61" si="39">INDEX($A$4:$AI$41,20,ROW(A20))</f>
        <v>651306</v>
      </c>
      <c r="AR46">
        <f t="shared" ref="AR46:AR61" si="40">INDEX($A$4:$AI$41,21,ROW(A3))*(-1)</f>
        <v>-2215912</v>
      </c>
      <c r="AS46">
        <f t="shared" ref="AS46:AS61" si="41">INDEX($A$4:$AI$41,21,ROW(A20))</f>
        <v>2022430</v>
      </c>
      <c r="AT46">
        <f t="shared" ref="AT46:AT61" si="42">INDEX($A$4:$AI$41,22,ROW(A3))*(-1)</f>
        <v>-663208</v>
      </c>
      <c r="AU46">
        <f t="shared" ref="AU46:AU61" si="43">INDEX($A$4:$AI$41,22,ROW(A20))</f>
        <v>616698</v>
      </c>
      <c r="AV46">
        <f t="shared" ref="AV46:AV61" si="44">INDEX($A$4:$AI$41,23,ROW(A3))*(-1)</f>
        <v>-375139</v>
      </c>
      <c r="AW46">
        <f t="shared" ref="AW46:AW61" si="45">INDEX($A$4:$AI$41,23,ROW(A20))</f>
        <v>371716</v>
      </c>
      <c r="AX46">
        <f t="shared" ref="AX46:AX61" si="46">INDEX($A$4:$AI$41,24,ROW(A3))*(-1)</f>
        <v>-357559</v>
      </c>
      <c r="AY46">
        <f t="shared" ref="AY46:AY61" si="47">INDEX($A$4:$AI$41,24,ROW(A20))</f>
        <v>341146</v>
      </c>
      <c r="AZ46">
        <f t="shared" ref="AZ46:AZ61" si="48">INDEX($A$4:$AI$41,25,ROW(A20))*(-1)</f>
        <v>-234528</v>
      </c>
      <c r="BA46">
        <f t="shared" ref="BA46:BA61" si="49">INDEX($A$4:$AI$41,25,ROW(A20))</f>
        <v>234528</v>
      </c>
      <c r="BB46">
        <f t="shared" ref="BB46:BB61" si="50">INDEX($A$4:$AI$41,26,ROW(A3))*(-1)</f>
        <v>-764124</v>
      </c>
      <c r="BC46">
        <f t="shared" ref="BC46:BC61" si="51">INDEX($A$4:$AI$41,26,ROW(A20))</f>
        <v>779056</v>
      </c>
      <c r="BD46">
        <f t="shared" ref="BD46:BD61" si="52">INDEX($A$4:$AI$41,27,ROW(A3))*(-1)</f>
        <v>-191349</v>
      </c>
      <c r="BE46">
        <f t="shared" ref="BE46:BE61" si="53">INDEX($A$4:$AI$41,27,ROW(A20))</f>
        <v>186154</v>
      </c>
      <c r="BF46">
        <f t="shared" ref="BF46:BF61" si="54">INDEX($A$4:$AI$41,28,ROW(A3))*(-1)</f>
        <v>-451692</v>
      </c>
      <c r="BG46">
        <f t="shared" ref="BG46:BG61" si="55">INDEX($A$4:$AI$41,28,ROW(A20))</f>
        <v>435222</v>
      </c>
      <c r="BH46">
        <f t="shared" ref="BH46:BH61" si="56">INDEX($A$4:$AI$41,29,ROW(A3))*(-1)</f>
        <v>-359666</v>
      </c>
      <c r="BI46">
        <f t="shared" ref="BI46:BI61" si="57">INDEX($A$4:$AI$41,29,ROW(A20))</f>
        <v>357660</v>
      </c>
      <c r="BJ46">
        <f t="shared" ref="BJ46:BJ61" si="58">INDEX($A$4:$AI$41,30,ROW(A3))*(-1)</f>
        <v>-302779</v>
      </c>
      <c r="BK46">
        <f t="shared" ref="BK46:BK61" si="59">INDEX($A$4:$AI$41,30,ROW(A20))</f>
        <v>288410</v>
      </c>
      <c r="BL46">
        <f t="shared" ref="BL46:BL61" si="60">INDEX($A$4:$AI$41,31,ROW(A3))*(-1)</f>
        <v>-305718</v>
      </c>
      <c r="BM46">
        <f t="shared" ref="BM46:BM61" si="61">INDEX($A$4:$AI$41,31,ROW(A20))</f>
        <v>287556</v>
      </c>
      <c r="BN46">
        <f t="shared" ref="BN46:BN61" si="62">INDEX($A$4:$AI$41,32,ROW(A3))*(-1)</f>
        <v>-545277</v>
      </c>
      <c r="BO46">
        <f t="shared" ref="BO46:BO61" si="63">INDEX($A$4:$AI$41,32,ROW(A20))</f>
        <v>525498</v>
      </c>
      <c r="BP46">
        <f t="shared" ref="BP46:BP61" si="64">INDEX($A$4:$AI$41,33,ROW(A3))*(-1)</f>
        <v>-315217</v>
      </c>
      <c r="BQ46">
        <f t="shared" ref="BQ46:BQ61" si="65">INDEX($A$4:$AI$41,33,ROW(A20))</f>
        <v>318348</v>
      </c>
      <c r="BR46">
        <f t="shared" ref="BR46:BR61" si="66">INDEX($A$4:$AI$41,34,ROW(A3))*(-1)</f>
        <v>-483709</v>
      </c>
      <c r="BS46">
        <f t="shared" ref="BS46:BS61" si="67">INDEX($A$4:$AI$41,34,ROW(A20))</f>
        <v>454462</v>
      </c>
      <c r="BT46">
        <f t="shared" ref="BT46:BT61" si="68">INDEX($A$4:$AI$41,35,ROW(A3))*(-1)</f>
        <v>-412046</v>
      </c>
      <c r="BU46">
        <f t="shared" ref="BU46:BU61" si="69">INDEX($A$4:$AI$41,35,ROW(A20))</f>
        <v>391615</v>
      </c>
      <c r="BV46">
        <f t="shared" ref="BV46:BV61" si="70">INDEX($A$4:$AI$41,36,ROW(A3))*(-1)</f>
        <v>-235530</v>
      </c>
      <c r="BW46">
        <f t="shared" ref="BW46:BW61" si="71">INDEX($A$4:$AI$41,36,ROW(A20))</f>
        <v>223588</v>
      </c>
      <c r="BX46">
        <f t="shared" ref="BX46:BX61" si="72">INDEX($A$4:$AI$41,37,ROW(A3))*(-1)</f>
        <v>-297650</v>
      </c>
      <c r="BY46">
        <f t="shared" ref="BY46:BY61" si="73">INDEX($A$4:$AI$41,37,ROW(A20))</f>
        <v>275237</v>
      </c>
      <c r="BZ46">
        <f t="shared" ref="BZ46:BZ61" si="74">INDEX($A$4:$AI$41,38,ROW(A3))*(-1)</f>
        <v>-380392</v>
      </c>
      <c r="CA46">
        <f t="shared" ref="CA46:CA61" si="75">INDEX($A$4:$AI$41,38,ROW(A20))</f>
        <v>370720</v>
      </c>
    </row>
    <row r="47" spans="1:79" hidden="1" x14ac:dyDescent="0.3">
      <c r="A47" s="18" t="s">
        <v>799</v>
      </c>
      <c r="B47">
        <v>-13159355</v>
      </c>
      <c r="C47">
        <v>12633388</v>
      </c>
      <c r="D47">
        <f t="shared" si="0"/>
        <v>-13836239</v>
      </c>
      <c r="E47">
        <f t="shared" si="1"/>
        <v>13072833</v>
      </c>
      <c r="F47">
        <f t="shared" si="2"/>
        <v>-252614</v>
      </c>
      <c r="G47">
        <f t="shared" si="3"/>
        <v>248705</v>
      </c>
      <c r="H47">
        <f t="shared" si="4"/>
        <v>-277805</v>
      </c>
      <c r="I47">
        <f t="shared" si="5"/>
        <v>273011</v>
      </c>
      <c r="J47">
        <f t="shared" si="6"/>
        <v>-371722</v>
      </c>
      <c r="K47">
        <f t="shared" si="7"/>
        <v>353787</v>
      </c>
      <c r="L47">
        <f t="shared" si="8"/>
        <v>-388676</v>
      </c>
      <c r="M47">
        <f t="shared" si="9"/>
        <v>379733</v>
      </c>
      <c r="N47">
        <f t="shared" si="10"/>
        <v>-442014</v>
      </c>
      <c r="O47">
        <f t="shared" si="11"/>
        <v>402259</v>
      </c>
      <c r="P47">
        <f t="shared" si="12"/>
        <v>-167379</v>
      </c>
      <c r="Q47">
        <f t="shared" si="13"/>
        <v>157102</v>
      </c>
      <c r="R47">
        <f t="shared" si="14"/>
        <v>-382231</v>
      </c>
      <c r="S47">
        <f t="shared" si="15"/>
        <v>371409</v>
      </c>
      <c r="T47">
        <f t="shared" si="16"/>
        <v>-421873</v>
      </c>
      <c r="U47">
        <f t="shared" si="17"/>
        <v>369247</v>
      </c>
      <c r="V47">
        <f t="shared" si="18"/>
        <v>-260335</v>
      </c>
      <c r="W47">
        <f t="shared" si="19"/>
        <v>247067</v>
      </c>
      <c r="X47">
        <f t="shared" si="20"/>
        <v>-373194</v>
      </c>
      <c r="Y47">
        <f t="shared" si="21"/>
        <v>365330</v>
      </c>
      <c r="Z47">
        <f t="shared" si="22"/>
        <v>-197034</v>
      </c>
      <c r="AA47">
        <f t="shared" si="23"/>
        <v>194554</v>
      </c>
      <c r="AB47">
        <f t="shared" si="24"/>
        <v>-273219</v>
      </c>
      <c r="AC47">
        <f t="shared" si="25"/>
        <v>267795</v>
      </c>
      <c r="AD47">
        <f t="shared" si="26"/>
        <v>-241674</v>
      </c>
      <c r="AE47">
        <f t="shared" si="27"/>
        <v>230520</v>
      </c>
      <c r="AF47">
        <f t="shared" si="28"/>
        <v>-277433</v>
      </c>
      <c r="AG47">
        <f t="shared" si="29"/>
        <v>283922</v>
      </c>
      <c r="AH47">
        <f t="shared" si="30"/>
        <v>-232913</v>
      </c>
      <c r="AI47">
        <f t="shared" si="31"/>
        <v>274169</v>
      </c>
      <c r="AJ47">
        <f t="shared" si="32"/>
        <v>-248163</v>
      </c>
      <c r="AK47">
        <f t="shared" si="33"/>
        <v>198060</v>
      </c>
      <c r="AL47">
        <f t="shared" si="34"/>
        <v>-361868</v>
      </c>
      <c r="AM47">
        <f t="shared" si="35"/>
        <v>350304</v>
      </c>
      <c r="AN47">
        <f t="shared" si="36"/>
        <v>-358722</v>
      </c>
      <c r="AO47">
        <f t="shared" si="37"/>
        <v>339830</v>
      </c>
      <c r="AP47">
        <f t="shared" si="38"/>
        <v>-555616</v>
      </c>
      <c r="AQ47">
        <f t="shared" si="39"/>
        <v>531399</v>
      </c>
      <c r="AR47">
        <f t="shared" si="40"/>
        <v>-1899992</v>
      </c>
      <c r="AS47">
        <f t="shared" si="41"/>
        <v>1533772</v>
      </c>
      <c r="AT47">
        <f t="shared" si="42"/>
        <v>-516254</v>
      </c>
      <c r="AU47">
        <f t="shared" si="43"/>
        <v>472450</v>
      </c>
      <c r="AV47">
        <f t="shared" si="44"/>
        <v>-281316</v>
      </c>
      <c r="AW47">
        <f t="shared" si="45"/>
        <v>266665</v>
      </c>
      <c r="AX47">
        <f t="shared" si="46"/>
        <v>-307624</v>
      </c>
      <c r="AY47">
        <f t="shared" si="47"/>
        <v>294002</v>
      </c>
      <c r="AZ47">
        <f t="shared" si="48"/>
        <v>-203623</v>
      </c>
      <c r="BA47">
        <f t="shared" si="49"/>
        <v>203623</v>
      </c>
      <c r="BB47">
        <f t="shared" si="50"/>
        <v>-711671</v>
      </c>
      <c r="BC47">
        <f t="shared" si="51"/>
        <v>790382</v>
      </c>
      <c r="BD47">
        <f t="shared" si="52"/>
        <v>-159821</v>
      </c>
      <c r="BE47">
        <f t="shared" si="53"/>
        <v>154587</v>
      </c>
      <c r="BF47">
        <f t="shared" si="54"/>
        <v>-357464</v>
      </c>
      <c r="BG47">
        <f t="shared" si="55"/>
        <v>340390</v>
      </c>
      <c r="BH47">
        <f t="shared" si="56"/>
        <v>-335879</v>
      </c>
      <c r="BI47">
        <f t="shared" si="57"/>
        <v>345551</v>
      </c>
      <c r="BJ47">
        <f t="shared" si="58"/>
        <v>-308683</v>
      </c>
      <c r="BK47">
        <f t="shared" si="59"/>
        <v>297653</v>
      </c>
      <c r="BL47">
        <f t="shared" si="60"/>
        <v>-317281</v>
      </c>
      <c r="BM47">
        <f t="shared" si="61"/>
        <v>304310</v>
      </c>
      <c r="BN47">
        <f t="shared" si="62"/>
        <v>-543253</v>
      </c>
      <c r="BO47">
        <f t="shared" si="63"/>
        <v>530774</v>
      </c>
      <c r="BP47">
        <f t="shared" si="64"/>
        <v>-275211</v>
      </c>
      <c r="BQ47">
        <f t="shared" si="65"/>
        <v>280912</v>
      </c>
      <c r="BR47">
        <f t="shared" si="66"/>
        <v>-501004</v>
      </c>
      <c r="BS47">
        <f t="shared" si="67"/>
        <v>482578</v>
      </c>
      <c r="BT47">
        <f t="shared" si="68"/>
        <v>-311710</v>
      </c>
      <c r="BU47">
        <f t="shared" si="69"/>
        <v>281259</v>
      </c>
      <c r="BV47">
        <f t="shared" si="70"/>
        <v>-193204</v>
      </c>
      <c r="BW47">
        <f t="shared" si="71"/>
        <v>183550</v>
      </c>
      <c r="BX47">
        <f t="shared" si="72"/>
        <v>-235695</v>
      </c>
      <c r="BY47">
        <f t="shared" si="73"/>
        <v>213349</v>
      </c>
      <c r="BZ47">
        <f t="shared" si="74"/>
        <v>-281118</v>
      </c>
      <c r="CA47">
        <f t="shared" si="75"/>
        <v>258823</v>
      </c>
    </row>
    <row r="48" spans="1:79" hidden="1" x14ac:dyDescent="0.3">
      <c r="A48" s="18" t="s">
        <v>800</v>
      </c>
      <c r="B48">
        <v>-11151483</v>
      </c>
      <c r="C48">
        <v>10758964</v>
      </c>
      <c r="D48">
        <f t="shared" si="0"/>
        <v>-12293689</v>
      </c>
      <c r="E48">
        <f t="shared" si="1"/>
        <v>11639983</v>
      </c>
      <c r="F48">
        <f t="shared" si="2"/>
        <v>-244697</v>
      </c>
      <c r="G48">
        <f t="shared" si="3"/>
        <v>235360</v>
      </c>
      <c r="H48">
        <f t="shared" si="4"/>
        <v>-238530</v>
      </c>
      <c r="I48">
        <f t="shared" si="5"/>
        <v>233204</v>
      </c>
      <c r="J48">
        <f t="shared" si="6"/>
        <v>-355275</v>
      </c>
      <c r="K48">
        <f t="shared" si="7"/>
        <v>329383</v>
      </c>
      <c r="L48">
        <f t="shared" si="8"/>
        <v>-376016</v>
      </c>
      <c r="M48">
        <f t="shared" si="9"/>
        <v>357447</v>
      </c>
      <c r="N48">
        <f t="shared" si="10"/>
        <v>-362751</v>
      </c>
      <c r="O48">
        <f t="shared" si="11"/>
        <v>352254</v>
      </c>
      <c r="P48">
        <f t="shared" si="12"/>
        <v>-160580</v>
      </c>
      <c r="Q48">
        <f t="shared" si="13"/>
        <v>144745</v>
      </c>
      <c r="R48">
        <f t="shared" si="14"/>
        <v>-330874</v>
      </c>
      <c r="S48">
        <f t="shared" si="15"/>
        <v>318050</v>
      </c>
      <c r="T48">
        <f t="shared" si="16"/>
        <v>-348897</v>
      </c>
      <c r="U48">
        <f t="shared" si="17"/>
        <v>326928</v>
      </c>
      <c r="V48">
        <f t="shared" si="18"/>
        <v>-242320</v>
      </c>
      <c r="W48">
        <f t="shared" si="19"/>
        <v>228463</v>
      </c>
      <c r="X48">
        <f t="shared" si="20"/>
        <v>-353940</v>
      </c>
      <c r="Y48">
        <f t="shared" si="21"/>
        <v>333023</v>
      </c>
      <c r="Z48">
        <f t="shared" si="22"/>
        <v>-176671</v>
      </c>
      <c r="AA48">
        <f t="shared" si="23"/>
        <v>179000</v>
      </c>
      <c r="AB48">
        <f t="shared" si="24"/>
        <v>-262779</v>
      </c>
      <c r="AC48">
        <f t="shared" si="25"/>
        <v>245304</v>
      </c>
      <c r="AD48">
        <f t="shared" si="26"/>
        <v>-231477</v>
      </c>
      <c r="AE48">
        <f t="shared" si="27"/>
        <v>217058</v>
      </c>
      <c r="AF48">
        <f t="shared" si="28"/>
        <v>-261039</v>
      </c>
      <c r="AG48">
        <f t="shared" si="29"/>
        <v>274784</v>
      </c>
      <c r="AH48">
        <f t="shared" si="30"/>
        <v>-202152</v>
      </c>
      <c r="AI48">
        <f t="shared" si="31"/>
        <v>226094</v>
      </c>
      <c r="AJ48">
        <f t="shared" si="32"/>
        <v>-209659</v>
      </c>
      <c r="AK48">
        <f t="shared" si="33"/>
        <v>174248</v>
      </c>
      <c r="AL48">
        <f t="shared" si="34"/>
        <v>-349158</v>
      </c>
      <c r="AM48">
        <f t="shared" si="35"/>
        <v>327225</v>
      </c>
      <c r="AN48">
        <f t="shared" si="36"/>
        <v>-291747</v>
      </c>
      <c r="AO48">
        <f t="shared" si="37"/>
        <v>300660</v>
      </c>
      <c r="AP48">
        <f t="shared" si="38"/>
        <v>-471968</v>
      </c>
      <c r="AQ48">
        <f t="shared" si="39"/>
        <v>466750</v>
      </c>
      <c r="AR48">
        <f t="shared" si="40"/>
        <v>-1623792</v>
      </c>
      <c r="AS48">
        <f t="shared" si="41"/>
        <v>1331018</v>
      </c>
      <c r="AT48">
        <f t="shared" si="42"/>
        <v>-413287</v>
      </c>
      <c r="AU48">
        <f t="shared" si="43"/>
        <v>409151</v>
      </c>
      <c r="AV48">
        <f t="shared" si="44"/>
        <v>-222841</v>
      </c>
      <c r="AW48">
        <f t="shared" si="45"/>
        <v>225813</v>
      </c>
      <c r="AX48">
        <f t="shared" si="46"/>
        <v>-267299</v>
      </c>
      <c r="AY48">
        <f t="shared" si="47"/>
        <v>256409</v>
      </c>
      <c r="AZ48">
        <f t="shared" si="48"/>
        <v>-173044</v>
      </c>
      <c r="BA48">
        <f t="shared" si="49"/>
        <v>173044</v>
      </c>
      <c r="BB48">
        <f t="shared" si="50"/>
        <v>-726172</v>
      </c>
      <c r="BC48">
        <f t="shared" si="51"/>
        <v>739251</v>
      </c>
      <c r="BD48">
        <f t="shared" si="52"/>
        <v>-139754</v>
      </c>
      <c r="BE48">
        <f t="shared" si="53"/>
        <v>136138</v>
      </c>
      <c r="BF48">
        <f t="shared" si="54"/>
        <v>-294639</v>
      </c>
      <c r="BG48">
        <f t="shared" si="55"/>
        <v>300216</v>
      </c>
      <c r="BH48">
        <f t="shared" si="56"/>
        <v>-300405</v>
      </c>
      <c r="BI48">
        <f t="shared" si="57"/>
        <v>287097</v>
      </c>
      <c r="BJ48">
        <f t="shared" si="58"/>
        <v>-286443</v>
      </c>
      <c r="BK48">
        <f t="shared" si="59"/>
        <v>259536</v>
      </c>
      <c r="BL48">
        <f t="shared" si="60"/>
        <v>-303336</v>
      </c>
      <c r="BM48">
        <f t="shared" si="61"/>
        <v>274168</v>
      </c>
      <c r="BN48">
        <f t="shared" si="62"/>
        <v>-490036</v>
      </c>
      <c r="BO48">
        <f t="shared" si="63"/>
        <v>450923</v>
      </c>
      <c r="BP48">
        <f t="shared" si="64"/>
        <v>-242035</v>
      </c>
      <c r="BQ48">
        <f t="shared" si="65"/>
        <v>242134</v>
      </c>
      <c r="BR48">
        <f t="shared" si="66"/>
        <v>-488748</v>
      </c>
      <c r="BS48">
        <f t="shared" si="67"/>
        <v>452184</v>
      </c>
      <c r="BT48">
        <f t="shared" si="68"/>
        <v>-252713</v>
      </c>
      <c r="BU48">
        <f t="shared" si="69"/>
        <v>247273</v>
      </c>
      <c r="BV48">
        <f t="shared" si="70"/>
        <v>-164686</v>
      </c>
      <c r="BW48">
        <f t="shared" si="71"/>
        <v>160731</v>
      </c>
      <c r="BX48">
        <f t="shared" si="72"/>
        <v>-196869</v>
      </c>
      <c r="BY48">
        <f t="shared" si="73"/>
        <v>190216</v>
      </c>
      <c r="BZ48">
        <f t="shared" si="74"/>
        <v>-224523</v>
      </c>
      <c r="CA48">
        <f t="shared" si="75"/>
        <v>234701</v>
      </c>
    </row>
    <row r="49" spans="1:79" hidden="1" x14ac:dyDescent="0.3">
      <c r="A49" s="18" t="s">
        <v>801</v>
      </c>
      <c r="B49">
        <v>-9170281</v>
      </c>
      <c r="C49">
        <v>8898293</v>
      </c>
      <c r="D49">
        <f t="shared" si="0"/>
        <v>-10051901</v>
      </c>
      <c r="E49">
        <f t="shared" si="1"/>
        <v>9674868</v>
      </c>
      <c r="F49">
        <f t="shared" si="2"/>
        <v>-197853</v>
      </c>
      <c r="G49">
        <f t="shared" si="3"/>
        <v>175331</v>
      </c>
      <c r="H49">
        <f t="shared" si="4"/>
        <v>-190232</v>
      </c>
      <c r="I49">
        <f t="shared" si="5"/>
        <v>190216</v>
      </c>
      <c r="J49">
        <f t="shared" si="6"/>
        <v>-285723</v>
      </c>
      <c r="K49">
        <f t="shared" si="7"/>
        <v>246884</v>
      </c>
      <c r="L49">
        <f t="shared" si="8"/>
        <v>-304587</v>
      </c>
      <c r="M49">
        <f t="shared" si="9"/>
        <v>273463</v>
      </c>
      <c r="N49">
        <f t="shared" si="10"/>
        <v>-260764</v>
      </c>
      <c r="O49">
        <f t="shared" si="11"/>
        <v>285240</v>
      </c>
      <c r="P49">
        <f t="shared" si="12"/>
        <v>-128084</v>
      </c>
      <c r="Q49">
        <f t="shared" si="13"/>
        <v>109296</v>
      </c>
      <c r="R49">
        <f t="shared" si="14"/>
        <v>-247899</v>
      </c>
      <c r="S49">
        <f t="shared" si="15"/>
        <v>248992</v>
      </c>
      <c r="T49">
        <f t="shared" si="16"/>
        <v>-270790</v>
      </c>
      <c r="U49">
        <f t="shared" si="17"/>
        <v>285460</v>
      </c>
      <c r="V49">
        <f t="shared" si="18"/>
        <v>-199798</v>
      </c>
      <c r="W49">
        <f t="shared" si="19"/>
        <v>177638</v>
      </c>
      <c r="X49">
        <f t="shared" si="20"/>
        <v>-297603</v>
      </c>
      <c r="Y49">
        <f t="shared" si="21"/>
        <v>263756</v>
      </c>
      <c r="Z49">
        <f t="shared" si="22"/>
        <v>-132083</v>
      </c>
      <c r="AA49">
        <f t="shared" si="23"/>
        <v>125519</v>
      </c>
      <c r="AB49">
        <f t="shared" si="24"/>
        <v>-244690</v>
      </c>
      <c r="AC49">
        <f t="shared" si="25"/>
        <v>206957</v>
      </c>
      <c r="AD49">
        <f t="shared" si="26"/>
        <v>-198471</v>
      </c>
      <c r="AE49">
        <f t="shared" si="27"/>
        <v>175326</v>
      </c>
      <c r="AF49">
        <f t="shared" si="28"/>
        <v>-221637</v>
      </c>
      <c r="AG49">
        <f t="shared" si="29"/>
        <v>217205</v>
      </c>
      <c r="AH49">
        <f t="shared" si="30"/>
        <v>-248382</v>
      </c>
      <c r="AI49">
        <f t="shared" si="31"/>
        <v>240570</v>
      </c>
      <c r="AJ49">
        <f t="shared" si="32"/>
        <v>-149392</v>
      </c>
      <c r="AK49">
        <f t="shared" si="33"/>
        <v>138293</v>
      </c>
      <c r="AL49">
        <f t="shared" si="34"/>
        <v>-279447</v>
      </c>
      <c r="AM49">
        <f t="shared" si="35"/>
        <v>246833</v>
      </c>
      <c r="AN49">
        <f t="shared" si="36"/>
        <v>-208354</v>
      </c>
      <c r="AO49">
        <f t="shared" si="37"/>
        <v>259361</v>
      </c>
      <c r="AP49">
        <f t="shared" si="38"/>
        <v>-365548</v>
      </c>
      <c r="AQ49">
        <f t="shared" si="39"/>
        <v>381545</v>
      </c>
      <c r="AR49">
        <f t="shared" si="40"/>
        <v>-1145504</v>
      </c>
      <c r="AS49">
        <f t="shared" si="41"/>
        <v>1130742</v>
      </c>
      <c r="AT49">
        <f t="shared" si="42"/>
        <v>-298887</v>
      </c>
      <c r="AU49">
        <f t="shared" si="43"/>
        <v>341581</v>
      </c>
      <c r="AV49">
        <f t="shared" si="44"/>
        <v>-159983</v>
      </c>
      <c r="AW49">
        <f t="shared" si="45"/>
        <v>195292</v>
      </c>
      <c r="AX49">
        <f t="shared" si="46"/>
        <v>-205971</v>
      </c>
      <c r="AY49">
        <f t="shared" si="47"/>
        <v>205935</v>
      </c>
      <c r="AZ49">
        <f t="shared" si="48"/>
        <v>-143444</v>
      </c>
      <c r="BA49">
        <f t="shared" si="49"/>
        <v>143444</v>
      </c>
      <c r="BB49">
        <f t="shared" si="50"/>
        <v>-910295</v>
      </c>
      <c r="BC49">
        <f t="shared" si="51"/>
        <v>748929</v>
      </c>
      <c r="BD49">
        <f t="shared" si="52"/>
        <v>-109763</v>
      </c>
      <c r="BE49">
        <f t="shared" si="53"/>
        <v>114094</v>
      </c>
      <c r="BF49">
        <f t="shared" si="54"/>
        <v>-230006</v>
      </c>
      <c r="BG49">
        <f t="shared" si="55"/>
        <v>253403</v>
      </c>
      <c r="BH49">
        <f t="shared" si="56"/>
        <v>-285927</v>
      </c>
      <c r="BI49">
        <f t="shared" si="57"/>
        <v>258573</v>
      </c>
      <c r="BJ49">
        <f t="shared" si="58"/>
        <v>-235225</v>
      </c>
      <c r="BK49">
        <f t="shared" si="59"/>
        <v>199677</v>
      </c>
      <c r="BL49">
        <f t="shared" si="60"/>
        <v>-257958</v>
      </c>
      <c r="BM49">
        <f t="shared" si="61"/>
        <v>212150</v>
      </c>
      <c r="BN49">
        <f t="shared" si="62"/>
        <v>-415062</v>
      </c>
      <c r="BO49">
        <f t="shared" si="63"/>
        <v>361253</v>
      </c>
      <c r="BP49">
        <f t="shared" si="64"/>
        <v>-188817</v>
      </c>
      <c r="BQ49">
        <f t="shared" si="65"/>
        <v>193128</v>
      </c>
      <c r="BR49">
        <f t="shared" si="66"/>
        <v>-421265</v>
      </c>
      <c r="BS49">
        <f t="shared" si="67"/>
        <v>358916</v>
      </c>
      <c r="BT49">
        <f t="shared" si="68"/>
        <v>-179138</v>
      </c>
      <c r="BU49">
        <f t="shared" si="69"/>
        <v>213704</v>
      </c>
      <c r="BV49">
        <f t="shared" si="70"/>
        <v>-125104</v>
      </c>
      <c r="BW49">
        <f t="shared" si="71"/>
        <v>132772</v>
      </c>
      <c r="BX49">
        <f t="shared" si="72"/>
        <v>-145758</v>
      </c>
      <c r="BY49">
        <f t="shared" si="73"/>
        <v>158723</v>
      </c>
      <c r="BZ49">
        <f t="shared" si="74"/>
        <v>-157264</v>
      </c>
      <c r="CA49">
        <f t="shared" si="75"/>
        <v>204667</v>
      </c>
    </row>
    <row r="50" spans="1:79" hidden="1" x14ac:dyDescent="0.3">
      <c r="A50" s="18" t="s">
        <v>802</v>
      </c>
      <c r="B50">
        <v>-7660610</v>
      </c>
      <c r="C50">
        <v>7448235</v>
      </c>
      <c r="D50">
        <f t="shared" si="0"/>
        <v>-8480707</v>
      </c>
      <c r="E50">
        <f t="shared" si="1"/>
        <v>8167582</v>
      </c>
      <c r="F50">
        <f t="shared" si="2"/>
        <v>-147846</v>
      </c>
      <c r="G50">
        <f t="shared" si="3"/>
        <v>141231</v>
      </c>
      <c r="H50">
        <f t="shared" si="4"/>
        <v>-160292</v>
      </c>
      <c r="I50">
        <f t="shared" si="5"/>
        <v>155723</v>
      </c>
      <c r="J50">
        <f t="shared" si="6"/>
        <v>-216091</v>
      </c>
      <c r="K50">
        <f t="shared" si="7"/>
        <v>207987</v>
      </c>
      <c r="L50">
        <f t="shared" si="8"/>
        <v>-232124</v>
      </c>
      <c r="M50">
        <f t="shared" si="9"/>
        <v>225850</v>
      </c>
      <c r="N50">
        <f t="shared" si="10"/>
        <v>-223221</v>
      </c>
      <c r="O50">
        <f t="shared" si="11"/>
        <v>235858</v>
      </c>
      <c r="P50">
        <f t="shared" si="12"/>
        <v>-98740</v>
      </c>
      <c r="Q50">
        <f t="shared" si="13"/>
        <v>93373</v>
      </c>
      <c r="R50">
        <f t="shared" si="14"/>
        <v>-201198</v>
      </c>
      <c r="S50">
        <f t="shared" si="15"/>
        <v>199610</v>
      </c>
      <c r="T50">
        <f t="shared" si="16"/>
        <v>-233981</v>
      </c>
      <c r="U50">
        <f t="shared" si="17"/>
        <v>230533</v>
      </c>
      <c r="V50">
        <f t="shared" si="18"/>
        <v>-157222</v>
      </c>
      <c r="W50">
        <f t="shared" si="19"/>
        <v>145558</v>
      </c>
      <c r="X50">
        <f t="shared" si="20"/>
        <v>-227942</v>
      </c>
      <c r="Y50">
        <f t="shared" si="21"/>
        <v>214716</v>
      </c>
      <c r="Z50">
        <f t="shared" si="22"/>
        <v>-95485</v>
      </c>
      <c r="AA50">
        <f t="shared" si="23"/>
        <v>104915</v>
      </c>
      <c r="AB50">
        <f t="shared" si="24"/>
        <v>-191737</v>
      </c>
      <c r="AC50">
        <f t="shared" si="25"/>
        <v>164130</v>
      </c>
      <c r="AD50">
        <f t="shared" si="26"/>
        <v>-134938</v>
      </c>
      <c r="AE50">
        <f t="shared" si="27"/>
        <v>125783</v>
      </c>
      <c r="AF50">
        <f t="shared" si="28"/>
        <v>-158394</v>
      </c>
      <c r="AG50">
        <f t="shared" si="29"/>
        <v>161621</v>
      </c>
      <c r="AH50">
        <f t="shared" si="30"/>
        <v>-310563</v>
      </c>
      <c r="AI50">
        <f t="shared" si="31"/>
        <v>239062</v>
      </c>
      <c r="AJ50">
        <f t="shared" si="32"/>
        <v>-119694</v>
      </c>
      <c r="AK50">
        <f t="shared" si="33"/>
        <v>116708</v>
      </c>
      <c r="AL50">
        <f t="shared" si="34"/>
        <v>-203489</v>
      </c>
      <c r="AM50">
        <f t="shared" si="35"/>
        <v>201853</v>
      </c>
      <c r="AN50">
        <f t="shared" si="36"/>
        <v>-184644</v>
      </c>
      <c r="AO50">
        <f t="shared" si="37"/>
        <v>214203</v>
      </c>
      <c r="AP50">
        <f t="shared" si="38"/>
        <v>-317880</v>
      </c>
      <c r="AQ50">
        <f t="shared" si="39"/>
        <v>319033</v>
      </c>
      <c r="AR50">
        <f t="shared" si="40"/>
        <v>-962806</v>
      </c>
      <c r="AS50">
        <f t="shared" si="41"/>
        <v>942938</v>
      </c>
      <c r="AT50">
        <f t="shared" si="42"/>
        <v>-261265</v>
      </c>
      <c r="AU50">
        <f t="shared" si="43"/>
        <v>287685</v>
      </c>
      <c r="AV50">
        <f t="shared" si="44"/>
        <v>-153342</v>
      </c>
      <c r="AW50">
        <f t="shared" si="45"/>
        <v>166637</v>
      </c>
      <c r="AX50">
        <f t="shared" si="46"/>
        <v>-173343</v>
      </c>
      <c r="AY50">
        <f t="shared" si="47"/>
        <v>178793</v>
      </c>
      <c r="AZ50">
        <f t="shared" si="48"/>
        <v>-125168</v>
      </c>
      <c r="BA50">
        <f t="shared" si="49"/>
        <v>125168</v>
      </c>
      <c r="BB50">
        <f t="shared" si="50"/>
        <v>-888836</v>
      </c>
      <c r="BC50">
        <f t="shared" si="51"/>
        <v>689190</v>
      </c>
      <c r="BD50">
        <f t="shared" si="52"/>
        <v>-96818</v>
      </c>
      <c r="BE50">
        <f t="shared" si="53"/>
        <v>98118</v>
      </c>
      <c r="BF50">
        <f t="shared" si="54"/>
        <v>-209805</v>
      </c>
      <c r="BG50">
        <f t="shared" si="55"/>
        <v>217287</v>
      </c>
      <c r="BH50">
        <f t="shared" si="56"/>
        <v>-248353</v>
      </c>
      <c r="BI50">
        <f t="shared" si="57"/>
        <v>232009</v>
      </c>
      <c r="BJ50">
        <f t="shared" si="58"/>
        <v>-179772</v>
      </c>
      <c r="BK50">
        <f t="shared" si="59"/>
        <v>172354</v>
      </c>
      <c r="BL50">
        <f t="shared" si="60"/>
        <v>-190982</v>
      </c>
      <c r="BM50">
        <f t="shared" si="61"/>
        <v>178089</v>
      </c>
      <c r="BN50">
        <f t="shared" si="62"/>
        <v>-330275</v>
      </c>
      <c r="BO50">
        <f t="shared" si="63"/>
        <v>320194</v>
      </c>
      <c r="BP50">
        <f t="shared" si="64"/>
        <v>-165794</v>
      </c>
      <c r="BQ50">
        <f t="shared" si="65"/>
        <v>160033</v>
      </c>
      <c r="BR50">
        <f t="shared" si="66"/>
        <v>-333130</v>
      </c>
      <c r="BS50">
        <f t="shared" si="67"/>
        <v>303559</v>
      </c>
      <c r="BT50">
        <f t="shared" si="68"/>
        <v>-159134</v>
      </c>
      <c r="BU50">
        <f t="shared" si="69"/>
        <v>186430</v>
      </c>
      <c r="BV50">
        <f t="shared" si="70"/>
        <v>-111914</v>
      </c>
      <c r="BW50">
        <f t="shared" si="71"/>
        <v>113259</v>
      </c>
      <c r="BX50">
        <f t="shared" si="72"/>
        <v>-127356</v>
      </c>
      <c r="BY50">
        <f t="shared" si="73"/>
        <v>126035</v>
      </c>
      <c r="BZ50">
        <f t="shared" si="74"/>
        <v>-149130</v>
      </c>
      <c r="CA50">
        <f t="shared" si="75"/>
        <v>172057</v>
      </c>
    </row>
    <row r="51" spans="1:79" hidden="1" x14ac:dyDescent="0.3">
      <c r="A51" s="18" t="s">
        <v>803</v>
      </c>
      <c r="B51">
        <v>-6613972</v>
      </c>
      <c r="C51">
        <v>6430540</v>
      </c>
      <c r="D51">
        <f t="shared" si="0"/>
        <v>-7284102</v>
      </c>
      <c r="E51">
        <f t="shared" si="1"/>
        <v>6947084</v>
      </c>
      <c r="F51">
        <f t="shared" si="2"/>
        <v>-119759</v>
      </c>
      <c r="G51">
        <f t="shared" si="3"/>
        <v>124752</v>
      </c>
      <c r="H51">
        <f t="shared" si="4"/>
        <v>-138807</v>
      </c>
      <c r="I51">
        <f t="shared" si="5"/>
        <v>131631</v>
      </c>
      <c r="J51">
        <f t="shared" si="6"/>
        <v>-174848</v>
      </c>
      <c r="K51">
        <f t="shared" si="7"/>
        <v>184349</v>
      </c>
      <c r="L51">
        <f t="shared" si="8"/>
        <v>-187703</v>
      </c>
      <c r="M51">
        <f t="shared" si="9"/>
        <v>193788</v>
      </c>
      <c r="N51">
        <f t="shared" si="10"/>
        <v>-203035</v>
      </c>
      <c r="O51">
        <f t="shared" si="11"/>
        <v>198776</v>
      </c>
      <c r="P51">
        <f t="shared" si="12"/>
        <v>-82485</v>
      </c>
      <c r="Q51">
        <f t="shared" si="13"/>
        <v>84237</v>
      </c>
      <c r="R51">
        <f t="shared" si="14"/>
        <v>-173256</v>
      </c>
      <c r="S51">
        <f t="shared" si="15"/>
        <v>168682</v>
      </c>
      <c r="T51">
        <f t="shared" si="16"/>
        <v>-220992</v>
      </c>
      <c r="U51">
        <f t="shared" si="17"/>
        <v>201616</v>
      </c>
      <c r="V51">
        <f t="shared" si="18"/>
        <v>-125944</v>
      </c>
      <c r="W51">
        <f t="shared" si="19"/>
        <v>127746</v>
      </c>
      <c r="X51">
        <f t="shared" si="20"/>
        <v>-182870</v>
      </c>
      <c r="Y51">
        <f t="shared" si="21"/>
        <v>186714</v>
      </c>
      <c r="Z51">
        <f t="shared" si="22"/>
        <v>-79584</v>
      </c>
      <c r="AA51">
        <f t="shared" si="23"/>
        <v>94035</v>
      </c>
      <c r="AB51">
        <f t="shared" si="24"/>
        <v>-140876</v>
      </c>
      <c r="AC51">
        <f t="shared" si="25"/>
        <v>137442</v>
      </c>
      <c r="AD51">
        <f t="shared" si="26"/>
        <v>-101395</v>
      </c>
      <c r="AE51">
        <f t="shared" si="27"/>
        <v>105683</v>
      </c>
      <c r="AF51">
        <f t="shared" si="28"/>
        <v>-118345</v>
      </c>
      <c r="AG51">
        <f t="shared" si="29"/>
        <v>140126</v>
      </c>
      <c r="AH51">
        <f t="shared" si="30"/>
        <v>-263226</v>
      </c>
      <c r="AI51">
        <f t="shared" si="31"/>
        <v>186691</v>
      </c>
      <c r="AJ51">
        <f t="shared" si="32"/>
        <v>-104192</v>
      </c>
      <c r="AK51">
        <f t="shared" si="33"/>
        <v>95232</v>
      </c>
      <c r="AL51">
        <f t="shared" si="34"/>
        <v>-163543</v>
      </c>
      <c r="AM51">
        <f t="shared" si="35"/>
        <v>178926</v>
      </c>
      <c r="AN51">
        <f t="shared" si="36"/>
        <v>-192209</v>
      </c>
      <c r="AO51">
        <f t="shared" si="37"/>
        <v>193560</v>
      </c>
      <c r="AP51">
        <f t="shared" si="38"/>
        <v>-275283</v>
      </c>
      <c r="AQ51">
        <f t="shared" si="39"/>
        <v>260737</v>
      </c>
      <c r="AR51">
        <f t="shared" si="40"/>
        <v>-873748</v>
      </c>
      <c r="AS51">
        <f t="shared" si="41"/>
        <v>806562</v>
      </c>
      <c r="AT51">
        <f t="shared" si="42"/>
        <v>-246915</v>
      </c>
      <c r="AU51">
        <f t="shared" si="43"/>
        <v>243017</v>
      </c>
      <c r="AV51">
        <f t="shared" si="44"/>
        <v>-138763</v>
      </c>
      <c r="AW51">
        <f t="shared" si="45"/>
        <v>136434</v>
      </c>
      <c r="AX51">
        <f t="shared" si="46"/>
        <v>-150802</v>
      </c>
      <c r="AY51">
        <f t="shared" si="47"/>
        <v>149077</v>
      </c>
      <c r="AZ51">
        <f t="shared" si="48"/>
        <v>-104685</v>
      </c>
      <c r="BA51">
        <f t="shared" si="49"/>
        <v>104685</v>
      </c>
      <c r="BB51">
        <f t="shared" si="50"/>
        <v>-732696</v>
      </c>
      <c r="BC51">
        <f t="shared" si="51"/>
        <v>569628</v>
      </c>
      <c r="BD51">
        <f t="shared" si="52"/>
        <v>-83448</v>
      </c>
      <c r="BE51">
        <f t="shared" si="53"/>
        <v>77887</v>
      </c>
      <c r="BF51">
        <f t="shared" si="54"/>
        <v>-188691</v>
      </c>
      <c r="BG51">
        <f t="shared" si="55"/>
        <v>173566</v>
      </c>
      <c r="BH51">
        <f t="shared" si="56"/>
        <v>-210296</v>
      </c>
      <c r="BI51">
        <f t="shared" si="57"/>
        <v>201769</v>
      </c>
      <c r="BJ51">
        <f t="shared" si="58"/>
        <v>-146198</v>
      </c>
      <c r="BK51">
        <f t="shared" si="59"/>
        <v>152652</v>
      </c>
      <c r="BL51">
        <f t="shared" si="60"/>
        <v>-146328</v>
      </c>
      <c r="BM51">
        <f t="shared" si="61"/>
        <v>151732</v>
      </c>
      <c r="BN51">
        <f t="shared" si="62"/>
        <v>-273646</v>
      </c>
      <c r="BO51">
        <f t="shared" si="63"/>
        <v>282161</v>
      </c>
      <c r="BP51">
        <f t="shared" si="64"/>
        <v>-139986</v>
      </c>
      <c r="BQ51">
        <f t="shared" si="65"/>
        <v>130028</v>
      </c>
      <c r="BR51">
        <f t="shared" si="66"/>
        <v>-277872</v>
      </c>
      <c r="BS51">
        <f t="shared" si="67"/>
        <v>263254</v>
      </c>
      <c r="BT51">
        <f t="shared" si="68"/>
        <v>-151382</v>
      </c>
      <c r="BU51">
        <f t="shared" si="69"/>
        <v>161164</v>
      </c>
      <c r="BV51">
        <f t="shared" si="70"/>
        <v>-101059</v>
      </c>
      <c r="BW51">
        <f t="shared" si="71"/>
        <v>94485</v>
      </c>
      <c r="BX51">
        <f t="shared" si="72"/>
        <v>-123249</v>
      </c>
      <c r="BY51">
        <f t="shared" si="73"/>
        <v>110055</v>
      </c>
      <c r="BZ51">
        <f t="shared" si="74"/>
        <v>-145163</v>
      </c>
      <c r="CA51">
        <f t="shared" si="75"/>
        <v>144205</v>
      </c>
    </row>
    <row r="52" spans="1:79" hidden="1" x14ac:dyDescent="0.3">
      <c r="A52" s="18" t="s">
        <v>804</v>
      </c>
      <c r="B52">
        <v>-5745353</v>
      </c>
      <c r="C52">
        <v>5578185</v>
      </c>
      <c r="D52">
        <f t="shared" si="0"/>
        <v>-6240459</v>
      </c>
      <c r="E52">
        <f t="shared" si="1"/>
        <v>5874695</v>
      </c>
      <c r="F52">
        <f t="shared" si="2"/>
        <v>-104223</v>
      </c>
      <c r="G52">
        <f t="shared" si="3"/>
        <v>118724</v>
      </c>
      <c r="H52">
        <f t="shared" si="4"/>
        <v>-119876</v>
      </c>
      <c r="I52">
        <f t="shared" si="5"/>
        <v>105703</v>
      </c>
      <c r="J52">
        <f t="shared" si="6"/>
        <v>-159735</v>
      </c>
      <c r="K52">
        <f t="shared" si="7"/>
        <v>180667</v>
      </c>
      <c r="L52">
        <f t="shared" si="8"/>
        <v>-164634</v>
      </c>
      <c r="M52">
        <f t="shared" si="9"/>
        <v>185580</v>
      </c>
      <c r="N52">
        <f t="shared" si="10"/>
        <v>-168629</v>
      </c>
      <c r="O52">
        <f t="shared" si="11"/>
        <v>153495</v>
      </c>
      <c r="P52">
        <f t="shared" si="12"/>
        <v>-72773</v>
      </c>
      <c r="Q52">
        <f t="shared" si="13"/>
        <v>80603</v>
      </c>
      <c r="R52">
        <f t="shared" si="14"/>
        <v>-146700</v>
      </c>
      <c r="S52">
        <f t="shared" si="15"/>
        <v>135038</v>
      </c>
      <c r="T52">
        <f t="shared" si="16"/>
        <v>-176524</v>
      </c>
      <c r="U52">
        <f t="shared" si="17"/>
        <v>146564</v>
      </c>
      <c r="V52">
        <f t="shared" si="18"/>
        <v>-111965</v>
      </c>
      <c r="W52">
        <f t="shared" si="19"/>
        <v>120877</v>
      </c>
      <c r="X52">
        <f t="shared" si="20"/>
        <v>-163400</v>
      </c>
      <c r="Y52">
        <f t="shared" si="21"/>
        <v>178217</v>
      </c>
      <c r="Z52">
        <f t="shared" si="22"/>
        <v>-72338</v>
      </c>
      <c r="AA52">
        <f t="shared" si="23"/>
        <v>90186</v>
      </c>
      <c r="AB52">
        <f t="shared" si="24"/>
        <v>-122163</v>
      </c>
      <c r="AC52">
        <f t="shared" si="25"/>
        <v>131252</v>
      </c>
      <c r="AD52">
        <f t="shared" si="26"/>
        <v>-89201</v>
      </c>
      <c r="AE52">
        <f t="shared" si="27"/>
        <v>105824</v>
      </c>
      <c r="AF52">
        <f t="shared" si="28"/>
        <v>-108252</v>
      </c>
      <c r="AG52">
        <f t="shared" si="29"/>
        <v>135981</v>
      </c>
      <c r="AH52">
        <f t="shared" si="30"/>
        <v>-228757</v>
      </c>
      <c r="AI52">
        <f t="shared" si="31"/>
        <v>144517</v>
      </c>
      <c r="AJ52">
        <f t="shared" si="32"/>
        <v>-87074</v>
      </c>
      <c r="AK52">
        <f t="shared" si="33"/>
        <v>75830</v>
      </c>
      <c r="AL52">
        <f t="shared" si="34"/>
        <v>-147223</v>
      </c>
      <c r="AM52">
        <f t="shared" si="35"/>
        <v>174716</v>
      </c>
      <c r="AN52">
        <f t="shared" si="36"/>
        <v>-151233</v>
      </c>
      <c r="AO52">
        <f t="shared" si="37"/>
        <v>136409</v>
      </c>
      <c r="AP52">
        <f t="shared" si="38"/>
        <v>-236243</v>
      </c>
      <c r="AQ52">
        <f t="shared" si="39"/>
        <v>209617</v>
      </c>
      <c r="AR52">
        <f t="shared" si="40"/>
        <v>-710084</v>
      </c>
      <c r="AS52">
        <f t="shared" si="41"/>
        <v>594464</v>
      </c>
      <c r="AT52">
        <f t="shared" si="42"/>
        <v>-205252</v>
      </c>
      <c r="AU52">
        <f t="shared" si="43"/>
        <v>184850</v>
      </c>
      <c r="AV52">
        <f t="shared" si="44"/>
        <v>-115221</v>
      </c>
      <c r="AW52">
        <f t="shared" si="45"/>
        <v>101666</v>
      </c>
      <c r="AX52">
        <f t="shared" si="46"/>
        <v>-129911</v>
      </c>
      <c r="AY52">
        <f t="shared" si="47"/>
        <v>125434</v>
      </c>
      <c r="AZ52">
        <f t="shared" si="48"/>
        <v>-88631</v>
      </c>
      <c r="BA52">
        <f t="shared" si="49"/>
        <v>88631</v>
      </c>
      <c r="BB52">
        <f t="shared" si="50"/>
        <v>-635191</v>
      </c>
      <c r="BC52">
        <f t="shared" si="51"/>
        <v>494720</v>
      </c>
      <c r="BD52">
        <f t="shared" si="52"/>
        <v>-71211</v>
      </c>
      <c r="BE52">
        <f t="shared" si="53"/>
        <v>61966</v>
      </c>
      <c r="BF52">
        <f t="shared" si="54"/>
        <v>-160748</v>
      </c>
      <c r="BG52">
        <f t="shared" si="55"/>
        <v>135623</v>
      </c>
      <c r="BH52">
        <f t="shared" si="56"/>
        <v>-195624</v>
      </c>
      <c r="BI52">
        <f t="shared" si="57"/>
        <v>189160</v>
      </c>
      <c r="BJ52">
        <f t="shared" si="58"/>
        <v>-130116</v>
      </c>
      <c r="BK52">
        <f t="shared" si="59"/>
        <v>146002</v>
      </c>
      <c r="BL52">
        <f t="shared" si="60"/>
        <v>-129984</v>
      </c>
      <c r="BM52">
        <f t="shared" si="61"/>
        <v>151780</v>
      </c>
      <c r="BN52">
        <f t="shared" si="62"/>
        <v>-246628</v>
      </c>
      <c r="BO52">
        <f t="shared" si="63"/>
        <v>269044</v>
      </c>
      <c r="BP52">
        <f t="shared" si="64"/>
        <v>-123109</v>
      </c>
      <c r="BQ52">
        <f t="shared" si="65"/>
        <v>108009</v>
      </c>
      <c r="BR52">
        <f t="shared" si="66"/>
        <v>-239886</v>
      </c>
      <c r="BS52">
        <f t="shared" si="67"/>
        <v>246304</v>
      </c>
      <c r="BT52">
        <f t="shared" si="68"/>
        <v>-128597</v>
      </c>
      <c r="BU52">
        <f t="shared" si="69"/>
        <v>116877</v>
      </c>
      <c r="BV52">
        <f t="shared" si="70"/>
        <v>-87732</v>
      </c>
      <c r="BW52">
        <f t="shared" si="71"/>
        <v>74090</v>
      </c>
      <c r="BX52">
        <f t="shared" si="72"/>
        <v>-93248</v>
      </c>
      <c r="BY52">
        <f t="shared" si="73"/>
        <v>75039</v>
      </c>
      <c r="BZ52">
        <f t="shared" si="74"/>
        <v>-116093</v>
      </c>
      <c r="CA52">
        <f t="shared" si="75"/>
        <v>101236</v>
      </c>
    </row>
    <row r="53" spans="1:79" hidden="1" x14ac:dyDescent="0.3">
      <c r="A53" s="18" t="s">
        <v>805</v>
      </c>
      <c r="B53">
        <v>-4785766</v>
      </c>
      <c r="C53">
        <v>4672877</v>
      </c>
      <c r="D53">
        <f t="shared" si="0"/>
        <v>-5228754</v>
      </c>
      <c r="E53">
        <f t="shared" si="1"/>
        <v>4905215</v>
      </c>
      <c r="F53">
        <f t="shared" si="2"/>
        <v>-96942</v>
      </c>
      <c r="G53">
        <f t="shared" si="3"/>
        <v>97191</v>
      </c>
      <c r="H53">
        <f t="shared" si="4"/>
        <v>-95845</v>
      </c>
      <c r="I53">
        <f t="shared" si="5"/>
        <v>93150</v>
      </c>
      <c r="J53">
        <f t="shared" si="6"/>
        <v>-143522</v>
      </c>
      <c r="K53">
        <f t="shared" si="7"/>
        <v>144644</v>
      </c>
      <c r="L53">
        <f t="shared" si="8"/>
        <v>-153188</v>
      </c>
      <c r="M53">
        <f t="shared" si="9"/>
        <v>149135</v>
      </c>
      <c r="N53">
        <f t="shared" si="10"/>
        <v>-143572</v>
      </c>
      <c r="O53">
        <f t="shared" si="11"/>
        <v>133251</v>
      </c>
      <c r="P53">
        <f t="shared" si="12"/>
        <v>-65964</v>
      </c>
      <c r="Q53">
        <f t="shared" si="13"/>
        <v>62980</v>
      </c>
      <c r="R53">
        <f t="shared" si="14"/>
        <v>-119001</v>
      </c>
      <c r="S53">
        <f t="shared" si="15"/>
        <v>120485</v>
      </c>
      <c r="T53">
        <f t="shared" si="16"/>
        <v>-160850</v>
      </c>
      <c r="U53">
        <f t="shared" si="17"/>
        <v>138886</v>
      </c>
      <c r="V53">
        <f t="shared" si="18"/>
        <v>-99844</v>
      </c>
      <c r="W53">
        <f t="shared" si="19"/>
        <v>98133</v>
      </c>
      <c r="X53">
        <f t="shared" si="20"/>
        <v>-139733</v>
      </c>
      <c r="Y53">
        <f t="shared" si="21"/>
        <v>142570</v>
      </c>
      <c r="Z53">
        <f t="shared" si="22"/>
        <v>-67188</v>
      </c>
      <c r="AA53">
        <f t="shared" si="23"/>
        <v>76152</v>
      </c>
      <c r="AB53">
        <f t="shared" si="24"/>
        <v>-98953</v>
      </c>
      <c r="AC53">
        <f t="shared" si="25"/>
        <v>105276</v>
      </c>
      <c r="AD53">
        <f t="shared" si="26"/>
        <v>-83388</v>
      </c>
      <c r="AE53">
        <f t="shared" si="27"/>
        <v>84561</v>
      </c>
      <c r="AF53">
        <f t="shared" si="28"/>
        <v>-102622</v>
      </c>
      <c r="AG53">
        <f t="shared" si="29"/>
        <v>117125</v>
      </c>
      <c r="AH53">
        <f t="shared" si="30"/>
        <v>-148467</v>
      </c>
      <c r="AI53">
        <f t="shared" si="31"/>
        <v>92826</v>
      </c>
      <c r="AJ53">
        <f t="shared" si="32"/>
        <v>-70682</v>
      </c>
      <c r="AK53">
        <f t="shared" si="33"/>
        <v>63848</v>
      </c>
      <c r="AL53">
        <f t="shared" si="34"/>
        <v>-138378</v>
      </c>
      <c r="AM53">
        <f t="shared" si="35"/>
        <v>142857</v>
      </c>
      <c r="AN53">
        <f t="shared" si="36"/>
        <v>-143479</v>
      </c>
      <c r="AO53">
        <f t="shared" si="37"/>
        <v>131297</v>
      </c>
      <c r="AP53">
        <f t="shared" si="38"/>
        <v>-187951</v>
      </c>
      <c r="AQ53">
        <f t="shared" si="39"/>
        <v>174590</v>
      </c>
      <c r="AR53">
        <f t="shared" si="40"/>
        <v>-626126</v>
      </c>
      <c r="AS53">
        <f t="shared" si="41"/>
        <v>551850</v>
      </c>
      <c r="AT53">
        <f t="shared" si="42"/>
        <v>-177914</v>
      </c>
      <c r="AU53">
        <f t="shared" si="43"/>
        <v>163563</v>
      </c>
      <c r="AV53">
        <f t="shared" si="44"/>
        <v>-96011</v>
      </c>
      <c r="AW53">
        <f t="shared" si="45"/>
        <v>93962</v>
      </c>
      <c r="AX53">
        <f t="shared" si="46"/>
        <v>-108089</v>
      </c>
      <c r="AY53">
        <f t="shared" si="47"/>
        <v>104451</v>
      </c>
      <c r="AZ53">
        <f t="shared" si="48"/>
        <v>-76133</v>
      </c>
      <c r="BA53">
        <f t="shared" si="49"/>
        <v>76133</v>
      </c>
      <c r="BB53">
        <f t="shared" si="50"/>
        <v>-425939</v>
      </c>
      <c r="BC53">
        <f t="shared" si="51"/>
        <v>358912</v>
      </c>
      <c r="BD53">
        <f t="shared" si="52"/>
        <v>-55243</v>
      </c>
      <c r="BE53">
        <f t="shared" si="53"/>
        <v>50169</v>
      </c>
      <c r="BF53">
        <f t="shared" si="54"/>
        <v>-127827</v>
      </c>
      <c r="BG53">
        <f t="shared" si="55"/>
        <v>110145</v>
      </c>
      <c r="BH53">
        <f t="shared" si="56"/>
        <v>-150417</v>
      </c>
      <c r="BI53">
        <f t="shared" si="57"/>
        <v>146492</v>
      </c>
      <c r="BJ53">
        <f t="shared" si="58"/>
        <v>-114052</v>
      </c>
      <c r="BK53">
        <f t="shared" si="59"/>
        <v>118363</v>
      </c>
      <c r="BL53">
        <f t="shared" si="60"/>
        <v>-120048</v>
      </c>
      <c r="BM53">
        <f t="shared" si="61"/>
        <v>123117</v>
      </c>
      <c r="BN53">
        <f t="shared" si="62"/>
        <v>-213766</v>
      </c>
      <c r="BO53">
        <f t="shared" si="63"/>
        <v>214091</v>
      </c>
      <c r="BP53">
        <f t="shared" si="64"/>
        <v>-91527</v>
      </c>
      <c r="BQ53">
        <f t="shared" si="65"/>
        <v>88258</v>
      </c>
      <c r="BR53">
        <f t="shared" si="66"/>
        <v>-210642</v>
      </c>
      <c r="BS53">
        <f t="shared" si="67"/>
        <v>193008</v>
      </c>
      <c r="BT53">
        <f t="shared" si="68"/>
        <v>-113439</v>
      </c>
      <c r="BU53">
        <f t="shared" si="69"/>
        <v>111301</v>
      </c>
      <c r="BV53">
        <f t="shared" si="70"/>
        <v>-70354</v>
      </c>
      <c r="BW53">
        <f t="shared" si="71"/>
        <v>61841</v>
      </c>
      <c r="BX53">
        <f t="shared" si="72"/>
        <v>-87761</v>
      </c>
      <c r="BY53">
        <f t="shared" si="73"/>
        <v>74714</v>
      </c>
      <c r="BZ53">
        <f t="shared" si="74"/>
        <v>-101706</v>
      </c>
      <c r="CA53">
        <f t="shared" si="75"/>
        <v>95888</v>
      </c>
    </row>
    <row r="54" spans="1:79" hidden="1" x14ac:dyDescent="0.3">
      <c r="A54" s="18" t="s">
        <v>806</v>
      </c>
      <c r="B54">
        <v>-3807418</v>
      </c>
      <c r="C54">
        <v>3771400</v>
      </c>
      <c r="D54">
        <f t="shared" si="0"/>
        <v>-4105952</v>
      </c>
      <c r="E54">
        <f t="shared" si="1"/>
        <v>3783584</v>
      </c>
      <c r="F54">
        <f t="shared" si="2"/>
        <v>-86562</v>
      </c>
      <c r="G54">
        <f t="shared" si="3"/>
        <v>89290</v>
      </c>
      <c r="H54">
        <f t="shared" si="4"/>
        <v>-76036</v>
      </c>
      <c r="I54">
        <f t="shared" si="5"/>
        <v>67345</v>
      </c>
      <c r="J54">
        <f t="shared" si="6"/>
        <v>-125640</v>
      </c>
      <c r="K54">
        <f t="shared" si="7"/>
        <v>130441</v>
      </c>
      <c r="L54">
        <f t="shared" si="8"/>
        <v>-134792</v>
      </c>
      <c r="M54">
        <f t="shared" si="9"/>
        <v>135868</v>
      </c>
      <c r="N54">
        <f t="shared" si="10"/>
        <v>-103270</v>
      </c>
      <c r="O54">
        <f t="shared" si="11"/>
        <v>90278</v>
      </c>
      <c r="P54">
        <f t="shared" si="12"/>
        <v>-54387</v>
      </c>
      <c r="Q54">
        <f t="shared" si="13"/>
        <v>55671</v>
      </c>
      <c r="R54">
        <f t="shared" si="14"/>
        <v>-95899</v>
      </c>
      <c r="S54">
        <f t="shared" si="15"/>
        <v>86544</v>
      </c>
      <c r="T54">
        <f t="shared" si="16"/>
        <v>-108578</v>
      </c>
      <c r="U54">
        <f t="shared" si="17"/>
        <v>84797</v>
      </c>
      <c r="V54">
        <f t="shared" si="18"/>
        <v>-85277</v>
      </c>
      <c r="W54">
        <f t="shared" si="19"/>
        <v>83858</v>
      </c>
      <c r="X54">
        <f t="shared" si="20"/>
        <v>-123629</v>
      </c>
      <c r="Y54">
        <f t="shared" si="21"/>
        <v>132157</v>
      </c>
      <c r="Z54">
        <f t="shared" si="22"/>
        <v>-58447</v>
      </c>
      <c r="AA54">
        <f t="shared" si="23"/>
        <v>67676</v>
      </c>
      <c r="AB54">
        <f t="shared" si="24"/>
        <v>-91372</v>
      </c>
      <c r="AC54">
        <f t="shared" si="25"/>
        <v>99053</v>
      </c>
      <c r="AD54">
        <f t="shared" si="26"/>
        <v>-72033</v>
      </c>
      <c r="AE54">
        <f t="shared" si="27"/>
        <v>79616</v>
      </c>
      <c r="AF54">
        <f t="shared" si="28"/>
        <v>-98325</v>
      </c>
      <c r="AG54">
        <f t="shared" si="29"/>
        <v>110055</v>
      </c>
      <c r="AH54">
        <f t="shared" si="30"/>
        <v>-121262</v>
      </c>
      <c r="AI54">
        <f t="shared" si="31"/>
        <v>66230</v>
      </c>
      <c r="AJ54">
        <f t="shared" si="32"/>
        <v>-53257</v>
      </c>
      <c r="AK54">
        <f t="shared" si="33"/>
        <v>45983</v>
      </c>
      <c r="AL54">
        <f t="shared" si="34"/>
        <v>-124953</v>
      </c>
      <c r="AM54">
        <f t="shared" si="35"/>
        <v>132292</v>
      </c>
      <c r="AN54">
        <f t="shared" si="36"/>
        <v>-88653</v>
      </c>
      <c r="AO54">
        <f t="shared" si="37"/>
        <v>75712</v>
      </c>
      <c r="AP54">
        <f t="shared" si="38"/>
        <v>-145539</v>
      </c>
      <c r="AQ54">
        <f t="shared" si="39"/>
        <v>126817</v>
      </c>
      <c r="AR54">
        <f t="shared" si="40"/>
        <v>-417902</v>
      </c>
      <c r="AS54">
        <f t="shared" si="41"/>
        <v>332620</v>
      </c>
      <c r="AT54">
        <f t="shared" si="42"/>
        <v>-124250</v>
      </c>
      <c r="AU54">
        <f t="shared" si="43"/>
        <v>106718</v>
      </c>
      <c r="AV54">
        <f t="shared" si="44"/>
        <v>-66407</v>
      </c>
      <c r="AW54">
        <f t="shared" si="45"/>
        <v>54681</v>
      </c>
      <c r="AX54">
        <f t="shared" si="46"/>
        <v>-85882</v>
      </c>
      <c r="AY54">
        <f t="shared" si="47"/>
        <v>79458</v>
      </c>
      <c r="AZ54">
        <f t="shared" si="48"/>
        <v>-57849</v>
      </c>
      <c r="BA54">
        <f t="shared" si="49"/>
        <v>57849</v>
      </c>
      <c r="BB54">
        <f t="shared" si="50"/>
        <v>-351940</v>
      </c>
      <c r="BC54">
        <f t="shared" si="51"/>
        <v>300427</v>
      </c>
      <c r="BD54">
        <f t="shared" si="52"/>
        <v>-42945</v>
      </c>
      <c r="BE54">
        <f t="shared" si="53"/>
        <v>36788</v>
      </c>
      <c r="BF54">
        <f t="shared" si="54"/>
        <v>-95340</v>
      </c>
      <c r="BG54">
        <f t="shared" si="55"/>
        <v>77651</v>
      </c>
      <c r="BH54">
        <f t="shared" si="56"/>
        <v>-128174</v>
      </c>
      <c r="BI54">
        <f t="shared" si="57"/>
        <v>123836</v>
      </c>
      <c r="BJ54">
        <f t="shared" si="58"/>
        <v>-97464</v>
      </c>
      <c r="BK54">
        <f t="shared" si="59"/>
        <v>105421</v>
      </c>
      <c r="BL54">
        <f t="shared" si="60"/>
        <v>-103685</v>
      </c>
      <c r="BM54">
        <f t="shared" si="61"/>
        <v>113642</v>
      </c>
      <c r="BN54">
        <f t="shared" si="62"/>
        <v>-181584</v>
      </c>
      <c r="BO54">
        <f t="shared" si="63"/>
        <v>193454</v>
      </c>
      <c r="BP54">
        <f t="shared" si="64"/>
        <v>-75248</v>
      </c>
      <c r="BQ54">
        <f t="shared" si="65"/>
        <v>69751</v>
      </c>
      <c r="BR54">
        <f t="shared" si="66"/>
        <v>-177900</v>
      </c>
      <c r="BS54">
        <f t="shared" si="67"/>
        <v>170276</v>
      </c>
      <c r="BT54">
        <f t="shared" si="68"/>
        <v>-75748</v>
      </c>
      <c r="BU54">
        <f t="shared" si="69"/>
        <v>62539</v>
      </c>
      <c r="BV54">
        <f t="shared" si="70"/>
        <v>-53386</v>
      </c>
      <c r="BW54">
        <f t="shared" si="71"/>
        <v>43006</v>
      </c>
      <c r="BX54">
        <f t="shared" si="72"/>
        <v>-53935</v>
      </c>
      <c r="BY54">
        <f t="shared" si="73"/>
        <v>42238</v>
      </c>
      <c r="BZ54">
        <f t="shared" si="74"/>
        <v>-64971</v>
      </c>
      <c r="CA54">
        <f t="shared" si="75"/>
        <v>53546</v>
      </c>
    </row>
    <row r="55" spans="1:79" hidden="1" x14ac:dyDescent="0.3">
      <c r="A55" s="18" t="s">
        <v>807</v>
      </c>
      <c r="B55">
        <v>-2947899</v>
      </c>
      <c r="C55">
        <v>2995570</v>
      </c>
      <c r="D55">
        <f t="shared" si="0"/>
        <v>-3233093</v>
      </c>
      <c r="E55">
        <f t="shared" si="1"/>
        <v>3074491</v>
      </c>
      <c r="F55">
        <f t="shared" si="2"/>
        <v>-66047</v>
      </c>
      <c r="G55">
        <f t="shared" si="3"/>
        <v>68647</v>
      </c>
      <c r="H55">
        <f t="shared" si="4"/>
        <v>-56748</v>
      </c>
      <c r="I55">
        <f t="shared" si="5"/>
        <v>59734</v>
      </c>
      <c r="J55">
        <f t="shared" si="6"/>
        <v>-96021</v>
      </c>
      <c r="K55">
        <f t="shared" si="7"/>
        <v>94389</v>
      </c>
      <c r="L55">
        <f t="shared" si="8"/>
        <v>-105401</v>
      </c>
      <c r="M55">
        <f t="shared" si="9"/>
        <v>95878</v>
      </c>
      <c r="N55">
        <f t="shared" si="10"/>
        <v>-89342</v>
      </c>
      <c r="O55">
        <f t="shared" si="11"/>
        <v>83531</v>
      </c>
      <c r="P55">
        <f t="shared" si="12"/>
        <v>-43741</v>
      </c>
      <c r="Q55">
        <f t="shared" si="13"/>
        <v>38799</v>
      </c>
      <c r="R55">
        <f t="shared" si="14"/>
        <v>-73977</v>
      </c>
      <c r="S55">
        <f t="shared" si="15"/>
        <v>75599</v>
      </c>
      <c r="T55">
        <f t="shared" si="16"/>
        <v>-98736</v>
      </c>
      <c r="U55">
        <f t="shared" si="17"/>
        <v>87266</v>
      </c>
      <c r="V55">
        <f t="shared" si="18"/>
        <v>-65584</v>
      </c>
      <c r="W55">
        <f t="shared" si="19"/>
        <v>63626</v>
      </c>
      <c r="X55">
        <f t="shared" si="20"/>
        <v>-92496</v>
      </c>
      <c r="Y55">
        <f t="shared" si="21"/>
        <v>95005</v>
      </c>
      <c r="Z55">
        <f t="shared" si="22"/>
        <v>-46109</v>
      </c>
      <c r="AA55">
        <f t="shared" si="23"/>
        <v>48162</v>
      </c>
      <c r="AB55">
        <f t="shared" si="24"/>
        <v>-65990</v>
      </c>
      <c r="AC55">
        <f t="shared" si="25"/>
        <v>71708</v>
      </c>
      <c r="AD55">
        <f t="shared" si="26"/>
        <v>-58322</v>
      </c>
      <c r="AE55">
        <f t="shared" si="27"/>
        <v>54939</v>
      </c>
      <c r="AF55">
        <f t="shared" si="28"/>
        <v>-76391</v>
      </c>
      <c r="AG55">
        <f t="shared" si="29"/>
        <v>82636</v>
      </c>
      <c r="AH55">
        <f t="shared" si="30"/>
        <v>-62545</v>
      </c>
      <c r="AI55">
        <f t="shared" si="31"/>
        <v>38666</v>
      </c>
      <c r="AJ55">
        <f t="shared" si="32"/>
        <v>-41639</v>
      </c>
      <c r="AK55">
        <f t="shared" si="33"/>
        <v>39465</v>
      </c>
      <c r="AL55">
        <f t="shared" si="34"/>
        <v>-97194</v>
      </c>
      <c r="AM55">
        <f t="shared" si="35"/>
        <v>95830</v>
      </c>
      <c r="AN55">
        <f t="shared" si="36"/>
        <v>-94036</v>
      </c>
      <c r="AO55">
        <f t="shared" si="37"/>
        <v>82142</v>
      </c>
      <c r="AP55">
        <f t="shared" si="38"/>
        <v>-109636</v>
      </c>
      <c r="AQ55">
        <f t="shared" si="39"/>
        <v>104643</v>
      </c>
      <c r="AR55">
        <f t="shared" si="40"/>
        <v>-390072</v>
      </c>
      <c r="AS55">
        <f t="shared" si="41"/>
        <v>341472</v>
      </c>
      <c r="AT55">
        <f t="shared" si="42"/>
        <v>-111981</v>
      </c>
      <c r="AU55">
        <f t="shared" si="43"/>
        <v>101363</v>
      </c>
      <c r="AV55">
        <f t="shared" si="44"/>
        <v>-60550</v>
      </c>
      <c r="AW55">
        <f t="shared" si="45"/>
        <v>58969</v>
      </c>
      <c r="AX55">
        <f t="shared" si="46"/>
        <v>-66505</v>
      </c>
      <c r="AY55">
        <f t="shared" si="47"/>
        <v>62200</v>
      </c>
      <c r="AZ55">
        <f t="shared" si="48"/>
        <v>-46492</v>
      </c>
      <c r="BA55">
        <f t="shared" si="49"/>
        <v>46492</v>
      </c>
      <c r="BB55">
        <f t="shared" si="50"/>
        <v>-209085</v>
      </c>
      <c r="BC55">
        <f t="shared" si="51"/>
        <v>201048</v>
      </c>
      <c r="BD55">
        <f t="shared" si="52"/>
        <v>-31670</v>
      </c>
      <c r="BE55">
        <f t="shared" si="53"/>
        <v>29629</v>
      </c>
      <c r="BF55">
        <f t="shared" si="54"/>
        <v>-74705</v>
      </c>
      <c r="BG55">
        <f t="shared" si="55"/>
        <v>65258</v>
      </c>
      <c r="BH55">
        <f t="shared" si="56"/>
        <v>-84739</v>
      </c>
      <c r="BI55">
        <f t="shared" si="57"/>
        <v>91759</v>
      </c>
      <c r="BJ55">
        <f t="shared" si="58"/>
        <v>-75802</v>
      </c>
      <c r="BK55">
        <f t="shared" si="59"/>
        <v>79073</v>
      </c>
      <c r="BL55">
        <f t="shared" si="60"/>
        <v>-82885</v>
      </c>
      <c r="BM55">
        <f t="shared" si="61"/>
        <v>81809</v>
      </c>
      <c r="BN55">
        <f t="shared" si="62"/>
        <v>-137562</v>
      </c>
      <c r="BO55">
        <f t="shared" si="63"/>
        <v>140699</v>
      </c>
      <c r="BP55">
        <f t="shared" si="64"/>
        <v>-50715</v>
      </c>
      <c r="BQ55">
        <f t="shared" si="65"/>
        <v>55811</v>
      </c>
      <c r="BR55">
        <f t="shared" si="66"/>
        <v>-134391</v>
      </c>
      <c r="BS55">
        <f t="shared" si="67"/>
        <v>120712</v>
      </c>
      <c r="BT55">
        <f t="shared" si="68"/>
        <v>-73474</v>
      </c>
      <c r="BU55">
        <f t="shared" si="69"/>
        <v>72687</v>
      </c>
      <c r="BV55">
        <f t="shared" si="70"/>
        <v>-39936</v>
      </c>
      <c r="BW55">
        <f t="shared" si="71"/>
        <v>35351</v>
      </c>
      <c r="BX55">
        <f t="shared" si="72"/>
        <v>-55692</v>
      </c>
      <c r="BY55">
        <f t="shared" si="73"/>
        <v>47555</v>
      </c>
      <c r="BZ55">
        <f t="shared" si="74"/>
        <v>-65457</v>
      </c>
      <c r="CA55">
        <f t="shared" si="75"/>
        <v>61939</v>
      </c>
    </row>
    <row r="56" spans="1:79" hidden="1" x14ac:dyDescent="0.3">
      <c r="A56" s="18" t="s">
        <v>808</v>
      </c>
      <c r="B56">
        <v>-2330368</v>
      </c>
      <c r="C56">
        <v>2426334</v>
      </c>
      <c r="D56">
        <f t="shared" si="0"/>
        <v>-2454746</v>
      </c>
      <c r="E56">
        <f t="shared" si="1"/>
        <v>2457793</v>
      </c>
      <c r="F56">
        <f t="shared" si="2"/>
        <v>-60055</v>
      </c>
      <c r="G56">
        <f t="shared" si="3"/>
        <v>66458</v>
      </c>
      <c r="H56">
        <f t="shared" si="4"/>
        <v>-48899</v>
      </c>
      <c r="I56">
        <f t="shared" si="5"/>
        <v>45221</v>
      </c>
      <c r="J56">
        <f t="shared" si="6"/>
        <v>-77876</v>
      </c>
      <c r="K56">
        <f t="shared" si="7"/>
        <v>82954</v>
      </c>
      <c r="L56">
        <f t="shared" si="8"/>
        <v>-89482</v>
      </c>
      <c r="M56">
        <f t="shared" si="9"/>
        <v>95605</v>
      </c>
      <c r="N56">
        <f t="shared" si="10"/>
        <v>-57851</v>
      </c>
      <c r="O56">
        <f t="shared" si="11"/>
        <v>51340</v>
      </c>
      <c r="P56">
        <f t="shared" si="12"/>
        <v>-31487</v>
      </c>
      <c r="Q56">
        <f t="shared" si="13"/>
        <v>34675</v>
      </c>
      <c r="R56">
        <f t="shared" si="14"/>
        <v>-53904</v>
      </c>
      <c r="S56">
        <f t="shared" si="15"/>
        <v>54587</v>
      </c>
      <c r="T56">
        <f t="shared" si="16"/>
        <v>-60103</v>
      </c>
      <c r="U56">
        <f t="shared" si="17"/>
        <v>49291</v>
      </c>
      <c r="V56">
        <f t="shared" si="18"/>
        <v>-48000</v>
      </c>
      <c r="W56">
        <f t="shared" si="19"/>
        <v>48751</v>
      </c>
      <c r="X56">
        <f t="shared" si="20"/>
        <v>-82655</v>
      </c>
      <c r="Y56">
        <f t="shared" si="21"/>
        <v>96062</v>
      </c>
      <c r="Z56">
        <f t="shared" si="22"/>
        <v>-36235</v>
      </c>
      <c r="AA56">
        <f t="shared" si="23"/>
        <v>42488</v>
      </c>
      <c r="AB56">
        <f t="shared" si="24"/>
        <v>-65097</v>
      </c>
      <c r="AC56">
        <f t="shared" si="25"/>
        <v>74956</v>
      </c>
      <c r="AD56">
        <f t="shared" si="26"/>
        <v>-44278</v>
      </c>
      <c r="AE56">
        <f t="shared" si="27"/>
        <v>57642</v>
      </c>
      <c r="AF56">
        <f t="shared" si="28"/>
        <v>-69909</v>
      </c>
      <c r="AG56">
        <f t="shared" si="29"/>
        <v>79464</v>
      </c>
      <c r="AH56">
        <f t="shared" si="30"/>
        <v>-53076</v>
      </c>
      <c r="AI56">
        <f t="shared" si="31"/>
        <v>33081</v>
      </c>
      <c r="AJ56">
        <f t="shared" si="32"/>
        <v>-30353</v>
      </c>
      <c r="AK56">
        <f t="shared" si="33"/>
        <v>28526</v>
      </c>
      <c r="AL56">
        <f t="shared" si="34"/>
        <v>-83548</v>
      </c>
      <c r="AM56">
        <f t="shared" si="35"/>
        <v>93207</v>
      </c>
      <c r="AN56">
        <f t="shared" si="36"/>
        <v>-44362</v>
      </c>
      <c r="AO56">
        <f t="shared" si="37"/>
        <v>41509</v>
      </c>
      <c r="AP56">
        <f t="shared" si="38"/>
        <v>-89037</v>
      </c>
      <c r="AQ56">
        <f t="shared" si="39"/>
        <v>81710</v>
      </c>
      <c r="AR56">
        <f t="shared" si="40"/>
        <v>-240480</v>
      </c>
      <c r="AS56">
        <f t="shared" si="41"/>
        <v>189342</v>
      </c>
      <c r="AT56">
        <f t="shared" si="42"/>
        <v>-64741</v>
      </c>
      <c r="AU56">
        <f t="shared" si="43"/>
        <v>60327</v>
      </c>
      <c r="AV56">
        <f t="shared" si="44"/>
        <v>-43425</v>
      </c>
      <c r="AW56">
        <f t="shared" si="45"/>
        <v>34810</v>
      </c>
      <c r="AX56">
        <f t="shared" si="46"/>
        <v>-44898</v>
      </c>
      <c r="AY56">
        <f t="shared" si="47"/>
        <v>49353</v>
      </c>
      <c r="AZ56">
        <f t="shared" si="48"/>
        <v>-39773</v>
      </c>
      <c r="BA56">
        <f t="shared" si="49"/>
        <v>39773</v>
      </c>
      <c r="BB56">
        <f t="shared" si="50"/>
        <v>-209088</v>
      </c>
      <c r="BC56">
        <f t="shared" si="51"/>
        <v>199279</v>
      </c>
      <c r="BD56">
        <f t="shared" si="52"/>
        <v>-22831</v>
      </c>
      <c r="BE56">
        <f t="shared" si="53"/>
        <v>22587</v>
      </c>
      <c r="BF56">
        <f t="shared" si="54"/>
        <v>-51481</v>
      </c>
      <c r="BG56">
        <f t="shared" si="55"/>
        <v>46960</v>
      </c>
      <c r="BH56">
        <f t="shared" si="56"/>
        <v>-78853</v>
      </c>
      <c r="BI56">
        <f t="shared" si="57"/>
        <v>90501</v>
      </c>
      <c r="BJ56">
        <f t="shared" si="58"/>
        <v>-57895</v>
      </c>
      <c r="BK56">
        <f t="shared" si="59"/>
        <v>70074</v>
      </c>
      <c r="BL56">
        <f t="shared" si="60"/>
        <v>-63976</v>
      </c>
      <c r="BM56">
        <f t="shared" si="61"/>
        <v>81403</v>
      </c>
      <c r="BN56">
        <f t="shared" si="62"/>
        <v>-112465</v>
      </c>
      <c r="BO56">
        <f t="shared" si="63"/>
        <v>138481</v>
      </c>
      <c r="BP56">
        <f t="shared" si="64"/>
        <v>-46064</v>
      </c>
      <c r="BQ56">
        <f t="shared" si="65"/>
        <v>47690</v>
      </c>
      <c r="BR56">
        <f t="shared" si="66"/>
        <v>-103129</v>
      </c>
      <c r="BS56">
        <f t="shared" si="67"/>
        <v>106839</v>
      </c>
      <c r="BT56">
        <f t="shared" si="68"/>
        <v>-52492</v>
      </c>
      <c r="BU56">
        <f t="shared" si="69"/>
        <v>40278</v>
      </c>
      <c r="BV56">
        <f t="shared" si="70"/>
        <v>-29259</v>
      </c>
      <c r="BW56">
        <f t="shared" si="71"/>
        <v>26151</v>
      </c>
      <c r="BX56">
        <f t="shared" si="72"/>
        <v>-30252</v>
      </c>
      <c r="BY56">
        <f t="shared" si="73"/>
        <v>24233</v>
      </c>
      <c r="BZ56">
        <f t="shared" si="74"/>
        <v>-42389</v>
      </c>
      <c r="CA56">
        <f t="shared" si="75"/>
        <v>32185</v>
      </c>
    </row>
    <row r="57" spans="1:79" hidden="1" x14ac:dyDescent="0.3">
      <c r="A57" s="18" t="s">
        <v>809</v>
      </c>
      <c r="B57">
        <v>-1764536</v>
      </c>
      <c r="C57">
        <v>1892087</v>
      </c>
      <c r="D57">
        <f t="shared" si="0"/>
        <v>-1850354</v>
      </c>
      <c r="E57">
        <f t="shared" si="1"/>
        <v>1951626</v>
      </c>
      <c r="F57">
        <f t="shared" si="2"/>
        <v>-38619</v>
      </c>
      <c r="G57">
        <f t="shared" si="3"/>
        <v>45452</v>
      </c>
      <c r="H57">
        <f t="shared" si="4"/>
        <v>-32936</v>
      </c>
      <c r="I57">
        <f t="shared" si="5"/>
        <v>39961</v>
      </c>
      <c r="J57">
        <f t="shared" si="6"/>
        <v>-61936</v>
      </c>
      <c r="K57">
        <f t="shared" si="7"/>
        <v>63215</v>
      </c>
      <c r="L57">
        <f t="shared" si="8"/>
        <v>-63031</v>
      </c>
      <c r="M57">
        <f t="shared" si="9"/>
        <v>59135</v>
      </c>
      <c r="N57">
        <f t="shared" si="10"/>
        <v>-50345</v>
      </c>
      <c r="O57">
        <f t="shared" si="11"/>
        <v>51485</v>
      </c>
      <c r="P57">
        <f t="shared" si="12"/>
        <v>-25781</v>
      </c>
      <c r="Q57">
        <f t="shared" si="13"/>
        <v>24906</v>
      </c>
      <c r="R57">
        <f t="shared" si="14"/>
        <v>-43804</v>
      </c>
      <c r="S57">
        <f t="shared" si="15"/>
        <v>57410</v>
      </c>
      <c r="T57">
        <f t="shared" si="16"/>
        <v>-60783</v>
      </c>
      <c r="U57">
        <f t="shared" si="17"/>
        <v>56913</v>
      </c>
      <c r="V57">
        <f t="shared" si="18"/>
        <v>-37811</v>
      </c>
      <c r="W57">
        <f t="shared" si="19"/>
        <v>41139</v>
      </c>
      <c r="X57">
        <f t="shared" si="20"/>
        <v>-52325</v>
      </c>
      <c r="Y57">
        <f t="shared" si="21"/>
        <v>59273</v>
      </c>
      <c r="Z57">
        <f t="shared" si="22"/>
        <v>-28541</v>
      </c>
      <c r="AA57">
        <f t="shared" si="23"/>
        <v>33954</v>
      </c>
      <c r="AB57">
        <f t="shared" si="24"/>
        <v>-37391</v>
      </c>
      <c r="AC57">
        <f t="shared" si="25"/>
        <v>45906</v>
      </c>
      <c r="AD57">
        <f t="shared" si="26"/>
        <v>-36026</v>
      </c>
      <c r="AE57">
        <f t="shared" si="27"/>
        <v>38065</v>
      </c>
      <c r="AF57">
        <f t="shared" si="28"/>
        <v>-49306</v>
      </c>
      <c r="AG57">
        <f t="shared" si="29"/>
        <v>57225</v>
      </c>
      <c r="AH57">
        <f t="shared" si="30"/>
        <v>-20135</v>
      </c>
      <c r="AI57">
        <f t="shared" si="31"/>
        <v>18099</v>
      </c>
      <c r="AJ57">
        <f t="shared" si="32"/>
        <v>-23361</v>
      </c>
      <c r="AK57">
        <f t="shared" si="33"/>
        <v>24977</v>
      </c>
      <c r="AL57">
        <f t="shared" si="34"/>
        <v>-57973</v>
      </c>
      <c r="AM57">
        <f t="shared" si="35"/>
        <v>62793</v>
      </c>
      <c r="AN57">
        <f t="shared" si="36"/>
        <v>-55594</v>
      </c>
      <c r="AO57">
        <f t="shared" si="37"/>
        <v>51711</v>
      </c>
      <c r="AP57">
        <f t="shared" si="38"/>
        <v>-58793</v>
      </c>
      <c r="AQ57">
        <f t="shared" si="39"/>
        <v>61439</v>
      </c>
      <c r="AR57">
        <f t="shared" si="40"/>
        <v>-224944</v>
      </c>
      <c r="AS57">
        <f t="shared" si="41"/>
        <v>205702</v>
      </c>
      <c r="AT57">
        <f t="shared" si="42"/>
        <v>-64193</v>
      </c>
      <c r="AU57">
        <f t="shared" si="43"/>
        <v>63210</v>
      </c>
      <c r="AV57">
        <f t="shared" si="44"/>
        <v>-38085</v>
      </c>
      <c r="AW57">
        <f t="shared" si="45"/>
        <v>38285</v>
      </c>
      <c r="AX57">
        <f t="shared" si="46"/>
        <v>-39268</v>
      </c>
      <c r="AY57">
        <f t="shared" si="47"/>
        <v>40417</v>
      </c>
      <c r="AZ57">
        <f t="shared" si="48"/>
        <v>-30625</v>
      </c>
      <c r="BA57">
        <f t="shared" si="49"/>
        <v>30625</v>
      </c>
      <c r="BB57">
        <f t="shared" si="50"/>
        <v>-93689</v>
      </c>
      <c r="BC57">
        <f t="shared" si="51"/>
        <v>108829</v>
      </c>
      <c r="BD57">
        <f t="shared" si="52"/>
        <v>-16394</v>
      </c>
      <c r="BE57">
        <f t="shared" si="53"/>
        <v>18541</v>
      </c>
      <c r="BF57">
        <f t="shared" si="54"/>
        <v>-40449</v>
      </c>
      <c r="BG57">
        <f t="shared" si="55"/>
        <v>39514</v>
      </c>
      <c r="BH57">
        <f t="shared" si="56"/>
        <v>-45323</v>
      </c>
      <c r="BI57">
        <f t="shared" si="57"/>
        <v>62792</v>
      </c>
      <c r="BJ57">
        <f t="shared" si="58"/>
        <v>-45355</v>
      </c>
      <c r="BK57">
        <f t="shared" si="59"/>
        <v>54143</v>
      </c>
      <c r="BL57">
        <f t="shared" si="60"/>
        <v>-48924</v>
      </c>
      <c r="BM57">
        <f t="shared" si="61"/>
        <v>54396</v>
      </c>
      <c r="BN57">
        <f t="shared" si="62"/>
        <v>-80129</v>
      </c>
      <c r="BO57">
        <f t="shared" si="63"/>
        <v>92220</v>
      </c>
      <c r="BP57">
        <f t="shared" si="64"/>
        <v>-27739</v>
      </c>
      <c r="BQ57">
        <f t="shared" si="65"/>
        <v>36727</v>
      </c>
      <c r="BR57">
        <f t="shared" si="66"/>
        <v>-78763</v>
      </c>
      <c r="BS57">
        <f t="shared" si="67"/>
        <v>74634</v>
      </c>
      <c r="BT57">
        <f t="shared" si="68"/>
        <v>-46283</v>
      </c>
      <c r="BU57">
        <f t="shared" si="69"/>
        <v>46792</v>
      </c>
      <c r="BV57">
        <f t="shared" si="70"/>
        <v>-22694</v>
      </c>
      <c r="BW57">
        <f t="shared" si="71"/>
        <v>23108</v>
      </c>
      <c r="BX57">
        <f t="shared" si="72"/>
        <v>-34316</v>
      </c>
      <c r="BY57">
        <f t="shared" si="73"/>
        <v>30059</v>
      </c>
      <c r="BZ57">
        <f t="shared" si="74"/>
        <v>-40549</v>
      </c>
      <c r="CA57">
        <f t="shared" si="75"/>
        <v>38574</v>
      </c>
    </row>
    <row r="58" spans="1:79" hidden="1" x14ac:dyDescent="0.3">
      <c r="A58" s="18" t="s">
        <v>810</v>
      </c>
      <c r="B58">
        <v>-1232451</v>
      </c>
      <c r="C58">
        <v>1369452</v>
      </c>
      <c r="D58">
        <f t="shared" si="0"/>
        <v>-1335394</v>
      </c>
      <c r="E58">
        <f t="shared" si="1"/>
        <v>1467403</v>
      </c>
      <c r="F58">
        <f t="shared" si="2"/>
        <v>-36743</v>
      </c>
      <c r="G58">
        <f t="shared" si="3"/>
        <v>42233</v>
      </c>
      <c r="H58">
        <f t="shared" si="4"/>
        <v>-28317</v>
      </c>
      <c r="I58">
        <f t="shared" si="5"/>
        <v>29740</v>
      </c>
      <c r="J58">
        <f t="shared" si="6"/>
        <v>-46240</v>
      </c>
      <c r="K58">
        <f t="shared" si="7"/>
        <v>52546</v>
      </c>
      <c r="L58">
        <f t="shared" si="8"/>
        <v>-53670</v>
      </c>
      <c r="M58">
        <f t="shared" si="9"/>
        <v>56517</v>
      </c>
      <c r="N58">
        <f t="shared" si="10"/>
        <v>-30837</v>
      </c>
      <c r="O58">
        <f t="shared" si="11"/>
        <v>30115</v>
      </c>
      <c r="P58">
        <f t="shared" si="12"/>
        <v>-17586</v>
      </c>
      <c r="Q58">
        <f t="shared" si="13"/>
        <v>19395</v>
      </c>
      <c r="R58">
        <f t="shared" si="14"/>
        <v>-30213</v>
      </c>
      <c r="S58">
        <f t="shared" si="15"/>
        <v>37257</v>
      </c>
      <c r="T58">
        <f t="shared" si="16"/>
        <v>-31453</v>
      </c>
      <c r="U58">
        <f t="shared" si="17"/>
        <v>28951</v>
      </c>
      <c r="V58">
        <f t="shared" si="18"/>
        <v>-28190</v>
      </c>
      <c r="W58">
        <f t="shared" si="19"/>
        <v>31640</v>
      </c>
      <c r="X58">
        <f t="shared" si="20"/>
        <v>-47402</v>
      </c>
      <c r="Y58">
        <f t="shared" si="21"/>
        <v>55830</v>
      </c>
      <c r="Z58">
        <f t="shared" si="22"/>
        <v>-22476</v>
      </c>
      <c r="AA58">
        <f t="shared" si="23"/>
        <v>27586</v>
      </c>
      <c r="AB58">
        <f t="shared" si="24"/>
        <v>-36243</v>
      </c>
      <c r="AC58">
        <f t="shared" si="25"/>
        <v>45164</v>
      </c>
      <c r="AD58">
        <f t="shared" si="26"/>
        <v>-27713</v>
      </c>
      <c r="AE58">
        <f t="shared" si="27"/>
        <v>34165</v>
      </c>
      <c r="AF58">
        <f t="shared" si="28"/>
        <v>-45193</v>
      </c>
      <c r="AG58">
        <f t="shared" si="29"/>
        <v>51551</v>
      </c>
      <c r="AH58">
        <f t="shared" si="30"/>
        <v>-16802</v>
      </c>
      <c r="AI58">
        <f t="shared" si="31"/>
        <v>16523</v>
      </c>
      <c r="AJ58">
        <f t="shared" si="32"/>
        <v>-16672</v>
      </c>
      <c r="AK58">
        <f t="shared" si="33"/>
        <v>17348</v>
      </c>
      <c r="AL58">
        <f t="shared" si="34"/>
        <v>-50281</v>
      </c>
      <c r="AM58">
        <f t="shared" si="35"/>
        <v>61769</v>
      </c>
      <c r="AN58">
        <f t="shared" si="36"/>
        <v>-23145</v>
      </c>
      <c r="AO58">
        <f t="shared" si="37"/>
        <v>23348</v>
      </c>
      <c r="AP58">
        <f t="shared" si="38"/>
        <v>-44237</v>
      </c>
      <c r="AQ58">
        <f t="shared" si="39"/>
        <v>46682</v>
      </c>
      <c r="AR58">
        <f t="shared" si="40"/>
        <v>-117568</v>
      </c>
      <c r="AS58">
        <f t="shared" si="41"/>
        <v>104032</v>
      </c>
      <c r="AT58">
        <f t="shared" si="42"/>
        <v>-32605</v>
      </c>
      <c r="AU58">
        <f t="shared" si="43"/>
        <v>34063</v>
      </c>
      <c r="AV58">
        <f t="shared" si="44"/>
        <v>-22319</v>
      </c>
      <c r="AW58">
        <f t="shared" si="45"/>
        <v>20772</v>
      </c>
      <c r="AX58">
        <f t="shared" si="46"/>
        <v>-27993</v>
      </c>
      <c r="AY58">
        <f t="shared" si="47"/>
        <v>31538</v>
      </c>
      <c r="AZ58">
        <f t="shared" si="48"/>
        <v>-24516</v>
      </c>
      <c r="BA58">
        <f t="shared" si="49"/>
        <v>24516</v>
      </c>
      <c r="BB58">
        <f t="shared" si="50"/>
        <v>-87826</v>
      </c>
      <c r="BC58">
        <f t="shared" si="51"/>
        <v>99362</v>
      </c>
      <c r="BD58">
        <f t="shared" si="52"/>
        <v>-13111</v>
      </c>
      <c r="BE58">
        <f t="shared" si="53"/>
        <v>14892</v>
      </c>
      <c r="BF58">
        <f t="shared" si="54"/>
        <v>-28391</v>
      </c>
      <c r="BG58">
        <f t="shared" si="55"/>
        <v>28141</v>
      </c>
      <c r="BH58">
        <f t="shared" si="56"/>
        <v>-43439</v>
      </c>
      <c r="BI58">
        <f t="shared" si="57"/>
        <v>63495</v>
      </c>
      <c r="BJ58">
        <f t="shared" si="58"/>
        <v>-36672</v>
      </c>
      <c r="BK58">
        <f t="shared" si="59"/>
        <v>41946</v>
      </c>
      <c r="BL58">
        <f t="shared" si="60"/>
        <v>-39919</v>
      </c>
      <c r="BM58">
        <f t="shared" si="61"/>
        <v>47089</v>
      </c>
      <c r="BN58">
        <f t="shared" si="62"/>
        <v>-69038</v>
      </c>
      <c r="BO58">
        <f t="shared" si="63"/>
        <v>84685</v>
      </c>
      <c r="BP58">
        <f t="shared" si="64"/>
        <v>-27067</v>
      </c>
      <c r="BQ58">
        <f t="shared" si="65"/>
        <v>31858</v>
      </c>
      <c r="BR58">
        <f t="shared" si="66"/>
        <v>-55917</v>
      </c>
      <c r="BS58">
        <f t="shared" si="67"/>
        <v>62473</v>
      </c>
      <c r="BT58">
        <f t="shared" si="68"/>
        <v>-25987</v>
      </c>
      <c r="BU58">
        <f t="shared" si="69"/>
        <v>22283</v>
      </c>
      <c r="BV58">
        <f t="shared" si="70"/>
        <v>-16146</v>
      </c>
      <c r="BW58">
        <f t="shared" si="71"/>
        <v>16030</v>
      </c>
      <c r="BX58">
        <f t="shared" si="72"/>
        <v>-15673</v>
      </c>
      <c r="BY58">
        <f t="shared" si="73"/>
        <v>14059</v>
      </c>
      <c r="BZ58">
        <f t="shared" si="74"/>
        <v>-20664</v>
      </c>
      <c r="CA58">
        <f t="shared" si="75"/>
        <v>17809</v>
      </c>
    </row>
    <row r="59" spans="1:79" hidden="1" x14ac:dyDescent="0.3">
      <c r="A59" s="18" t="s">
        <v>811</v>
      </c>
      <c r="B59">
        <v>-816324</v>
      </c>
      <c r="C59">
        <v>900588</v>
      </c>
      <c r="D59">
        <f t="shared" si="0"/>
        <v>-965196</v>
      </c>
      <c r="E59">
        <f t="shared" si="1"/>
        <v>1076136</v>
      </c>
      <c r="F59">
        <f t="shared" si="2"/>
        <v>-21766</v>
      </c>
      <c r="G59">
        <f t="shared" si="3"/>
        <v>27155</v>
      </c>
      <c r="H59">
        <f t="shared" si="4"/>
        <v>-20135</v>
      </c>
      <c r="I59">
        <f t="shared" si="5"/>
        <v>26280</v>
      </c>
      <c r="J59">
        <f t="shared" si="6"/>
        <v>-27453</v>
      </c>
      <c r="K59">
        <f t="shared" si="7"/>
        <v>26086</v>
      </c>
      <c r="L59">
        <f t="shared" si="8"/>
        <v>-31439</v>
      </c>
      <c r="M59">
        <f t="shared" si="9"/>
        <v>32959</v>
      </c>
      <c r="N59">
        <f t="shared" si="10"/>
        <v>-29566</v>
      </c>
      <c r="O59">
        <f t="shared" si="11"/>
        <v>28710</v>
      </c>
      <c r="P59">
        <f t="shared" si="12"/>
        <v>-12790</v>
      </c>
      <c r="Q59">
        <f t="shared" si="13"/>
        <v>10835</v>
      </c>
      <c r="R59">
        <f t="shared" si="14"/>
        <v>-23436</v>
      </c>
      <c r="S59">
        <f t="shared" si="15"/>
        <v>29396</v>
      </c>
      <c r="T59">
        <f t="shared" si="16"/>
        <v>-31629</v>
      </c>
      <c r="U59">
        <f t="shared" si="17"/>
        <v>31809</v>
      </c>
      <c r="V59">
        <f t="shared" si="18"/>
        <v>-17153</v>
      </c>
      <c r="W59">
        <f t="shared" si="19"/>
        <v>18689</v>
      </c>
      <c r="X59">
        <f t="shared" si="20"/>
        <v>-27695</v>
      </c>
      <c r="Y59">
        <f t="shared" si="21"/>
        <v>35088</v>
      </c>
      <c r="Z59">
        <f t="shared" si="22"/>
        <v>-13855</v>
      </c>
      <c r="AA59">
        <f t="shared" si="23"/>
        <v>15951</v>
      </c>
      <c r="AB59">
        <f t="shared" si="24"/>
        <v>-20266</v>
      </c>
      <c r="AC59">
        <f t="shared" si="25"/>
        <v>27536</v>
      </c>
      <c r="AD59">
        <f t="shared" si="26"/>
        <v>-18326</v>
      </c>
      <c r="AE59">
        <f t="shared" si="27"/>
        <v>16611</v>
      </c>
      <c r="AF59">
        <f t="shared" si="28"/>
        <v>-27101</v>
      </c>
      <c r="AG59">
        <f t="shared" si="29"/>
        <v>29694</v>
      </c>
      <c r="AH59">
        <f t="shared" si="30"/>
        <v>-7187</v>
      </c>
      <c r="AI59">
        <f t="shared" si="31"/>
        <v>10377</v>
      </c>
      <c r="AJ59">
        <f t="shared" si="32"/>
        <v>-13286</v>
      </c>
      <c r="AK59">
        <f t="shared" si="33"/>
        <v>14741</v>
      </c>
      <c r="AL59">
        <f t="shared" si="34"/>
        <v>-31470</v>
      </c>
      <c r="AM59">
        <f t="shared" si="35"/>
        <v>35109</v>
      </c>
      <c r="AN59">
        <f t="shared" si="36"/>
        <v>-35036</v>
      </c>
      <c r="AO59">
        <f t="shared" si="37"/>
        <v>31052</v>
      </c>
      <c r="AP59">
        <f t="shared" si="38"/>
        <v>-32223</v>
      </c>
      <c r="AQ59">
        <f t="shared" si="39"/>
        <v>38943</v>
      </c>
      <c r="AR59">
        <f t="shared" si="40"/>
        <v>-131960</v>
      </c>
      <c r="AS59">
        <f t="shared" si="41"/>
        <v>134946</v>
      </c>
      <c r="AT59">
        <f t="shared" si="42"/>
        <v>-36191</v>
      </c>
      <c r="AU59">
        <f t="shared" si="43"/>
        <v>36547</v>
      </c>
      <c r="AV59">
        <f t="shared" si="44"/>
        <v>-19369</v>
      </c>
      <c r="AW59">
        <f t="shared" si="45"/>
        <v>22484</v>
      </c>
      <c r="AX59">
        <f t="shared" si="46"/>
        <v>-18024</v>
      </c>
      <c r="AY59">
        <f t="shared" si="47"/>
        <v>19401</v>
      </c>
      <c r="AZ59">
        <f t="shared" si="48"/>
        <v>-16093</v>
      </c>
      <c r="BA59">
        <f t="shared" si="49"/>
        <v>16093</v>
      </c>
      <c r="BB59">
        <f t="shared" si="50"/>
        <v>-34712</v>
      </c>
      <c r="BC59">
        <f t="shared" si="51"/>
        <v>52776</v>
      </c>
      <c r="BD59">
        <f t="shared" si="52"/>
        <v>-9268</v>
      </c>
      <c r="BE59">
        <f t="shared" si="53"/>
        <v>10278</v>
      </c>
      <c r="BF59">
        <f t="shared" si="54"/>
        <v>-22121</v>
      </c>
      <c r="BG59">
        <f t="shared" si="55"/>
        <v>20722</v>
      </c>
      <c r="BH59">
        <f t="shared" si="56"/>
        <v>-23049</v>
      </c>
      <c r="BI59">
        <f t="shared" si="57"/>
        <v>38503</v>
      </c>
      <c r="BJ59">
        <f t="shared" si="58"/>
        <v>-23448</v>
      </c>
      <c r="BK59">
        <f t="shared" si="59"/>
        <v>25423</v>
      </c>
      <c r="BL59">
        <f t="shared" si="60"/>
        <v>-23821</v>
      </c>
      <c r="BM59">
        <f t="shared" si="61"/>
        <v>27146</v>
      </c>
      <c r="BN59">
        <f t="shared" si="62"/>
        <v>-39256</v>
      </c>
      <c r="BO59">
        <f t="shared" si="63"/>
        <v>47448</v>
      </c>
      <c r="BP59">
        <f t="shared" si="64"/>
        <v>-16983</v>
      </c>
      <c r="BQ59">
        <f t="shared" si="65"/>
        <v>24243</v>
      </c>
      <c r="BR59">
        <f t="shared" si="66"/>
        <v>-35126</v>
      </c>
      <c r="BS59">
        <f t="shared" si="67"/>
        <v>32025</v>
      </c>
      <c r="BT59">
        <f t="shared" si="68"/>
        <v>-23587</v>
      </c>
      <c r="BU59">
        <f t="shared" si="69"/>
        <v>27004</v>
      </c>
      <c r="BV59">
        <f t="shared" si="70"/>
        <v>-12218</v>
      </c>
      <c r="BW59">
        <f t="shared" si="71"/>
        <v>12739</v>
      </c>
      <c r="BX59">
        <f t="shared" si="72"/>
        <v>-19147</v>
      </c>
      <c r="BY59">
        <f t="shared" si="73"/>
        <v>18274</v>
      </c>
      <c r="BZ59">
        <f t="shared" si="74"/>
        <v>-21450</v>
      </c>
      <c r="CA59">
        <f t="shared" si="75"/>
        <v>23063</v>
      </c>
    </row>
    <row r="60" spans="1:79" hidden="1" x14ac:dyDescent="0.3">
      <c r="A60" s="18" t="s">
        <v>812</v>
      </c>
      <c r="B60">
        <v>-426433</v>
      </c>
      <c r="C60">
        <v>480358</v>
      </c>
      <c r="D60">
        <f t="shared" si="0"/>
        <v>-561382</v>
      </c>
      <c r="E60">
        <f t="shared" si="1"/>
        <v>635625</v>
      </c>
      <c r="F60">
        <f t="shared" si="2"/>
        <v>-16548</v>
      </c>
      <c r="G60">
        <f t="shared" si="3"/>
        <v>18965</v>
      </c>
      <c r="H60">
        <f t="shared" si="4"/>
        <v>-13404</v>
      </c>
      <c r="I60">
        <f t="shared" si="5"/>
        <v>14250</v>
      </c>
      <c r="J60">
        <f t="shared" si="6"/>
        <v>-16233</v>
      </c>
      <c r="K60">
        <f t="shared" si="7"/>
        <v>15922</v>
      </c>
      <c r="L60">
        <f t="shared" si="8"/>
        <v>-22388</v>
      </c>
      <c r="M60">
        <f t="shared" si="9"/>
        <v>25634</v>
      </c>
      <c r="N60">
        <f t="shared" si="10"/>
        <v>-15850</v>
      </c>
      <c r="O60">
        <f t="shared" si="11"/>
        <v>15170</v>
      </c>
      <c r="P60">
        <f t="shared" si="12"/>
        <v>-7288</v>
      </c>
      <c r="Q60">
        <f t="shared" si="13"/>
        <v>7773</v>
      </c>
      <c r="R60">
        <f t="shared" si="14"/>
        <v>-16003</v>
      </c>
      <c r="S60">
        <f t="shared" si="15"/>
        <v>17770</v>
      </c>
      <c r="T60">
        <f t="shared" si="16"/>
        <v>-14056</v>
      </c>
      <c r="U60">
        <f t="shared" si="17"/>
        <v>14151</v>
      </c>
      <c r="V60">
        <f t="shared" si="18"/>
        <v>-10955</v>
      </c>
      <c r="W60">
        <f t="shared" si="19"/>
        <v>12559</v>
      </c>
      <c r="X60">
        <f t="shared" si="20"/>
        <v>-21886</v>
      </c>
      <c r="Y60">
        <f t="shared" si="21"/>
        <v>27040</v>
      </c>
      <c r="Z60">
        <f t="shared" si="22"/>
        <v>-10238</v>
      </c>
      <c r="AA60">
        <f t="shared" si="23"/>
        <v>9976</v>
      </c>
      <c r="AB60">
        <f t="shared" si="24"/>
        <v>-15590</v>
      </c>
      <c r="AC60">
        <f t="shared" si="25"/>
        <v>21281</v>
      </c>
      <c r="AD60">
        <f t="shared" si="26"/>
        <v>-9656</v>
      </c>
      <c r="AE60">
        <f t="shared" si="27"/>
        <v>11695</v>
      </c>
      <c r="AF60">
        <f t="shared" si="28"/>
        <v>-16472</v>
      </c>
      <c r="AG60">
        <f t="shared" si="29"/>
        <v>19976</v>
      </c>
      <c r="AH60">
        <f t="shared" si="30"/>
        <v>-5307</v>
      </c>
      <c r="AI60">
        <f t="shared" si="31"/>
        <v>6774</v>
      </c>
      <c r="AJ60">
        <f t="shared" si="32"/>
        <v>-8762</v>
      </c>
      <c r="AK60">
        <f t="shared" si="33"/>
        <v>8088</v>
      </c>
      <c r="AL60">
        <f t="shared" si="34"/>
        <v>-22123</v>
      </c>
      <c r="AM60">
        <f t="shared" si="35"/>
        <v>24762</v>
      </c>
      <c r="AN60">
        <f t="shared" si="36"/>
        <v>-11747</v>
      </c>
      <c r="AO60">
        <f t="shared" si="37"/>
        <v>11479</v>
      </c>
      <c r="AP60">
        <f t="shared" si="38"/>
        <v>-20891</v>
      </c>
      <c r="AQ60">
        <f t="shared" si="39"/>
        <v>23466</v>
      </c>
      <c r="AR60">
        <f t="shared" si="40"/>
        <v>-55088</v>
      </c>
      <c r="AS60">
        <f t="shared" si="41"/>
        <v>53078</v>
      </c>
      <c r="AT60">
        <f t="shared" si="42"/>
        <v>-17490</v>
      </c>
      <c r="AU60">
        <f t="shared" si="43"/>
        <v>17381</v>
      </c>
      <c r="AV60">
        <f t="shared" si="44"/>
        <v>-9548</v>
      </c>
      <c r="AW60">
        <f t="shared" si="45"/>
        <v>9368</v>
      </c>
      <c r="AX60">
        <f t="shared" si="46"/>
        <v>-10938</v>
      </c>
      <c r="AY60">
        <f t="shared" si="47"/>
        <v>11776</v>
      </c>
      <c r="AZ60">
        <f t="shared" si="48"/>
        <v>-10772</v>
      </c>
      <c r="BA60">
        <f t="shared" si="49"/>
        <v>10772</v>
      </c>
      <c r="BB60">
        <f t="shared" si="50"/>
        <v>-24664</v>
      </c>
      <c r="BC60">
        <f t="shared" si="51"/>
        <v>39470</v>
      </c>
      <c r="BD60">
        <f t="shared" si="52"/>
        <v>-5934</v>
      </c>
      <c r="BE60">
        <f t="shared" si="53"/>
        <v>7163</v>
      </c>
      <c r="BF60">
        <f t="shared" si="54"/>
        <v>-12766</v>
      </c>
      <c r="BG60">
        <f t="shared" si="55"/>
        <v>12432</v>
      </c>
      <c r="BH60">
        <f t="shared" si="56"/>
        <v>-16545</v>
      </c>
      <c r="BI60">
        <f t="shared" si="57"/>
        <v>28704</v>
      </c>
      <c r="BJ60">
        <f t="shared" si="58"/>
        <v>-13998</v>
      </c>
      <c r="BK60">
        <f t="shared" si="59"/>
        <v>15966</v>
      </c>
      <c r="BL60">
        <f t="shared" si="60"/>
        <v>-15119</v>
      </c>
      <c r="BM60">
        <f t="shared" si="61"/>
        <v>17095</v>
      </c>
      <c r="BN60">
        <f t="shared" si="62"/>
        <v>-25386</v>
      </c>
      <c r="BO60">
        <f t="shared" si="63"/>
        <v>33108</v>
      </c>
      <c r="BP60">
        <f t="shared" si="64"/>
        <v>-13497</v>
      </c>
      <c r="BQ60">
        <f t="shared" si="65"/>
        <v>15485</v>
      </c>
      <c r="BR60">
        <f t="shared" si="66"/>
        <v>-21231</v>
      </c>
      <c r="BS60">
        <f t="shared" si="67"/>
        <v>23700</v>
      </c>
      <c r="BT60">
        <f t="shared" si="68"/>
        <v>-10916</v>
      </c>
      <c r="BU60">
        <f t="shared" si="69"/>
        <v>10335</v>
      </c>
      <c r="BV60">
        <f t="shared" si="70"/>
        <v>-8038</v>
      </c>
      <c r="BW60">
        <f t="shared" si="71"/>
        <v>7245</v>
      </c>
      <c r="BX60">
        <f t="shared" si="72"/>
        <v>-7372</v>
      </c>
      <c r="BY60">
        <f t="shared" si="73"/>
        <v>6708</v>
      </c>
      <c r="BZ60">
        <f t="shared" si="74"/>
        <v>-9611</v>
      </c>
      <c r="CA60">
        <f t="shared" si="75"/>
        <v>9108</v>
      </c>
    </row>
    <row r="61" spans="1:79" hidden="1" x14ac:dyDescent="0.3">
      <c r="A61" s="18" t="s">
        <v>739</v>
      </c>
      <c r="B61">
        <v>-192261</v>
      </c>
      <c r="C61">
        <v>226365</v>
      </c>
      <c r="D61">
        <f t="shared" si="0"/>
        <v>-362424</v>
      </c>
      <c r="E61">
        <f t="shared" si="1"/>
        <v>447580</v>
      </c>
      <c r="F61">
        <f t="shared" si="2"/>
        <v>-8075</v>
      </c>
      <c r="G61">
        <f t="shared" si="3"/>
        <v>11395</v>
      </c>
      <c r="H61">
        <f t="shared" si="4"/>
        <v>-7414</v>
      </c>
      <c r="I61">
        <f t="shared" si="5"/>
        <v>9747</v>
      </c>
      <c r="J61">
        <f t="shared" si="6"/>
        <v>-7696</v>
      </c>
      <c r="K61">
        <f t="shared" si="7"/>
        <v>7475</v>
      </c>
      <c r="L61">
        <f t="shared" si="8"/>
        <v>-11067</v>
      </c>
      <c r="M61">
        <f t="shared" si="9"/>
        <v>12510</v>
      </c>
      <c r="N61">
        <f t="shared" si="10"/>
        <v>-11412</v>
      </c>
      <c r="O61">
        <f t="shared" si="11"/>
        <v>12444</v>
      </c>
      <c r="P61">
        <f t="shared" si="12"/>
        <v>-4308</v>
      </c>
      <c r="Q61">
        <f t="shared" si="13"/>
        <v>4317</v>
      </c>
      <c r="R61">
        <f t="shared" si="14"/>
        <v>-10919</v>
      </c>
      <c r="S61">
        <f t="shared" si="15"/>
        <v>13339</v>
      </c>
      <c r="T61">
        <f t="shared" si="16"/>
        <v>-11139</v>
      </c>
      <c r="U61">
        <f t="shared" si="17"/>
        <v>12468</v>
      </c>
      <c r="V61">
        <f t="shared" si="18"/>
        <v>-6018</v>
      </c>
      <c r="W61">
        <f t="shared" si="19"/>
        <v>6706</v>
      </c>
      <c r="X61">
        <f t="shared" si="20"/>
        <v>-10668</v>
      </c>
      <c r="Y61">
        <f t="shared" si="21"/>
        <v>15782</v>
      </c>
      <c r="Z61">
        <f t="shared" si="22"/>
        <v>-5363</v>
      </c>
      <c r="AA61">
        <f t="shared" si="23"/>
        <v>6145</v>
      </c>
      <c r="AB61">
        <f t="shared" si="24"/>
        <v>-8038</v>
      </c>
      <c r="AC61">
        <f t="shared" si="25"/>
        <v>12905</v>
      </c>
      <c r="AD61">
        <f t="shared" si="26"/>
        <v>-5704</v>
      </c>
      <c r="AE61">
        <f t="shared" si="27"/>
        <v>6995</v>
      </c>
      <c r="AF61">
        <f t="shared" si="28"/>
        <v>-8176</v>
      </c>
      <c r="AG61">
        <f t="shared" si="29"/>
        <v>10275</v>
      </c>
      <c r="AH61">
        <f t="shared" si="30"/>
        <v>-3651</v>
      </c>
      <c r="AI61">
        <f t="shared" si="31"/>
        <v>4986</v>
      </c>
      <c r="AJ61">
        <f t="shared" si="32"/>
        <v>-4907</v>
      </c>
      <c r="AK61">
        <f t="shared" si="33"/>
        <v>5612</v>
      </c>
      <c r="AL61">
        <f t="shared" si="34"/>
        <v>-11055</v>
      </c>
      <c r="AM61">
        <f t="shared" si="35"/>
        <v>12249</v>
      </c>
      <c r="AN61">
        <f t="shared" si="36"/>
        <v>-13355</v>
      </c>
      <c r="AO61">
        <f t="shared" si="37"/>
        <v>13101</v>
      </c>
      <c r="AP61">
        <f t="shared" si="38"/>
        <v>-15840</v>
      </c>
      <c r="AQ61">
        <f t="shared" si="39"/>
        <v>18190</v>
      </c>
      <c r="AR61">
        <f t="shared" si="40"/>
        <v>-53210</v>
      </c>
      <c r="AS61">
        <f t="shared" si="41"/>
        <v>61438</v>
      </c>
      <c r="AT61">
        <f t="shared" si="42"/>
        <v>-14146</v>
      </c>
      <c r="AU61">
        <f t="shared" si="43"/>
        <v>14872</v>
      </c>
      <c r="AV61">
        <f t="shared" si="44"/>
        <v>-6986</v>
      </c>
      <c r="AW61">
        <f t="shared" si="45"/>
        <v>8208</v>
      </c>
      <c r="AX61">
        <f t="shared" si="46"/>
        <v>-7155</v>
      </c>
      <c r="AY61">
        <f t="shared" si="47"/>
        <v>8048</v>
      </c>
      <c r="AZ61">
        <f t="shared" si="48"/>
        <v>-6638</v>
      </c>
      <c r="BA61">
        <f t="shared" si="49"/>
        <v>6638</v>
      </c>
      <c r="BB61">
        <f t="shared" si="50"/>
        <v>-11328</v>
      </c>
      <c r="BC61">
        <f t="shared" si="51"/>
        <v>23164</v>
      </c>
      <c r="BD61">
        <f t="shared" si="52"/>
        <v>-4378</v>
      </c>
      <c r="BE61">
        <f t="shared" si="53"/>
        <v>4666</v>
      </c>
      <c r="BF61">
        <f t="shared" si="54"/>
        <v>-10235</v>
      </c>
      <c r="BG61">
        <f t="shared" si="55"/>
        <v>9960</v>
      </c>
      <c r="BH61">
        <f t="shared" si="56"/>
        <v>-7661</v>
      </c>
      <c r="BI61">
        <f t="shared" si="57"/>
        <v>16542</v>
      </c>
      <c r="BJ61">
        <f t="shared" si="58"/>
        <v>-7760</v>
      </c>
      <c r="BK61">
        <f t="shared" si="59"/>
        <v>11660</v>
      </c>
      <c r="BL61">
        <f t="shared" si="60"/>
        <v>-8476</v>
      </c>
      <c r="BM61">
        <f t="shared" si="61"/>
        <v>10344</v>
      </c>
      <c r="BN61">
        <f t="shared" si="62"/>
        <v>-13917</v>
      </c>
      <c r="BO61">
        <f t="shared" si="63"/>
        <v>19712</v>
      </c>
      <c r="BP61">
        <f t="shared" si="64"/>
        <v>-7696</v>
      </c>
      <c r="BQ61">
        <f t="shared" si="65"/>
        <v>10468</v>
      </c>
      <c r="BR61">
        <f t="shared" si="66"/>
        <v>-12583</v>
      </c>
      <c r="BS61">
        <f t="shared" si="67"/>
        <v>13992</v>
      </c>
      <c r="BT61">
        <f t="shared" si="68"/>
        <v>-8035</v>
      </c>
      <c r="BU61">
        <f t="shared" si="69"/>
        <v>10241</v>
      </c>
      <c r="BV61">
        <f t="shared" si="70"/>
        <v>-4934</v>
      </c>
      <c r="BW61">
        <f t="shared" si="71"/>
        <v>5247</v>
      </c>
      <c r="BX61">
        <f t="shared" si="72"/>
        <v>-6098</v>
      </c>
      <c r="BY61">
        <f t="shared" si="73"/>
        <v>6628</v>
      </c>
      <c r="BZ61">
        <f t="shared" si="74"/>
        <v>-7982</v>
      </c>
      <c r="CA61">
        <f t="shared" si="75"/>
        <v>9111</v>
      </c>
    </row>
    <row r="62" spans="1:79" ht="43.2" x14ac:dyDescent="0.3">
      <c r="A62" s="15" t="s">
        <v>794</v>
      </c>
      <c r="B62" s="15" t="s">
        <v>795</v>
      </c>
      <c r="C62" s="15" t="s">
        <v>796</v>
      </c>
      <c r="D62" s="15" t="s">
        <v>813</v>
      </c>
      <c r="E62" s="15" t="s">
        <v>814</v>
      </c>
      <c r="F62" s="15" t="s">
        <v>815</v>
      </c>
      <c r="G62" s="15" t="s">
        <v>816</v>
      </c>
      <c r="H62" s="15" t="s">
        <v>817</v>
      </c>
      <c r="I62" s="15" t="s">
        <v>818</v>
      </c>
      <c r="J62" s="15" t="s">
        <v>819</v>
      </c>
      <c r="K62" s="15" t="s">
        <v>820</v>
      </c>
      <c r="L62" s="15" t="s">
        <v>821</v>
      </c>
      <c r="M62" s="15" t="s">
        <v>822</v>
      </c>
      <c r="N62" s="15" t="s">
        <v>823</v>
      </c>
      <c r="O62" s="15" t="s">
        <v>824</v>
      </c>
      <c r="P62" s="15" t="s">
        <v>825</v>
      </c>
      <c r="Q62" s="15" t="s">
        <v>826</v>
      </c>
      <c r="R62" s="15" t="s">
        <v>827</v>
      </c>
      <c r="S62" s="15" t="s">
        <v>828</v>
      </c>
      <c r="T62" s="15" t="s">
        <v>829</v>
      </c>
      <c r="U62" s="15" t="s">
        <v>830</v>
      </c>
      <c r="V62" s="15" t="s">
        <v>831</v>
      </c>
      <c r="W62" s="15" t="s">
        <v>832</v>
      </c>
      <c r="X62" s="15" t="s">
        <v>833</v>
      </c>
      <c r="Y62" s="15" t="s">
        <v>834</v>
      </c>
      <c r="Z62" s="15" t="s">
        <v>835</v>
      </c>
      <c r="AA62" s="15" t="s">
        <v>836</v>
      </c>
      <c r="AB62" s="15" t="s">
        <v>837</v>
      </c>
      <c r="AC62" s="15" t="s">
        <v>838</v>
      </c>
      <c r="AD62" s="15" t="s">
        <v>839</v>
      </c>
      <c r="AE62" s="15" t="s">
        <v>840</v>
      </c>
      <c r="AF62" s="15" t="s">
        <v>841</v>
      </c>
      <c r="AG62" s="15" t="s">
        <v>842</v>
      </c>
      <c r="AH62" s="15" t="s">
        <v>843</v>
      </c>
      <c r="AI62" s="15" t="s">
        <v>844</v>
      </c>
      <c r="AJ62" s="15" t="s">
        <v>845</v>
      </c>
      <c r="AK62" s="15" t="s">
        <v>846</v>
      </c>
      <c r="AL62" s="15" t="s">
        <v>847</v>
      </c>
      <c r="AM62" s="15" t="s">
        <v>848</v>
      </c>
      <c r="AN62" s="15" t="s">
        <v>849</v>
      </c>
      <c r="AO62" s="15" t="s">
        <v>850</v>
      </c>
      <c r="AP62" s="15" t="s">
        <v>851</v>
      </c>
      <c r="AQ62" s="15" t="s">
        <v>852</v>
      </c>
      <c r="AR62" s="15" t="s">
        <v>853</v>
      </c>
      <c r="AS62" s="15" t="s">
        <v>854</v>
      </c>
      <c r="AT62" s="15" t="s">
        <v>855</v>
      </c>
      <c r="AU62" s="15" t="s">
        <v>856</v>
      </c>
      <c r="AV62" s="15" t="s">
        <v>857</v>
      </c>
      <c r="AW62" s="15" t="s">
        <v>858</v>
      </c>
      <c r="AX62" s="15" t="s">
        <v>859</v>
      </c>
      <c r="AY62" s="15" t="s">
        <v>860</v>
      </c>
      <c r="AZ62" s="15" t="s">
        <v>861</v>
      </c>
      <c r="BA62" s="15" t="s">
        <v>862</v>
      </c>
      <c r="BB62" s="15" t="s">
        <v>863</v>
      </c>
      <c r="BC62" s="15" t="s">
        <v>864</v>
      </c>
      <c r="BD62" s="15" t="s">
        <v>865</v>
      </c>
      <c r="BE62" s="15" t="s">
        <v>866</v>
      </c>
      <c r="BF62" s="15" t="s">
        <v>867</v>
      </c>
      <c r="BG62" s="15" t="s">
        <v>868</v>
      </c>
      <c r="BH62" s="15" t="s">
        <v>869</v>
      </c>
      <c r="BI62" s="15" t="s">
        <v>870</v>
      </c>
      <c r="BJ62" s="15" t="s">
        <v>871</v>
      </c>
      <c r="BK62" s="15" t="s">
        <v>872</v>
      </c>
      <c r="BL62" s="15" t="s">
        <v>873</v>
      </c>
      <c r="BM62" s="15" t="s">
        <v>874</v>
      </c>
      <c r="BN62" s="15" t="s">
        <v>875</v>
      </c>
      <c r="BO62" s="15" t="s">
        <v>876</v>
      </c>
      <c r="BP62" s="15" t="s">
        <v>877</v>
      </c>
      <c r="BQ62" s="15" t="s">
        <v>878</v>
      </c>
      <c r="BR62" s="15" t="s">
        <v>879</v>
      </c>
      <c r="BS62" s="15" t="s">
        <v>880</v>
      </c>
      <c r="BT62" s="15" t="s">
        <v>881</v>
      </c>
      <c r="BU62" s="15" t="s">
        <v>882</v>
      </c>
      <c r="BV62" s="15" t="s">
        <v>883</v>
      </c>
      <c r="BW62" s="15" t="s">
        <v>884</v>
      </c>
      <c r="BX62" s="15" t="s">
        <v>885</v>
      </c>
      <c r="BY62" s="15" t="s">
        <v>886</v>
      </c>
      <c r="BZ62" s="15" t="s">
        <v>887</v>
      </c>
      <c r="CA62" s="15" t="s">
        <v>888</v>
      </c>
    </row>
    <row r="63" spans="1:79" x14ac:dyDescent="0.3">
      <c r="A63" s="47" t="s">
        <v>797</v>
      </c>
      <c r="B63" s="48">
        <f>B45/$B$1</f>
        <v>-7.9522966520205005E-2</v>
      </c>
      <c r="C63" s="48">
        <f>C45/$B$1</f>
        <v>7.5788150677267921E-2</v>
      </c>
      <c r="D63" s="48">
        <f>D45/$B$1</f>
        <v>-8.1625982998915214E-2</v>
      </c>
      <c r="E63" s="48">
        <f>E45/$B$1</f>
        <v>7.7656755278145584E-2</v>
      </c>
      <c r="F63" s="48">
        <f>F45/$AL$5</f>
        <v>-5.6395797139297293E-2</v>
      </c>
      <c r="G63" s="48">
        <f>G45/$AL$5</f>
        <v>5.4262502716566761E-2</v>
      </c>
      <c r="H63" s="48">
        <f>H45/$AL$6</f>
        <v>-8.9141857149128229E-2</v>
      </c>
      <c r="I63" s="48">
        <f>I45/$AL$6</f>
        <v>8.4783715776671917E-2</v>
      </c>
      <c r="J63" s="48">
        <f>J45/$AL$7</f>
        <v>-6.0995127929790227E-2</v>
      </c>
      <c r="K63" s="48">
        <f>K45/$AL$7</f>
        <v>5.7584466984505533E-2</v>
      </c>
      <c r="L63" s="48">
        <f>L45/$AL$8</f>
        <v>-5.6090300741950525E-2</v>
      </c>
      <c r="M63" s="48">
        <f>M45/$AL$8</f>
        <v>5.3811962840487372E-2</v>
      </c>
      <c r="N63" s="48">
        <f>N45/$AL$9</f>
        <v>-0.10156747234061381</v>
      </c>
      <c r="O63" s="48">
        <f>O45/$AL$9</f>
        <v>9.5558474613512967E-2</v>
      </c>
      <c r="P63" s="48">
        <f>P45/$AL$10</f>
        <v>-6.2273078690222215E-2</v>
      </c>
      <c r="Q63" s="48">
        <f>Q45/$AL$10</f>
        <v>5.928581504893659E-2</v>
      </c>
      <c r="R63" s="48">
        <f>R45/$AL$11</f>
        <v>-9.2744054612542065E-2</v>
      </c>
      <c r="S63" s="48">
        <f>S45/$AL$11</f>
        <v>8.8493958996568825E-2</v>
      </c>
      <c r="T63" s="48">
        <f>T45/$AL$12</f>
        <v>-9.7793143645966515E-2</v>
      </c>
      <c r="U63" s="48">
        <f>U45/$AL$12</f>
        <v>9.050306656929985E-2</v>
      </c>
      <c r="V63" s="48">
        <f>V45/$AL$13</f>
        <v>-6.4540903653494644E-2</v>
      </c>
      <c r="W63" s="48">
        <f>W45/$AL$13</f>
        <v>6.1416302344587843E-2</v>
      </c>
      <c r="X63" s="48">
        <f>X45/$AL$14</f>
        <v>-6.2992323249239923E-2</v>
      </c>
      <c r="Y63" s="48">
        <f>Y45/$AL$14</f>
        <v>6.0411041974176551E-2</v>
      </c>
      <c r="Z63" s="48">
        <f>Z45/$AL$15</f>
        <v>-7.1680679339472961E-2</v>
      </c>
      <c r="AA63" s="48">
        <f>AA45/$AL$15</f>
        <v>6.9688478522412514E-2</v>
      </c>
      <c r="AB63" s="48">
        <f>AB45/$AL$16</f>
        <v>-6.292387783486264E-2</v>
      </c>
      <c r="AC63" s="48">
        <f>AC45/$AL$16</f>
        <v>5.9583844555174396E-2</v>
      </c>
      <c r="AD63" s="48">
        <f>AD45/$AL$17</f>
        <v>-5.6688613230827425E-2</v>
      </c>
      <c r="AE63" s="48">
        <f>AE45/$AL$17</f>
        <v>5.3795950500035321E-2</v>
      </c>
      <c r="AF63" s="48">
        <f>AF45/$AL$18</f>
        <v>-5.7318081484657002E-2</v>
      </c>
      <c r="AG63" s="48">
        <f>AG45/$AL$18</f>
        <v>5.6621253986036728E-2</v>
      </c>
      <c r="AH63" s="48">
        <f>AH45/$AL$19</f>
        <v>-7.5853814067209716E-2</v>
      </c>
      <c r="AI63" s="48">
        <f>AI45/$AL$19</f>
        <v>7.6128492349237714E-2</v>
      </c>
      <c r="AJ63" s="48">
        <f>AJ45/$AL$20</f>
        <v>-9.8604693664893606E-2</v>
      </c>
      <c r="AK63" s="48">
        <f>AK45/$AL$20</f>
        <v>9.1849978407903446E-2</v>
      </c>
      <c r="AL63" s="48">
        <f>AL45/$AL$21</f>
        <v>-5.860304961111501E-2</v>
      </c>
      <c r="AM63" s="48">
        <f>AM45/$AL$21</f>
        <v>5.5744118054765666E-2</v>
      </c>
      <c r="AN63" s="48">
        <f>AN45/$AL$22</f>
        <v>-0.10371760080920932</v>
      </c>
      <c r="AO63" s="48">
        <f>AO45/$AL$22</f>
        <v>9.5209251194309868E-2</v>
      </c>
      <c r="AP63" s="48">
        <f>AP45/$AL$23</f>
        <v>-9.6480071413181503E-2</v>
      </c>
      <c r="AQ63" s="48">
        <f>AQ45/$AL$23</f>
        <v>9.3757089908286628E-2</v>
      </c>
      <c r="AR63" s="48">
        <f>AR45/$AL$24</f>
        <v>-9.8656639335651358E-2</v>
      </c>
      <c r="AS63" s="48">
        <f>AS45/$AL$24</f>
        <v>9.2300470242350025E-2</v>
      </c>
      <c r="AT63" s="48">
        <f>AT45/$AL$25</f>
        <v>-0.10629973782871095</v>
      </c>
      <c r="AU63" s="48">
        <f>AU45/$AL$25</f>
        <v>9.8459566668347723E-2</v>
      </c>
      <c r="AV63" s="48">
        <f>AV45/$AL$26</f>
        <v>-0.10216553736924323</v>
      </c>
      <c r="AW63" s="48">
        <f>AW45/$AL$26</f>
        <v>9.6351735981628536E-2</v>
      </c>
      <c r="AX63" s="48">
        <f>AX45/$AL$27</f>
        <v>-9.3047690957763968E-2</v>
      </c>
      <c r="AY63" s="48">
        <f>AY45/$AL$27</f>
        <v>8.8485305343037973E-2</v>
      </c>
      <c r="AZ63" s="48">
        <f>AZ45/$AL$28</f>
        <v>-8.4003732788904162E-2</v>
      </c>
      <c r="BA63" s="48">
        <f>BA45/$AL$28</f>
        <v>8.4003732788904162E-2</v>
      </c>
      <c r="BB63" s="48">
        <f>BB45/$AL$29</f>
        <v>-6.3047211667612249E-2</v>
      </c>
      <c r="BC63" s="48">
        <f>BC45/$AL$29</f>
        <v>6.2497538601780644E-2</v>
      </c>
      <c r="BD63" s="48">
        <f>BD45/$AL$30</f>
        <v>-9.4971059835745011E-2</v>
      </c>
      <c r="BE63" s="48">
        <f>BE45/$AL$30</f>
        <v>9.2516229956980833E-2</v>
      </c>
      <c r="BF63" s="48">
        <f>BF45/$AL$31</f>
        <v>-9.9185608193454469E-2</v>
      </c>
      <c r="BG63" s="48">
        <f>BG45/$AL$31</f>
        <v>9.6178438294186056E-2</v>
      </c>
      <c r="BH63" s="48">
        <f>BH45/$AL$32</f>
        <v>-6.8880118140331792E-2</v>
      </c>
      <c r="BI63" s="48">
        <f>BI45/$AL$32</f>
        <v>6.8676156954452935E-2</v>
      </c>
      <c r="BJ63" s="48">
        <f>BJ45/$AL$33</f>
        <v>-6.2421671204039707E-2</v>
      </c>
      <c r="BK63" s="48">
        <f>BK45/$AL$33</f>
        <v>6.0271206735811052E-2</v>
      </c>
      <c r="BL63" s="48">
        <f>BL45/$AL$34</f>
        <v>-5.8986195156500457E-2</v>
      </c>
      <c r="BM63" s="48">
        <f>BM45/$AL$34</f>
        <v>5.5841689550483152E-2</v>
      </c>
      <c r="BN63" s="48">
        <f>BN45/$AL$35</f>
        <v>-6.3124912491296356E-2</v>
      </c>
      <c r="BO63" s="48">
        <f>BO45/$AL$35</f>
        <v>6.0781627150707167E-2</v>
      </c>
      <c r="BP63" s="48">
        <f>BP45/$AL$36</f>
        <v>-8.4537372960985901E-2</v>
      </c>
      <c r="BQ63" s="48">
        <f>BQ45/$AL$36</f>
        <v>8.3494306114605885E-2</v>
      </c>
      <c r="BR63" s="48">
        <f>BR45/$AL$37</f>
        <v>-5.9579023112929189E-2</v>
      </c>
      <c r="BS63" s="48">
        <f>BS45/$AL$37</f>
        <v>5.6041229660939884E-2</v>
      </c>
      <c r="BT63" s="48">
        <f>BT45/$AL$38</f>
        <v>-0.1028736078040552</v>
      </c>
      <c r="BU63" s="48">
        <f>BU45/$AL$38</f>
        <v>9.6179728791576907E-2</v>
      </c>
      <c r="BV63" s="48">
        <f>BV45/$AL$39</f>
        <v>-9.4146961286432351E-2</v>
      </c>
      <c r="BW63" s="48">
        <f>BW45/$AL$39</f>
        <v>8.8723694019011312E-2</v>
      </c>
      <c r="BX63" s="48">
        <f>BX45/$AL$40</f>
        <v>-9.7354290049962114E-2</v>
      </c>
      <c r="BY63" s="48">
        <f>BY45/$AL$40</f>
        <v>8.9416220750664105E-2</v>
      </c>
      <c r="BZ63" s="48">
        <f>BZ45/$AL$41</f>
        <v>-0.10277500323423124</v>
      </c>
      <c r="CA63" s="48">
        <f>CA45/$AL$41</f>
        <v>9.691004502969254E-2</v>
      </c>
    </row>
    <row r="64" spans="1:79" x14ac:dyDescent="0.3">
      <c r="A64" s="47" t="s">
        <v>798</v>
      </c>
      <c r="B64" s="48">
        <f t="shared" ref="B64:E79" si="76">B46/$B$1</f>
        <v>-6.9959576032273277E-2</v>
      </c>
      <c r="C64" s="48">
        <f t="shared" si="76"/>
        <v>6.6931606454014678E-2</v>
      </c>
      <c r="D64" s="48">
        <f t="shared" si="76"/>
        <v>-7.0940752471097213E-2</v>
      </c>
      <c r="E64" s="48">
        <f t="shared" si="76"/>
        <v>6.7506959846257583E-2</v>
      </c>
      <c r="F64" s="48">
        <f t="shared" ref="F64:G64" si="77">F46/$AL$5</f>
        <v>-5.7909856129592929E-2</v>
      </c>
      <c r="G64" s="48">
        <f t="shared" si="77"/>
        <v>5.5650497540975369E-2</v>
      </c>
      <c r="H64" s="48">
        <f t="shared" ref="H64:I64" si="78">H46/$AL$6</f>
        <v>-7.5319582249825379E-2</v>
      </c>
      <c r="I64" s="48">
        <f t="shared" si="78"/>
        <v>7.2914541444421013E-2</v>
      </c>
      <c r="J64" s="48">
        <f t="shared" ref="J64:K64" si="79">J46/$AL$7</f>
        <v>-6.4414437311543504E-2</v>
      </c>
      <c r="K64" s="48">
        <f t="shared" si="79"/>
        <v>6.0401915787526628E-2</v>
      </c>
      <c r="L64" s="48">
        <f t="shared" ref="L64:M64" si="80">L46/$AL$8</f>
        <v>-5.9411627574794706E-2</v>
      </c>
      <c r="M64" s="48">
        <f t="shared" si="80"/>
        <v>5.6310622047222876E-2</v>
      </c>
      <c r="N64" s="48">
        <f t="shared" ref="N64:O64" si="81">N46/$AL$9</f>
        <v>-8.1561744503174383E-2</v>
      </c>
      <c r="O64" s="48">
        <f t="shared" si="81"/>
        <v>7.608382731945279E-2</v>
      </c>
      <c r="P64" s="48">
        <f t="shared" ref="P64:Q64" si="82">P46/$AL$10</f>
        <v>-6.6753383082969561E-2</v>
      </c>
      <c r="Q64" s="48">
        <f t="shared" si="82"/>
        <v>6.2180477851849693E-2</v>
      </c>
      <c r="R64" s="48">
        <f t="shared" ref="R64:S64" si="83">R46/$AL$11</f>
        <v>-7.6694328803383297E-2</v>
      </c>
      <c r="S64" s="48">
        <f t="shared" si="83"/>
        <v>7.4220695423915822E-2</v>
      </c>
      <c r="T64" s="48">
        <f t="shared" ref="T64:U64" si="84">T46/$AL$12</f>
        <v>-8.2629213196922763E-2</v>
      </c>
      <c r="U64" s="48">
        <f t="shared" si="84"/>
        <v>7.4750204397518602E-2</v>
      </c>
      <c r="V64" s="48">
        <f t="shared" ref="V64:W64" si="85">V46/$AL$13</f>
        <v>-6.6645613671646536E-2</v>
      </c>
      <c r="W64" s="48">
        <f t="shared" si="85"/>
        <v>6.2407645774095466E-2</v>
      </c>
      <c r="X64" s="48">
        <f t="shared" ref="X64:Y64" si="86">X46/$AL$14</f>
        <v>-6.2361373887516329E-2</v>
      </c>
      <c r="Y64" s="48">
        <f t="shared" si="86"/>
        <v>5.9566801870918437E-2</v>
      </c>
      <c r="Z64" s="48">
        <f t="shared" ref="Z64:AA64" si="87">Z46/$AL$15</f>
        <v>-6.8302016705255847E-2</v>
      </c>
      <c r="AA64" s="48">
        <f t="shared" si="87"/>
        <v>6.6946394947861865E-2</v>
      </c>
      <c r="AB64" s="48">
        <f t="shared" ref="AB64:AC64" si="88">AB46/$AL$16</f>
        <v>-6.0980362252365659E-2</v>
      </c>
      <c r="AC64" s="48">
        <f t="shared" si="88"/>
        <v>5.8256526756914867E-2</v>
      </c>
      <c r="AD64" s="48">
        <f t="shared" ref="AD64:AE64" si="89">AD46/$AL$17</f>
        <v>-6.2363997001383099E-2</v>
      </c>
      <c r="AE64" s="48">
        <f t="shared" si="89"/>
        <v>5.8959507278937451E-2</v>
      </c>
      <c r="AF64" s="48">
        <f t="shared" ref="AF64:AG64" si="90">AF46/$AL$18</f>
        <v>-5.7670005414736915E-2</v>
      </c>
      <c r="AG64" s="48">
        <f t="shared" si="90"/>
        <v>5.6097670893150778E-2</v>
      </c>
      <c r="AH64" s="48">
        <f t="shared" ref="AH64:AI64" si="91">AH46/$AL$19</f>
        <v>-5.8132721319233457E-2</v>
      </c>
      <c r="AI64" s="48">
        <f t="shared" si="91"/>
        <v>6.1182932633289805E-2</v>
      </c>
      <c r="AJ64" s="48">
        <f t="shared" ref="AJ64:AK64" si="92">AJ46/$AL$20</f>
        <v>-8.1734854949748637E-2</v>
      </c>
      <c r="AK64" s="48">
        <f t="shared" si="92"/>
        <v>7.1041682326463657E-2</v>
      </c>
      <c r="AL64" s="48">
        <f t="shared" ref="AL64:AM64" si="93">AL46/$AL$21</f>
        <v>-6.0448736887625781E-2</v>
      </c>
      <c r="AM64" s="48">
        <f t="shared" si="93"/>
        <v>5.6856685871019642E-2</v>
      </c>
      <c r="AN64" s="48">
        <f t="shared" ref="AN64:AO64" si="94">AN46/$AL$22</f>
        <v>-8.1537632792565817E-2</v>
      </c>
      <c r="AO64" s="48">
        <f t="shared" si="94"/>
        <v>7.7556599902395038E-2</v>
      </c>
      <c r="AP64" s="48">
        <f t="shared" ref="AP64:AQ64" si="95">AP46/$AL$23</f>
        <v>-7.631712869318924E-2</v>
      </c>
      <c r="AQ64" s="48">
        <f t="shared" si="95"/>
        <v>7.4366579672385857E-2</v>
      </c>
      <c r="AR64" s="48">
        <f t="shared" ref="AR64:AS64" si="96">AR46/$AL$24</f>
        <v>-8.1394756000714066E-2</v>
      </c>
      <c r="AS64" s="48">
        <f t="shared" si="96"/>
        <v>7.4287785967368805E-2</v>
      </c>
      <c r="AT64" s="48">
        <f t="shared" ref="AT64:AU64" si="97">AT46/$AL$25</f>
        <v>-8.2381358982875769E-2</v>
      </c>
      <c r="AU64" s="48">
        <f t="shared" si="97"/>
        <v>7.6604050798575282E-2</v>
      </c>
      <c r="AV64" s="48">
        <f t="shared" ref="AV64:AW64" si="98">AV46/$AL$26</f>
        <v>-8.317063794182164E-2</v>
      </c>
      <c r="AW64" s="48">
        <f t="shared" si="98"/>
        <v>8.241173765772733E-2</v>
      </c>
      <c r="AX64" s="48">
        <f t="shared" ref="AX64:AY64" si="99">AX46/$AL$27</f>
        <v>-7.3925863869842484E-2</v>
      </c>
      <c r="AY64" s="48">
        <f t="shared" si="99"/>
        <v>7.0532451303816385E-2</v>
      </c>
      <c r="AZ64" s="48">
        <f t="shared" ref="AZ64:BA64" si="100">AZ46/$AL$28</f>
        <v>-6.941353600652557E-2</v>
      </c>
      <c r="BA64" s="48">
        <f t="shared" si="100"/>
        <v>6.941353600652557E-2</v>
      </c>
      <c r="BB64" s="48">
        <f t="shared" ref="BB64:BC64" si="101">BB46/$AL$29</f>
        <v>-5.1353268340323367E-2</v>
      </c>
      <c r="BC64" s="48">
        <f t="shared" si="101"/>
        <v>5.2356779554285644E-2</v>
      </c>
      <c r="BD64" s="48">
        <f t="shared" ref="BD64:BE64" si="102">BD46/$AL$30</f>
        <v>-7.4833398513883459E-2</v>
      </c>
      <c r="BE64" s="48">
        <f t="shared" si="102"/>
        <v>7.2801720766523276E-2</v>
      </c>
      <c r="BF64" s="48">
        <f t="shared" ref="BF64:BG64" si="103">BF46/$AL$31</f>
        <v>-7.861981745328199E-2</v>
      </c>
      <c r="BG64" s="48">
        <f t="shared" si="103"/>
        <v>7.5753110950940672E-2</v>
      </c>
      <c r="BH64" s="48">
        <f t="shared" ref="BH64:BI64" si="104">BH46/$AL$32</f>
        <v>-6.1438780469264466E-2</v>
      </c>
      <c r="BI64" s="48">
        <f t="shared" si="104"/>
        <v>6.1096112011246907E-2</v>
      </c>
      <c r="BJ64" s="48">
        <f t="shared" ref="BJ64:BK64" si="105">BJ46/$AL$33</f>
        <v>-6.4787610072219226E-2</v>
      </c>
      <c r="BK64" s="48">
        <f t="shared" si="105"/>
        <v>6.1712980824062263E-2</v>
      </c>
      <c r="BL64" s="48">
        <f t="shared" ref="BL64:BM64" si="106">BL46/$AL$34</f>
        <v>-6.3312168391754367E-2</v>
      </c>
      <c r="BM64" s="48">
        <f t="shared" si="106"/>
        <v>5.9550938754209172E-2</v>
      </c>
      <c r="BN64" s="48">
        <f t="shared" ref="BN64:BO64" si="107">BN46/$AL$35</f>
        <v>-6.437299615398509E-2</v>
      </c>
      <c r="BO64" s="48">
        <f t="shared" si="107"/>
        <v>6.2037974704465544E-2</v>
      </c>
      <c r="BP64" s="48">
        <f t="shared" ref="BP64:BQ64" si="108">BP46/$AL$36</f>
        <v>-7.2453151634061436E-2</v>
      </c>
      <c r="BQ64" s="48">
        <f t="shared" si="108"/>
        <v>7.3172817190697806E-2</v>
      </c>
      <c r="BR64" s="48">
        <f t="shared" ref="BR64:BS64" si="109">BR46/$AL$37</f>
        <v>-6.1691572618634179E-2</v>
      </c>
      <c r="BS64" s="48">
        <f t="shared" si="109"/>
        <v>5.7961450945526599E-2</v>
      </c>
      <c r="BT64" s="48">
        <f t="shared" ref="BT64:BU64" si="110">BT46/$AL$38</f>
        <v>-8.1964460835506542E-2</v>
      </c>
      <c r="BU64" s="48">
        <f t="shared" si="110"/>
        <v>7.7900312902192709E-2</v>
      </c>
      <c r="BV64" s="48">
        <f t="shared" ref="BV64:BW64" si="111">BV46/$AL$39</f>
        <v>-7.7311592996954212E-2</v>
      </c>
      <c r="BW64" s="48">
        <f t="shared" si="111"/>
        <v>7.3391688765775051E-2</v>
      </c>
      <c r="BX64" s="48">
        <f t="shared" ref="BX64:BY64" si="112">BX46/$AL$40</f>
        <v>-8.2243249919456043E-2</v>
      </c>
      <c r="BY64" s="48">
        <f t="shared" si="112"/>
        <v>7.6050345634407268E-2</v>
      </c>
      <c r="BZ64" s="48">
        <f t="shared" ref="BZ64:CA64" si="113">BZ46/$AL$41</f>
        <v>-8.3267390039968747E-2</v>
      </c>
      <c r="CA64" s="48">
        <f t="shared" si="113"/>
        <v>8.115019988752975E-2</v>
      </c>
    </row>
    <row r="65" spans="1:79" x14ac:dyDescent="0.3">
      <c r="A65" s="47" t="s">
        <v>799</v>
      </c>
      <c r="B65" s="48">
        <f t="shared" si="76"/>
        <v>-6.0219996810380316E-2</v>
      </c>
      <c r="C65" s="48">
        <f t="shared" si="76"/>
        <v>5.781306037144654E-2</v>
      </c>
      <c r="D65" s="48">
        <f t="shared" si="76"/>
        <v>-6.3317561419055854E-2</v>
      </c>
      <c r="E65" s="48">
        <f t="shared" si="76"/>
        <v>5.9824053805268916E-2</v>
      </c>
      <c r="F65" s="48">
        <f t="shared" ref="F65:G65" si="114">F47/$AL$5</f>
        <v>-6.5123871577480355E-2</v>
      </c>
      <c r="G65" s="48">
        <f t="shared" si="114"/>
        <v>6.4116131650174782E-2</v>
      </c>
      <c r="H65" s="48">
        <f t="shared" ref="H65:I65" si="115">H47/$AL$6</f>
        <v>-6.3186340168844141E-2</v>
      </c>
      <c r="I65" s="48">
        <f t="shared" si="115"/>
        <v>6.2095951893725125E-2</v>
      </c>
      <c r="J65" s="48">
        <f t="shared" ref="J65:K65" si="116">J47/$AL$7</f>
        <v>-6.5608451040318663E-2</v>
      </c>
      <c r="K65" s="48">
        <f t="shared" si="116"/>
        <v>6.2442946794112851E-2</v>
      </c>
      <c r="L65" s="48">
        <f t="shared" ref="L65:M65" si="117">L47/$AL$8</f>
        <v>-6.5469115938865216E-2</v>
      </c>
      <c r="M65" s="48">
        <f t="shared" si="117"/>
        <v>6.3962744812679731E-2</v>
      </c>
      <c r="N65" s="48">
        <f t="shared" ref="N65:O65" si="118">N47/$AL$9</f>
        <v>-6.6069528652191414E-2</v>
      </c>
      <c r="O65" s="48">
        <f t="shared" si="118"/>
        <v>6.0127196256457641E-2</v>
      </c>
      <c r="P65" s="48">
        <f t="shared" ref="P65:Q65" si="119">P47/$AL$10</f>
        <v>-6.5955045642362167E-2</v>
      </c>
      <c r="Q65" s="48">
        <f t="shared" si="119"/>
        <v>6.190543365957725E-2</v>
      </c>
      <c r="R65" s="48">
        <f t="shared" ref="R65:S65" si="120">R47/$AL$11</f>
        <v>-6.5732714145385812E-2</v>
      </c>
      <c r="S65" s="48">
        <f t="shared" si="120"/>
        <v>6.3871642090839301E-2</v>
      </c>
      <c r="T65" s="48">
        <f t="shared" ref="T65:U65" si="121">T47/$AL$12</f>
        <v>-6.3968690181883461E-2</v>
      </c>
      <c r="U65" s="48">
        <f t="shared" si="121"/>
        <v>5.5988998925245094E-2</v>
      </c>
      <c r="V65" s="48">
        <f t="shared" ref="V65:W65" si="122">V47/$AL$13</f>
        <v>-6.5769977502769528E-2</v>
      </c>
      <c r="W65" s="48">
        <f t="shared" si="122"/>
        <v>6.241800384764537E-2</v>
      </c>
      <c r="X65" s="48">
        <f t="shared" ref="X65:Y65" si="123">X47/$AL$14</f>
        <v>-6.4037670954331077E-2</v>
      </c>
      <c r="Y65" s="48">
        <f t="shared" si="123"/>
        <v>6.2688259537253474E-2</v>
      </c>
      <c r="Z65" s="48">
        <f t="shared" ref="Z65:AA65" si="124">Z47/$AL$15</f>
        <v>-6.604935147041717E-2</v>
      </c>
      <c r="AA65" s="48">
        <f t="shared" si="124"/>
        <v>6.5218010728988612E-2</v>
      </c>
      <c r="AB65" s="48">
        <f t="shared" ref="AB65:AC65" si="125">AB47/$AL$16</f>
        <v>-6.2193181533642762E-2</v>
      </c>
      <c r="AC65" s="48">
        <f t="shared" si="125"/>
        <v>6.0958509652703011E-2</v>
      </c>
      <c r="AD65" s="48">
        <f t="shared" ref="AD65:AE65" si="126">AD47/$AL$17</f>
        <v>-6.8834321859142483E-2</v>
      </c>
      <c r="AE65" s="48">
        <f t="shared" si="126"/>
        <v>6.5657405740665212E-2</v>
      </c>
      <c r="AF65" s="48">
        <f t="shared" ref="AF65:AG65" si="127">AF47/$AL$18</f>
        <v>-6.2828385903385783E-2</v>
      </c>
      <c r="AG65" s="48">
        <f t="shared" si="127"/>
        <v>6.4297906097908683E-2</v>
      </c>
      <c r="AH65" s="48">
        <f t="shared" ref="AH65:AI65" si="128">AH47/$AL$19</f>
        <v>-4.8174806251495686E-2</v>
      </c>
      <c r="AI65" s="48">
        <f t="shared" si="128"/>
        <v>5.6708034567268979E-2</v>
      </c>
      <c r="AJ65" s="48">
        <f t="shared" ref="AJ65:AK65" si="129">AJ47/$AL$20</f>
        <v>-7.3151664949615988E-2</v>
      </c>
      <c r="AK65" s="48">
        <f t="shared" si="129"/>
        <v>5.8382670905497362E-2</v>
      </c>
      <c r="AL65" s="48">
        <f t="shared" ref="AL65:AM65" si="130">AL47/$AL$21</f>
        <v>-6.5230507215196964E-2</v>
      </c>
      <c r="AM65" s="48">
        <f t="shared" si="130"/>
        <v>6.314597477398487E-2</v>
      </c>
      <c r="AN65" s="48">
        <f t="shared" ref="AN65:AO65" si="131">AN47/$AL$22</f>
        <v>-6.0576207017087623E-2</v>
      </c>
      <c r="AO65" s="48">
        <f t="shared" si="131"/>
        <v>5.7385976969956926E-2</v>
      </c>
      <c r="AP65" s="48">
        <f t="shared" ref="AP65:AQ65" si="132">AP47/$AL$23</f>
        <v>-6.3440627802065913E-2</v>
      </c>
      <c r="AQ65" s="48">
        <f t="shared" si="132"/>
        <v>6.0675513616220603E-2</v>
      </c>
      <c r="AR65" s="48">
        <f t="shared" ref="AR65:AS65" si="133">AR47/$AL$24</f>
        <v>-6.9790400179839604E-2</v>
      </c>
      <c r="AS65" s="48">
        <f t="shared" si="133"/>
        <v>5.6338427564238659E-2</v>
      </c>
      <c r="AT65" s="48">
        <f t="shared" ref="AT65:AU65" si="134">AT47/$AL$25</f>
        <v>-6.4127251330420534E-2</v>
      </c>
      <c r="AU65" s="48">
        <f t="shared" si="134"/>
        <v>5.8686072923516686E-2</v>
      </c>
      <c r="AV65" s="48">
        <f t="shared" ref="AV65:AW65" si="135">AV47/$AL$26</f>
        <v>-6.2369498194646503E-2</v>
      </c>
      <c r="AW65" s="48">
        <f t="shared" si="135"/>
        <v>5.9121280823257155E-2</v>
      </c>
      <c r="AX65" s="48">
        <f t="shared" ref="AX65:AY65" si="136">AX47/$AL$27</f>
        <v>-6.3601727119430421E-2</v>
      </c>
      <c r="AY65" s="48">
        <f t="shared" si="136"/>
        <v>6.0785358023323223E-2</v>
      </c>
      <c r="AZ65" s="48">
        <f t="shared" ref="AZ65:BA65" si="137">AZ47/$AL$28</f>
        <v>-6.0266545752561559E-2</v>
      </c>
      <c r="BA65" s="48">
        <f t="shared" si="137"/>
        <v>6.0266545752561559E-2</v>
      </c>
      <c r="BB65" s="48">
        <f t="shared" ref="BB65:BC65" si="138">BB47/$AL$29</f>
        <v>-4.7828142857738107E-2</v>
      </c>
      <c r="BC65" s="48">
        <f t="shared" si="138"/>
        <v>5.3117948052098171E-2</v>
      </c>
      <c r="BD65" s="48">
        <f t="shared" ref="BD65:BE65" si="139">BD47/$AL$30</f>
        <v>-6.2503324208056321E-2</v>
      </c>
      <c r="BE65" s="48">
        <f t="shared" si="139"/>
        <v>6.0456394211967149E-2</v>
      </c>
      <c r="BF65" s="48">
        <f t="shared" ref="BF65:BG65" si="140">BF47/$AL$31</f>
        <v>-6.2218844757312493E-2</v>
      </c>
      <c r="BG65" s="48">
        <f t="shared" si="140"/>
        <v>5.9247008277593272E-2</v>
      </c>
      <c r="BH65" s="48">
        <f t="shared" ref="BH65:BI65" si="141">BH47/$AL$32</f>
        <v>-5.7375443175713248E-2</v>
      </c>
      <c r="BI65" s="48">
        <f t="shared" si="141"/>
        <v>5.9027631274390147E-2</v>
      </c>
      <c r="BJ65" s="48">
        <f t="shared" ref="BJ65:BK65" si="142">BJ47/$AL$33</f>
        <v>-6.6050927706092069E-2</v>
      </c>
      <c r="BK65" s="48">
        <f t="shared" si="142"/>
        <v>6.3690766205140623E-2</v>
      </c>
      <c r="BL65" s="48">
        <f t="shared" ref="BL65:BM65" si="143">BL47/$AL$34</f>
        <v>-6.5706788934587493E-2</v>
      </c>
      <c r="BM65" s="48">
        <f t="shared" si="143"/>
        <v>6.3020580938298598E-2</v>
      </c>
      <c r="BN65" s="48">
        <f t="shared" ref="BN65:BO65" si="144">BN47/$AL$35</f>
        <v>-6.4134051646485848E-2</v>
      </c>
      <c r="BO65" s="48">
        <f t="shared" si="144"/>
        <v>6.2660835979942833E-2</v>
      </c>
      <c r="BP65" s="48">
        <f t="shared" ref="BP65:BQ65" si="145">BP47/$AL$36</f>
        <v>-6.3257706006851419E-2</v>
      </c>
      <c r="BQ65" s="48">
        <f t="shared" si="145"/>
        <v>6.4568090337219969E-2</v>
      </c>
      <c r="BR65" s="48">
        <f t="shared" ref="BR65:BS65" si="146">BR47/$AL$37</f>
        <v>-6.3897352846910435E-2</v>
      </c>
      <c r="BS65" s="48">
        <f t="shared" si="146"/>
        <v>6.1547326452795474E-2</v>
      </c>
      <c r="BT65" s="48">
        <f t="shared" ref="BT65:BU65" si="147">BT47/$AL$38</f>
        <v>-6.2005557843143107E-2</v>
      </c>
      <c r="BU65" s="48">
        <f t="shared" si="147"/>
        <v>5.5948224931521566E-2</v>
      </c>
      <c r="BV65" s="48">
        <f t="shared" ref="BV65:BW65" si="148">BV47/$AL$39</f>
        <v>-6.3418286474689181E-2</v>
      </c>
      <c r="BW65" s="48">
        <f t="shared" si="148"/>
        <v>6.0249407271222119E-2</v>
      </c>
      <c r="BX65" s="48">
        <f t="shared" ref="BX65:BY65" si="149">BX47/$AL$40</f>
        <v>-6.5124551620245899E-2</v>
      </c>
      <c r="BY65" s="48">
        <f t="shared" si="149"/>
        <v>5.8950160010300783E-2</v>
      </c>
      <c r="BZ65" s="48">
        <f t="shared" ref="BZ65:CA65" si="150">BZ47/$AL$41</f>
        <v>-6.1536420727186521E-2</v>
      </c>
      <c r="CA65" s="48">
        <f t="shared" si="150"/>
        <v>5.6656069770959515E-2</v>
      </c>
    </row>
    <row r="66" spans="1:79" x14ac:dyDescent="0.3">
      <c r="A66" s="47" t="s">
        <v>800</v>
      </c>
      <c r="B66" s="48">
        <f t="shared" si="76"/>
        <v>-5.1031549091198641E-2</v>
      </c>
      <c r="C66" s="48">
        <f t="shared" si="76"/>
        <v>4.923529897650733E-2</v>
      </c>
      <c r="D66" s="48">
        <f t="shared" si="76"/>
        <v>-5.6258525768763556E-2</v>
      </c>
      <c r="E66" s="48">
        <f t="shared" si="76"/>
        <v>5.3267028599265014E-2</v>
      </c>
      <c r="F66" s="48">
        <f t="shared" ref="F66:G66" si="151">F48/$AL$5</f>
        <v>-6.3082869529775501E-2</v>
      </c>
      <c r="G66" s="48">
        <f t="shared" si="151"/>
        <v>6.0675791581130796E-2</v>
      </c>
      <c r="H66" s="48">
        <f t="shared" ref="H66:I66" si="152">H48/$AL$6</f>
        <v>-5.4253298970408717E-2</v>
      </c>
      <c r="I66" s="48">
        <f t="shared" si="152"/>
        <v>5.3041908074855135E-2</v>
      </c>
      <c r="J66" s="48">
        <f t="shared" ref="J66:K66" si="153">J48/$AL$7</f>
        <v>-6.2705576864832357E-2</v>
      </c>
      <c r="K66" s="48">
        <f t="shared" si="153"/>
        <v>5.813567243535029E-2</v>
      </c>
      <c r="L66" s="48">
        <f t="shared" ref="L66:M66" si="154">L48/$AL$8</f>
        <v>-6.3336648259394307E-2</v>
      </c>
      <c r="M66" s="48">
        <f t="shared" si="154"/>
        <v>6.0208860554805427E-2</v>
      </c>
      <c r="N66" s="48">
        <f t="shared" ref="N66:O66" si="155">N48/$AL$9</f>
        <v>-5.4221783898498896E-2</v>
      </c>
      <c r="O66" s="48">
        <f t="shared" si="155"/>
        <v>5.2652757029978771E-2</v>
      </c>
      <c r="P66" s="48">
        <f t="shared" ref="P66:Q66" si="156">P48/$AL$10</f>
        <v>-6.3275926067490648E-2</v>
      </c>
      <c r="Q66" s="48">
        <f t="shared" si="156"/>
        <v>5.7036205745665293E-2</v>
      </c>
      <c r="R66" s="48">
        <f t="shared" ref="R66:S66" si="157">R48/$AL$11</f>
        <v>-5.6900790517096685E-2</v>
      </c>
      <c r="S66" s="48">
        <f t="shared" si="157"/>
        <v>5.4695432170441316E-2</v>
      </c>
      <c r="T66" s="48">
        <f t="shared" ref="T66:U66" si="158">T48/$AL$12</f>
        <v>-5.2903324219347042E-2</v>
      </c>
      <c r="U66" s="48">
        <f t="shared" si="158"/>
        <v>4.957216020883725E-2</v>
      </c>
      <c r="V66" s="48">
        <f t="shared" ref="V66:W66" si="159">V48/$AL$13</f>
        <v>-6.1218741039318993E-2</v>
      </c>
      <c r="W66" s="48">
        <f t="shared" si="159"/>
        <v>5.7717964815392604E-2</v>
      </c>
      <c r="X66" s="48">
        <f t="shared" ref="X66:Y66" si="160">X48/$AL$14</f>
        <v>-6.073380937950755E-2</v>
      </c>
      <c r="Y66" s="48">
        <f t="shared" si="160"/>
        <v>5.7144587786042103E-2</v>
      </c>
      <c r="Z66" s="48">
        <f t="shared" ref="Z66:AA66" si="161">Z48/$AL$15</f>
        <v>-5.9223306503598735E-2</v>
      </c>
      <c r="AA66" s="48">
        <f t="shared" si="161"/>
        <v>6.0004029320851603E-2</v>
      </c>
      <c r="AB66" s="48">
        <f t="shared" ref="AB66:AC66" si="162">AB48/$AL$16</f>
        <v>-5.9816711320329521E-2</v>
      </c>
      <c r="AC66" s="48">
        <f t="shared" si="162"/>
        <v>5.5838855287987668E-2</v>
      </c>
      <c r="AD66" s="48">
        <f t="shared" ref="AD66:AE66" si="163">AD48/$AL$17</f>
        <v>-6.592998138396651E-2</v>
      </c>
      <c r="AE66" s="48">
        <f t="shared" si="163"/>
        <v>6.1823118060286786E-2</v>
      </c>
      <c r="AF66" s="48">
        <f t="shared" ref="AF66:AG66" si="164">AF48/$AL$18</f>
        <v>-5.9115746965335496E-2</v>
      </c>
      <c r="AG66" s="48">
        <f t="shared" si="164"/>
        <v>6.2228484686666544E-2</v>
      </c>
      <c r="AH66" s="48">
        <f t="shared" ref="AH66:AI66" si="165">AH48/$AL$19</f>
        <v>-4.1812322340755367E-2</v>
      </c>
      <c r="AI66" s="48">
        <f t="shared" si="165"/>
        <v>4.6764391187377539E-2</v>
      </c>
      <c r="AJ66" s="48">
        <f t="shared" ref="AJ66:AK66" si="166">AJ48/$AL$20</f>
        <v>-6.1801738863857779E-2</v>
      </c>
      <c r="AK66" s="48">
        <f t="shared" si="166"/>
        <v>5.13635445821524E-2</v>
      </c>
      <c r="AL66" s="48">
        <f t="shared" ref="AL66:AM66" si="167">AL48/$AL$21</f>
        <v>-6.2939396239080944E-2</v>
      </c>
      <c r="AM66" s="48">
        <f t="shared" si="167"/>
        <v>5.89857426561421E-2</v>
      </c>
      <c r="AN66" s="48">
        <f t="shared" ref="AN66:AO66" si="168">AN48/$AL$22</f>
        <v>-4.926635854119419E-2</v>
      </c>
      <c r="AO66" s="48">
        <f t="shared" si="168"/>
        <v>5.0771467603764379E-2</v>
      </c>
      <c r="AP66" s="48">
        <f t="shared" ref="AP66:AQ66" si="169">AP48/$AL$23</f>
        <v>-5.3889640007640974E-2</v>
      </c>
      <c r="AQ66" s="48">
        <f t="shared" si="169"/>
        <v>5.3293845077561242E-2</v>
      </c>
      <c r="AR66" s="48">
        <f t="shared" ref="AR66:AS66" si="170">AR48/$AL$24</f>
        <v>-5.964503718374714E-2</v>
      </c>
      <c r="AS66" s="48">
        <f t="shared" si="170"/>
        <v>4.8890878944000682E-2</v>
      </c>
      <c r="AT66" s="48">
        <f t="shared" ref="AT66:AU66" si="171">AT48/$AL$25</f>
        <v>-5.1337053699526812E-2</v>
      </c>
      <c r="AU66" s="48">
        <f t="shared" si="171"/>
        <v>5.0823294364969365E-2</v>
      </c>
      <c r="AV66" s="48">
        <f t="shared" ref="AV66:AW66" si="172">AV48/$AL$26</f>
        <v>-4.940522880743798E-2</v>
      </c>
      <c r="AW66" s="48">
        <f t="shared" si="172"/>
        <v>5.0064139600405635E-2</v>
      </c>
      <c r="AX66" s="48">
        <f t="shared" ref="AX66:AY66" si="173">AX48/$AL$27</f>
        <v>-5.5264472399086655E-2</v>
      </c>
      <c r="AY66" s="48">
        <f t="shared" si="173"/>
        <v>5.3012948433691892E-2</v>
      </c>
      <c r="AZ66" s="48">
        <f t="shared" ref="AZ66:BA66" si="174">AZ48/$AL$28</f>
        <v>-5.1216042113151568E-2</v>
      </c>
      <c r="BA66" s="48">
        <f t="shared" si="174"/>
        <v>5.1216042113151568E-2</v>
      </c>
      <c r="BB66" s="48">
        <f t="shared" ref="BB66:BC66" si="175">BB48/$AL$29</f>
        <v>-4.8802688539071278E-2</v>
      </c>
      <c r="BC66" s="48">
        <f t="shared" si="175"/>
        <v>4.9681668124352055E-2</v>
      </c>
      <c r="BD66" s="48">
        <f t="shared" ref="BD66:BE66" si="176">BD48/$AL$30</f>
        <v>-5.4655455612045364E-2</v>
      </c>
      <c r="BE66" s="48">
        <f t="shared" si="176"/>
        <v>5.3241298396558466E-2</v>
      </c>
      <c r="BF66" s="48">
        <f t="shared" ref="BF66:BG66" si="177">BF48/$AL$31</f>
        <v>-5.1283760603724561E-2</v>
      </c>
      <c r="BG66" s="48">
        <f t="shared" si="177"/>
        <v>5.2254472331930847E-2</v>
      </c>
      <c r="BH66" s="48">
        <f t="shared" ref="BH66:BI66" si="178">BH48/$AL$32</f>
        <v>-5.1315711929594103E-2</v>
      </c>
      <c r="BI66" s="48">
        <f t="shared" si="178"/>
        <v>4.9042415898039905E-2</v>
      </c>
      <c r="BJ66" s="48">
        <f t="shared" ref="BJ66:BK66" si="179">BJ48/$AL$33</f>
        <v>-6.1292088922668658E-2</v>
      </c>
      <c r="BK66" s="48">
        <f t="shared" si="179"/>
        <v>5.5534621515043944E-2</v>
      </c>
      <c r="BL66" s="48">
        <f t="shared" ref="BL66:BM66" si="180">BL48/$AL$34</f>
        <v>-6.2818872003876786E-2</v>
      </c>
      <c r="BM66" s="48">
        <f t="shared" si="180"/>
        <v>5.6778372826037433E-2</v>
      </c>
      <c r="BN66" s="48">
        <f t="shared" ref="BN66:BO66" si="181">BN48/$AL$35</f>
        <v>-5.7851487488586976E-2</v>
      </c>
      <c r="BO66" s="48">
        <f t="shared" si="181"/>
        <v>5.3233979325633431E-2</v>
      </c>
      <c r="BP66" s="48">
        <f t="shared" ref="BP66:BQ66" si="182">BP48/$AL$36</f>
        <v>-5.563214723745883E-2</v>
      </c>
      <c r="BQ66" s="48">
        <f t="shared" si="182"/>
        <v>5.5654902552088985E-2</v>
      </c>
      <c r="BR66" s="48">
        <f t="shared" ref="BR66:BS66" si="183">BR48/$AL$37</f>
        <v>-6.2334239665195849E-2</v>
      </c>
      <c r="BS66" s="48">
        <f t="shared" si="183"/>
        <v>5.7670917996118488E-2</v>
      </c>
      <c r="BT66" s="48">
        <f t="shared" ref="BT66:BU66" si="184">BT48/$AL$38</f>
        <v>-5.0269835870566305E-2</v>
      </c>
      <c r="BU66" s="48">
        <f t="shared" si="184"/>
        <v>4.9187707499109827E-2</v>
      </c>
      <c r="BV66" s="48">
        <f t="shared" ref="BV66:BW66" si="185">BV48/$AL$39</f>
        <v>-5.4057389735050317E-2</v>
      </c>
      <c r="BW66" s="48">
        <f t="shared" si="185"/>
        <v>5.2759179951570701E-2</v>
      </c>
      <c r="BX66" s="48">
        <f t="shared" ref="BX66:BY66" si="186">BX48/$AL$40</f>
        <v>-5.4396594551968394E-2</v>
      </c>
      <c r="BY66" s="48">
        <f t="shared" si="186"/>
        <v>5.2558313545033604E-2</v>
      </c>
      <c r="BZ66" s="48">
        <f t="shared" ref="BZ66:CA66" si="187">BZ48/$AL$41</f>
        <v>-4.9147837530610278E-2</v>
      </c>
      <c r="CA66" s="48">
        <f t="shared" si="187"/>
        <v>5.1375790526011864E-2</v>
      </c>
    </row>
    <row r="67" spans="1:79" x14ac:dyDescent="0.3">
      <c r="A67" s="47" t="s">
        <v>801</v>
      </c>
      <c r="B67" s="48">
        <f t="shared" si="76"/>
        <v>-4.1965148943112422E-2</v>
      </c>
      <c r="C67" s="48">
        <f t="shared" si="76"/>
        <v>4.0720474223685695E-2</v>
      </c>
      <c r="D67" s="48">
        <f t="shared" si="76"/>
        <v>-4.5999628869215756E-2</v>
      </c>
      <c r="E67" s="48">
        <f t="shared" si="76"/>
        <v>4.427424597184669E-2</v>
      </c>
      <c r="F67" s="48">
        <f t="shared" ref="F67:G67" si="188">F49/$AL$5</f>
        <v>-5.1006489597643916E-2</v>
      </c>
      <c r="G67" s="48">
        <f t="shared" si="188"/>
        <v>4.5200319568793522E-2</v>
      </c>
      <c r="H67" s="48">
        <f t="shared" ref="H67:I67" si="189">H49/$AL$6</f>
        <v>-4.3267989643813322E-2</v>
      </c>
      <c r="I67" s="48">
        <f t="shared" si="189"/>
        <v>4.3264350467258898E-2</v>
      </c>
      <c r="J67" s="48">
        <f t="shared" ref="J67:K67" si="190">J49/$AL$7</f>
        <v>-5.0429739043136988E-2</v>
      </c>
      <c r="K67" s="48">
        <f t="shared" si="190"/>
        <v>4.357470590021046E-2</v>
      </c>
      <c r="L67" s="48">
        <f t="shared" ref="L67:M67" si="191">L49/$AL$8</f>
        <v>-5.130505000687241E-2</v>
      </c>
      <c r="M67" s="48">
        <f t="shared" si="191"/>
        <v>4.6062480966125766E-2</v>
      </c>
      <c r="N67" s="48">
        <f t="shared" ref="N67:O67" si="192">N49/$AL$9</f>
        <v>-3.8977395669503777E-2</v>
      </c>
      <c r="O67" s="48">
        <f t="shared" si="192"/>
        <v>4.2635917307485921E-2</v>
      </c>
      <c r="P67" s="48">
        <f t="shared" ref="P67:Q67" si="193">P49/$AL$10</f>
        <v>-5.0471003328113537E-2</v>
      </c>
      <c r="Q67" s="48">
        <f t="shared" si="193"/>
        <v>4.3067664811760227E-2</v>
      </c>
      <c r="R67" s="48">
        <f t="shared" ref="R67:S67" si="194">R49/$AL$11</f>
        <v>-4.2631482281465911E-2</v>
      </c>
      <c r="S67" s="48">
        <f t="shared" si="194"/>
        <v>4.2819446775609261E-2</v>
      </c>
      <c r="T67" s="48">
        <f t="shared" ref="T67:U67" si="195">T49/$AL$12</f>
        <v>-4.1059943666345612E-2</v>
      </c>
      <c r="U67" s="48">
        <f t="shared" si="195"/>
        <v>4.3284358798312418E-2</v>
      </c>
      <c r="V67" s="48">
        <f t="shared" ref="V67:W67" si="196">V49/$AL$13</f>
        <v>-5.047615558837016E-2</v>
      </c>
      <c r="W67" s="48">
        <f t="shared" si="196"/>
        <v>4.4877743152618638E-2</v>
      </c>
      <c r="X67" s="48">
        <f t="shared" ref="X67:Y67" si="197">X49/$AL$14</f>
        <v>-5.1066745416651363E-2</v>
      </c>
      <c r="Y67" s="48">
        <f t="shared" si="197"/>
        <v>4.5258819649379535E-2</v>
      </c>
      <c r="Z67" s="48">
        <f t="shared" ref="Z67:AA67" si="198">Z49/$AL$15</f>
        <v>-4.427660449601141E-2</v>
      </c>
      <c r="AA67" s="48">
        <f t="shared" si="198"/>
        <v>4.2076233275552918E-2</v>
      </c>
      <c r="AB67" s="48">
        <f t="shared" ref="AB67:AC67" si="199">AB49/$AL$16</f>
        <v>-5.5699089702645303E-2</v>
      </c>
      <c r="AC67" s="48">
        <f t="shared" si="199"/>
        <v>4.7109879878991227E-2</v>
      </c>
      <c r="AD67" s="48">
        <f t="shared" ref="AD67:AE67" si="200">AD49/$AL$17</f>
        <v>-5.6529112331925931E-2</v>
      </c>
      <c r="AE67" s="48">
        <f t="shared" si="200"/>
        <v>4.9936883215720408E-2</v>
      </c>
      <c r="AF67" s="48">
        <f t="shared" ref="AF67:AG67" si="201">AF49/$AL$18</f>
        <v>-5.01926409852783E-2</v>
      </c>
      <c r="AG67" s="48">
        <f t="shared" si="201"/>
        <v>4.918895574839658E-2</v>
      </c>
      <c r="AH67" s="48">
        <f t="shared" ref="AH67:AI67" si="202">AH49/$AL$19</f>
        <v>-5.1374353197799184E-2</v>
      </c>
      <c r="AI67" s="48">
        <f t="shared" si="202"/>
        <v>4.9758549930327273E-2</v>
      </c>
      <c r="AJ67" s="48">
        <f t="shared" ref="AJ67:AK67" si="203">AJ49/$AL$20</f>
        <v>-4.4036675613016572E-2</v>
      </c>
      <c r="AK67" s="48">
        <f t="shared" si="203"/>
        <v>4.0764993979268638E-2</v>
      </c>
      <c r="AL67" s="48">
        <f t="shared" ref="AL67:AM67" si="204">AL49/$AL$21</f>
        <v>-5.0373256407765118E-2</v>
      </c>
      <c r="AM67" s="48">
        <f t="shared" si="204"/>
        <v>4.4494240406581169E-2</v>
      </c>
      <c r="AN67" s="48">
        <f t="shared" ref="AN67:AO67" si="205">AN49/$AL$22</f>
        <v>-3.5184056279899963E-2</v>
      </c>
      <c r="AO67" s="48">
        <f t="shared" si="205"/>
        <v>4.3797440993746863E-2</v>
      </c>
      <c r="AP67" s="48">
        <f t="shared" ref="AP67:AQ67" si="206">AP49/$AL$23</f>
        <v>-4.1738529149249824E-2</v>
      </c>
      <c r="AQ67" s="48">
        <f t="shared" si="206"/>
        <v>4.3565077922052713E-2</v>
      </c>
      <c r="AR67" s="48">
        <f t="shared" ref="AR67:AS67" si="207">AR49/$AL$24</f>
        <v>-4.2076589042273328E-2</v>
      </c>
      <c r="AS67" s="48">
        <f t="shared" si="207"/>
        <v>4.1534352081562545E-2</v>
      </c>
      <c r="AT67" s="48">
        <f t="shared" ref="AT67:AU67" si="208">AT49/$AL$25</f>
        <v>-3.7126689126661304E-2</v>
      </c>
      <c r="AU67" s="48">
        <f t="shared" si="208"/>
        <v>4.2429987247936826E-2</v>
      </c>
      <c r="AV67" s="48">
        <f t="shared" ref="AV67:AW67" si="209">AV49/$AL$26</f>
        <v>-3.5469221194934279E-2</v>
      </c>
      <c r="AW67" s="48">
        <f t="shared" si="209"/>
        <v>4.3297445013539597E-2</v>
      </c>
      <c r="AX67" s="48">
        <f t="shared" ref="AX67:AY67" si="210">AX49/$AL$27</f>
        <v>-4.2584815672757015E-2</v>
      </c>
      <c r="AY67" s="48">
        <f t="shared" si="210"/>
        <v>4.2577372618325955E-2</v>
      </c>
      <c r="AZ67" s="48">
        <f t="shared" ref="AZ67:BA67" si="211">AZ49/$AL$28</f>
        <v>-4.2455294288613957E-2</v>
      </c>
      <c r="BA67" s="48">
        <f t="shared" si="211"/>
        <v>4.2455294288613957E-2</v>
      </c>
      <c r="BB67" s="48">
        <f t="shared" ref="BB67:BC67" si="212">BB49/$AL$29</f>
        <v>-6.1176750637140911E-2</v>
      </c>
      <c r="BC67" s="48">
        <f t="shared" si="212"/>
        <v>5.0332082102970251E-2</v>
      </c>
      <c r="BD67" s="48">
        <f t="shared" ref="BD67:BE67" si="213">BD49/$AL$30</f>
        <v>-4.2926476339460305E-2</v>
      </c>
      <c r="BE67" s="48">
        <f t="shared" si="213"/>
        <v>4.4620258114978488E-2</v>
      </c>
      <c r="BF67" s="48">
        <f t="shared" ref="BF67:BG67" si="214">BF49/$AL$31</f>
        <v>-4.0033982743018649E-2</v>
      </c>
      <c r="BG67" s="48">
        <f t="shared" si="214"/>
        <v>4.4106376916381113E-2</v>
      </c>
      <c r="BH67" s="48">
        <f t="shared" ref="BH67:BI67" si="215">BH49/$AL$32</f>
        <v>-4.884255443449028E-2</v>
      </c>
      <c r="BI67" s="48">
        <f t="shared" si="215"/>
        <v>4.4169895909758276E-2</v>
      </c>
      <c r="BJ67" s="48">
        <f t="shared" ref="BJ67:BK67" si="216">BJ49/$AL$33</f>
        <v>-5.0332637267570632E-2</v>
      </c>
      <c r="BK67" s="48">
        <f t="shared" si="216"/>
        <v>4.2726198370397282E-2</v>
      </c>
      <c r="BL67" s="48">
        <f t="shared" ref="BL67:BM67" si="217">BL49/$AL$34</f>
        <v>-5.3421389430783187E-2</v>
      </c>
      <c r="BM67" s="48">
        <f t="shared" si="217"/>
        <v>4.3934856712102947E-2</v>
      </c>
      <c r="BN67" s="48">
        <f t="shared" ref="BN67:BO67" si="218">BN49/$AL$35</f>
        <v>-4.9000387930657925E-2</v>
      </c>
      <c r="BO67" s="48">
        <f t="shared" si="218"/>
        <v>4.2647934865427256E-2</v>
      </c>
      <c r="BP67" s="48">
        <f t="shared" ref="BP67:BQ67" si="219">BP49/$AL$36</f>
        <v>-4.3399901439606932E-2</v>
      </c>
      <c r="BQ67" s="48">
        <f t="shared" si="219"/>
        <v>4.4390791958501659E-2</v>
      </c>
      <c r="BR67" s="48">
        <f t="shared" ref="BR67:BS67" si="220">BR49/$AL$37</f>
        <v>-5.3727551770152981E-2</v>
      </c>
      <c r="BS67" s="48">
        <f t="shared" si="220"/>
        <v>4.5775647089447799E-2</v>
      </c>
      <c r="BT67" s="48">
        <f t="shared" ref="BT67:BU67" si="221">BT49/$AL$38</f>
        <v>-3.5634248567273971E-2</v>
      </c>
      <c r="BU67" s="48">
        <f t="shared" si="221"/>
        <v>4.2510139980465989E-2</v>
      </c>
      <c r="BV67" s="48">
        <f t="shared" ref="BV67:BW67" si="222">BV49/$AL$39</f>
        <v>-4.1064788053712734E-2</v>
      </c>
      <c r="BW67" s="48">
        <f t="shared" si="222"/>
        <v>4.3581772281202413E-2</v>
      </c>
      <c r="BX67" s="48">
        <f t="shared" ref="BX67:BY67" si="223">BX49/$AL$40</f>
        <v>-4.0274186533714347E-2</v>
      </c>
      <c r="BY67" s="48">
        <f t="shared" si="223"/>
        <v>4.3856527320563825E-2</v>
      </c>
      <c r="BZ67" s="48">
        <f t="shared" ref="BZ67:CA67" si="224">BZ49/$AL$41</f>
        <v>-3.4424916473652561E-2</v>
      </c>
      <c r="CA67" s="48">
        <f t="shared" si="224"/>
        <v>4.4801380989374869E-2</v>
      </c>
    </row>
    <row r="68" spans="1:79" x14ac:dyDescent="0.3">
      <c r="A68" s="47" t="s">
        <v>802</v>
      </c>
      <c r="B68" s="48">
        <f t="shared" si="76"/>
        <v>-3.505657456353807E-2</v>
      </c>
      <c r="C68" s="48">
        <f t="shared" si="76"/>
        <v>3.408470156348567E-2</v>
      </c>
      <c r="D68" s="48">
        <f t="shared" si="76"/>
        <v>-3.880951220555795E-2</v>
      </c>
      <c r="E68" s="48">
        <f t="shared" si="76"/>
        <v>3.7376585857629013E-2</v>
      </c>
      <c r="F68" s="48">
        <f t="shared" ref="F68:G68" si="225">F50/$AL$5</f>
        <v>-3.8114688486165296E-2</v>
      </c>
      <c r="G68" s="48">
        <f t="shared" si="225"/>
        <v>3.6409341947632068E-2</v>
      </c>
      <c r="H68" s="48">
        <f t="shared" ref="H68:I68" si="226">H50/$AL$6</f>
        <v>-3.6458180516349116E-2</v>
      </c>
      <c r="I68" s="48">
        <f t="shared" si="226"/>
        <v>3.5418968161526669E-2</v>
      </c>
      <c r="J68" s="48">
        <f t="shared" ref="J68:K68" si="227">J50/$AL$7</f>
        <v>-3.8139781325166384E-2</v>
      </c>
      <c r="K68" s="48">
        <f t="shared" si="227"/>
        <v>3.6709435832484372E-2</v>
      </c>
      <c r="L68" s="48">
        <f t="shared" ref="L68:M68" si="228">L50/$AL$8</f>
        <v>-3.9099283383057223E-2</v>
      </c>
      <c r="M68" s="48">
        <f t="shared" si="228"/>
        <v>3.8042482259755449E-2</v>
      </c>
      <c r="N68" s="48">
        <f t="shared" ref="N68:O68" si="229">N50/$AL$9</f>
        <v>-3.336569940153665E-2</v>
      </c>
      <c r="O68" s="48">
        <f t="shared" si="229"/>
        <v>3.525460028154892E-2</v>
      </c>
      <c r="P68" s="48">
        <f t="shared" ref="P68:Q68" si="230">P50/$AL$10</f>
        <v>-3.8908113961290486E-2</v>
      </c>
      <c r="Q68" s="48">
        <f t="shared" si="230"/>
        <v>3.6793268431310276E-2</v>
      </c>
      <c r="R68" s="48">
        <f t="shared" ref="R68:S68" si="231">R50/$AL$11</f>
        <v>-3.460025644341598E-2</v>
      </c>
      <c r="S68" s="48">
        <f t="shared" si="231"/>
        <v>3.4327166217707254E-2</v>
      </c>
      <c r="T68" s="48">
        <f t="shared" ref="T68:U68" si="232">T50/$AL$12</f>
        <v>-3.5478587388733752E-2</v>
      </c>
      <c r="U68" s="48">
        <f t="shared" si="232"/>
        <v>3.4955766436107885E-2</v>
      </c>
      <c r="V68" s="48">
        <f t="shared" ref="V68:W68" si="233">V50/$AL$13</f>
        <v>-3.9719927796648277E-2</v>
      </c>
      <c r="W68" s="48">
        <f t="shared" si="233"/>
        <v>3.6773182189671481E-2</v>
      </c>
      <c r="X68" s="48">
        <f t="shared" ref="X68:Y68" si="234">X50/$AL$14</f>
        <v>-3.9113369434321379E-2</v>
      </c>
      <c r="Y68" s="48">
        <f t="shared" si="234"/>
        <v>3.684387357950597E-2</v>
      </c>
      <c r="Z68" s="48">
        <f t="shared" ref="Z68:AA68" si="235">Z50/$AL$15</f>
        <v>-3.2008294635203993E-2</v>
      </c>
      <c r="AA68" s="48">
        <f t="shared" si="235"/>
        <v>3.5169400760877906E-2</v>
      </c>
      <c r="AB68" s="48">
        <f t="shared" ref="AB68:AC68" si="236">AB50/$AL$16</f>
        <v>-4.3645332307475179E-2</v>
      </c>
      <c r="AC68" s="48">
        <f t="shared" si="236"/>
        <v>3.7361116485737762E-2</v>
      </c>
      <c r="AD68" s="48">
        <f t="shared" ref="AD68:AE68" si="237">AD50/$AL$17</f>
        <v>-3.843345052851762E-2</v>
      </c>
      <c r="AE68" s="48">
        <f t="shared" si="237"/>
        <v>3.5825895654511941E-2</v>
      </c>
      <c r="AF68" s="48">
        <f t="shared" ref="AF68:AG68" si="238">AF50/$AL$18</f>
        <v>-3.5870424054747947E-2</v>
      </c>
      <c r="AG68" s="48">
        <f t="shared" si="238"/>
        <v>3.660122104468868E-2</v>
      </c>
      <c r="AH68" s="48">
        <f t="shared" ref="AH68:AI68" si="239">AH50/$AL$19</f>
        <v>-6.4235625980015087E-2</v>
      </c>
      <c r="AI68" s="48">
        <f t="shared" si="239"/>
        <v>4.9446641158265366E-2</v>
      </c>
      <c r="AJ68" s="48">
        <f t="shared" ref="AJ68:AK68" si="240">AJ50/$AL$20</f>
        <v>-3.5282517476333444E-2</v>
      </c>
      <c r="AK68" s="48">
        <f t="shared" si="240"/>
        <v>3.4402326345747684E-2</v>
      </c>
      <c r="AL68" s="48">
        <f t="shared" ref="AL68:AM68" si="241">AL50/$AL$21</f>
        <v>-3.6681029222570709E-2</v>
      </c>
      <c r="AM68" s="48">
        <f t="shared" si="241"/>
        <v>3.6386123041852701E-2</v>
      </c>
      <c r="AN68" s="48">
        <f t="shared" ref="AN68:AO68" si="242">AN50/$AL$22</f>
        <v>-3.1180226382722907E-2</v>
      </c>
      <c r="AO68" s="48">
        <f t="shared" si="242"/>
        <v>3.6171757716786872E-2</v>
      </c>
      <c r="AP68" s="48">
        <f t="shared" ref="AP68:AQ68" si="243">AP50/$AL$23</f>
        <v>-3.6295763199261206E-2</v>
      </c>
      <c r="AQ68" s="48">
        <f t="shared" si="243"/>
        <v>3.6427413554642948E-2</v>
      </c>
      <c r="AR68" s="48">
        <f t="shared" ref="AR68:AS68" si="244">AR50/$AL$24</f>
        <v>-3.5365736295495269E-2</v>
      </c>
      <c r="AS68" s="48">
        <f t="shared" si="244"/>
        <v>3.4635946027550428E-2</v>
      </c>
      <c r="AT68" s="48">
        <f t="shared" ref="AT68:AU68" si="245">AT50/$AL$25</f>
        <v>-3.2453416959175758E-2</v>
      </c>
      <c r="AU68" s="48">
        <f t="shared" si="245"/>
        <v>3.5735216190077045E-2</v>
      </c>
      <c r="AV68" s="48">
        <f t="shared" ref="AV68:AW68" si="246">AV50/$AL$26</f>
        <v>-3.3996870395439589E-2</v>
      </c>
      <c r="AW68" s="48">
        <f t="shared" si="246"/>
        <v>3.6944454174882728E-2</v>
      </c>
      <c r="AX68" s="48">
        <f t="shared" ref="AX68:AY68" si="247">AX50/$AL$27</f>
        <v>-3.5838927340075641E-2</v>
      </c>
      <c r="AY68" s="48">
        <f t="shared" si="247"/>
        <v>3.6965723080332885E-2</v>
      </c>
      <c r="AZ68" s="48">
        <f t="shared" ref="AZ68:BA68" si="248">AZ50/$AL$28</f>
        <v>-3.7046124449382559E-2</v>
      </c>
      <c r="BA68" s="48">
        <f t="shared" si="248"/>
        <v>3.7046124449382559E-2</v>
      </c>
      <c r="BB68" s="48">
        <f t="shared" ref="BB68:BC68" si="249">BB50/$AL$29</f>
        <v>-5.9734589698189906E-2</v>
      </c>
      <c r="BC68" s="48">
        <f t="shared" si="249"/>
        <v>4.6317297987587699E-2</v>
      </c>
      <c r="BD68" s="48">
        <f t="shared" ref="BD68:BE68" si="250">BD50/$AL$30</f>
        <v>-3.7863903011341418E-2</v>
      </c>
      <c r="BE68" s="48">
        <f t="shared" si="250"/>
        <v>3.8372311302307394E-2</v>
      </c>
      <c r="BF68" s="48">
        <f t="shared" ref="BF68:BG68" si="251">BF50/$AL$31</f>
        <v>-3.6517872357238627E-2</v>
      </c>
      <c r="BG68" s="48">
        <f t="shared" si="251"/>
        <v>3.7820161249194774E-2</v>
      </c>
      <c r="BH68" s="48">
        <f t="shared" ref="BH68:BI68" si="252">BH50/$AL$32</f>
        <v>-4.2424097484564119E-2</v>
      </c>
      <c r="BI68" s="48">
        <f t="shared" si="252"/>
        <v>3.9632186578363204E-2</v>
      </c>
      <c r="BJ68" s="48">
        <f t="shared" ref="BJ68:BK68" si="253">BJ50/$AL$33</f>
        <v>-3.8466994863920537E-2</v>
      </c>
      <c r="BK68" s="48">
        <f t="shared" si="253"/>
        <v>3.6879716712147383E-2</v>
      </c>
      <c r="BL68" s="48">
        <f t="shared" ref="BL68:BM68" si="254">BL50/$AL$34</f>
        <v>-3.9551104428898635E-2</v>
      </c>
      <c r="BM68" s="48">
        <f t="shared" si="254"/>
        <v>3.6881049714832442E-2</v>
      </c>
      <c r="BN68" s="48">
        <f t="shared" ref="BN68:BO68" si="255">BN50/$AL$35</f>
        <v>-3.899080890035235E-2</v>
      </c>
      <c r="BO68" s="48">
        <f t="shared" si="255"/>
        <v>3.7800690530737778E-2</v>
      </c>
      <c r="BP68" s="48">
        <f t="shared" ref="BP68:BQ68" si="256">BP50/$AL$36</f>
        <v>-3.8108026603950872E-2</v>
      </c>
      <c r="BQ68" s="48">
        <f t="shared" si="256"/>
        <v>3.6783851173806476E-2</v>
      </c>
      <c r="BR68" s="48">
        <f t="shared" ref="BR68:BS68" si="257">BR50/$AL$37</f>
        <v>-4.248693653921181E-2</v>
      </c>
      <c r="BS68" s="48">
        <f t="shared" si="257"/>
        <v>3.8715492357057596E-2</v>
      </c>
      <c r="BT68" s="48">
        <f t="shared" ref="BT68:BU68" si="258">BT50/$AL$38</f>
        <v>-3.1655039754293207E-2</v>
      </c>
      <c r="BU68" s="48">
        <f t="shared" si="258"/>
        <v>3.7084777994601296E-2</v>
      </c>
      <c r="BV68" s="48">
        <f t="shared" ref="BV68:BW68" si="259">BV50/$AL$39</f>
        <v>-3.6735233807417882E-2</v>
      </c>
      <c r="BW68" s="48">
        <f t="shared" si="259"/>
        <v>3.717672360736228E-2</v>
      </c>
      <c r="BX68" s="48">
        <f t="shared" ref="BX68:BY68" si="260">BX50/$AL$40</f>
        <v>-3.5189555977632264E-2</v>
      </c>
      <c r="BY68" s="48">
        <f t="shared" si="260"/>
        <v>3.4824552338648222E-2</v>
      </c>
      <c r="BZ68" s="48">
        <f t="shared" ref="BZ68:CA68" si="261">BZ50/$AL$41</f>
        <v>-3.2644392828084026E-2</v>
      </c>
      <c r="CA68" s="48">
        <f t="shared" si="261"/>
        <v>3.7663087888564699E-2</v>
      </c>
    </row>
    <row r="69" spans="1:79" x14ac:dyDescent="0.3">
      <c r="A69" s="47" t="s">
        <v>803</v>
      </c>
      <c r="B69" s="48">
        <f t="shared" si="76"/>
        <v>-3.0266937303837817E-2</v>
      </c>
      <c r="C69" s="48">
        <f t="shared" si="76"/>
        <v>2.942751360450592E-2</v>
      </c>
      <c r="D69" s="48">
        <f t="shared" si="76"/>
        <v>-3.3333594177411038E-2</v>
      </c>
      <c r="E69" s="48">
        <f t="shared" si="76"/>
        <v>3.1791328398804053E-2</v>
      </c>
      <c r="F69" s="48">
        <f t="shared" ref="F69:G69" si="262">F51/$AL$5</f>
        <v>-3.0873861845532983E-2</v>
      </c>
      <c r="G69" s="48">
        <f t="shared" si="262"/>
        <v>3.2161056897218002E-2</v>
      </c>
      <c r="H69" s="48">
        <f t="shared" ref="H69:I69" si="263">H51/$AL$6</f>
        <v>-3.1571448749362858E-2</v>
      </c>
      <c r="I69" s="48">
        <f t="shared" si="263"/>
        <v>2.9939278064704103E-2</v>
      </c>
      <c r="J69" s="48">
        <f t="shared" ref="J69:K69" si="264">J51/$AL$7</f>
        <v>-3.0860445299168832E-2</v>
      </c>
      <c r="K69" s="48">
        <f t="shared" si="264"/>
        <v>3.2537359480557256E-2</v>
      </c>
      <c r="L69" s="48">
        <f t="shared" ref="L69:M69" si="265">L51/$AL$8</f>
        <v>-3.1616949513406586E-2</v>
      </c>
      <c r="M69" s="48">
        <f t="shared" si="265"/>
        <v>3.2641915218744696E-2</v>
      </c>
      <c r="N69" s="48">
        <f t="shared" ref="N69:O69" si="266">N51/$AL$9</f>
        <v>-3.0348420524910262E-2</v>
      </c>
      <c r="O69" s="48">
        <f t="shared" si="266"/>
        <v>2.9711811452506034E-2</v>
      </c>
      <c r="P69" s="48">
        <f t="shared" ref="P69:Q69" si="267">P51/$AL$10</f>
        <v>-3.2502894268756792E-2</v>
      </c>
      <c r="Q69" s="48">
        <f t="shared" si="267"/>
        <v>3.3193263072283034E-2</v>
      </c>
      <c r="R69" s="48">
        <f t="shared" ref="R69:S69" si="268">R51/$AL$11</f>
        <v>-2.9795037874931554E-2</v>
      </c>
      <c r="S69" s="48">
        <f t="shared" si="268"/>
        <v>2.9008441721032487E-2</v>
      </c>
      <c r="T69" s="48">
        <f t="shared" ref="T69:U69" si="269">T51/$AL$12</f>
        <v>-3.3509062634192732E-2</v>
      </c>
      <c r="U69" s="48">
        <f t="shared" si="269"/>
        <v>3.0571075749599091E-2</v>
      </c>
      <c r="V69" s="48">
        <f t="shared" ref="V69:W69" si="270">V51/$AL$13</f>
        <v>-3.1817980857774805E-2</v>
      </c>
      <c r="W69" s="48">
        <f t="shared" si="270"/>
        <v>3.2273230822089979E-2</v>
      </c>
      <c r="X69" s="48">
        <f t="shared" ref="X69:Y69" si="271">X51/$AL$14</f>
        <v>-3.1379306439595821E-2</v>
      </c>
      <c r="Y69" s="48">
        <f t="shared" si="271"/>
        <v>3.2038911918645455E-2</v>
      </c>
      <c r="Z69" s="48">
        <f t="shared" ref="Z69:AA69" si="272">Z51/$AL$15</f>
        <v>-2.6677992566875162E-2</v>
      </c>
      <c r="AA69" s="48">
        <f t="shared" si="272"/>
        <v>3.1522228475901005E-2</v>
      </c>
      <c r="AB69" s="48">
        <f t="shared" ref="AB69:AC69" si="273">AB51/$AL$16</f>
        <v>-3.2067779479953651E-2</v>
      </c>
      <c r="AC69" s="48">
        <f t="shared" si="273"/>
        <v>3.1286093779520928E-2</v>
      </c>
      <c r="AD69" s="48">
        <f t="shared" ref="AD69:AE69" si="274">AD51/$AL$17</f>
        <v>-2.8879631507351851E-2</v>
      </c>
      <c r="AE69" s="48">
        <f t="shared" si="274"/>
        <v>3.0100952676083297E-2</v>
      </c>
      <c r="AF69" s="48">
        <f t="shared" ref="AF69:AG69" si="275">AF51/$AL$18</f>
        <v>-2.6800796335461861E-2</v>
      </c>
      <c r="AG69" s="48">
        <f t="shared" si="275"/>
        <v>3.1733392938467435E-2</v>
      </c>
      <c r="AH69" s="48">
        <f t="shared" ref="AH69:AI69" si="276">AH51/$AL$19</f>
        <v>-5.4444627609262698E-2</v>
      </c>
      <c r="AI69" s="48">
        <f t="shared" si="276"/>
        <v>3.8614430082897826E-2</v>
      </c>
      <c r="AJ69" s="48">
        <f t="shared" ref="AJ69:AK69" si="277">AJ51/$AL$20</f>
        <v>-3.0712951868047973E-2</v>
      </c>
      <c r="AK69" s="48">
        <f t="shared" si="277"/>
        <v>2.8071788930992249E-2</v>
      </c>
      <c r="AL69" s="48">
        <f t="shared" ref="AL69:AM69" si="278">AL51/$AL$21</f>
        <v>-2.9480343223205582E-2</v>
      </c>
      <c r="AM69" s="48">
        <f t="shared" si="278"/>
        <v>3.2253290520262455E-2</v>
      </c>
      <c r="AN69" s="48">
        <f t="shared" ref="AN69:AO69" si="279">AN51/$AL$22</f>
        <v>-3.245770310866742E-2</v>
      </c>
      <c r="AO69" s="48">
        <f t="shared" si="279"/>
        <v>3.268584204544879E-2</v>
      </c>
      <c r="AP69" s="48">
        <f t="shared" ref="AP69:AQ69" si="280">AP51/$AL$23</f>
        <v>-3.1432007615396447E-2</v>
      </c>
      <c r="AQ69" s="48">
        <f t="shared" si="280"/>
        <v>2.9771135048715768E-2</v>
      </c>
      <c r="AR69" s="48">
        <f t="shared" ref="AR69:AS69" si="281">AR51/$AL$24</f>
        <v>-3.2094462806335232E-2</v>
      </c>
      <c r="AS69" s="48">
        <f t="shared" si="281"/>
        <v>2.9626590401355263E-2</v>
      </c>
      <c r="AT69" s="48">
        <f t="shared" ref="AT69:AU69" si="282">AT51/$AL$25</f>
        <v>-3.0670910563890617E-2</v>
      </c>
      <c r="AU69" s="48">
        <f t="shared" si="282"/>
        <v>3.0186714750035464E-2</v>
      </c>
      <c r="AV69" s="48">
        <f t="shared" ref="AV69:AW69" si="283">AV51/$AL$26</f>
        <v>-3.076461586964031E-2</v>
      </c>
      <c r="AW69" s="48">
        <f t="shared" si="283"/>
        <v>3.0248262156039474E-2</v>
      </c>
      <c r="AX69" s="48">
        <f t="shared" ref="AX69:AY69" si="284">AX51/$AL$27</f>
        <v>-3.1178541508674051E-2</v>
      </c>
      <c r="AY69" s="48">
        <f t="shared" si="284"/>
        <v>3.0821895150519234E-2</v>
      </c>
      <c r="AZ69" s="48">
        <f t="shared" ref="AZ69:BA69" si="285">AZ51/$AL$28</f>
        <v>-3.0983746149044589E-2</v>
      </c>
      <c r="BA69" s="48">
        <f t="shared" si="285"/>
        <v>3.0983746149044589E-2</v>
      </c>
      <c r="BB69" s="48">
        <f t="shared" ref="BB69:BC69" si="286">BB51/$AL$29</f>
        <v>-4.9241136647823612E-2</v>
      </c>
      <c r="BC69" s="48">
        <f t="shared" si="286"/>
        <v>3.8282084502203467E-2</v>
      </c>
      <c r="BD69" s="48">
        <f t="shared" ref="BD69:BE69" si="287">BD51/$AL$30</f>
        <v>-3.263511928040673E-2</v>
      </c>
      <c r="BE69" s="48">
        <f t="shared" si="287"/>
        <v>3.046030504497458E-2</v>
      </c>
      <c r="BF69" s="48">
        <f t="shared" ref="BF69:BG69" si="288">BF51/$AL$31</f>
        <v>-3.2842848611614184E-2</v>
      </c>
      <c r="BG69" s="48">
        <f t="shared" si="288"/>
        <v>3.021024777081804E-2</v>
      </c>
      <c r="BH69" s="48">
        <f t="shared" ref="BH69:BI69" si="289">BH51/$AL$32</f>
        <v>-3.5923133622762345E-2</v>
      </c>
      <c r="BI69" s="48">
        <f t="shared" si="289"/>
        <v>3.4466536443542126E-2</v>
      </c>
      <c r="BJ69" s="48">
        <f t="shared" ref="BJ69:BK69" si="290">BJ51/$AL$33</f>
        <v>-3.1282945704088815E-2</v>
      </c>
      <c r="BK69" s="48">
        <f t="shared" si="290"/>
        <v>3.2663950448163212E-2</v>
      </c>
      <c r="BL69" s="48">
        <f t="shared" ref="BL69:BM69" si="291">BL51/$AL$34</f>
        <v>-3.0303557449769505E-2</v>
      </c>
      <c r="BM69" s="48">
        <f t="shared" si="291"/>
        <v>3.1422689977095478E-2</v>
      </c>
      <c r="BN69" s="48">
        <f t="shared" ref="BN69:BO69" si="292">BN51/$AL$35</f>
        <v>-3.2305439080601982E-2</v>
      </c>
      <c r="BO69" s="48">
        <f t="shared" si="292"/>
        <v>3.3310682401430078E-2</v>
      </c>
      <c r="BP69" s="48">
        <f t="shared" ref="BP69:BQ69" si="293">BP51/$AL$36</f>
        <v>-3.2176014887032506E-2</v>
      </c>
      <c r="BQ69" s="48">
        <f t="shared" si="293"/>
        <v>2.988715202756749E-2</v>
      </c>
      <c r="BR69" s="48">
        <f t="shared" ref="BR69:BS69" si="294">BR51/$AL$37</f>
        <v>-3.5439408129030299E-2</v>
      </c>
      <c r="BS69" s="48">
        <f t="shared" si="294"/>
        <v>3.3575048754821438E-2</v>
      </c>
      <c r="BT69" s="48">
        <f t="shared" ref="BT69:BU69" si="295">BT51/$AL$38</f>
        <v>-3.0113006824967724E-2</v>
      </c>
      <c r="BU69" s="48">
        <f t="shared" si="295"/>
        <v>3.2058848687024209E-2</v>
      </c>
      <c r="BV69" s="48">
        <f t="shared" ref="BV69:BW69" si="296">BV51/$AL$39</f>
        <v>-3.3172132113442852E-2</v>
      </c>
      <c r="BW69" s="48">
        <f t="shared" si="296"/>
        <v>3.1014248139588241E-2</v>
      </c>
      <c r="BX69" s="48">
        <f t="shared" ref="BX69:BY69" si="297">BX51/$AL$40</f>
        <v>-3.4054756624636445E-2</v>
      </c>
      <c r="BY69" s="48">
        <f t="shared" si="297"/>
        <v>3.0409141172134169E-2</v>
      </c>
      <c r="BZ69" s="48">
        <f t="shared" ref="BZ69:CA69" si="298">BZ51/$AL$41</f>
        <v>-3.1776020895213315E-2</v>
      </c>
      <c r="CA69" s="48">
        <f t="shared" si="298"/>
        <v>3.1566315749841464E-2</v>
      </c>
    </row>
    <row r="70" spans="1:79" x14ac:dyDescent="0.3">
      <c r="A70" s="47" t="s">
        <v>804</v>
      </c>
      <c r="B70" s="48">
        <f t="shared" si="76"/>
        <v>-2.629195270851109E-2</v>
      </c>
      <c r="C70" s="48">
        <f t="shared" si="76"/>
        <v>2.5526956519351541E-2</v>
      </c>
      <c r="D70" s="48">
        <f t="shared" si="76"/>
        <v>-2.8557662672320117E-2</v>
      </c>
      <c r="E70" s="48">
        <f t="shared" si="76"/>
        <v>2.6883849106734879E-2</v>
      </c>
      <c r="F70" s="48">
        <f t="shared" ref="F70:G70" si="299">F52/$AL$5</f>
        <v>-2.6868682129334617E-2</v>
      </c>
      <c r="G70" s="48">
        <f t="shared" si="299"/>
        <v>3.0607038917735269E-2</v>
      </c>
      <c r="H70" s="48">
        <f t="shared" ref="H70:I70" si="300">H52/$AL$6</f>
        <v>-2.7265620539876391E-2</v>
      </c>
      <c r="I70" s="48">
        <f t="shared" si="300"/>
        <v>2.4041992458261489E-2</v>
      </c>
      <c r="J70" s="48">
        <f t="shared" ref="J70:K70" si="301">J52/$AL$7</f>
        <v>-2.8193020394072184E-2</v>
      </c>
      <c r="K70" s="48">
        <f t="shared" si="301"/>
        <v>3.1887491254489246E-2</v>
      </c>
      <c r="L70" s="48">
        <f t="shared" ref="L70:M70" si="302">L52/$AL$8</f>
        <v>-2.7731175666825675E-2</v>
      </c>
      <c r="M70" s="48">
        <f t="shared" si="302"/>
        <v>3.1259348495751238E-2</v>
      </c>
      <c r="N70" s="48">
        <f t="shared" ref="N70:O70" si="303">N52/$AL$9</f>
        <v>-2.5205623684069707E-2</v>
      </c>
      <c r="O70" s="48">
        <f t="shared" si="303"/>
        <v>2.2943486632704218E-2</v>
      </c>
      <c r="P70" s="48">
        <f t="shared" ref="P70:Q70" si="304">P52/$AL$10</f>
        <v>-2.8675918344186677E-2</v>
      </c>
      <c r="Q70" s="48">
        <f t="shared" si="304"/>
        <v>3.1761299469535112E-2</v>
      </c>
      <c r="R70" s="48">
        <f t="shared" ref="R70:S70" si="305">R52/$AL$11</f>
        <v>-2.522817135483019E-2</v>
      </c>
      <c r="S70" s="48">
        <f t="shared" si="305"/>
        <v>2.322264351338486E-2</v>
      </c>
      <c r="T70" s="48">
        <f t="shared" ref="T70:U70" si="306">T52/$AL$12</f>
        <v>-2.6766370603633786E-2</v>
      </c>
      <c r="U70" s="48">
        <f t="shared" si="306"/>
        <v>2.2223529611559802E-2</v>
      </c>
      <c r="V70" s="48">
        <f t="shared" ref="V70:W70" si="307">V52/$AL$13</f>
        <v>-2.8286383049138955E-2</v>
      </c>
      <c r="W70" s="48">
        <f t="shared" si="307"/>
        <v>3.0537874548571153E-2</v>
      </c>
      <c r="X70" s="48">
        <f t="shared" ref="X70:Y70" si="308">X52/$AL$14</f>
        <v>-2.8038380665117064E-2</v>
      </c>
      <c r="Y70" s="48">
        <f t="shared" si="308"/>
        <v>3.0580881805355984E-2</v>
      </c>
      <c r="Z70" s="48">
        <f t="shared" ref="Z70:AA70" si="309">Z52/$AL$15</f>
        <v>-2.4249002642523818E-2</v>
      </c>
      <c r="AA70" s="48">
        <f t="shared" si="309"/>
        <v>3.0231974236482249E-2</v>
      </c>
      <c r="AB70" s="48">
        <f t="shared" ref="AB70:AC70" si="310">AB52/$AL$16</f>
        <v>-2.7808115964462209E-2</v>
      </c>
      <c r="AC70" s="48">
        <f t="shared" si="310"/>
        <v>2.9877056363772941E-2</v>
      </c>
      <c r="AD70" s="48">
        <f t="shared" ref="AD70:AE70" si="311">AD52/$AL$17</f>
        <v>-2.5406499433771809E-2</v>
      </c>
      <c r="AE70" s="48">
        <f t="shared" si="311"/>
        <v>3.0141112723842421E-2</v>
      </c>
      <c r="AF70" s="48">
        <f t="shared" ref="AF70:AG70" si="312">AF52/$AL$18</f>
        <v>-2.4515102496146163E-2</v>
      </c>
      <c r="AG70" s="48">
        <f t="shared" si="312"/>
        <v>3.0794702661645523E-2</v>
      </c>
      <c r="AH70" s="48">
        <f t="shared" ref="AH70:AI70" si="313">AH52/$AL$19</f>
        <v>-4.7315195603823738E-2</v>
      </c>
      <c r="AI70" s="48">
        <f t="shared" si="313"/>
        <v>2.989132626795156E-2</v>
      </c>
      <c r="AJ70" s="48">
        <f t="shared" ref="AJ70:AK70" si="314">AJ52/$AL$20</f>
        <v>-2.5667033658614953E-2</v>
      </c>
      <c r="AK70" s="48">
        <f t="shared" si="314"/>
        <v>2.23526099907294E-2</v>
      </c>
      <c r="AL70" s="48">
        <f t="shared" ref="AL70:AM70" si="315">AL52/$AL$21</f>
        <v>-2.6538491836092009E-2</v>
      </c>
      <c r="AM70" s="48">
        <f t="shared" si="315"/>
        <v>3.149439380826808E-2</v>
      </c>
      <c r="AN70" s="48">
        <f t="shared" ref="AN70:AO70" si="316">AN52/$AL$22</f>
        <v>-2.5538220448746419E-2</v>
      </c>
      <c r="AO70" s="48">
        <f t="shared" si="316"/>
        <v>2.3034940212738293E-2</v>
      </c>
      <c r="AP70" s="48">
        <f t="shared" ref="AP70:AQ70" si="317">AP52/$AL$23</f>
        <v>-2.6974392806980826E-2</v>
      </c>
      <c r="AQ70" s="48">
        <f t="shared" si="317"/>
        <v>2.3934217297532201E-2</v>
      </c>
      <c r="AR70" s="48">
        <f t="shared" ref="AR70:AS70" si="318">AR52/$AL$24</f>
        <v>-2.6082765886014901E-2</v>
      </c>
      <c r="AS70" s="48">
        <f t="shared" si="318"/>
        <v>2.1835818494240065E-2</v>
      </c>
      <c r="AT70" s="48">
        <f t="shared" ref="AT70:AU70" si="319">AT52/$AL$25</f>
        <v>-2.5495679626833839E-2</v>
      </c>
      <c r="AU70" s="48">
        <f t="shared" si="319"/>
        <v>2.2961415133690464E-2</v>
      </c>
      <c r="AV70" s="48">
        <f t="shared" ref="AV70:AW70" si="320">AV52/$AL$26</f>
        <v>-2.5545208774066762E-2</v>
      </c>
      <c r="AW70" s="48">
        <f t="shared" si="320"/>
        <v>2.2539981385548392E-2</v>
      </c>
      <c r="AX70" s="48">
        <f t="shared" ref="AX70:AY70" si="321">AX52/$AL$27</f>
        <v>-2.685929567202925E-2</v>
      </c>
      <c r="AY70" s="48">
        <f t="shared" si="321"/>
        <v>2.5933669152922514E-2</v>
      </c>
      <c r="AZ70" s="48">
        <f t="shared" ref="AZ70:BA70" si="322">AZ52/$AL$28</f>
        <v>-2.623222433907409E-2</v>
      </c>
      <c r="BA70" s="48">
        <f t="shared" si="322"/>
        <v>2.623222433907409E-2</v>
      </c>
      <c r="BB70" s="48">
        <f t="shared" ref="BB70:BC70" si="323">BB52/$AL$29</f>
        <v>-4.2688272937845613E-2</v>
      </c>
      <c r="BC70" s="48">
        <f t="shared" si="323"/>
        <v>3.3247861490183238E-2</v>
      </c>
      <c r="BD70" s="48">
        <f t="shared" ref="BD70:BE70" si="324">BD52/$AL$30</f>
        <v>-2.7849432929213921E-2</v>
      </c>
      <c r="BE70" s="48">
        <f t="shared" si="324"/>
        <v>2.4233867813844349E-2</v>
      </c>
      <c r="BF70" s="48">
        <f t="shared" ref="BF70:BG70" si="325">BF52/$AL$31</f>
        <v>-2.7979194707854409E-2</v>
      </c>
      <c r="BG70" s="48">
        <f t="shared" si="325"/>
        <v>2.3606031327688921E-2</v>
      </c>
      <c r="BH70" s="48">
        <f t="shared" ref="BH70:BI70" si="326">BH52/$AL$32</f>
        <v>-3.3416836705497298E-2</v>
      </c>
      <c r="BI70" s="48">
        <f t="shared" si="326"/>
        <v>3.2312644824826549E-2</v>
      </c>
      <c r="BJ70" s="48">
        <f t="shared" ref="BJ70:BK70" si="327">BJ52/$AL$33</f>
        <v>-2.7841774601794964E-2</v>
      </c>
      <c r="BK70" s="48">
        <f t="shared" si="327"/>
        <v>3.1241006297544255E-2</v>
      </c>
      <c r="BL70" s="48">
        <f t="shared" ref="BL70:BM70" si="328">BL52/$AL$34</f>
        <v>-2.6918823544030121E-2</v>
      </c>
      <c r="BM70" s="48">
        <f t="shared" si="328"/>
        <v>3.1432630458463284E-2</v>
      </c>
      <c r="BN70" s="48">
        <f t="shared" ref="BN70:BO70" si="329">BN52/$AL$35</f>
        <v>-2.9115813238895161E-2</v>
      </c>
      <c r="BO70" s="48">
        <f t="shared" si="329"/>
        <v>3.1762147270566643E-2</v>
      </c>
      <c r="BP70" s="48">
        <f t="shared" ref="BP70:BQ70" si="330">BP52/$AL$36</f>
        <v>-2.8296808371749207E-2</v>
      </c>
      <c r="BQ70" s="48">
        <f t="shared" si="330"/>
        <v>2.4826048261493962E-2</v>
      </c>
      <c r="BR70" s="48">
        <f t="shared" ref="BR70:BS70" si="331">BR52/$AL$37</f>
        <v>-3.0594726559137166E-2</v>
      </c>
      <c r="BS70" s="48">
        <f t="shared" si="331"/>
        <v>3.1413269346363355E-2</v>
      </c>
      <c r="BT70" s="48">
        <f t="shared" ref="BT70:BU70" si="332">BT52/$AL$38</f>
        <v>-2.5580599666211137E-2</v>
      </c>
      <c r="BU70" s="48">
        <f t="shared" si="332"/>
        <v>2.3249249571823286E-2</v>
      </c>
      <c r="BV70" s="48">
        <f t="shared" ref="BV70:BW70" si="333">BV52/$AL$39</f>
        <v>-2.8797608274142517E-2</v>
      </c>
      <c r="BW70" s="48">
        <f t="shared" si="333"/>
        <v>2.4319687195449996E-2</v>
      </c>
      <c r="BX70" s="48">
        <f t="shared" ref="BX70:BY70" si="334">BX52/$AL$40</f>
        <v>-2.5765222806952585E-2</v>
      </c>
      <c r="BY70" s="48">
        <f t="shared" si="334"/>
        <v>2.0733919807512387E-2</v>
      </c>
      <c r="BZ70" s="48">
        <f t="shared" ref="BZ70:CA70" si="335">BZ52/$AL$41</f>
        <v>-2.5412629897342984E-2</v>
      </c>
      <c r="CA70" s="48">
        <f t="shared" si="335"/>
        <v>2.2160448952886172E-2</v>
      </c>
    </row>
    <row r="71" spans="1:79" x14ac:dyDescent="0.3">
      <c r="A71" s="47" t="s">
        <v>805</v>
      </c>
      <c r="B71" s="48">
        <f t="shared" si="76"/>
        <v>-2.1900679270011832E-2</v>
      </c>
      <c r="C71" s="48">
        <f t="shared" si="76"/>
        <v>2.1384075286007522E-2</v>
      </c>
      <c r="D71" s="48">
        <f t="shared" si="76"/>
        <v>-2.3927886222559033E-2</v>
      </c>
      <c r="E71" s="48">
        <f t="shared" si="76"/>
        <v>2.2447303204011875E-2</v>
      </c>
      <c r="F71" s="48">
        <f t="shared" ref="F71:G71" si="336">F53/$AL$5</f>
        <v>-2.4991640837261988E-2</v>
      </c>
      <c r="G71" s="48">
        <f t="shared" si="336"/>
        <v>2.5055833019891584E-2</v>
      </c>
      <c r="H71" s="48">
        <f t="shared" ref="H71:I71" si="337">H53/$AL$6</f>
        <v>-2.1799804803667562E-2</v>
      </c>
      <c r="I71" s="48">
        <f t="shared" si="337"/>
        <v>2.1186831002781924E-2</v>
      </c>
      <c r="J71" s="48">
        <f t="shared" ref="J71:K71" si="338">J53/$AL$7</f>
        <v>-2.5331446915190962E-2</v>
      </c>
      <c r="K71" s="48">
        <f t="shared" si="338"/>
        <v>2.5529478460451231E-2</v>
      </c>
      <c r="L71" s="48">
        <f t="shared" ref="L71:M71" si="339">L53/$AL$8</f>
        <v>-2.580319580432773E-2</v>
      </c>
      <c r="M71" s="48">
        <f t="shared" si="339"/>
        <v>2.5120502952440244E-2</v>
      </c>
      <c r="N71" s="48">
        <f t="shared" ref="N71:O71" si="340">N53/$AL$9</f>
        <v>-2.1460257746705822E-2</v>
      </c>
      <c r="O71" s="48">
        <f t="shared" si="340"/>
        <v>1.9917538273523369E-2</v>
      </c>
      <c r="P71" s="48">
        <f t="shared" ref="P71:Q71" si="341">P53/$AL$10</f>
        <v>-2.5992858308107814E-2</v>
      </c>
      <c r="Q71" s="48">
        <f t="shared" si="341"/>
        <v>2.4817024683837095E-2</v>
      </c>
      <c r="R71" s="48">
        <f t="shared" ref="R71:S71" si="342">R53/$AL$11</f>
        <v>-2.0464741781841496E-2</v>
      </c>
      <c r="S71" s="48">
        <f t="shared" si="342"/>
        <v>2.0719947005362747E-2</v>
      </c>
      <c r="T71" s="48">
        <f t="shared" ref="T71:U71" si="343">T53/$AL$12</f>
        <v>-2.4389718744162237E-2</v>
      </c>
      <c r="U71" s="48">
        <f t="shared" si="343"/>
        <v>2.1059312884685835E-2</v>
      </c>
      <c r="V71" s="48">
        <f t="shared" ref="V71:W71" si="344">V53/$AL$13</f>
        <v>-2.5224182817471796E-2</v>
      </c>
      <c r="W71" s="48">
        <f t="shared" si="344"/>
        <v>2.47919227237186E-2</v>
      </c>
      <c r="X71" s="48">
        <f t="shared" ref="X71:Y71" si="345">X53/$AL$14</f>
        <v>-2.3977276900115072E-2</v>
      </c>
      <c r="Y71" s="48">
        <f t="shared" si="345"/>
        <v>2.4464087707623865E-2</v>
      </c>
      <c r="Z71" s="48">
        <f t="shared" ref="Z71:AA71" si="346">Z53/$AL$15</f>
        <v>-2.2522629731895963E-2</v>
      </c>
      <c r="AA71" s="48">
        <f t="shared" si="346"/>
        <v>2.5527524250511125E-2</v>
      </c>
      <c r="AB71" s="48">
        <f t="shared" ref="AB71:AC71" si="347">AB53/$AL$16</f>
        <v>-2.2524794733523482E-2</v>
      </c>
      <c r="AC71" s="48">
        <f t="shared" si="347"/>
        <v>2.3964107105054096E-2</v>
      </c>
      <c r="AD71" s="48">
        <f t="shared" ref="AD71:AE71" si="348">AD53/$AL$17</f>
        <v>-2.3750823138567544E-2</v>
      </c>
      <c r="AE71" s="48">
        <f t="shared" si="348"/>
        <v>2.4084920557159425E-2</v>
      </c>
      <c r="AF71" s="48">
        <f t="shared" ref="AF71:AG71" si="349">AF53/$AL$18</f>
        <v>-2.3240114255251739E-2</v>
      </c>
      <c r="AG71" s="48">
        <f t="shared" si="349"/>
        <v>2.6524511139388824E-2</v>
      </c>
      <c r="AH71" s="48">
        <f t="shared" ref="AH71:AI71" si="350">AH53/$AL$19</f>
        <v>-3.070832868814025E-2</v>
      </c>
      <c r="AI71" s="48">
        <f t="shared" si="350"/>
        <v>1.9199763710489919E-2</v>
      </c>
      <c r="AJ71" s="48">
        <f t="shared" ref="AJ71:AK71" si="351">AJ53/$AL$20</f>
        <v>-2.0835120392519259E-2</v>
      </c>
      <c r="AK71" s="48">
        <f t="shared" si="351"/>
        <v>1.882064410771582E-2</v>
      </c>
      <c r="AL71" s="48">
        <f t="shared" ref="AL71:AM71" si="352">AL53/$AL$21</f>
        <v>-2.4944087698897183E-2</v>
      </c>
      <c r="AM71" s="48">
        <f t="shared" si="352"/>
        <v>2.5751474485838463E-2</v>
      </c>
      <c r="AN71" s="48">
        <f t="shared" ref="AN71:AO71" si="353">AN53/$AL$22</f>
        <v>-2.4228827912993113E-2</v>
      </c>
      <c r="AO71" s="48">
        <f t="shared" si="353"/>
        <v>2.2171693547433816E-2</v>
      </c>
      <c r="AP71" s="48">
        <f t="shared" ref="AP71:AQ71" si="354">AP53/$AL$23</f>
        <v>-2.146037809571015E-2</v>
      </c>
      <c r="AQ71" s="48">
        <f t="shared" si="354"/>
        <v>1.9934809667041066E-2</v>
      </c>
      <c r="AR71" s="48">
        <f t="shared" ref="AR71:AS71" si="355">AR53/$AL$24</f>
        <v>-2.2998825312423553E-2</v>
      </c>
      <c r="AS71" s="48">
        <f t="shared" si="355"/>
        <v>2.0270523422858875E-2</v>
      </c>
      <c r="AT71" s="48">
        <f t="shared" ref="AT71:AU71" si="356">AT53/$AL$25</f>
        <v>-2.2099849673223725E-2</v>
      </c>
      <c r="AU71" s="48">
        <f t="shared" si="356"/>
        <v>2.0317219061465042E-2</v>
      </c>
      <c r="AV71" s="48">
        <f t="shared" ref="AV71:AW71" si="357">AV53/$AL$26</f>
        <v>-2.1286232888162088E-2</v>
      </c>
      <c r="AW71" s="48">
        <f t="shared" si="357"/>
        <v>2.0831956907411506E-2</v>
      </c>
      <c r="AX71" s="48">
        <f t="shared" ref="AX71:AY71" si="358">AX53/$AL$27</f>
        <v>-2.2347564177736833E-2</v>
      </c>
      <c r="AY71" s="48">
        <f t="shared" si="358"/>
        <v>2.1595402177176121E-2</v>
      </c>
      <c r="AZ71" s="48">
        <f t="shared" ref="AZ71:BA71" si="359">AZ53/$AL$28</f>
        <v>-2.2533176152889255E-2</v>
      </c>
      <c r="BA71" s="48">
        <f t="shared" si="359"/>
        <v>2.2533176152889255E-2</v>
      </c>
      <c r="BB71" s="48">
        <f t="shared" ref="BB71:BC71" si="360">BB53/$AL$29</f>
        <v>-2.8625406038298752E-2</v>
      </c>
      <c r="BC71" s="48">
        <f t="shared" si="360"/>
        <v>2.4120828879294644E-2</v>
      </c>
      <c r="BD71" s="48">
        <f t="shared" ref="BD71:BE71" si="361">BD53/$AL$30</f>
        <v>-2.1604614782948769E-2</v>
      </c>
      <c r="BE71" s="48">
        <f t="shared" si="361"/>
        <v>1.962025811497849E-2</v>
      </c>
      <c r="BF71" s="48">
        <f t="shared" ref="BF71:BG71" si="362">BF53/$AL$31</f>
        <v>-2.2249088771996578E-2</v>
      </c>
      <c r="BG71" s="48">
        <f t="shared" si="362"/>
        <v>1.9171426089883693E-2</v>
      </c>
      <c r="BH71" s="48">
        <f t="shared" ref="BH71:BI71" si="363">BH53/$AL$32</f>
        <v>-2.5694497233114483E-2</v>
      </c>
      <c r="BI71" s="48">
        <f t="shared" si="363"/>
        <v>2.5024021810522792E-2</v>
      </c>
      <c r="BJ71" s="48">
        <f t="shared" ref="BJ71:BK71" si="364">BJ53/$AL$33</f>
        <v>-2.4404455077653164E-2</v>
      </c>
      <c r="BK71" s="48">
        <f t="shared" si="364"/>
        <v>2.5326908045069457E-2</v>
      </c>
      <c r="BL71" s="48">
        <f t="shared" ref="BL71:BM71" si="365">BL53/$AL$34</f>
        <v>-2.48611439008934E-2</v>
      </c>
      <c r="BM71" s="48">
        <f t="shared" si="365"/>
        <v>2.5496713428347768E-2</v>
      </c>
      <c r="BN71" s="48">
        <f t="shared" ref="BN71:BO71" si="366">BN53/$AL$35</f>
        <v>-2.5236270548460282E-2</v>
      </c>
      <c r="BO71" s="48">
        <f t="shared" si="366"/>
        <v>2.5274638614140744E-2</v>
      </c>
      <c r="BP71" s="48">
        <f t="shared" ref="BP71:BQ71" si="367">BP53/$AL$36</f>
        <v>-2.1037633153068336E-2</v>
      </c>
      <c r="BQ71" s="48">
        <f t="shared" si="367"/>
        <v>2.0286248066947513E-2</v>
      </c>
      <c r="BR71" s="48">
        <f t="shared" ref="BR71:BS71" si="368">BR53/$AL$37</f>
        <v>-2.6864987501854093E-2</v>
      </c>
      <c r="BS71" s="48">
        <f t="shared" si="368"/>
        <v>2.4615971685408678E-2</v>
      </c>
      <c r="BT71" s="48">
        <f t="shared" ref="BT71:BU71" si="369">BT53/$AL$38</f>
        <v>-2.2565360354715316E-2</v>
      </c>
      <c r="BU71" s="48">
        <f t="shared" si="369"/>
        <v>2.2140067991080398E-2</v>
      </c>
      <c r="BV71" s="48">
        <f t="shared" ref="BV71:BW71" si="370">BV53/$AL$39</f>
        <v>-2.3093363111738277E-2</v>
      </c>
      <c r="BW71" s="48">
        <f t="shared" si="370"/>
        <v>2.0299011686514015E-2</v>
      </c>
      <c r="BX71" s="48">
        <f t="shared" ref="BX71:BY71" si="371">BX53/$AL$40</f>
        <v>-2.4249117608538158E-2</v>
      </c>
      <c r="BY71" s="48">
        <f t="shared" si="371"/>
        <v>2.0644119517830468E-2</v>
      </c>
      <c r="BZ71" s="48">
        <f t="shared" ref="BZ71:CA71" si="372">BZ53/$AL$41</f>
        <v>-2.2263331435479879E-2</v>
      </c>
      <c r="CA71" s="48">
        <f t="shared" si="372"/>
        <v>2.0989777640309269E-2</v>
      </c>
    </row>
    <row r="72" spans="1:79" x14ac:dyDescent="0.3">
      <c r="A72" s="47" t="s">
        <v>806</v>
      </c>
      <c r="B72" s="48">
        <f t="shared" si="76"/>
        <v>-1.742355152025191E-2</v>
      </c>
      <c r="C72" s="48">
        <f t="shared" si="76"/>
        <v>1.7258725520412535E-2</v>
      </c>
      <c r="D72" s="48">
        <f t="shared" si="76"/>
        <v>-1.8789706360499786E-2</v>
      </c>
      <c r="E72" s="48">
        <f t="shared" si="76"/>
        <v>1.7314482086075344E-2</v>
      </c>
      <c r="F72" s="48">
        <f t="shared" ref="F72:G72" si="373">F54/$AL$5</f>
        <v>-2.2315677561377652E-2</v>
      </c>
      <c r="G72" s="48">
        <f t="shared" si="373"/>
        <v>2.3018955771070569E-2</v>
      </c>
      <c r="H72" s="48">
        <f t="shared" ref="H72:I72" si="374">H54/$AL$6</f>
        <v>-1.7294276780757126E-2</v>
      </c>
      <c r="I72" s="48">
        <f t="shared" si="374"/>
        <v>1.5317521566101434E-2</v>
      </c>
      <c r="J72" s="48">
        <f t="shared" ref="J72:K72" si="375">J54/$AL$7</f>
        <v>-2.2175297100267503E-2</v>
      </c>
      <c r="K72" s="48">
        <f t="shared" si="375"/>
        <v>2.3022667375485459E-2</v>
      </c>
      <c r="L72" s="48">
        <f t="shared" ref="L72:M72" si="376">L54/$AL$8</f>
        <v>-2.270454845586432E-2</v>
      </c>
      <c r="M72" s="48">
        <f t="shared" si="376"/>
        <v>2.288579136448286E-2</v>
      </c>
      <c r="N72" s="48">
        <f t="shared" ref="N72:O72" si="377">N54/$AL$9</f>
        <v>-1.5436163162053256E-2</v>
      </c>
      <c r="O72" s="48">
        <f t="shared" si="377"/>
        <v>1.3494199069854206E-2</v>
      </c>
      <c r="P72" s="48">
        <f t="shared" ref="P72:Q72" si="378">P54/$AL$10</f>
        <v>-2.1430986368368498E-2</v>
      </c>
      <c r="Q72" s="48">
        <f t="shared" si="378"/>
        <v>2.1936941587391155E-2</v>
      </c>
      <c r="R72" s="48">
        <f t="shared" ref="R72:S72" si="379">R54/$AL$11</f>
        <v>-1.6491863699774099E-2</v>
      </c>
      <c r="S72" s="48">
        <f t="shared" si="379"/>
        <v>1.4883073358775896E-2</v>
      </c>
      <c r="T72" s="48">
        <f t="shared" ref="T72:U72" si="380">T54/$AL$12</f>
        <v>-1.6463704580687893E-2</v>
      </c>
      <c r="U72" s="48">
        <f t="shared" si="380"/>
        <v>1.2857786635677496E-2</v>
      </c>
      <c r="V72" s="48">
        <f t="shared" ref="V72:W72" si="381">V54/$AL$13</f>
        <v>-2.1544035075973942E-2</v>
      </c>
      <c r="W72" s="48">
        <f t="shared" si="381"/>
        <v>2.1185544676771261E-2</v>
      </c>
      <c r="X72" s="48">
        <f t="shared" ref="X72:Y72" si="382">X54/$AL$14</f>
        <v>-2.1213934903597045E-2</v>
      </c>
      <c r="Y72" s="48">
        <f t="shared" si="382"/>
        <v>2.2677284415911114E-2</v>
      </c>
      <c r="Z72" s="48">
        <f t="shared" ref="Z72:AA72" si="383">Z54/$AL$15</f>
        <v>-1.9592488836401193E-2</v>
      </c>
      <c r="AA72" s="48">
        <f t="shared" si="383"/>
        <v>2.2686216135854486E-2</v>
      </c>
      <c r="AB72" s="48">
        <f t="shared" ref="AB72:AC72" si="384">AB54/$AL$16</f>
        <v>-2.079912225391355E-2</v>
      </c>
      <c r="AC72" s="48">
        <f t="shared" si="384"/>
        <v>2.2547557858172074E-2</v>
      </c>
      <c r="AD72" s="48">
        <f t="shared" ref="AD72:AE72" si="385">AD54/$AL$17</f>
        <v>-2.0516657590305992E-2</v>
      </c>
      <c r="AE72" s="48">
        <f t="shared" si="385"/>
        <v>2.2676470655252478E-2</v>
      </c>
      <c r="AF72" s="48">
        <f t="shared" ref="AF72:AG72" si="386">AF54/$AL$18</f>
        <v>-2.2267001560558431E-2</v>
      </c>
      <c r="AG72" s="48">
        <f t="shared" si="386"/>
        <v>2.4923415781818035E-2</v>
      </c>
      <c r="AH72" s="48">
        <f t="shared" ref="AH72:AI72" si="387">AH54/$AL$19</f>
        <v>-2.5081353791625498E-2</v>
      </c>
      <c r="AI72" s="48">
        <f t="shared" si="387"/>
        <v>1.3698751971923247E-2</v>
      </c>
      <c r="AJ72" s="48">
        <f t="shared" ref="AJ72:AK72" si="388">AJ54/$AL$20</f>
        <v>-1.5698706979774175E-2</v>
      </c>
      <c r="AK72" s="48">
        <f t="shared" si="388"/>
        <v>1.355453072931175E-2</v>
      </c>
      <c r="AL72" s="48">
        <f t="shared" ref="AL72:AM72" si="389">AL54/$AL$21</f>
        <v>-2.2524090464093281E-2</v>
      </c>
      <c r="AM72" s="48">
        <f t="shared" si="389"/>
        <v>2.3847022285786081E-2</v>
      </c>
      <c r="AN72" s="48">
        <f t="shared" ref="AN72:AO72" si="390">AN54/$AL$22</f>
        <v>-1.4970541200946329E-2</v>
      </c>
      <c r="AO72" s="48">
        <f t="shared" si="390"/>
        <v>1.2785236995996169E-2</v>
      </c>
      <c r="AP72" s="48">
        <f t="shared" ref="AP72:AQ72" si="391">AP54/$AL$23</f>
        <v>-1.6617745942674206E-2</v>
      </c>
      <c r="AQ72" s="48">
        <f t="shared" si="391"/>
        <v>1.4480054742798251E-2</v>
      </c>
      <c r="AR72" s="48">
        <f t="shared" ref="AR72:AS72" si="392">AR54/$AL$24</f>
        <v>-1.5350352957252098E-2</v>
      </c>
      <c r="AS72" s="48">
        <f t="shared" si="392"/>
        <v>1.221777928950135E-2</v>
      </c>
      <c r="AT72" s="48">
        <f t="shared" ref="AT72:AU72" si="393">AT54/$AL$25</f>
        <v>-1.5433896837224993E-2</v>
      </c>
      <c r="AU72" s="48">
        <f t="shared" si="393"/>
        <v>1.3256133623138646E-2</v>
      </c>
      <c r="AV72" s="48">
        <f t="shared" ref="AV72:AW72" si="394">AV54/$AL$26</f>
        <v>-1.4722842876380621E-2</v>
      </c>
      <c r="AW72" s="48">
        <f t="shared" si="394"/>
        <v>1.2123116107087637E-2</v>
      </c>
      <c r="AX72" s="48">
        <f t="shared" ref="AX72:AY72" si="395">AX54/$AL$27</f>
        <v>-1.7756233351334499E-2</v>
      </c>
      <c r="AY72" s="48">
        <f t="shared" si="395"/>
        <v>1.6428061638414763E-2</v>
      </c>
      <c r="AZ72" s="48">
        <f t="shared" ref="AZ72:BA72" si="396">AZ54/$AL$28</f>
        <v>-1.712163854397555E-2</v>
      </c>
      <c r="BA72" s="48">
        <f t="shared" si="396"/>
        <v>1.712163854397555E-2</v>
      </c>
      <c r="BB72" s="48">
        <f t="shared" ref="BB72:BC72" si="397">BB54/$AL$29</f>
        <v>-2.3652272745906956E-2</v>
      </c>
      <c r="BC72" s="48">
        <f t="shared" si="397"/>
        <v>2.0190320350726227E-2</v>
      </c>
      <c r="BD72" s="48">
        <f t="shared" ref="BD72:BE72" si="398">BD54/$AL$30</f>
        <v>-1.6795072350410639E-2</v>
      </c>
      <c r="BE72" s="48">
        <f t="shared" si="398"/>
        <v>1.4387172467735628E-2</v>
      </c>
      <c r="BF72" s="48">
        <f t="shared" ref="BF72:BG72" si="399">BF54/$AL$31</f>
        <v>-1.6594523250347371E-2</v>
      </c>
      <c r="BG72" s="48">
        <f t="shared" si="399"/>
        <v>1.3515642174456931E-2</v>
      </c>
      <c r="BH72" s="48">
        <f t="shared" ref="BH72:BI72" si="400">BH54/$AL$32</f>
        <v>-2.1894908742743278E-2</v>
      </c>
      <c r="BI72" s="48">
        <f t="shared" si="400"/>
        <v>2.1153883931736207E-2</v>
      </c>
      <c r="BJ72" s="48">
        <f t="shared" ref="BJ72:BK72" si="401">BJ54/$AL$33</f>
        <v>-2.0855011833973872E-2</v>
      </c>
      <c r="BK72" s="48">
        <f t="shared" si="401"/>
        <v>2.2557623353744557E-2</v>
      </c>
      <c r="BL72" s="48">
        <f t="shared" ref="BL72:BM72" si="402">BL54/$AL$34</f>
        <v>-2.1472475221279257E-2</v>
      </c>
      <c r="BM72" s="48">
        <f t="shared" si="402"/>
        <v>2.3534503825014392E-2</v>
      </c>
      <c r="BN72" s="48">
        <f t="shared" ref="BN72:BO72" si="403">BN54/$AL$35</f>
        <v>-2.1437005656987605E-2</v>
      </c>
      <c r="BO72" s="48">
        <f t="shared" si="403"/>
        <v>2.2838325471224778E-2</v>
      </c>
      <c r="BP72" s="48">
        <f t="shared" ref="BP72:BQ72" si="404">BP54/$AL$36</f>
        <v>-1.7295877932217665E-2</v>
      </c>
      <c r="BQ72" s="48">
        <f t="shared" si="404"/>
        <v>1.6032383341086996E-2</v>
      </c>
      <c r="BR72" s="48">
        <f t="shared" ref="BR72:BS72" si="405">BR54/$AL$37</f>
        <v>-2.2689118393197191E-2</v>
      </c>
      <c r="BS72" s="48">
        <f t="shared" si="405"/>
        <v>2.1716764044519648E-2</v>
      </c>
      <c r="BT72" s="48">
        <f t="shared" ref="BT72:BU72" si="406">BT54/$AL$38</f>
        <v>-1.5067841889905374E-2</v>
      </c>
      <c r="BU72" s="48">
        <f t="shared" si="406"/>
        <v>1.2440298937962615E-2</v>
      </c>
      <c r="BV72" s="48">
        <f t="shared" ref="BV72:BW72" si="407">BV54/$AL$39</f>
        <v>-1.7523698483146086E-2</v>
      </c>
      <c r="BW72" s="48">
        <f t="shared" si="407"/>
        <v>1.4116513261270381E-2</v>
      </c>
      <c r="BX72" s="48">
        <f t="shared" ref="BX72:BY72" si="408">BX54/$AL$40</f>
        <v>-1.4902703458444019E-2</v>
      </c>
      <c r="BY72" s="48">
        <f t="shared" si="408"/>
        <v>1.167072195564584E-2</v>
      </c>
      <c r="BZ72" s="48">
        <f t="shared" ref="BZ72:CA72" si="409">BZ54/$AL$41</f>
        <v>-1.4222080375735583E-2</v>
      </c>
      <c r="CA72" s="48">
        <f t="shared" si="409"/>
        <v>1.1721160453111966E-2</v>
      </c>
    </row>
    <row r="73" spans="1:79" x14ac:dyDescent="0.3">
      <c r="A73" s="47" t="s">
        <v>807</v>
      </c>
      <c r="B73" s="48">
        <f t="shared" si="76"/>
        <v>-1.3490210453120485E-2</v>
      </c>
      <c r="C73" s="48">
        <f t="shared" si="76"/>
        <v>1.3708363050109291E-2</v>
      </c>
      <c r="D73" s="48">
        <f t="shared" si="76"/>
        <v>-1.4795318626761183E-2</v>
      </c>
      <c r="E73" s="48">
        <f t="shared" si="76"/>
        <v>1.4069522268647891E-2</v>
      </c>
      <c r="F73" s="48">
        <f t="shared" ref="F73:G73" si="410">F55/$AL$5</f>
        <v>-1.7026911992517615E-2</v>
      </c>
      <c r="G73" s="48">
        <f t="shared" si="410"/>
        <v>1.7697191811139896E-2</v>
      </c>
      <c r="H73" s="48">
        <f t="shared" ref="H73:I73" si="411">H55/$AL$6</f>
        <v>-1.2907249444400092E-2</v>
      </c>
      <c r="I73" s="48">
        <f t="shared" si="411"/>
        <v>1.3586410768869302E-2</v>
      </c>
      <c r="J73" s="48">
        <f t="shared" ref="J73:K73" si="412">J55/$AL$7</f>
        <v>-1.6947582003062605E-2</v>
      </c>
      <c r="K73" s="48">
        <f t="shared" si="412"/>
        <v>1.665953611904767E-2</v>
      </c>
      <c r="L73" s="48">
        <f t="shared" ref="L73:M73" si="413">L55/$AL$8</f>
        <v>-1.7753888300467053E-2</v>
      </c>
      <c r="M73" s="48">
        <f t="shared" si="413"/>
        <v>1.6149821182647035E-2</v>
      </c>
      <c r="N73" s="48">
        <f t="shared" ref="N73:O73" si="414">N55/$AL$9</f>
        <v>-1.3354291558285679E-2</v>
      </c>
      <c r="O73" s="48">
        <f t="shared" si="414"/>
        <v>1.248569909063107E-2</v>
      </c>
      <c r="P73" s="48">
        <f t="shared" ref="P73:Q73" si="415">P55/$AL$10</f>
        <v>-1.7235971367032681E-2</v>
      </c>
      <c r="Q73" s="48">
        <f t="shared" si="415"/>
        <v>1.5288595438364487E-2</v>
      </c>
      <c r="R73" s="48">
        <f t="shared" ref="R73:S73" si="416">R55/$AL$11</f>
        <v>-1.2721911604064573E-2</v>
      </c>
      <c r="S73" s="48">
        <f t="shared" si="416"/>
        <v>1.3000848849719205E-2</v>
      </c>
      <c r="T73" s="48">
        <f t="shared" ref="T73:U73" si="417">T55/$AL$12</f>
        <v>-1.4971360086562652E-2</v>
      </c>
      <c r="U73" s="48">
        <f t="shared" si="417"/>
        <v>1.3232161615965569E-2</v>
      </c>
      <c r="V73" s="48">
        <f t="shared" ref="V73:W73" si="418">V55/$AL$13</f>
        <v>-1.656887550479819E-2</v>
      </c>
      <c r="W73" s="48">
        <f t="shared" si="418"/>
        <v>1.6074214333805341E-2</v>
      </c>
      <c r="X73" s="48">
        <f t="shared" ref="X73:Y73" si="419">X55/$AL$14</f>
        <v>-1.5871713941252558E-2</v>
      </c>
      <c r="Y73" s="48">
        <f t="shared" si="419"/>
        <v>1.6302242075210811E-2</v>
      </c>
      <c r="Z73" s="48">
        <f t="shared" ref="Z73:AA73" si="420">Z55/$AL$15</f>
        <v>-1.5456568647794114E-2</v>
      </c>
      <c r="AA73" s="48">
        <f t="shared" si="420"/>
        <v>1.6144771285758964E-2</v>
      </c>
      <c r="AB73" s="48">
        <f t="shared" ref="AB73:AC73" si="421">AB55/$AL$16</f>
        <v>-1.5021385955607354E-2</v>
      </c>
      <c r="AC73" s="48">
        <f t="shared" si="421"/>
        <v>1.6322981423013975E-2</v>
      </c>
      <c r="AD73" s="48">
        <f t="shared" ref="AD73:AE73" si="422">AD55/$AL$17</f>
        <v>-1.6611448974523151E-2</v>
      </c>
      <c r="AE73" s="48">
        <f t="shared" si="422"/>
        <v>1.5647892651337869E-2</v>
      </c>
      <c r="AF73" s="48">
        <f t="shared" ref="AF73:AG73" si="423">AF55/$AL$18</f>
        <v>-1.7299756076405992E-2</v>
      </c>
      <c r="AG73" s="48">
        <f t="shared" si="423"/>
        <v>1.8714019231714278E-2</v>
      </c>
      <c r="AH73" s="48">
        <f t="shared" ref="AH73:AI73" si="424">AH55/$AL$19</f>
        <v>-1.2936561106506711E-2</v>
      </c>
      <c r="AI73" s="48">
        <f t="shared" si="424"/>
        <v>7.9975229313964096E-3</v>
      </c>
      <c r="AJ73" s="48">
        <f t="shared" ref="AJ73:AK73" si="425">AJ55/$AL$20</f>
        <v>-1.2274038341078484E-2</v>
      </c>
      <c r="AK73" s="48">
        <f t="shared" si="425"/>
        <v>1.1633202601663402E-2</v>
      </c>
      <c r="AL73" s="48">
        <f t="shared" ref="AL73:AM73" si="426">AL55/$AL$21</f>
        <v>-1.7520239198475285E-2</v>
      </c>
      <c r="AM73" s="48">
        <f t="shared" si="426"/>
        <v>1.7274363874209175E-2</v>
      </c>
      <c r="AN73" s="48">
        <f t="shared" ref="AN73:AO73" si="427">AN55/$AL$22</f>
        <v>-1.587955074698193E-2</v>
      </c>
      <c r="AO73" s="48">
        <f t="shared" si="427"/>
        <v>1.3871049996369365E-2</v>
      </c>
      <c r="AP73" s="48">
        <f t="shared" ref="AP73:AQ73" si="428">AP55/$AL$23</f>
        <v>-1.2518316012690957E-2</v>
      </c>
      <c r="AQ73" s="48">
        <f t="shared" si="428"/>
        <v>1.1948211741727352E-2</v>
      </c>
      <c r="AR73" s="48">
        <f t="shared" ref="AR73:AS73" si="429">AR55/$AL$24</f>
        <v>-1.4328102949354731E-2</v>
      </c>
      <c r="AS73" s="48">
        <f t="shared" si="429"/>
        <v>1.2542930459817823E-2</v>
      </c>
      <c r="AT73" s="48">
        <f t="shared" ref="AT73:AU73" si="430">AT55/$AL$25</f>
        <v>-1.3909884923374584E-2</v>
      </c>
      <c r="AU73" s="48">
        <f t="shared" si="430"/>
        <v>1.2590954407337119E-2</v>
      </c>
      <c r="AV73" s="48">
        <f t="shared" ref="AV73:AW73" si="431">AV55/$AL$26</f>
        <v>-1.3424309728866634E-2</v>
      </c>
      <c r="AW73" s="48">
        <f t="shared" si="431"/>
        <v>1.307379224445147E-2</v>
      </c>
      <c r="AX73" s="48">
        <f t="shared" ref="AX73:AY73" si="432">AX55/$AL$27</f>
        <v>-1.3750009303818039E-2</v>
      </c>
      <c r="AY73" s="48">
        <f t="shared" si="432"/>
        <v>1.28599440447708E-2</v>
      </c>
      <c r="AZ73" s="48">
        <f t="shared" ref="AZ73:BA73" si="433">AZ55/$AL$28</f>
        <v>-1.3760293508729819E-2</v>
      </c>
      <c r="BA73" s="48">
        <f t="shared" si="433"/>
        <v>1.3760293508729819E-2</v>
      </c>
      <c r="BB73" s="48">
        <f t="shared" ref="BB73:BC73" si="434">BB55/$AL$29</f>
        <v>-1.4051643595720736E-2</v>
      </c>
      <c r="BC73" s="48">
        <f t="shared" si="434"/>
        <v>1.3511513698411949E-2</v>
      </c>
      <c r="BD73" s="48">
        <f t="shared" ref="BD73:BE73" si="435">BD55/$AL$30</f>
        <v>-1.2385608134532655E-2</v>
      </c>
      <c r="BE73" s="48">
        <f t="shared" si="435"/>
        <v>1.1587407117716074E-2</v>
      </c>
      <c r="BF73" s="48">
        <f t="shared" ref="BF73:BG73" si="436">BF55/$AL$31</f>
        <v>-1.3002872450358721E-2</v>
      </c>
      <c r="BG73" s="48">
        <f t="shared" si="436"/>
        <v>1.1358563019416497E-2</v>
      </c>
      <c r="BH73" s="48">
        <f t="shared" ref="BH73:BI73" si="437">BH55/$AL$32</f>
        <v>-1.4475265435668096E-2</v>
      </c>
      <c r="BI73" s="48">
        <f t="shared" si="437"/>
        <v>1.5674434216965846E-2</v>
      </c>
      <c r="BJ73" s="48">
        <f t="shared" ref="BJ73:BK73" si="438">BJ55/$AL$33</f>
        <v>-1.6219851504544112E-2</v>
      </c>
      <c r="BK73" s="48">
        <f t="shared" si="438"/>
        <v>1.6919768845397438E-2</v>
      </c>
      <c r="BL73" s="48">
        <f t="shared" ref="BL73:BM73" si="439">BL55/$AL$34</f>
        <v>-1.7164933295228155E-2</v>
      </c>
      <c r="BM73" s="48">
        <f t="shared" si="439"/>
        <v>1.6942100837899741E-2</v>
      </c>
      <c r="BN73" s="48">
        <f t="shared" ref="BN73:BO73" si="440">BN55/$AL$35</f>
        <v>-1.6239962618879025E-2</v>
      </c>
      <c r="BO73" s="48">
        <f t="shared" si="440"/>
        <v>1.6610302994385512E-2</v>
      </c>
      <c r="BP73" s="48">
        <f t="shared" ref="BP73:BQ73" si="441">BP55/$AL$36</f>
        <v>-1.1656927085536079E-2</v>
      </c>
      <c r="BQ73" s="48">
        <f t="shared" si="441"/>
        <v>1.2828251159831491E-2</v>
      </c>
      <c r="BR73" s="48">
        <f t="shared" ref="BR73:BS73" si="442">BR55/$AL$37</f>
        <v>-1.7140041090388781E-2</v>
      </c>
      <c r="BS73" s="48">
        <f t="shared" si="442"/>
        <v>1.539544046925025E-2</v>
      </c>
      <c r="BT73" s="48">
        <f t="shared" ref="BT73:BU73" si="443">BT55/$AL$38</f>
        <v>-1.4615496316984045E-2</v>
      </c>
      <c r="BU73" s="48">
        <f t="shared" si="443"/>
        <v>1.4458945760304587E-2</v>
      </c>
      <c r="BV73" s="48">
        <f t="shared" ref="BV73:BW73" si="444">BV55/$AL$39</f>
        <v>-1.3108800483702132E-2</v>
      </c>
      <c r="BW73" s="48">
        <f t="shared" si="444"/>
        <v>1.1603796221438154E-2</v>
      </c>
      <c r="BX73" s="48">
        <f t="shared" ref="BX73:BY73" si="445">BX55/$AL$40</f>
        <v>-1.5388177639893655E-2</v>
      </c>
      <c r="BY73" s="48">
        <f t="shared" si="445"/>
        <v>1.3139854694842037E-2</v>
      </c>
      <c r="BZ73" s="48">
        <f t="shared" ref="BZ73:CA73" si="446">BZ55/$AL$41</f>
        <v>-1.4328465240715458E-2</v>
      </c>
      <c r="CA73" s="48">
        <f t="shared" si="446"/>
        <v>1.3558378913556607E-2</v>
      </c>
    </row>
    <row r="74" spans="1:79" x14ac:dyDescent="0.3">
      <c r="A74" s="47" t="s">
        <v>808</v>
      </c>
      <c r="B74" s="48">
        <f t="shared" si="76"/>
        <v>-1.0664257748727984E-2</v>
      </c>
      <c r="C74" s="48">
        <f t="shared" si="76"/>
        <v>1.1103418498924704E-2</v>
      </c>
      <c r="D74" s="48">
        <f t="shared" si="76"/>
        <v>-1.1233437831131832E-2</v>
      </c>
      <c r="E74" s="48">
        <f t="shared" si="76"/>
        <v>1.1247381548759424E-2</v>
      </c>
      <c r="F74" s="48">
        <f t="shared" ref="F74:G74" si="447">F56/$AL$5</f>
        <v>-1.5482174810523497E-2</v>
      </c>
      <c r="G74" s="48">
        <f t="shared" si="447"/>
        <v>1.7132867763845983E-2</v>
      </c>
      <c r="H74" s="48">
        <f t="shared" ref="H74:I74" si="448">H56/$AL$6</f>
        <v>-1.1122005895920915E-2</v>
      </c>
      <c r="I74" s="48">
        <f t="shared" si="448"/>
        <v>1.0285450185472908E-2</v>
      </c>
      <c r="J74" s="48">
        <f t="shared" ref="J74:K74" si="449">J56/$AL$7</f>
        <v>-1.3745013029134287E-2</v>
      </c>
      <c r="K74" s="48">
        <f t="shared" si="449"/>
        <v>1.4641273445205272E-2</v>
      </c>
      <c r="L74" s="48">
        <f t="shared" ref="L74:M74" si="450">L56/$AL$8</f>
        <v>-1.5072470212829033E-2</v>
      </c>
      <c r="M74" s="48">
        <f t="shared" si="450"/>
        <v>1.6103836690032854E-2</v>
      </c>
      <c r="N74" s="48">
        <f t="shared" ref="N74:O74" si="451">N56/$AL$9</f>
        <v>-8.6472109527253125E-3</v>
      </c>
      <c r="O74" s="48">
        <f t="shared" si="451"/>
        <v>7.6739867990685984E-3</v>
      </c>
      <c r="P74" s="48">
        <f t="shared" ref="P74:Q74" si="452">P56/$AL$10</f>
        <v>-1.2407330203556345E-2</v>
      </c>
      <c r="Q74" s="48">
        <f t="shared" si="452"/>
        <v>1.3663549236456832E-2</v>
      </c>
      <c r="R74" s="48">
        <f t="shared" ref="R74:S74" si="453">R56/$AL$11</f>
        <v>-9.2699342107073375E-3</v>
      </c>
      <c r="S74" s="48">
        <f t="shared" si="453"/>
        <v>9.3873905231500725E-3</v>
      </c>
      <c r="T74" s="48">
        <f t="shared" ref="T74:U74" si="454">T56/$AL$12</f>
        <v>-9.1134303119700527E-3</v>
      </c>
      <c r="U74" s="48">
        <f t="shared" si="454"/>
        <v>7.4740045173671173E-3</v>
      </c>
      <c r="V74" s="48">
        <f t="shared" ref="V74:W74" si="455">V56/$AL$13</f>
        <v>-1.2126525131591745E-2</v>
      </c>
      <c r="W74" s="48">
        <f t="shared" si="455"/>
        <v>1.2316254722713109E-2</v>
      </c>
      <c r="X74" s="48">
        <f t="shared" ref="X74:Y74" si="456">X56/$AL$14</f>
        <v>-1.4183062141219406E-2</v>
      </c>
      <c r="Y74" s="48">
        <f t="shared" si="456"/>
        <v>1.6483616422597769E-2</v>
      </c>
      <c r="Z74" s="48">
        <f t="shared" ref="Z74:AA74" si="457">Z56/$AL$15</f>
        <v>-1.2146625711961217E-2</v>
      </c>
      <c r="AA74" s="48">
        <f t="shared" si="457"/>
        <v>1.424274412170024E-2</v>
      </c>
      <c r="AB74" s="48">
        <f t="shared" ref="AB74:AC74" si="458">AB56/$AL$16</f>
        <v>-1.4818111252495408E-2</v>
      </c>
      <c r="AC74" s="48">
        <f t="shared" si="458"/>
        <v>1.7062327711600316E-2</v>
      </c>
      <c r="AD74" s="48">
        <f t="shared" ref="AD74:AE74" si="459">AD56/$AL$17</f>
        <v>-1.2611394288500669E-2</v>
      </c>
      <c r="AE74" s="48">
        <f t="shared" si="459"/>
        <v>1.6417769311571333E-2</v>
      </c>
      <c r="AF74" s="48">
        <f t="shared" ref="AF74:AG74" si="460">AF56/$AL$18</f>
        <v>-1.5831821124811383E-2</v>
      </c>
      <c r="AG74" s="48">
        <f t="shared" si="460"/>
        <v>1.7995677721924386E-2</v>
      </c>
      <c r="AH74" s="48">
        <f t="shared" ref="AH74:AI74" si="461">AH56/$AL$19</f>
        <v>-1.0978030494667043E-2</v>
      </c>
      <c r="AI74" s="48">
        <f t="shared" si="461"/>
        <v>6.8423435600663282E-3</v>
      </c>
      <c r="AJ74" s="48">
        <f t="shared" ref="AJ74:AK74" si="462">AJ56/$AL$20</f>
        <v>-8.947234221925485E-3</v>
      </c>
      <c r="AK74" s="48">
        <f t="shared" si="462"/>
        <v>8.4086845917914661E-3</v>
      </c>
      <c r="AL74" s="48">
        <f t="shared" ref="AL74:AM74" si="463">AL56/$AL$21</f>
        <v>-1.5060404392804217E-2</v>
      </c>
      <c r="AM74" s="48">
        <f t="shared" si="463"/>
        <v>1.6801540578351398E-2</v>
      </c>
      <c r="AN74" s="48">
        <f t="shared" ref="AN74:AO74" si="464">AN56/$AL$22</f>
        <v>-7.4912653689822237E-3</v>
      </c>
      <c r="AO74" s="48">
        <f t="shared" si="464"/>
        <v>7.0094886209161695E-3</v>
      </c>
      <c r="AP74" s="48">
        <f t="shared" ref="AP74:AQ74" si="465">AP56/$AL$23</f>
        <v>-1.0166307625432931E-2</v>
      </c>
      <c r="AQ74" s="48">
        <f t="shared" si="465"/>
        <v>9.3297055839047221E-3</v>
      </c>
      <c r="AR74" s="48">
        <f t="shared" ref="AR74:AS74" si="466">AR56/$AL$24</f>
        <v>-8.8332979482270597E-3</v>
      </c>
      <c r="AS74" s="48">
        <f t="shared" si="466"/>
        <v>6.9548997842365599E-3</v>
      </c>
      <c r="AT74" s="48">
        <f t="shared" ref="AT74:AU74" si="467">AT56/$AL$25</f>
        <v>-8.0418987133906109E-3</v>
      </c>
      <c r="AU74" s="48">
        <f t="shared" si="467"/>
        <v>7.4936071991893137E-3</v>
      </c>
      <c r="AV74" s="48">
        <f t="shared" ref="AV74:AW74" si="468">AV56/$AL$26</f>
        <v>-9.6275912465075726E-3</v>
      </c>
      <c r="AW74" s="48">
        <f t="shared" si="468"/>
        <v>7.7175924304186214E-3</v>
      </c>
      <c r="AX74" s="48">
        <f t="shared" ref="AX74:AY74" si="469">AX56/$AL$27</f>
        <v>-9.282729384599989E-3</v>
      </c>
      <c r="AY74" s="48">
        <f t="shared" si="469"/>
        <v>1.02038073704433E-2</v>
      </c>
      <c r="AZ74" s="48">
        <f t="shared" ref="AZ74:BA74" si="470">AZ56/$AL$28</f>
        <v>-1.1771662946801839E-2</v>
      </c>
      <c r="BA74" s="48">
        <f t="shared" si="470"/>
        <v>1.1771662946801839E-2</v>
      </c>
      <c r="BB74" s="48">
        <f t="shared" ref="BB74:BC74" si="471">BB56/$AL$29</f>
        <v>-1.4051845211957133E-2</v>
      </c>
      <c r="BC74" s="48">
        <f t="shared" si="471"/>
        <v>1.3392627324349583E-2</v>
      </c>
      <c r="BD74" s="48">
        <f t="shared" ref="BD74:BE74" si="472">BD56/$AL$30</f>
        <v>-8.928822839264763E-3</v>
      </c>
      <c r="BE74" s="48">
        <f t="shared" si="472"/>
        <v>8.8333985138834576E-3</v>
      </c>
      <c r="BF74" s="48">
        <f t="shared" ref="BF74:BG74" si="473">BF56/$AL$31</f>
        <v>-8.9605900089273459E-3</v>
      </c>
      <c r="BG74" s="48">
        <f t="shared" si="473"/>
        <v>8.1736816848784633E-3</v>
      </c>
      <c r="BH74" s="48">
        <f t="shared" ref="BH74:BI74" si="474">BH56/$AL$32</f>
        <v>-1.3469808534426137E-2</v>
      </c>
      <c r="BI74" s="48">
        <f t="shared" si="474"/>
        <v>1.5459540438209071E-2</v>
      </c>
      <c r="BJ74" s="48">
        <f t="shared" ref="BJ74:BK74" si="475">BJ56/$AL$33</f>
        <v>-1.238817317294506E-2</v>
      </c>
      <c r="BK74" s="48">
        <f t="shared" si="475"/>
        <v>1.4994193745935783E-2</v>
      </c>
      <c r="BL74" s="48">
        <f t="shared" ref="BL74:BM74" si="476">BL56/$AL$34</f>
        <v>-1.324900491639641E-2</v>
      </c>
      <c r="BM74" s="48">
        <f t="shared" si="476"/>
        <v>1.6858020932997014E-2</v>
      </c>
      <c r="BN74" s="48">
        <f t="shared" ref="BN74:BO74" si="477">BN56/$AL$35</f>
        <v>-1.3277121559240412E-2</v>
      </c>
      <c r="BO74" s="48">
        <f t="shared" si="477"/>
        <v>1.6348455703064698E-2</v>
      </c>
      <c r="BP74" s="48">
        <f t="shared" ref="BP74:BQ74" si="478">BP56/$AL$36</f>
        <v>-1.0587887001244876E-2</v>
      </c>
      <c r="BQ74" s="48">
        <f t="shared" si="478"/>
        <v>1.0961625805170376E-2</v>
      </c>
      <c r="BR74" s="48">
        <f t="shared" ref="BR74:BS74" si="479">BR56/$AL$37</f>
        <v>-1.3152929121821436E-2</v>
      </c>
      <c r="BS74" s="48">
        <f t="shared" si="479"/>
        <v>1.3626097358127009E-2</v>
      </c>
      <c r="BT74" s="48">
        <f t="shared" ref="BT74:BU74" si="480">BT56/$AL$38</f>
        <v>-1.0441743101928934E-2</v>
      </c>
      <c r="BU74" s="48">
        <f t="shared" si="480"/>
        <v>8.0121262032213213E-3</v>
      </c>
      <c r="BV74" s="48">
        <f t="shared" ref="BV74:BW74" si="481">BV56/$AL$39</f>
        <v>-9.6041264361138006E-3</v>
      </c>
      <c r="BW74" s="48">
        <f t="shared" si="481"/>
        <v>8.5839403407776058E-3</v>
      </c>
      <c r="BX74" s="48">
        <f t="shared" ref="BX74:BY74" si="482">BX56/$AL$40</f>
        <v>-8.3588872721766655E-3</v>
      </c>
      <c r="BY74" s="48">
        <f t="shared" si="482"/>
        <v>6.6957859072675234E-3</v>
      </c>
      <c r="BZ74" s="48">
        <f t="shared" ref="BZ74:CA74" si="483">BZ56/$AL$41</f>
        <v>-9.2789054354566747E-3</v>
      </c>
      <c r="CA74" s="48">
        <f t="shared" si="483"/>
        <v>7.0452610686775599E-3</v>
      </c>
    </row>
    <row r="75" spans="1:79" x14ac:dyDescent="0.3">
      <c r="A75" s="47" t="s">
        <v>809</v>
      </c>
      <c r="B75" s="48">
        <f t="shared" si="76"/>
        <v>-8.0748906228155747E-3</v>
      </c>
      <c r="C75" s="48">
        <f t="shared" si="76"/>
        <v>8.658591025545101E-3</v>
      </c>
      <c r="D75" s="48">
        <f t="shared" si="76"/>
        <v>-8.4676119747567006E-3</v>
      </c>
      <c r="E75" s="48">
        <f t="shared" si="76"/>
        <v>8.9310541052396025E-3</v>
      </c>
      <c r="F75" s="48">
        <f t="shared" ref="F75:G75" si="484">F57/$AL$5</f>
        <v>-9.9559755059130273E-3</v>
      </c>
      <c r="G75" s="48">
        <f t="shared" si="484"/>
        <v>1.1717522429238431E-2</v>
      </c>
      <c r="H75" s="48">
        <f t="shared" ref="H75:I75" si="485">H57/$AL$6</f>
        <v>-7.4912449372799292E-3</v>
      </c>
      <c r="I75" s="48">
        <f t="shared" si="485"/>
        <v>9.0890708932063174E-3</v>
      </c>
      <c r="J75" s="48">
        <f t="shared" ref="J75:K75" si="486">J57/$AL$7</f>
        <v>-1.0931623696292327E-2</v>
      </c>
      <c r="K75" s="48">
        <f t="shared" si="486"/>
        <v>1.1157365537992759E-2</v>
      </c>
      <c r="L75" s="48">
        <f t="shared" ref="L75:M75" si="487">L57/$AL$8</f>
        <v>-1.0617027670199893E-2</v>
      </c>
      <c r="M75" s="48">
        <f t="shared" si="487"/>
        <v>9.9607801125996837E-3</v>
      </c>
      <c r="N75" s="48">
        <f t="shared" ref="N75:O75" si="488">N57/$AL$9</f>
        <v>-7.5252603311084651E-3</v>
      </c>
      <c r="O75" s="48">
        <f t="shared" si="488"/>
        <v>7.6956605054547484E-3</v>
      </c>
      <c r="P75" s="48">
        <f t="shared" ref="P75:Q75" si="489">P57/$AL$10</f>
        <v>-1.0158903038647256E-2</v>
      </c>
      <c r="Q75" s="48">
        <f t="shared" si="489"/>
        <v>9.8141126830048695E-3</v>
      </c>
      <c r="R75" s="48">
        <f t="shared" ref="R75:S75" si="490">R57/$AL$11</f>
        <v>-7.5330253444238693E-3</v>
      </c>
      <c r="S75" s="48">
        <f t="shared" si="490"/>
        <v>9.8728651498350452E-3</v>
      </c>
      <c r="T75" s="48">
        <f t="shared" ref="T75:U75" si="491">T57/$AL$12</f>
        <v>-9.2165388525111171E-3</v>
      </c>
      <c r="U75" s="48">
        <f t="shared" si="491"/>
        <v>8.6297299526671145E-3</v>
      </c>
      <c r="V75" s="48">
        <f t="shared" ref="V75:W75" si="492">V57/$AL$13</f>
        <v>-9.5524175364711562E-3</v>
      </c>
      <c r="W75" s="48">
        <f t="shared" si="492"/>
        <v>1.039318994559485E-2</v>
      </c>
      <c r="X75" s="48">
        <f t="shared" ref="X75:Y75" si="493">X57/$AL$14</f>
        <v>-8.9786307729635886E-3</v>
      </c>
      <c r="Y75" s="48">
        <f t="shared" si="493"/>
        <v>1.0170862528540292E-2</v>
      </c>
      <c r="Z75" s="48">
        <f t="shared" ref="Z75:AA75" si="494">Z57/$AL$15</f>
        <v>-9.5674581052872937E-3</v>
      </c>
      <c r="AA75" s="48">
        <f t="shared" si="494"/>
        <v>1.1381993360671482E-2</v>
      </c>
      <c r="AB75" s="48">
        <f t="shared" ref="AB75:AC75" si="495">AB57/$AL$16</f>
        <v>-8.5113599373558817E-3</v>
      </c>
      <c r="AC75" s="48">
        <f t="shared" si="495"/>
        <v>1.0449640001183683E-2</v>
      </c>
      <c r="AD75" s="48">
        <f t="shared" ref="AD75:AE75" si="496">AD57/$AL$17</f>
        <v>-1.0261034613973647E-2</v>
      </c>
      <c r="AE75" s="48">
        <f t="shared" si="496"/>
        <v>1.0841788779795337E-2</v>
      </c>
      <c r="AF75" s="48">
        <f t="shared" ref="AF75:AG75" si="497">AF57/$AL$18</f>
        <v>-1.1165998260309118E-2</v>
      </c>
      <c r="AG75" s="48">
        <f t="shared" si="497"/>
        <v>1.2959360938753687E-2</v>
      </c>
      <c r="AH75" s="48">
        <f t="shared" ref="AH75:AI75" si="498">AH57/$AL$19</f>
        <v>-4.1646439824048701E-3</v>
      </c>
      <c r="AI75" s="48">
        <f t="shared" si="498"/>
        <v>3.743525772910144E-3</v>
      </c>
      <c r="AJ75" s="48">
        <f t="shared" ref="AJ75:AK75" si="499">AJ57/$AL$20</f>
        <v>-6.8861838585445008E-3</v>
      </c>
      <c r="AK75" s="48">
        <f t="shared" si="499"/>
        <v>7.3625364596920512E-3</v>
      </c>
      <c r="AL75" s="48">
        <f t="shared" ref="AL75:AM75" si="500">AL57/$AL$21</f>
        <v>-1.0450242062814656E-2</v>
      </c>
      <c r="AM75" s="48">
        <f t="shared" si="500"/>
        <v>1.1319097680822465E-2</v>
      </c>
      <c r="AN75" s="48">
        <f t="shared" ref="AN75:AO75" si="501">AN57/$AL$22</f>
        <v>-9.3879763519047321E-3</v>
      </c>
      <c r="AO75" s="48">
        <f t="shared" si="501"/>
        <v>8.732266883716689E-3</v>
      </c>
      <c r="AP75" s="48">
        <f t="shared" ref="AP75:AQ75" si="502">AP57/$AL$23</f>
        <v>-6.7130263173970179E-3</v>
      </c>
      <c r="AQ75" s="48">
        <f t="shared" si="502"/>
        <v>7.015148468602646E-3</v>
      </c>
      <c r="AR75" s="48">
        <f t="shared" ref="AR75:AS75" si="503">AR57/$AL$24</f>
        <v>-8.2626304626829163E-3</v>
      </c>
      <c r="AS75" s="48">
        <f t="shared" si="503"/>
        <v>7.555834391825526E-3</v>
      </c>
      <c r="AT75" s="48">
        <f t="shared" ref="AT75:AU75" si="504">AT57/$AL$25</f>
        <v>-7.97382808589122E-3</v>
      </c>
      <c r="AU75" s="48">
        <f t="shared" si="504"/>
        <v>7.8517232924023486E-3</v>
      </c>
      <c r="AV75" s="48">
        <f t="shared" ref="AV75:AW75" si="505">AV57/$AL$26</f>
        <v>-8.4436801985777986E-3</v>
      </c>
      <c r="AW75" s="48">
        <f t="shared" si="505"/>
        <v>8.4880214363279773E-3</v>
      </c>
      <c r="AX75" s="48">
        <f t="shared" ref="AX75:AY75" si="506">AX57/$AL$27</f>
        <v>-8.1187183721874567E-3</v>
      </c>
      <c r="AY75" s="48">
        <f t="shared" si="506"/>
        <v>8.3562758594453602E-3</v>
      </c>
      <c r="AZ75" s="48">
        <f t="shared" ref="AZ75:BA75" si="507">AZ57/$AL$28</f>
        <v>-9.0641183150832558E-3</v>
      </c>
      <c r="BA75" s="48">
        <f t="shared" si="507"/>
        <v>9.0641183150832558E-3</v>
      </c>
      <c r="BB75" s="48">
        <f t="shared" ref="BB75:BC75" si="508">BB57/$AL$29</f>
        <v>-6.2964078572804363E-3</v>
      </c>
      <c r="BC75" s="48">
        <f t="shared" si="508"/>
        <v>7.313897796966267E-3</v>
      </c>
      <c r="BD75" s="48">
        <f t="shared" ref="BD75:BE75" si="509">BD57/$AL$30</f>
        <v>-6.4114196323816972E-3</v>
      </c>
      <c r="BE75" s="48">
        <f t="shared" si="509"/>
        <v>7.2510754790770437E-3</v>
      </c>
      <c r="BF75" s="48">
        <f t="shared" ref="BF75:BG75" si="510">BF57/$AL$31</f>
        <v>-7.0404014154950793E-3</v>
      </c>
      <c r="BG75" s="48">
        <f t="shared" si="510"/>
        <v>6.8776588180640454E-3</v>
      </c>
      <c r="BH75" s="48">
        <f t="shared" ref="BH75:BI75" si="511">BH57/$AL$32</f>
        <v>-7.7421547969740634E-3</v>
      </c>
      <c r="BI75" s="48">
        <f t="shared" si="511"/>
        <v>1.072624018735731E-2</v>
      </c>
      <c r="BJ75" s="48">
        <f t="shared" ref="BJ75:BK75" si="512">BJ57/$AL$33</f>
        <v>-9.7049070603493076E-3</v>
      </c>
      <c r="BK75" s="48">
        <f t="shared" si="512"/>
        <v>1.1585333104806363E-2</v>
      </c>
      <c r="BL75" s="48">
        <f t="shared" ref="BL75:BM75" si="513">BL57/$AL$34</f>
        <v>-1.0131835634140583E-2</v>
      </c>
      <c r="BM75" s="48">
        <f t="shared" si="513"/>
        <v>1.1265050510070949E-2</v>
      </c>
      <c r="BN75" s="48">
        <f t="shared" ref="BN75:BO75" si="514">BN57/$AL$35</f>
        <v>-9.4596761074145289E-3</v>
      </c>
      <c r="BO75" s="48">
        <f t="shared" si="514"/>
        <v>1.0887086206314416E-2</v>
      </c>
      <c r="BP75" s="48">
        <f t="shared" ref="BP75:BQ75" si="515">BP57/$AL$36</f>
        <v>-6.3758552780377653E-3</v>
      </c>
      <c r="BQ75" s="48">
        <f t="shared" si="515"/>
        <v>8.4417620244598944E-3</v>
      </c>
      <c r="BR75" s="48">
        <f t="shared" ref="BR75:BS75" si="516">BR57/$AL$37</f>
        <v>-1.0045323395184881E-2</v>
      </c>
      <c r="BS75" s="48">
        <f t="shared" si="516"/>
        <v>9.5187164820566567E-3</v>
      </c>
      <c r="BT75" s="48">
        <f t="shared" ref="BT75:BU75" si="517">BT57/$AL$38</f>
        <v>-9.2066447456103182E-3</v>
      </c>
      <c r="BU75" s="48">
        <f t="shared" si="517"/>
        <v>9.3078953597778447E-3</v>
      </c>
      <c r="BV75" s="48">
        <f t="shared" ref="BV75:BW75" si="518">BV57/$AL$39</f>
        <v>-7.4491966690989637E-3</v>
      </c>
      <c r="BW75" s="48">
        <f t="shared" si="518"/>
        <v>7.5850901837286886E-3</v>
      </c>
      <c r="BX75" s="48">
        <f t="shared" ref="BX75:BY75" si="519">BX57/$AL$40</f>
        <v>-9.481805356076109E-3</v>
      </c>
      <c r="BY75" s="48">
        <f t="shared" si="519"/>
        <v>8.3055597155347865E-3</v>
      </c>
      <c r="BZ75" s="48">
        <f t="shared" ref="BZ75:CA75" si="520">BZ57/$AL$41</f>
        <v>-8.8761314610472687E-3</v>
      </c>
      <c r="CA75" s="48">
        <f t="shared" si="520"/>
        <v>8.4438061352545644E-3</v>
      </c>
    </row>
    <row r="76" spans="1:79" x14ac:dyDescent="0.3">
      <c r="A76" s="47" t="s">
        <v>810</v>
      </c>
      <c r="B76" s="48">
        <f t="shared" si="76"/>
        <v>-5.639956919541271E-3</v>
      </c>
      <c r="C76" s="48">
        <f t="shared" si="76"/>
        <v>6.2669025246274565E-3</v>
      </c>
      <c r="D76" s="48">
        <f t="shared" si="76"/>
        <v>-6.1110459000916842E-3</v>
      </c>
      <c r="E76" s="48">
        <f t="shared" si="76"/>
        <v>6.715147055425019E-3</v>
      </c>
      <c r="F76" s="48">
        <f t="shared" ref="F76:G76" si="521">F58/$AL$5</f>
        <v>-9.4723428367840291E-3</v>
      </c>
      <c r="G76" s="48">
        <f t="shared" si="521"/>
        <v>1.0887664453797999E-2</v>
      </c>
      <c r="H76" s="48">
        <f t="shared" ref="H76:I76" si="522">H58/$AL$6</f>
        <v>-6.4406601557249138E-3</v>
      </c>
      <c r="I76" s="48">
        <f t="shared" si="522"/>
        <v>6.7643194205339171E-3</v>
      </c>
      <c r="J76" s="48">
        <f t="shared" ref="J76:K76" si="523">J58/$AL$7</f>
        <v>-8.1613000470898544E-3</v>
      </c>
      <c r="K76" s="48">
        <f t="shared" si="523"/>
        <v>9.2743008709858018E-3</v>
      </c>
      <c r="L76" s="48">
        <f t="shared" ref="L76:M76" si="524">L58/$AL$8</f>
        <v>-9.0402480534915869E-3</v>
      </c>
      <c r="M76" s="48">
        <f t="shared" si="524"/>
        <v>9.519800619325211E-3</v>
      </c>
      <c r="N76" s="48">
        <f t="shared" ref="N76:O76" si="525">N58/$AL$9</f>
        <v>-4.6093247160669728E-3</v>
      </c>
      <c r="O76" s="48">
        <f t="shared" si="525"/>
        <v>4.5014046056476593E-3</v>
      </c>
      <c r="P76" s="48">
        <f t="shared" ref="P76:Q76" si="526">P58/$AL$10</f>
        <v>-6.9296950792308533E-3</v>
      </c>
      <c r="Q76" s="48">
        <f t="shared" si="526"/>
        <v>7.6425245116389399E-3</v>
      </c>
      <c r="R76" s="48">
        <f t="shared" ref="R76:S76" si="527">R58/$AL$11</f>
        <v>-5.1957651066358865E-3</v>
      </c>
      <c r="S76" s="48">
        <f t="shared" si="527"/>
        <v>6.4071300624874462E-3</v>
      </c>
      <c r="T76" s="48">
        <f t="shared" ref="T76:U76" si="528">T58/$AL$12</f>
        <v>-4.7692248906442952E-3</v>
      </c>
      <c r="U76" s="48">
        <f t="shared" si="528"/>
        <v>4.3898461135358467E-3</v>
      </c>
      <c r="V76" s="48">
        <f t="shared" ref="V76:W76" si="529">V58/$AL$13</f>
        <v>-7.1218071554077353E-3</v>
      </c>
      <c r="W76" s="48">
        <f t="shared" si="529"/>
        <v>7.9934011492408929E-3</v>
      </c>
      <c r="X76" s="48">
        <f t="shared" ref="X76:Y76" si="530">X58/$AL$14</f>
        <v>-8.1338758891547069E-3</v>
      </c>
      <c r="Y76" s="48">
        <f t="shared" si="530"/>
        <v>9.5800660497765335E-3</v>
      </c>
      <c r="Z76" s="48">
        <f t="shared" ref="Z76:AA76" si="531">Z58/$AL$15</f>
        <v>-7.5343606872372102E-3</v>
      </c>
      <c r="AA76" s="48">
        <f t="shared" si="531"/>
        <v>9.2473248762291183E-3</v>
      </c>
      <c r="AB76" s="48">
        <f t="shared" ref="AB76:AC76" si="532">AB58/$AL$16</f>
        <v>-8.2500392663900184E-3</v>
      </c>
      <c r="AC76" s="48">
        <f t="shared" si="532"/>
        <v>1.0280737616291113E-2</v>
      </c>
      <c r="AD76" s="48">
        <f t="shared" ref="AD76:AE76" si="533">AD58/$AL$17</f>
        <v>-7.893300734387711E-3</v>
      </c>
      <c r="AE76" s="48">
        <f t="shared" si="533"/>
        <v>9.7309789481599285E-3</v>
      </c>
      <c r="AF76" s="48">
        <f t="shared" ref="AF76:AG76" si="534">AF58/$AL$18</f>
        <v>-1.0234554808302234E-2</v>
      </c>
      <c r="AG76" s="48">
        <f t="shared" si="534"/>
        <v>1.1674408313738598E-2</v>
      </c>
      <c r="AH76" s="48">
        <f t="shared" ref="AH76:AI76" si="535">AH58/$AL$19</f>
        <v>-3.4752594086102126E-3</v>
      </c>
      <c r="AI76" s="48">
        <f t="shared" si="535"/>
        <v>3.4175521490576446E-3</v>
      </c>
      <c r="AJ76" s="48">
        <f t="shared" ref="AJ76:AK76" si="536">AJ58/$AL$20</f>
        <v>-4.9144496078786836E-3</v>
      </c>
      <c r="AK76" s="48">
        <f t="shared" si="536"/>
        <v>5.1137159187547628E-3</v>
      </c>
      <c r="AL76" s="48">
        <f t="shared" ref="AL76:AM76" si="537">AL58/$AL$21</f>
        <v>-9.0636782840353911E-3</v>
      </c>
      <c r="AM76" s="48">
        <f t="shared" si="537"/>
        <v>1.113451092712122E-2</v>
      </c>
      <c r="AN76" s="48">
        <f t="shared" ref="AN76:AO76" si="538">AN58/$AL$22</f>
        <v>-3.9084202011878087E-3</v>
      </c>
      <c r="AO76" s="48">
        <f t="shared" si="538"/>
        <v>3.9427001450565114E-3</v>
      </c>
      <c r="AP76" s="48">
        <f t="shared" ref="AP76:AQ76" si="539">AP58/$AL$23</f>
        <v>-5.0510119436445134E-3</v>
      </c>
      <c r="AQ76" s="48">
        <f t="shared" si="539"/>
        <v>5.3301837727064037E-3</v>
      </c>
      <c r="AR76" s="48">
        <f t="shared" ref="AR76:AS76" si="540">AR58/$AL$24</f>
        <v>-4.3185012191332287E-3</v>
      </c>
      <c r="AS76" s="48">
        <f t="shared" si="540"/>
        <v>3.8212976220473945E-3</v>
      </c>
      <c r="AT76" s="48">
        <f t="shared" ref="AT76:AU76" si="541">AT58/$AL$25</f>
        <v>-4.0500781197402086E-3</v>
      </c>
      <c r="AU76" s="48">
        <f t="shared" si="541"/>
        <v>4.2311857381601209E-3</v>
      </c>
      <c r="AV76" s="48">
        <f t="shared" ref="AV76:AW76" si="542">AV58/$AL$26</f>
        <v>-4.9482604267312037E-3</v>
      </c>
      <c r="AW76" s="48">
        <f t="shared" si="542"/>
        <v>4.6052809527335706E-3</v>
      </c>
      <c r="AX76" s="48">
        <f t="shared" ref="AX76:AY76" si="543">AX58/$AL$27</f>
        <v>-5.7875950746827812E-3</v>
      </c>
      <c r="AY76" s="48">
        <f t="shared" si="543"/>
        <v>6.5205291846299274E-3</v>
      </c>
      <c r="AZ76" s="48">
        <f t="shared" ref="AZ76:BA76" si="544">AZ58/$AL$28</f>
        <v>-7.2560301914312191E-3</v>
      </c>
      <c r="BA76" s="48">
        <f t="shared" si="544"/>
        <v>7.2560301914312191E-3</v>
      </c>
      <c r="BB76" s="48">
        <f t="shared" ref="BB76:BC76" si="545">BB58/$AL$29</f>
        <v>-5.9023825259476737E-3</v>
      </c>
      <c r="BC76" s="48">
        <f t="shared" si="545"/>
        <v>6.6776641603080262E-3</v>
      </c>
      <c r="BD76" s="48">
        <f t="shared" ref="BD76:BE76" si="546">BD58/$AL$30</f>
        <v>-5.1274931560422368E-3</v>
      </c>
      <c r="BE76" s="48">
        <f t="shared" si="546"/>
        <v>5.8240125146656234E-3</v>
      </c>
      <c r="BF76" s="48">
        <f t="shared" ref="BF76:BG76" si="547">BF58/$AL$31</f>
        <v>-4.9416311055235189E-3</v>
      </c>
      <c r="BG76" s="48">
        <f t="shared" si="547"/>
        <v>4.8981170420392848E-3</v>
      </c>
      <c r="BH76" s="48">
        <f t="shared" ref="BH76:BI76" si="548">BH58/$AL$32</f>
        <v>-7.4203265941300521E-3</v>
      </c>
      <c r="BI76" s="48">
        <f t="shared" si="548"/>
        <v>1.0846327887250803E-2</v>
      </c>
      <c r="BJ76" s="48">
        <f t="shared" ref="BJ76:BK76" si="549">BJ58/$AL$33</f>
        <v>-7.8469485551125526E-3</v>
      </c>
      <c r="BK76" s="48">
        <f t="shared" si="549"/>
        <v>8.9754609536635884E-3</v>
      </c>
      <c r="BL76" s="48">
        <f t="shared" ref="BL76:BM76" si="550">BL58/$AL$34</f>
        <v>-8.2669599108670163E-3</v>
      </c>
      <c r="BM76" s="48">
        <f t="shared" si="550"/>
        <v>9.7518193151836709E-3</v>
      </c>
      <c r="BN76" s="48">
        <f t="shared" ref="BN76:BO76" si="551">BN58/$AL$35</f>
        <v>-8.1503215952237543E-3</v>
      </c>
      <c r="BO76" s="48">
        <f t="shared" si="551"/>
        <v>9.9975373604612484E-3</v>
      </c>
      <c r="BP76" s="48">
        <f t="shared" ref="BP76:BQ76" si="552">BP58/$AL$36</f>
        <v>-6.2213949605482606E-3</v>
      </c>
      <c r="BQ76" s="48">
        <f t="shared" si="552"/>
        <v>7.3226142776497763E-3</v>
      </c>
      <c r="BR76" s="48">
        <f t="shared" ref="BR76:BS76" si="553">BR58/$AL$37</f>
        <v>-7.1315763529646286E-3</v>
      </c>
      <c r="BS76" s="48">
        <f t="shared" si="553"/>
        <v>7.9677194681180893E-3</v>
      </c>
      <c r="BT76" s="48">
        <f t="shared" ref="BT76:BU76" si="554">BT58/$AL$38</f>
        <v>-5.1693511009263731E-3</v>
      </c>
      <c r="BU76" s="48">
        <f t="shared" si="554"/>
        <v>4.4325489891846835E-3</v>
      </c>
      <c r="BV76" s="48">
        <f t="shared" ref="BV76:BW76" si="555">BV58/$AL$39</f>
        <v>-5.2998470705592606E-3</v>
      </c>
      <c r="BW76" s="48">
        <f t="shared" si="555"/>
        <v>5.261770626846584E-3</v>
      </c>
      <c r="BX76" s="48">
        <f t="shared" ref="BX76:BY76" si="556">BX58/$AL$40</f>
        <v>-4.3305844313375934E-3</v>
      </c>
      <c r="BY76" s="48">
        <f t="shared" si="556"/>
        <v>3.8846223773480013E-3</v>
      </c>
      <c r="BZ76" s="48">
        <f t="shared" ref="BZ76:CA76" si="557">BZ58/$AL$41</f>
        <v>-4.5233268517369295E-3</v>
      </c>
      <c r="CA76" s="48">
        <f t="shared" si="557"/>
        <v>3.8983704947049449E-3</v>
      </c>
    </row>
    <row r="77" spans="1:79" x14ac:dyDescent="0.3">
      <c r="A77" s="47" t="s">
        <v>811</v>
      </c>
      <c r="B77" s="48">
        <f t="shared" si="76"/>
        <v>-3.7356715945604398E-3</v>
      </c>
      <c r="C77" s="48">
        <f t="shared" si="76"/>
        <v>4.1212815132251378E-3</v>
      </c>
      <c r="D77" s="48">
        <f t="shared" si="76"/>
        <v>-4.4169414109879882E-3</v>
      </c>
      <c r="E77" s="48">
        <f t="shared" si="76"/>
        <v>4.9246263580194792E-3</v>
      </c>
      <c r="F77" s="48">
        <f t="shared" ref="F77:G77" si="558">F59/$AL$5</f>
        <v>-5.6112732815894496E-3</v>
      </c>
      <c r="G77" s="48">
        <f t="shared" si="558"/>
        <v>7.0005571056492473E-3</v>
      </c>
      <c r="H77" s="48">
        <f t="shared" ref="H77:I77" si="559">H59/$AL$6</f>
        <v>-4.5796762452068067E-3</v>
      </c>
      <c r="I77" s="48">
        <f t="shared" si="559"/>
        <v>5.9773474906399246E-3</v>
      </c>
      <c r="J77" s="48">
        <f t="shared" ref="J77:K77" si="560">J59/$AL$7</f>
        <v>-4.8454189055527194E-3</v>
      </c>
      <c r="K77" s="48">
        <f t="shared" si="560"/>
        <v>4.6041451779495228E-3</v>
      </c>
      <c r="L77" s="48">
        <f t="shared" ref="L77:M77" si="561">L59/$AL$8</f>
        <v>-5.2956280706860821E-3</v>
      </c>
      <c r="M77" s="48">
        <f t="shared" si="561"/>
        <v>5.5516589453145004E-3</v>
      </c>
      <c r="N77" s="48">
        <f t="shared" ref="N77:O77" si="562">N59/$AL$9</f>
        <v>-4.4193434690545808E-3</v>
      </c>
      <c r="O77" s="48">
        <f t="shared" si="562"/>
        <v>4.2913938644577225E-3</v>
      </c>
      <c r="P77" s="48">
        <f t="shared" ref="P77:Q77" si="563">P59/$AL$10</f>
        <v>-5.0398498841898454E-3</v>
      </c>
      <c r="Q77" s="48">
        <f t="shared" si="563"/>
        <v>4.2694897181545718E-3</v>
      </c>
      <c r="R77" s="48">
        <f t="shared" ref="R77:S77" si="564">R59/$AL$11</f>
        <v>-4.0303164544771668E-3</v>
      </c>
      <c r="S77" s="48">
        <f t="shared" si="564"/>
        <v>5.0552646567592931E-3</v>
      </c>
      <c r="T77" s="48">
        <f t="shared" ref="T77:U77" si="565">T59/$AL$12</f>
        <v>-4.7959118070196299E-3</v>
      </c>
      <c r="U77" s="48">
        <f t="shared" si="565"/>
        <v>4.8232052442216764E-3</v>
      </c>
      <c r="V77" s="48">
        <f t="shared" ref="V77:W77" si="566">V59/$AL$13</f>
        <v>-4.3334642829623588E-3</v>
      </c>
      <c r="W77" s="48">
        <f t="shared" si="566"/>
        <v>4.7215130871732947E-3</v>
      </c>
      <c r="X77" s="48">
        <f t="shared" ref="X77:Y77" si="567">X59/$AL$14</f>
        <v>-4.752282451165343E-3</v>
      </c>
      <c r="Y77" s="48">
        <f t="shared" si="567"/>
        <v>6.0208733217725057E-3</v>
      </c>
      <c r="Z77" s="48">
        <f t="shared" ref="Z77:AA77" si="568">Z59/$AL$15</f>
        <v>-4.6444459566502734E-3</v>
      </c>
      <c r="AA77" s="48">
        <f t="shared" si="568"/>
        <v>5.3470629703737645E-3</v>
      </c>
      <c r="AB77" s="48">
        <f t="shared" ref="AB77:AC77" si="569">AB59/$AL$16</f>
        <v>-4.6131748412841138E-3</v>
      </c>
      <c r="AC77" s="48">
        <f t="shared" si="569"/>
        <v>6.2680540032369163E-3</v>
      </c>
      <c r="AD77" s="48">
        <f t="shared" ref="AD77:AE77" si="570">AD59/$AL$17</f>
        <v>-5.2196669165514081E-3</v>
      </c>
      <c r="AE77" s="48">
        <f t="shared" si="570"/>
        <v>4.7311954136655815E-3</v>
      </c>
      <c r="AF77" s="48">
        <f t="shared" ref="AF77:AG77" si="571">AF59/$AL$18</f>
        <v>-6.1373812285043889E-3</v>
      </c>
      <c r="AG77" s="48">
        <f t="shared" si="571"/>
        <v>6.7246005017973258E-3</v>
      </c>
      <c r="AH77" s="48">
        <f t="shared" ref="AH77:AI77" si="572">AH59/$AL$19</f>
        <v>-1.4865307326319248E-3</v>
      </c>
      <c r="AI77" s="48">
        <f t="shared" si="572"/>
        <v>2.1463377504551944E-3</v>
      </c>
      <c r="AJ77" s="48">
        <f t="shared" ref="AJ77:AK77" si="573">AJ59/$AL$20</f>
        <v>-3.9163494176029379E-3</v>
      </c>
      <c r="AK77" s="48">
        <f t="shared" si="573"/>
        <v>4.3452436222252682E-3</v>
      </c>
      <c r="AL77" s="48">
        <f t="shared" ref="AL77:AM77" si="574">AL59/$AL$21</f>
        <v>-5.672797987283343E-3</v>
      </c>
      <c r="AM77" s="48">
        <f t="shared" si="574"/>
        <v>6.3287659528290718E-3</v>
      </c>
      <c r="AN77" s="48">
        <f t="shared" ref="AN77:AO77" si="575">AN59/$AL$22</f>
        <v>-5.9164143516446778E-3</v>
      </c>
      <c r="AO77" s="48">
        <f t="shared" si="575"/>
        <v>5.2436493448815655E-3</v>
      </c>
      <c r="AP77" s="48">
        <f t="shared" ref="AP77:AQ77" si="576">AP59/$AL$23</f>
        <v>-3.6792449275506287E-3</v>
      </c>
      <c r="AQ77" s="48">
        <f t="shared" si="576"/>
        <v>4.4465392798188914E-3</v>
      </c>
      <c r="AR77" s="48">
        <f t="shared" ref="AR77:AS77" si="577">AR59/$AL$24</f>
        <v>-4.8471473604792198E-3</v>
      </c>
      <c r="AS77" s="48">
        <f t="shared" si="577"/>
        <v>4.9568289459474748E-3</v>
      </c>
      <c r="AT77" s="48">
        <f t="shared" ref="AT77:AU77" si="578">AT59/$AL$25</f>
        <v>-4.4955183938511856E-3</v>
      </c>
      <c r="AU77" s="48">
        <f t="shared" si="578"/>
        <v>4.5397394584310814E-3</v>
      </c>
      <c r="AV77" s="48">
        <f t="shared" ref="AV77:AW77" si="579">AV59/$AL$26</f>
        <v>-4.2942271699160667E-3</v>
      </c>
      <c r="AW77" s="48">
        <f t="shared" si="579"/>
        <v>4.9848419478751016E-3</v>
      </c>
      <c r="AX77" s="48">
        <f t="shared" ref="AX77:AY77" si="580">AX59/$AL$27</f>
        <v>-3.7264892518158984E-3</v>
      </c>
      <c r="AY77" s="48">
        <f t="shared" si="580"/>
        <v>4.011186083803831E-3</v>
      </c>
      <c r="AZ77" s="48">
        <f t="shared" ref="AZ77:BA77" si="581">AZ59/$AL$28</f>
        <v>-4.7630646871717492E-3</v>
      </c>
      <c r="BA77" s="48">
        <f t="shared" si="581"/>
        <v>4.7630646871717492E-3</v>
      </c>
      <c r="BB77" s="48">
        <f t="shared" ref="BB77:BC77" si="582">BB59/$AL$29</f>
        <v>-2.3328342659428374E-3</v>
      </c>
      <c r="BC77" s="48">
        <f t="shared" si="582"/>
        <v>3.5468328307040561E-3</v>
      </c>
      <c r="BD77" s="48">
        <f t="shared" ref="BD77:BE77" si="583">BD59/$AL$30</f>
        <v>-3.624560031286664E-3</v>
      </c>
      <c r="BE77" s="48">
        <f t="shared" si="583"/>
        <v>4.019554165037153E-3</v>
      </c>
      <c r="BF77" s="48">
        <f t="shared" ref="BF77:BG77" si="584">BF59/$AL$31</f>
        <v>-3.8502983933389368E-3</v>
      </c>
      <c r="BG77" s="48">
        <f t="shared" si="584"/>
        <v>3.606793694081165E-3</v>
      </c>
      <c r="BH77" s="48">
        <f t="shared" ref="BH77:BI77" si="585">BH59/$AL$32</f>
        <v>-3.9372708319276124E-3</v>
      </c>
      <c r="BI77" s="48">
        <f t="shared" si="585"/>
        <v>6.5771503684198393E-3</v>
      </c>
      <c r="BJ77" s="48">
        <f t="shared" ref="BJ77:BK77" si="586">BJ59/$AL$33</f>
        <v>-5.0173224727388509E-3</v>
      </c>
      <c r="BK77" s="48">
        <f t="shared" si="586"/>
        <v>5.4399261866444814E-3</v>
      </c>
      <c r="BL77" s="48">
        <f t="shared" ref="BL77:BM77" si="587">BL59/$AL$34</f>
        <v>-4.9331709721376592E-3</v>
      </c>
      <c r="BM77" s="48">
        <f t="shared" si="587"/>
        <v>5.6217564002203476E-3</v>
      </c>
      <c r="BN77" s="48">
        <f t="shared" ref="BN77:BO77" si="588">BN59/$AL$35</f>
        <v>-4.6343901118529466E-3</v>
      </c>
      <c r="BO77" s="48">
        <f t="shared" si="588"/>
        <v>5.6015014781740013E-3</v>
      </c>
      <c r="BP77" s="48">
        <f t="shared" ref="BP77:BQ77" si="589">BP59/$AL$36</f>
        <v>-3.9035707915539629E-3</v>
      </c>
      <c r="BQ77" s="48">
        <f t="shared" si="589"/>
        <v>5.5722938644316503E-3</v>
      </c>
      <c r="BR77" s="48">
        <f t="shared" ref="BR77:BS77" si="590">BR59/$AL$37</f>
        <v>-4.4799211505308859E-3</v>
      </c>
      <c r="BS77" s="48">
        <f t="shared" si="590"/>
        <v>4.0844239266000009E-3</v>
      </c>
      <c r="BT77" s="48">
        <f t="shared" ref="BT77:BU77" si="591">BT59/$AL$38</f>
        <v>-4.6919415252838102E-3</v>
      </c>
      <c r="BU77" s="48">
        <f t="shared" si="591"/>
        <v>5.37165340860491E-3</v>
      </c>
      <c r="BV77" s="48">
        <f t="shared" ref="BV77:BW77" si="592">BV59/$AL$39</f>
        <v>-4.010499907598975E-3</v>
      </c>
      <c r="BW77" s="48">
        <f t="shared" si="592"/>
        <v>4.1815156591015991E-3</v>
      </c>
      <c r="BX77" s="48">
        <f t="shared" ref="BX77:BY77" si="593">BX59/$AL$40</f>
        <v>-5.2904804508913991E-3</v>
      </c>
      <c r="BY77" s="48">
        <f t="shared" si="593"/>
        <v>5.0492630573765827E-3</v>
      </c>
      <c r="BZ77" s="48">
        <f t="shared" ref="BZ77:CA77" si="594">BZ59/$AL$41</f>
        <v>-4.6953813864574695E-3</v>
      </c>
      <c r="CA77" s="48">
        <f t="shared" si="594"/>
        <v>5.0484653107631056E-3</v>
      </c>
    </row>
    <row r="78" spans="1:79" x14ac:dyDescent="0.3">
      <c r="A78" s="47" t="s">
        <v>812</v>
      </c>
      <c r="B78" s="48">
        <f t="shared" si="76"/>
        <v>-1.951447764714981E-3</v>
      </c>
      <c r="C78" s="48">
        <f t="shared" si="76"/>
        <v>2.1982199908613049E-3</v>
      </c>
      <c r="D78" s="48">
        <f t="shared" si="76"/>
        <v>-2.5690029830037204E-3</v>
      </c>
      <c r="E78" s="48">
        <f t="shared" si="76"/>
        <v>2.9087546823228028E-3</v>
      </c>
      <c r="F78" s="48">
        <f t="shared" ref="F78:G78" si="595">F60/$AL$5</f>
        <v>-4.2660732456005794E-3</v>
      </c>
      <c r="G78" s="48">
        <f t="shared" si="595"/>
        <v>4.889175676989062E-3</v>
      </c>
      <c r="H78" s="48">
        <f t="shared" ref="H78:I78" si="596">H60/$AL$6</f>
        <v>-3.0487201584679432E-3</v>
      </c>
      <c r="I78" s="48">
        <f t="shared" si="596"/>
        <v>3.2411416187830638E-3</v>
      </c>
      <c r="J78" s="48">
        <f t="shared" ref="J78:K78" si="597">J60/$AL$7</f>
        <v>-2.8651034529500346E-3</v>
      </c>
      <c r="K78" s="48">
        <f t="shared" si="597"/>
        <v>2.8102123561800315E-3</v>
      </c>
      <c r="L78" s="48">
        <f t="shared" ref="L78:M78" si="598">L60/$AL$8</f>
        <v>-3.7710652770927828E-3</v>
      </c>
      <c r="M78" s="48">
        <f t="shared" si="598"/>
        <v>4.3178259475163657E-3</v>
      </c>
      <c r="N78" s="48">
        <f t="shared" ref="N78:O78" si="599">N60/$AL$9</f>
        <v>-2.3691603187619261E-3</v>
      </c>
      <c r="O78" s="48">
        <f t="shared" si="599"/>
        <v>2.2675181095027394E-3</v>
      </c>
      <c r="P78" s="48">
        <f t="shared" ref="P78:Q78" si="600">P60/$AL$10</f>
        <v>-2.8718081279105233E-3</v>
      </c>
      <c r="Q78" s="48">
        <f t="shared" si="600"/>
        <v>3.0629204964665886E-3</v>
      </c>
      <c r="R78" s="48">
        <f t="shared" ref="R78:S78" si="601">R60/$AL$11</f>
        <v>-2.7520547115974609E-3</v>
      </c>
      <c r="S78" s="48">
        <f t="shared" si="601"/>
        <v>3.0559277776096281E-3</v>
      </c>
      <c r="T78" s="48">
        <f t="shared" ref="T78:U78" si="602">T60/$AL$12</f>
        <v>-2.1313141850664869E-3</v>
      </c>
      <c r="U78" s="48">
        <f t="shared" si="602"/>
        <v>2.1457190547009004E-3</v>
      </c>
      <c r="V78" s="48">
        <f t="shared" ref="V78:W78" si="603">V60/$AL$13</f>
        <v>-2.7676267253455744E-3</v>
      </c>
      <c r="W78" s="48">
        <f t="shared" si="603"/>
        <v>3.1728547734929317E-3</v>
      </c>
      <c r="X78" s="48">
        <f t="shared" ref="X78:Y78" si="604">X60/$AL$14</f>
        <v>-3.7554957113632315E-3</v>
      </c>
      <c r="Y78" s="48">
        <f t="shared" si="604"/>
        <v>4.6398886975811838E-3</v>
      </c>
      <c r="Z78" s="48">
        <f t="shared" ref="Z78:AA78" si="605">Z60/$AL$15</f>
        <v>-3.4319623027199925E-3</v>
      </c>
      <c r="AA78" s="48">
        <f t="shared" si="605"/>
        <v>3.3441351760045562E-3</v>
      </c>
      <c r="AB78" s="48">
        <f t="shared" ref="AB78:AC78" si="606">AB60/$AL$16</f>
        <v>-3.5487711327158457E-3</v>
      </c>
      <c r="AC78" s="48">
        <f t="shared" si="606"/>
        <v>4.8442205564673451E-3</v>
      </c>
      <c r="AD78" s="48">
        <f t="shared" ref="AD78:AE78" si="607">AD60/$AL$17</f>
        <v>-2.7502512139157696E-3</v>
      </c>
      <c r="AE78" s="48">
        <f t="shared" si="607"/>
        <v>3.3310053797374617E-3</v>
      </c>
      <c r="AF78" s="48">
        <f t="shared" ref="AF78:AG78" si="608">AF60/$AL$18</f>
        <v>-3.7303030735369282E-3</v>
      </c>
      <c r="AG78" s="48">
        <f t="shared" si="608"/>
        <v>4.5238303907827633E-3</v>
      </c>
      <c r="AH78" s="48">
        <f t="shared" ref="AH78:AI78" si="609">AH60/$AL$19</f>
        <v>-1.0976789478332578E-3</v>
      </c>
      <c r="AI78" s="48">
        <f t="shared" si="609"/>
        <v>1.4011074416096644E-3</v>
      </c>
      <c r="AJ78" s="48">
        <f t="shared" ref="AJ78:AK78" si="610">AJ60/$AL$20</f>
        <v>-2.5827979525091787E-3</v>
      </c>
      <c r="AK78" s="48">
        <f t="shared" si="610"/>
        <v>2.3841211869315496E-3</v>
      </c>
      <c r="AL78" s="48">
        <f t="shared" ref="AL78:AM78" si="611">AL60/$AL$21</f>
        <v>-3.9879030782545089E-3</v>
      </c>
      <c r="AM78" s="48">
        <f t="shared" si="611"/>
        <v>4.4636105421388666E-3</v>
      </c>
      <c r="AN78" s="48">
        <f t="shared" ref="AN78:AO78" si="612">AN60/$AL$22</f>
        <v>-1.9836773429835032E-3</v>
      </c>
      <c r="AO78" s="48">
        <f t="shared" si="612"/>
        <v>1.9384210624080731E-3</v>
      </c>
      <c r="AP78" s="48">
        <f t="shared" ref="AP78:AQ78" si="613">AP60/$AL$23</f>
        <v>-2.3853491537553979E-3</v>
      </c>
      <c r="AQ78" s="48">
        <f t="shared" si="613"/>
        <v>2.6793644747510489E-3</v>
      </c>
      <c r="AR78" s="48">
        <f t="shared" ref="AR78:AS78" si="614">AR60/$AL$24</f>
        <v>-2.0234893436956599E-3</v>
      </c>
      <c r="AS78" s="48">
        <f t="shared" si="614"/>
        <v>1.9496581357950592E-3</v>
      </c>
      <c r="AT78" s="48">
        <f t="shared" ref="AT78:AU78" si="615">AT60/$AL$25</f>
        <v>-2.1725461221977073E-3</v>
      </c>
      <c r="AU78" s="48">
        <f t="shared" si="615"/>
        <v>2.1590065265819527E-3</v>
      </c>
      <c r="AV78" s="48">
        <f t="shared" ref="AV78:AW78" si="616">AV60/$AL$26</f>
        <v>-2.116850690193536E-3</v>
      </c>
      <c r="AW78" s="48">
        <f t="shared" si="616"/>
        <v>2.0769435762183755E-3</v>
      </c>
      <c r="AX78" s="48">
        <f t="shared" ref="AX78:AY78" si="617">AX60/$AL$27</f>
        <v>-2.2614480379695018E-3</v>
      </c>
      <c r="AY78" s="48">
        <f t="shared" si="617"/>
        <v>2.4347058050035518E-3</v>
      </c>
      <c r="AZ78" s="48">
        <f t="shared" ref="AZ78:BA78" si="618">AZ60/$AL$28</f>
        <v>-3.1882018772269984E-3</v>
      </c>
      <c r="BA78" s="48">
        <f t="shared" si="618"/>
        <v>3.1882018772269984E-3</v>
      </c>
      <c r="BB78" s="48">
        <f t="shared" ref="BB78:BC78" si="619">BB60/$AL$29</f>
        <v>-1.6575542848356229E-3</v>
      </c>
      <c r="BC78" s="48">
        <f t="shared" si="619"/>
        <v>2.6525976168692037E-3</v>
      </c>
      <c r="BD78" s="48">
        <f t="shared" ref="BD78:BE78" si="620">BD60/$AL$30</f>
        <v>-2.3206883066093078E-3</v>
      </c>
      <c r="BE78" s="48">
        <f t="shared" si="620"/>
        <v>2.8013296832225263E-3</v>
      </c>
      <c r="BF78" s="48">
        <f t="shared" ref="BF78:BG78" si="621">BF60/$AL$31</f>
        <v>-2.2220021377589109E-3</v>
      </c>
      <c r="BG78" s="48">
        <f t="shared" si="621"/>
        <v>2.1638673489439747E-3</v>
      </c>
      <c r="BH78" s="48">
        <f t="shared" ref="BH78:BI78" si="622">BH60/$AL$32</f>
        <v>-2.8262460807081586E-3</v>
      </c>
      <c r="BI78" s="48">
        <f t="shared" si="622"/>
        <v>4.9032679057508001E-3</v>
      </c>
      <c r="BJ78" s="48">
        <f t="shared" ref="BJ78:BK78" si="623">BJ60/$AL$33</f>
        <v>-2.9952439429119086E-3</v>
      </c>
      <c r="BK78" s="48">
        <f t="shared" si="623"/>
        <v>3.4163498208695194E-3</v>
      </c>
      <c r="BL78" s="48">
        <f t="shared" ref="BL78:BM78" si="624">BL60/$AL$34</f>
        <v>-3.1310445374983951E-3</v>
      </c>
      <c r="BM78" s="48">
        <f t="shared" si="624"/>
        <v>3.5402610204732497E-3</v>
      </c>
      <c r="BN78" s="48">
        <f t="shared" ref="BN78:BO78" si="625">BN60/$AL$35</f>
        <v>-2.9969591241975468E-3</v>
      </c>
      <c r="BO78" s="48">
        <f t="shared" si="625"/>
        <v>3.9085843647653183E-3</v>
      </c>
      <c r="BP78" s="48">
        <f t="shared" ref="BP78:BQ78" si="626">BP60/$AL$36</f>
        <v>-3.1023078945771557E-3</v>
      </c>
      <c r="BQ78" s="48">
        <f t="shared" si="626"/>
        <v>3.559253000483608E-3</v>
      </c>
      <c r="BR78" s="48">
        <f t="shared" ref="BR78:BS78" si="627">BR60/$AL$37</f>
        <v>-2.7077721900279346E-3</v>
      </c>
      <c r="BS78" s="48">
        <f t="shared" si="627"/>
        <v>3.0226650135962534E-3</v>
      </c>
      <c r="BT78" s="48">
        <f t="shared" ref="BT78:BU78" si="628">BT60/$AL$38</f>
        <v>-2.1714178865475929E-3</v>
      </c>
      <c r="BU78" s="48">
        <f t="shared" si="628"/>
        <v>2.0558449851107888E-3</v>
      </c>
      <c r="BV78" s="48">
        <f t="shared" ref="BV78:BW78" si="629">BV60/$AL$39</f>
        <v>-2.6384349531249434E-3</v>
      </c>
      <c r="BW78" s="48">
        <f t="shared" si="629"/>
        <v>2.3781365060201814E-3</v>
      </c>
      <c r="BX78" s="48">
        <f t="shared" ref="BX78:BY78" si="630">BX60/$AL$40</f>
        <v>-2.0369468785695617E-3</v>
      </c>
      <c r="BY78" s="48">
        <f t="shared" si="630"/>
        <v>1.8534779790348099E-3</v>
      </c>
      <c r="BZ78" s="48">
        <f t="shared" ref="BZ78:CA78" si="631">BZ60/$AL$41</f>
        <v>-2.1038373195917362E-3</v>
      </c>
      <c r="CA78" s="48">
        <f t="shared" si="631"/>
        <v>1.9937311733265561E-3</v>
      </c>
    </row>
    <row r="79" spans="1:79" x14ac:dyDescent="0.3">
      <c r="A79" s="47" t="s">
        <v>739</v>
      </c>
      <c r="B79" s="48">
        <f t="shared" si="76"/>
        <v>-8.7982707410511605E-4</v>
      </c>
      <c r="C79" s="48">
        <f t="shared" si="76"/>
        <v>1.0358942043878093E-3</v>
      </c>
      <c r="D79" s="48">
        <f t="shared" si="76"/>
        <v>-1.6585290178739972E-3</v>
      </c>
      <c r="E79" s="48">
        <f t="shared" si="76"/>
        <v>2.0482209175442124E-3</v>
      </c>
      <c r="F79" s="48">
        <f t="shared" ref="F79:G79" si="632">F61/$AL$5</f>
        <v>-2.0817344366826614E-3</v>
      </c>
      <c r="G79" s="48">
        <f t="shared" si="632"/>
        <v>2.9376302050772665E-3</v>
      </c>
      <c r="H79" s="48">
        <f t="shared" ref="H79:I79" si="633">H61/$AL$6</f>
        <v>-1.686303435905799E-3</v>
      </c>
      <c r="I79" s="48">
        <f t="shared" si="633"/>
        <v>2.2169408672476159E-3</v>
      </c>
      <c r="J79" s="48">
        <f t="shared" ref="J79:K79" si="634">J61/$AL$7</f>
        <v>-1.3583340216782767E-3</v>
      </c>
      <c r="K79" s="48">
        <f t="shared" si="634"/>
        <v>1.3193278082179209E-3</v>
      </c>
      <c r="L79" s="48">
        <f t="shared" ref="L79:M79" si="635">L61/$AL$8</f>
        <v>-1.8641405852057277E-3</v>
      </c>
      <c r="M79" s="48">
        <f t="shared" si="635"/>
        <v>2.107201474737838E-3</v>
      </c>
      <c r="N79" s="48">
        <f t="shared" ref="N79:O79" si="636">N61/$AL$9</f>
        <v>-1.7057954295085869E-3</v>
      </c>
      <c r="O79" s="48">
        <f t="shared" si="636"/>
        <v>1.8600524294431172E-3</v>
      </c>
      <c r="P79" s="48">
        <f t="shared" ref="P79:Q79" si="637">P61/$AL$10</f>
        <v>-1.6975506881227406E-3</v>
      </c>
      <c r="Q79" s="48">
        <f t="shared" si="637"/>
        <v>1.7010971032093481E-3</v>
      </c>
      <c r="R79" s="48">
        <f t="shared" ref="R79:S79" si="638">R61/$AL$11</f>
        <v>-1.8777532585098216E-3</v>
      </c>
      <c r="S79" s="48">
        <f t="shared" si="638"/>
        <v>2.2939235017183359E-3</v>
      </c>
      <c r="T79" s="48">
        <f t="shared" ref="T79:U79" si="639">T61/$AL$12</f>
        <v>-1.6890088721866531E-3</v>
      </c>
      <c r="U79" s="48">
        <f t="shared" si="639"/>
        <v>1.8905254168617642E-3</v>
      </c>
      <c r="V79" s="48">
        <f t="shared" ref="V79:W79" si="640">V61/$AL$13</f>
        <v>-1.520363088373315E-3</v>
      </c>
      <c r="W79" s="48">
        <f t="shared" si="640"/>
        <v>1.6941766152594635E-3</v>
      </c>
      <c r="X79" s="48">
        <f t="shared" ref="X79:Y79" si="641">X61/$AL$14</f>
        <v>-1.830559638527961E-3</v>
      </c>
      <c r="Y79" s="48">
        <f t="shared" si="641"/>
        <v>2.7080888840690176E-3</v>
      </c>
      <c r="Z79" s="48">
        <f t="shared" ref="Z79:AA79" si="642">Z61/$AL$15</f>
        <v>-1.7977743533392578E-3</v>
      </c>
      <c r="AA79" s="48">
        <f t="shared" si="642"/>
        <v>2.0599148613219724E-3</v>
      </c>
      <c r="AB79" s="48">
        <f t="shared" ref="AB79:AC79" si="643">AB61/$AL$16</f>
        <v>-1.8296999592540069E-3</v>
      </c>
      <c r="AC79" s="48">
        <f t="shared" si="643"/>
        <v>2.9375812359010898E-3</v>
      </c>
      <c r="AD79" s="48">
        <f t="shared" ref="AD79:AE79" si="644">AD61/$AL$17</f>
        <v>-1.6246305845252229E-3</v>
      </c>
      <c r="AE79" s="48">
        <f t="shared" si="644"/>
        <v>1.9923371210999181E-3</v>
      </c>
      <c r="AF79" s="48">
        <f t="shared" ref="AF79:AG79" si="645">AF61/$AL$18</f>
        <v>-1.8515637402402821E-3</v>
      </c>
      <c r="AG79" s="48">
        <f t="shared" si="645"/>
        <v>2.3269101554511864E-3</v>
      </c>
      <c r="AH79" s="48">
        <f t="shared" ref="AH79:AI79" si="646">AH61/$AL$19</f>
        <v>-7.5515843952124071E-4</v>
      </c>
      <c r="AI79" s="48">
        <f t="shared" si="646"/>
        <v>1.031284573939443E-3</v>
      </c>
      <c r="AJ79" s="48">
        <f t="shared" ref="AJ79:AK79" si="647">AJ61/$AL$20</f>
        <v>-1.4464493897469229E-3</v>
      </c>
      <c r="AK79" s="48">
        <f t="shared" si="647"/>
        <v>1.654264107450526E-3</v>
      </c>
      <c r="AL79" s="48">
        <f t="shared" ref="AL79:AM79" si="648">AL61/$AL$21</f>
        <v>-1.9927798458664555E-3</v>
      </c>
      <c r="AM79" s="48">
        <f t="shared" si="648"/>
        <v>2.2080108848501322E-3</v>
      </c>
      <c r="AN79" s="48">
        <f t="shared" ref="AN79:AO79" si="649">AN61/$AL$22</f>
        <v>-2.2552150264360847E-3</v>
      </c>
      <c r="AO79" s="48">
        <f t="shared" si="649"/>
        <v>2.2123228799205653E-3</v>
      </c>
      <c r="AP79" s="48">
        <f t="shared" ref="AP79:AQ79" si="650">AP61/$AL$23</f>
        <v>-1.8086224017751903E-3</v>
      </c>
      <c r="AQ79" s="48">
        <f t="shared" si="650"/>
        <v>2.0769470636547165E-3</v>
      </c>
      <c r="AR79" s="48">
        <f t="shared" ref="AR79:AS79" si="651">AR61/$AL$24</f>
        <v>-1.9545067524333075E-3</v>
      </c>
      <c r="AS79" s="48">
        <f t="shared" si="651"/>
        <v>2.2567371895507904E-3</v>
      </c>
      <c r="AT79" s="48">
        <f t="shared" ref="AT79:AU79" si="652">AT61/$AL$25</f>
        <v>-1.7571662346831771E-3</v>
      </c>
      <c r="AU79" s="48">
        <f t="shared" si="652"/>
        <v>1.8473473944725159E-3</v>
      </c>
      <c r="AV79" s="48">
        <f t="shared" ref="AV79:AW79" si="653">AV61/$AL$26</f>
        <v>-1.5488394346137456E-3</v>
      </c>
      <c r="AW79" s="48">
        <f t="shared" si="653"/>
        <v>1.8197643972673381E-3</v>
      </c>
      <c r="AX79" s="48">
        <f t="shared" ref="AX79:AY79" si="654">AX61/$AL$27</f>
        <v>-1.4793070681725896E-3</v>
      </c>
      <c r="AY79" s="48">
        <f t="shared" si="654"/>
        <v>1.6639361683651994E-3</v>
      </c>
      <c r="AZ79" s="48">
        <f t="shared" ref="AZ79:BA79" si="655">AZ61/$AL$28</f>
        <v>-1.9646568938946171E-3</v>
      </c>
      <c r="BA79" s="48">
        <f t="shared" si="655"/>
        <v>1.9646568938946171E-3</v>
      </c>
      <c r="BB79" s="48">
        <f t="shared" ref="BB79:BC79" si="656">BB61/$AL$29</f>
        <v>-7.6130290863679606E-4</v>
      </c>
      <c r="BC79" s="48">
        <f t="shared" si="656"/>
        <v>1.5567461666368947E-3</v>
      </c>
      <c r="BD79" s="48">
        <f t="shared" ref="BD79:BE79" si="657">BD61/$AL$30</f>
        <v>-1.7121626906531091E-3</v>
      </c>
      <c r="BE79" s="48">
        <f t="shared" si="657"/>
        <v>1.8247946812671098E-3</v>
      </c>
      <c r="BF79" s="48">
        <f t="shared" ref="BF79:BG79" si="658">BF61/$AL$31</f>
        <v>-1.7814657590445287E-3</v>
      </c>
      <c r="BG79" s="48">
        <f t="shared" si="658"/>
        <v>1.7336002892118715E-3</v>
      </c>
      <c r="BH79" s="48">
        <f t="shared" ref="BH79:BI79" si="659">BH61/$AL$32</f>
        <v>-1.3086655318407497E-3</v>
      </c>
      <c r="BI79" s="48">
        <f t="shared" si="659"/>
        <v>2.825733615417006E-3</v>
      </c>
      <c r="BJ79" s="48">
        <f t="shared" ref="BJ79:BK79" si="660">BJ61/$AL$33</f>
        <v>-1.660458136662124E-3</v>
      </c>
      <c r="BK79" s="48">
        <f t="shared" si="660"/>
        <v>2.4949667362732428E-3</v>
      </c>
      <c r="BL79" s="48">
        <f t="shared" ref="BL79:BM79" si="661">BL61/$AL$34</f>
        <v>-1.7553233348658241E-3</v>
      </c>
      <c r="BM79" s="48">
        <f t="shared" si="661"/>
        <v>2.1421737347631061E-3</v>
      </c>
      <c r="BN79" s="48">
        <f t="shared" ref="BN79:BO79" si="662">BN61/$AL$35</f>
        <v>-1.6429796002307279E-3</v>
      </c>
      <c r="BO79" s="48">
        <f t="shared" si="662"/>
        <v>2.3271117252100385E-3</v>
      </c>
      <c r="BP79" s="48">
        <f t="shared" ref="BP79:BQ79" si="663">BP61/$AL$36</f>
        <v>-1.7689383979155213E-3</v>
      </c>
      <c r="BQ79" s="48">
        <f t="shared" si="663"/>
        <v>2.4060872075597293E-3</v>
      </c>
      <c r="BR79" s="48">
        <f t="shared" ref="BR79:BS79" si="664">BR61/$AL$37</f>
        <v>-1.6048183065857239E-3</v>
      </c>
      <c r="BS79" s="48">
        <f t="shared" si="664"/>
        <v>1.7845202054953071E-3</v>
      </c>
      <c r="BT79" s="48">
        <f t="shared" ref="BT79:BU79" si="665">BT61/$AL$38</f>
        <v>-1.598327475119999E-3</v>
      </c>
      <c r="BU79" s="48">
        <f t="shared" si="665"/>
        <v>2.0371464433981217E-3</v>
      </c>
      <c r="BV79" s="48">
        <f t="shared" ref="BV79:BW79" si="666">BV61/$AL$39</f>
        <v>-1.6195618386064285E-3</v>
      </c>
      <c r="BW79" s="48">
        <f t="shared" si="666"/>
        <v>1.7223025875897709E-3</v>
      </c>
      <c r="BX79" s="48">
        <f t="shared" ref="BX79:BY79" si="667">BX61/$AL$40</f>
        <v>-1.6849297430164387E-3</v>
      </c>
      <c r="BY79" s="48">
        <f t="shared" si="667"/>
        <v>1.831373292343876E-3</v>
      </c>
      <c r="BZ79" s="48">
        <f t="shared" ref="BZ79:CA79" si="668">BZ61/$AL$41</f>
        <v>-1.7472510128999309E-3</v>
      </c>
      <c r="CA79" s="48">
        <f t="shared" si="668"/>
        <v>1.9943878700239628E-3</v>
      </c>
    </row>
    <row r="80" spans="1:79" x14ac:dyDescent="0.3">
      <c r="F80" s="48"/>
      <c r="G80" s="48"/>
      <c r="H80" s="48"/>
      <c r="I80" s="48"/>
      <c r="J80" s="48"/>
      <c r="K80" s="48"/>
      <c r="L80" s="48"/>
      <c r="M80" s="48"/>
      <c r="N80" s="48"/>
      <c r="O80" s="48"/>
      <c r="P80" s="48"/>
      <c r="Q80" s="48"/>
      <c r="R80" s="48"/>
      <c r="S80" s="48"/>
      <c r="T80" s="48"/>
      <c r="U80" s="48"/>
      <c r="V80" s="48"/>
      <c r="W80" s="48"/>
      <c r="X80" s="48"/>
      <c r="Y80" s="48"/>
      <c r="Z80" s="48"/>
      <c r="AA80" s="48"/>
      <c r="AB80" s="48"/>
      <c r="AC80" s="48"/>
      <c r="AD80" s="48"/>
      <c r="AE80" s="48"/>
      <c r="AF80" s="48"/>
      <c r="AG80" s="48"/>
      <c r="AH80" s="48"/>
      <c r="AI80" s="48"/>
      <c r="AJ80" s="48"/>
      <c r="AK80" s="48"/>
      <c r="AL80" s="48"/>
      <c r="AM80" s="48"/>
      <c r="AN80" s="48"/>
      <c r="AO80" s="48"/>
      <c r="AP80" s="48"/>
      <c r="AQ80" s="48"/>
      <c r="AR80" s="48"/>
      <c r="AS80" s="48"/>
      <c r="AT80" s="48"/>
      <c r="AU80" s="48"/>
      <c r="AV80" s="48"/>
      <c r="AW80" s="48"/>
      <c r="AX80" s="48"/>
      <c r="AY80" s="48"/>
      <c r="AZ80" s="48"/>
      <c r="BA80" s="48"/>
      <c r="BB80" s="48"/>
      <c r="BC80" s="48"/>
      <c r="BD80" s="48"/>
      <c r="BE80" s="48"/>
      <c r="BF80" s="48"/>
      <c r="BG80" s="48"/>
      <c r="BH80" s="48"/>
      <c r="BI80" s="48"/>
      <c r="BJ80" s="48"/>
      <c r="BK80" s="48"/>
      <c r="BL80" s="48"/>
      <c r="BM80" s="48"/>
      <c r="BN80" s="48"/>
      <c r="BO80" s="48"/>
      <c r="BP80" s="48"/>
      <c r="BQ80" s="48"/>
      <c r="BR80" s="48"/>
      <c r="BS80" s="48"/>
      <c r="BT80" s="48"/>
      <c r="BU80" s="48"/>
      <c r="BV80" s="48"/>
      <c r="BW80" s="48"/>
      <c r="BX80" s="48"/>
      <c r="BY80" s="48"/>
      <c r="BZ80" s="48"/>
      <c r="CA80" s="48"/>
    </row>
    <row r="81" spans="6:79" x14ac:dyDescent="0.3">
      <c r="F81" s="48"/>
      <c r="G81" s="48"/>
      <c r="H81" s="48"/>
      <c r="I81" s="48"/>
      <c r="J81" s="48"/>
      <c r="K81" s="48"/>
      <c r="L81" s="48"/>
      <c r="M81" s="48"/>
      <c r="N81" s="48"/>
      <c r="O81" s="48"/>
      <c r="P81" s="48"/>
      <c r="Q81" s="48"/>
      <c r="R81" s="48"/>
      <c r="S81" s="48"/>
      <c r="T81" s="48"/>
      <c r="U81" s="48"/>
      <c r="V81" s="48"/>
      <c r="W81" s="48"/>
      <c r="X81" s="48"/>
      <c r="Y81" s="48"/>
      <c r="Z81" s="48"/>
      <c r="AA81" s="48"/>
      <c r="AB81" s="48"/>
      <c r="AC81" s="48"/>
      <c r="AD81" s="48"/>
      <c r="AE81" s="48"/>
      <c r="AF81" s="48"/>
      <c r="AG81" s="48"/>
      <c r="AH81" s="48"/>
      <c r="AI81" s="48"/>
      <c r="AJ81" s="48"/>
      <c r="AK81" s="48"/>
      <c r="AL81" s="48"/>
      <c r="AM81" s="48"/>
      <c r="AN81" s="48"/>
      <c r="AO81" s="48"/>
      <c r="AP81" s="48"/>
      <c r="AQ81" s="48"/>
      <c r="AR81" s="48"/>
      <c r="AS81" s="48"/>
      <c r="AT81" s="48"/>
      <c r="AU81" s="48"/>
      <c r="AV81" s="48"/>
      <c r="AW81" s="48"/>
      <c r="AX81" s="48"/>
      <c r="AY81" s="48"/>
      <c r="AZ81" s="48"/>
      <c r="BA81" s="48"/>
      <c r="BB81" s="48"/>
      <c r="BC81" s="48"/>
      <c r="BD81" s="48"/>
      <c r="BE81" s="48"/>
      <c r="BF81" s="48"/>
      <c r="BG81" s="48"/>
      <c r="BH81" s="48"/>
      <c r="BI81" s="48"/>
      <c r="BJ81" s="48"/>
      <c r="BK81" s="48"/>
      <c r="BL81" s="48"/>
      <c r="BM81" s="48"/>
      <c r="BN81" s="48"/>
      <c r="BO81" s="48"/>
      <c r="BP81" s="48"/>
      <c r="BQ81" s="48"/>
      <c r="BR81" s="48"/>
      <c r="BS81" s="48"/>
      <c r="BT81" s="48"/>
      <c r="BU81" s="48"/>
      <c r="BV81" s="48"/>
      <c r="BW81" s="48"/>
      <c r="BX81" s="48"/>
      <c r="BY81" s="48"/>
      <c r="BZ81" s="48"/>
      <c r="CA81" s="48"/>
    </row>
    <row r="82" spans="6:79" x14ac:dyDescent="0.3">
      <c r="F82" s="48"/>
      <c r="G82" s="48"/>
      <c r="H82" s="48"/>
      <c r="I82" s="48"/>
      <c r="J82" s="48"/>
      <c r="K82" s="48"/>
      <c r="L82" s="48"/>
      <c r="M82" s="48"/>
      <c r="N82" s="48"/>
      <c r="O82" s="48"/>
      <c r="P82" s="48"/>
      <c r="Q82" s="48"/>
      <c r="R82" s="48"/>
      <c r="S82" s="48"/>
      <c r="T82" s="48"/>
      <c r="U82" s="48"/>
      <c r="V82" s="48"/>
      <c r="W82" s="48"/>
      <c r="X82" s="48"/>
      <c r="Y82" s="48"/>
      <c r="Z82" s="48"/>
      <c r="AA82" s="48"/>
      <c r="AB82" s="48"/>
      <c r="AC82" s="48"/>
      <c r="AD82" s="48"/>
      <c r="AE82" s="48"/>
      <c r="AF82" s="48"/>
      <c r="AG82" s="48"/>
      <c r="AH82" s="48"/>
      <c r="AI82" s="48"/>
      <c r="AJ82" s="48"/>
      <c r="AK82" s="48"/>
      <c r="AL82" s="48"/>
      <c r="AM82" s="48"/>
      <c r="AN82" s="48"/>
      <c r="AO82" s="48"/>
      <c r="AP82" s="48"/>
      <c r="AQ82" s="48"/>
      <c r="AR82" s="48"/>
      <c r="AS82" s="48"/>
      <c r="AT82" s="48"/>
      <c r="AU82" s="48"/>
      <c r="AV82" s="48"/>
      <c r="AW82" s="48"/>
      <c r="AX82" s="48"/>
      <c r="AY82" s="48"/>
      <c r="AZ82" s="48"/>
      <c r="BA82" s="48"/>
      <c r="BB82" s="48"/>
      <c r="BC82" s="48"/>
      <c r="BD82" s="48"/>
      <c r="BE82" s="48"/>
      <c r="BF82" s="48"/>
      <c r="BG82" s="48"/>
      <c r="BH82" s="48"/>
      <c r="BI82" s="48"/>
      <c r="BJ82" s="48"/>
      <c r="BK82" s="48"/>
      <c r="BL82" s="48"/>
      <c r="BM82" s="48"/>
      <c r="BN82" s="48"/>
      <c r="BO82" s="48"/>
      <c r="BP82" s="48"/>
      <c r="BQ82" s="48"/>
      <c r="BR82" s="48"/>
      <c r="BS82" s="48"/>
      <c r="BT82" s="48"/>
      <c r="BU82" s="48"/>
      <c r="BV82" s="48"/>
      <c r="BW82" s="48"/>
      <c r="BX82" s="48"/>
      <c r="BY82" s="48"/>
      <c r="BZ82" s="48"/>
      <c r="CA82" s="48"/>
    </row>
    <row r="83" spans="6:79" x14ac:dyDescent="0.3">
      <c r="F83" s="48"/>
      <c r="G83" s="48"/>
      <c r="H83" s="48"/>
      <c r="I83" s="48"/>
      <c r="J83" s="48"/>
      <c r="K83" s="48"/>
      <c r="L83" s="48"/>
      <c r="M83" s="48"/>
      <c r="N83" s="48"/>
      <c r="O83" s="48"/>
      <c r="P83" s="48"/>
      <c r="Q83" s="48"/>
      <c r="R83" s="48"/>
      <c r="S83" s="48"/>
      <c r="T83" s="48"/>
      <c r="U83" s="48"/>
      <c r="V83" s="48"/>
      <c r="W83" s="48"/>
      <c r="X83" s="48"/>
      <c r="Y83" s="48"/>
      <c r="Z83" s="48"/>
      <c r="AA83" s="48"/>
      <c r="AB83" s="48"/>
      <c r="AC83" s="48"/>
      <c r="AD83" s="48"/>
      <c r="AE83" s="48"/>
      <c r="AF83" s="48"/>
      <c r="AG83" s="48"/>
      <c r="AH83" s="48"/>
      <c r="AI83" s="48"/>
      <c r="AJ83" s="48"/>
      <c r="AK83" s="48"/>
      <c r="AL83" s="48"/>
      <c r="AM83" s="48"/>
      <c r="AN83" s="48"/>
      <c r="AO83" s="48"/>
      <c r="AP83" s="48"/>
      <c r="AQ83" s="48"/>
      <c r="AR83" s="48"/>
      <c r="AS83" s="48"/>
      <c r="AT83" s="48"/>
      <c r="AU83" s="48"/>
      <c r="AV83" s="48"/>
      <c r="AW83" s="48"/>
      <c r="AX83" s="48"/>
      <c r="AY83" s="48"/>
      <c r="AZ83" s="48"/>
      <c r="BA83" s="48"/>
      <c r="BB83" s="48"/>
      <c r="BC83" s="48"/>
      <c r="BD83" s="48"/>
      <c r="BE83" s="48"/>
      <c r="BF83" s="48"/>
      <c r="BG83" s="48"/>
      <c r="BH83" s="48"/>
      <c r="BI83" s="48"/>
      <c r="BJ83" s="48"/>
      <c r="BK83" s="48"/>
      <c r="BL83" s="48"/>
      <c r="BM83" s="48"/>
      <c r="BN83" s="48"/>
      <c r="BO83" s="48"/>
      <c r="BP83" s="48"/>
      <c r="BQ83" s="48"/>
      <c r="BR83" s="48"/>
      <c r="BS83" s="48"/>
      <c r="BT83" s="48"/>
      <c r="BU83" s="48"/>
      <c r="BV83" s="48"/>
      <c r="BW83" s="48"/>
      <c r="BX83" s="48"/>
      <c r="BY83" s="48"/>
      <c r="BZ83" s="48"/>
      <c r="CA83" s="48"/>
    </row>
    <row r="84" spans="6:79" x14ac:dyDescent="0.3">
      <c r="F84" s="48"/>
      <c r="G84" s="48"/>
      <c r="H84" s="48"/>
      <c r="I84" s="48"/>
      <c r="J84" s="48"/>
      <c r="K84" s="48"/>
      <c r="L84" s="48"/>
      <c r="M84" s="48"/>
      <c r="N84" s="48"/>
      <c r="O84" s="48"/>
      <c r="P84" s="48"/>
      <c r="Q84" s="48"/>
      <c r="R84" s="48"/>
      <c r="S84" s="48"/>
      <c r="T84" s="48"/>
      <c r="U84" s="48"/>
      <c r="V84" s="48"/>
      <c r="W84" s="48"/>
      <c r="X84" s="48"/>
      <c r="Y84" s="48"/>
      <c r="Z84" s="48"/>
      <c r="AA84" s="48"/>
      <c r="AB84" s="48"/>
      <c r="AC84" s="48"/>
      <c r="AD84" s="48"/>
      <c r="AE84" s="48"/>
      <c r="AF84" s="48"/>
      <c r="AG84" s="48"/>
      <c r="AH84" s="48"/>
      <c r="AI84" s="48"/>
      <c r="AJ84" s="48"/>
      <c r="AK84" s="48"/>
      <c r="AL84" s="48"/>
      <c r="AM84" s="48"/>
      <c r="AN84" s="48"/>
      <c r="AO84" s="48"/>
      <c r="AP84" s="48"/>
      <c r="AQ84" s="48"/>
      <c r="AR84" s="48"/>
      <c r="AS84" s="48"/>
      <c r="AT84" s="48"/>
      <c r="AU84" s="48"/>
      <c r="AV84" s="48"/>
      <c r="AW84" s="48"/>
      <c r="AX84" s="48"/>
      <c r="AY84" s="48"/>
      <c r="AZ84" s="48"/>
      <c r="BA84" s="48"/>
      <c r="BB84" s="48"/>
      <c r="BC84" s="48"/>
      <c r="BD84" s="48"/>
      <c r="BE84" s="48"/>
      <c r="BF84" s="48"/>
      <c r="BG84" s="48"/>
      <c r="BH84" s="48"/>
      <c r="BI84" s="48"/>
      <c r="BJ84" s="48"/>
      <c r="BK84" s="48"/>
      <c r="BL84" s="48"/>
      <c r="BM84" s="48"/>
      <c r="BN84" s="48"/>
      <c r="BO84" s="48"/>
      <c r="BP84" s="48"/>
      <c r="BQ84" s="48"/>
      <c r="BR84" s="48"/>
      <c r="BS84" s="48"/>
      <c r="BT84" s="48"/>
      <c r="BU84" s="48"/>
      <c r="BV84" s="48"/>
      <c r="BW84" s="48"/>
      <c r="BX84" s="48"/>
      <c r="BY84" s="48"/>
      <c r="BZ84" s="48"/>
      <c r="CA84" s="48"/>
    </row>
    <row r="85" spans="6:79" x14ac:dyDescent="0.3">
      <c r="F85" s="48"/>
      <c r="G85" s="48"/>
      <c r="H85" s="48"/>
      <c r="I85" s="48"/>
      <c r="J85" s="48"/>
      <c r="K85" s="48"/>
      <c r="L85" s="48"/>
      <c r="M85" s="48"/>
      <c r="N85" s="48"/>
      <c r="O85" s="48"/>
      <c r="P85" s="48"/>
      <c r="Q85" s="48"/>
      <c r="R85" s="48"/>
      <c r="S85" s="48"/>
      <c r="T85" s="48"/>
      <c r="U85" s="48"/>
      <c r="V85" s="48"/>
      <c r="W85" s="48"/>
      <c r="X85" s="48"/>
      <c r="Y85" s="48"/>
      <c r="Z85" s="48"/>
      <c r="AA85" s="48"/>
      <c r="AB85" s="48"/>
      <c r="AC85" s="48"/>
      <c r="AD85" s="48"/>
      <c r="AE85" s="48"/>
      <c r="AF85" s="48"/>
      <c r="AG85" s="48"/>
      <c r="AH85" s="48"/>
      <c r="AI85" s="48"/>
      <c r="AJ85" s="48"/>
      <c r="AK85" s="48"/>
      <c r="AL85" s="48"/>
      <c r="AM85" s="48"/>
      <c r="AN85" s="48"/>
      <c r="AO85" s="48"/>
      <c r="AP85" s="48"/>
      <c r="AQ85" s="48"/>
      <c r="AR85" s="48"/>
      <c r="AS85" s="48"/>
      <c r="AT85" s="48"/>
      <c r="AU85" s="48"/>
      <c r="AV85" s="48"/>
      <c r="AW85" s="48"/>
      <c r="AX85" s="48"/>
      <c r="AY85" s="48"/>
      <c r="AZ85" s="48"/>
      <c r="BA85" s="48"/>
      <c r="BB85" s="48"/>
      <c r="BC85" s="48"/>
      <c r="BD85" s="48"/>
      <c r="BE85" s="48"/>
      <c r="BF85" s="48"/>
      <c r="BG85" s="48"/>
      <c r="BH85" s="48"/>
      <c r="BI85" s="48"/>
      <c r="BJ85" s="48"/>
      <c r="BK85" s="48"/>
      <c r="BL85" s="48"/>
      <c r="BM85" s="48"/>
      <c r="BN85" s="48"/>
      <c r="BO85" s="48"/>
      <c r="BP85" s="48"/>
      <c r="BQ85" s="48"/>
      <c r="BR85" s="48"/>
      <c r="BS85" s="48"/>
      <c r="BT85" s="48"/>
      <c r="BU85" s="48"/>
      <c r="BV85" s="48"/>
      <c r="BW85" s="48"/>
      <c r="BX85" s="48"/>
      <c r="BY85" s="48"/>
      <c r="BZ85" s="48"/>
      <c r="CA85" s="48"/>
    </row>
    <row r="86" spans="6:79" x14ac:dyDescent="0.3">
      <c r="F86" s="48"/>
      <c r="G86" s="48"/>
      <c r="H86" s="48"/>
      <c r="I86" s="48"/>
      <c r="J86" s="48"/>
      <c r="K86" s="48"/>
      <c r="L86" s="48"/>
      <c r="M86" s="48"/>
      <c r="N86" s="48"/>
      <c r="O86" s="48"/>
      <c r="P86" s="48"/>
      <c r="Q86" s="48"/>
      <c r="R86" s="48"/>
      <c r="S86" s="48"/>
      <c r="T86" s="48"/>
      <c r="U86" s="48"/>
      <c r="V86" s="48"/>
      <c r="W86" s="48"/>
      <c r="X86" s="48"/>
      <c r="Y86" s="48"/>
      <c r="Z86" s="48"/>
      <c r="AA86" s="48"/>
      <c r="AB86" s="48"/>
      <c r="AC86" s="48"/>
      <c r="AD86" s="48"/>
      <c r="AE86" s="48"/>
      <c r="AF86" s="48"/>
      <c r="AG86" s="48"/>
      <c r="AH86" s="48"/>
      <c r="AI86" s="48"/>
      <c r="AJ86" s="48"/>
      <c r="AK86" s="48"/>
      <c r="AL86" s="48"/>
      <c r="AM86" s="48"/>
      <c r="AN86" s="48"/>
      <c r="AO86" s="48"/>
      <c r="AP86" s="48"/>
      <c r="AQ86" s="48"/>
      <c r="AR86" s="48"/>
      <c r="AS86" s="48"/>
      <c r="AT86" s="48"/>
      <c r="AU86" s="48"/>
      <c r="AV86" s="48"/>
      <c r="AW86" s="48"/>
      <c r="AX86" s="48"/>
      <c r="AY86" s="48"/>
      <c r="AZ86" s="48"/>
      <c r="BA86" s="48"/>
      <c r="BB86" s="48"/>
      <c r="BC86" s="48"/>
      <c r="BD86" s="48"/>
      <c r="BE86" s="48"/>
      <c r="BF86" s="48"/>
      <c r="BG86" s="48"/>
      <c r="BH86" s="48"/>
      <c r="BI86" s="48"/>
      <c r="BJ86" s="48"/>
      <c r="BK86" s="48"/>
      <c r="BL86" s="48"/>
      <c r="BM86" s="48"/>
      <c r="BN86" s="48"/>
      <c r="BO86" s="48"/>
      <c r="BP86" s="48"/>
      <c r="BQ86" s="48"/>
      <c r="BR86" s="48"/>
      <c r="BS86" s="48"/>
      <c r="BT86" s="48"/>
      <c r="BU86" s="48"/>
      <c r="BV86" s="48"/>
      <c r="BW86" s="48"/>
      <c r="BX86" s="48"/>
      <c r="BY86" s="48"/>
      <c r="BZ86" s="48"/>
      <c r="CA86" s="48"/>
    </row>
    <row r="87" spans="6:79" x14ac:dyDescent="0.3">
      <c r="F87" s="48"/>
      <c r="G87" s="48"/>
      <c r="H87" s="48"/>
      <c r="I87" s="48"/>
      <c r="J87" s="48"/>
      <c r="K87" s="48"/>
      <c r="L87" s="48"/>
      <c r="M87" s="48"/>
      <c r="N87" s="48"/>
      <c r="O87" s="48"/>
      <c r="P87" s="48"/>
      <c r="Q87" s="48"/>
      <c r="R87" s="48"/>
      <c r="S87" s="48"/>
      <c r="T87" s="48"/>
      <c r="U87" s="48"/>
      <c r="V87" s="48"/>
      <c r="W87" s="48"/>
      <c r="X87" s="48"/>
      <c r="Y87" s="48"/>
      <c r="Z87" s="48"/>
      <c r="AA87" s="48"/>
      <c r="AB87" s="48"/>
      <c r="AC87" s="48"/>
      <c r="AD87" s="48"/>
      <c r="AE87" s="48"/>
      <c r="AF87" s="48"/>
      <c r="AG87" s="48"/>
      <c r="AH87" s="48"/>
      <c r="AI87" s="48"/>
      <c r="AJ87" s="48"/>
      <c r="AK87" s="48"/>
      <c r="AL87" s="48"/>
      <c r="AM87" s="48"/>
      <c r="AN87" s="48"/>
      <c r="AO87" s="48"/>
      <c r="AP87" s="48"/>
      <c r="AQ87" s="48"/>
      <c r="AR87" s="48"/>
      <c r="AS87" s="48"/>
      <c r="AT87" s="48"/>
      <c r="AU87" s="48"/>
      <c r="AV87" s="48"/>
      <c r="AW87" s="48"/>
      <c r="AX87" s="48"/>
      <c r="AY87" s="48"/>
      <c r="AZ87" s="48"/>
      <c r="BA87" s="48"/>
      <c r="BB87" s="48"/>
      <c r="BC87" s="48"/>
      <c r="BD87" s="48"/>
      <c r="BE87" s="48"/>
      <c r="BF87" s="48"/>
      <c r="BG87" s="48"/>
      <c r="BH87" s="48"/>
      <c r="BI87" s="48"/>
      <c r="BJ87" s="48"/>
      <c r="BK87" s="48"/>
      <c r="BL87" s="48"/>
      <c r="BM87" s="48"/>
      <c r="BN87" s="48"/>
      <c r="BO87" s="48"/>
      <c r="BP87" s="48"/>
      <c r="BQ87" s="48"/>
      <c r="BR87" s="48"/>
      <c r="BS87" s="48"/>
      <c r="BT87" s="48"/>
      <c r="BU87" s="48"/>
      <c r="BV87" s="48"/>
      <c r="BW87" s="48"/>
      <c r="BX87" s="48"/>
      <c r="BY87" s="48"/>
      <c r="BZ87" s="48"/>
      <c r="CA87" s="48"/>
    </row>
  </sheetData>
  <pageMargins left="0.7" right="0.7" top="0.75" bottom="0.75" header="0.3" footer="0.3"/>
  <drawing r:id="rId2"/>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B4E401E1-A788-4EE9-8FE0-EECC38BD0B80}">
  <dimension ref="A1:CA87"/>
  <sheetViews>
    <sheetView topLeftCell="B59" zoomScaleNormal="100" workbookViewId="0">
      <selection activeCell="C68" sqref="C68"/>
    </sheetView>
  </sheetViews>
  <sheetFormatPr defaultRowHeight="14.4" x14ac:dyDescent="0.3"/>
  <cols>
    <col min="1" max="1" width="28.5546875" style="18" bestFit="1" customWidth="1"/>
    <col min="2" max="17" width="18.109375" bestFit="1" customWidth="1"/>
    <col min="18" max="18" width="16.33203125" bestFit="1" customWidth="1"/>
    <col min="19" max="34" width="20.109375" bestFit="1" customWidth="1"/>
    <col min="35" max="35" width="18.44140625" bestFit="1" customWidth="1"/>
    <col min="36" max="36" width="17.88671875" bestFit="1" customWidth="1"/>
    <col min="37" max="37" width="19.88671875" bestFit="1" customWidth="1"/>
    <col min="38" max="38" width="17.44140625" bestFit="1" customWidth="1"/>
    <col min="39" max="39" width="13.5546875" bestFit="1" customWidth="1"/>
    <col min="40" max="40" width="16.6640625" bestFit="1" customWidth="1"/>
    <col min="41" max="41" width="14.33203125" bestFit="1" customWidth="1"/>
    <col min="42" max="42" width="16.6640625" bestFit="1" customWidth="1"/>
    <col min="43" max="43" width="15" bestFit="1" customWidth="1"/>
    <col min="44" max="44" width="16.6640625" bestFit="1" customWidth="1"/>
    <col min="45" max="45" width="13.5546875" bestFit="1" customWidth="1"/>
    <col min="46" max="46" width="16.6640625" bestFit="1" customWidth="1"/>
    <col min="47" max="47" width="14.88671875" bestFit="1" customWidth="1"/>
    <col min="48" max="48" width="19.44140625" bestFit="1" customWidth="1"/>
    <col min="49" max="49" width="17.6640625" bestFit="1" customWidth="1"/>
    <col min="50" max="50" width="19.44140625" bestFit="1" customWidth="1"/>
    <col min="51" max="51" width="17.6640625" bestFit="1" customWidth="1"/>
    <col min="52" max="52" width="19.44140625" bestFit="1" customWidth="1"/>
    <col min="53" max="53" width="17.6640625" bestFit="1" customWidth="1"/>
    <col min="54" max="54" width="19.44140625" bestFit="1" customWidth="1"/>
    <col min="55" max="55" width="17.6640625" bestFit="1" customWidth="1"/>
    <col min="56" max="56" width="19.44140625" bestFit="1" customWidth="1"/>
    <col min="57" max="57" width="17.6640625" bestFit="1" customWidth="1"/>
    <col min="58" max="58" width="19.44140625" bestFit="1" customWidth="1"/>
    <col min="59" max="59" width="17.6640625" bestFit="1" customWidth="1"/>
    <col min="60" max="60" width="19.44140625" bestFit="1" customWidth="1"/>
    <col min="61" max="61" width="17.6640625" bestFit="1" customWidth="1"/>
    <col min="62" max="62" width="19.44140625" bestFit="1" customWidth="1"/>
    <col min="63" max="63" width="17.6640625" bestFit="1" customWidth="1"/>
    <col min="64" max="64" width="19.44140625" bestFit="1" customWidth="1"/>
    <col min="65" max="65" width="17.6640625" bestFit="1" customWidth="1"/>
    <col min="66" max="66" width="19.44140625" bestFit="1" customWidth="1"/>
    <col min="67" max="67" width="17.6640625" bestFit="1" customWidth="1"/>
    <col min="68" max="68" width="19.44140625" bestFit="1" customWidth="1"/>
    <col min="69" max="69" width="17.6640625" bestFit="1" customWidth="1"/>
    <col min="70" max="70" width="19.44140625" bestFit="1" customWidth="1"/>
    <col min="71" max="71" width="17.6640625" bestFit="1" customWidth="1"/>
    <col min="72" max="72" width="19.44140625" bestFit="1" customWidth="1"/>
    <col min="73" max="73" width="17.6640625" bestFit="1" customWidth="1"/>
    <col min="74" max="74" width="19.44140625" bestFit="1" customWidth="1"/>
    <col min="75" max="75" width="17.6640625" bestFit="1" customWidth="1"/>
    <col min="76" max="76" width="19.44140625" bestFit="1" customWidth="1"/>
    <col min="77" max="77" width="17.6640625" bestFit="1" customWidth="1"/>
    <col min="78" max="78" width="19.44140625" bestFit="1" customWidth="1"/>
    <col min="79" max="79" width="17.6640625" bestFit="1" customWidth="1"/>
  </cols>
  <sheetData>
    <row r="1" spans="1:38" ht="15" thickBot="1" x14ac:dyDescent="0.35">
      <c r="A1" s="45" t="s">
        <v>965</v>
      </c>
      <c r="B1" s="46">
        <f>SUM(B4:AI4)</f>
        <v>218521350</v>
      </c>
    </row>
    <row r="3" spans="1:38" x14ac:dyDescent="0.3">
      <c r="A3" s="18" t="s">
        <v>756</v>
      </c>
      <c r="B3" t="s">
        <v>758</v>
      </c>
      <c r="C3" t="s">
        <v>759</v>
      </c>
      <c r="D3" t="s">
        <v>760</v>
      </c>
      <c r="E3" t="s">
        <v>761</v>
      </c>
      <c r="F3" t="s">
        <v>762</v>
      </c>
      <c r="G3" t="s">
        <v>763</v>
      </c>
      <c r="H3" t="s">
        <v>764</v>
      </c>
      <c r="I3" t="s">
        <v>765</v>
      </c>
      <c r="J3" t="s">
        <v>766</v>
      </c>
      <c r="K3" t="s">
        <v>767</v>
      </c>
      <c r="L3" t="s">
        <v>768</v>
      </c>
      <c r="M3" t="s">
        <v>769</v>
      </c>
      <c r="N3" t="s">
        <v>770</v>
      </c>
      <c r="O3" t="s">
        <v>771</v>
      </c>
      <c r="P3" t="s">
        <v>772</v>
      </c>
      <c r="Q3" t="s">
        <v>773</v>
      </c>
      <c r="R3" t="s">
        <v>774</v>
      </c>
      <c r="S3" t="s">
        <v>775</v>
      </c>
      <c r="T3" t="s">
        <v>776</v>
      </c>
      <c r="U3" t="s">
        <v>777</v>
      </c>
      <c r="V3" t="s">
        <v>778</v>
      </c>
      <c r="W3" t="s">
        <v>779</v>
      </c>
      <c r="X3" t="s">
        <v>780</v>
      </c>
      <c r="Y3" t="s">
        <v>781</v>
      </c>
      <c r="Z3" t="s">
        <v>782</v>
      </c>
      <c r="AA3" t="s">
        <v>783</v>
      </c>
      <c r="AB3" t="s">
        <v>784</v>
      </c>
      <c r="AC3" t="s">
        <v>785</v>
      </c>
      <c r="AD3" t="s">
        <v>786</v>
      </c>
      <c r="AE3" t="s">
        <v>787</v>
      </c>
      <c r="AF3" t="s">
        <v>788</v>
      </c>
      <c r="AG3" t="s">
        <v>789</v>
      </c>
      <c r="AH3" t="s">
        <v>790</v>
      </c>
      <c r="AI3" t="s">
        <v>791</v>
      </c>
      <c r="AJ3" t="s">
        <v>792</v>
      </c>
      <c r="AK3" t="s">
        <v>793</v>
      </c>
      <c r="AL3" t="s">
        <v>966</v>
      </c>
    </row>
    <row r="4" spans="1:38" x14ac:dyDescent="0.3">
      <c r="A4" s="17" t="s">
        <v>2</v>
      </c>
      <c r="B4" s="13">
        <v>17837020</v>
      </c>
      <c r="C4" s="13">
        <v>15502069</v>
      </c>
      <c r="D4" s="13">
        <v>13836239</v>
      </c>
      <c r="E4" s="13">
        <v>12293689</v>
      </c>
      <c r="F4" s="13">
        <v>10051901</v>
      </c>
      <c r="G4" s="13">
        <v>8480707</v>
      </c>
      <c r="H4" s="13">
        <v>7284102</v>
      </c>
      <c r="I4" s="13">
        <v>6240459</v>
      </c>
      <c r="J4" s="13">
        <v>5228754</v>
      </c>
      <c r="K4" s="13">
        <v>4105952</v>
      </c>
      <c r="L4" s="13">
        <v>3233093</v>
      </c>
      <c r="M4" s="13">
        <v>2454746</v>
      </c>
      <c r="N4" s="13">
        <v>1850354</v>
      </c>
      <c r="O4" s="13">
        <v>1335394</v>
      </c>
      <c r="P4" s="13">
        <v>965196</v>
      </c>
      <c r="Q4" s="13">
        <v>561382</v>
      </c>
      <c r="R4" s="13">
        <v>362424</v>
      </c>
      <c r="S4" s="13">
        <v>16969659</v>
      </c>
      <c r="T4" s="13">
        <v>14751712</v>
      </c>
      <c r="U4" s="13">
        <v>13072833</v>
      </c>
      <c r="V4" s="13">
        <v>11639983</v>
      </c>
      <c r="W4" s="13">
        <v>9674868</v>
      </c>
      <c r="X4" s="13">
        <v>8167582</v>
      </c>
      <c r="Y4" s="13">
        <v>6947084</v>
      </c>
      <c r="Z4" s="13">
        <v>5874695</v>
      </c>
      <c r="AA4" s="13">
        <v>4905215</v>
      </c>
      <c r="AB4" s="13">
        <v>3783584</v>
      </c>
      <c r="AC4" s="13">
        <v>3074491</v>
      </c>
      <c r="AD4" s="13">
        <v>2457793</v>
      </c>
      <c r="AE4" s="13">
        <v>1951626</v>
      </c>
      <c r="AF4" s="13">
        <v>1467403</v>
      </c>
      <c r="AG4" s="13">
        <v>1076136</v>
      </c>
      <c r="AH4" s="13">
        <v>635625</v>
      </c>
      <c r="AI4" s="13">
        <v>447580</v>
      </c>
      <c r="AJ4" s="13">
        <v>111623481</v>
      </c>
      <c r="AK4" s="13">
        <v>106897869</v>
      </c>
      <c r="AL4" s="13">
        <v>218521350</v>
      </c>
    </row>
    <row r="5" spans="1:38" x14ac:dyDescent="0.3">
      <c r="A5" s="17" t="s">
        <v>3</v>
      </c>
      <c r="B5" s="13">
        <v>218758</v>
      </c>
      <c r="C5" s="13">
        <v>224631</v>
      </c>
      <c r="D5" s="13">
        <v>252614</v>
      </c>
      <c r="E5" s="13">
        <v>244697</v>
      </c>
      <c r="F5" s="13">
        <v>197853</v>
      </c>
      <c r="G5" s="13">
        <v>147846</v>
      </c>
      <c r="H5" s="13">
        <v>119759</v>
      </c>
      <c r="I5" s="13">
        <v>104223</v>
      </c>
      <c r="J5" s="13">
        <v>96942</v>
      </c>
      <c r="K5" s="13">
        <v>86562</v>
      </c>
      <c r="L5" s="13">
        <v>66047</v>
      </c>
      <c r="M5" s="13">
        <v>60055</v>
      </c>
      <c r="N5" s="13">
        <v>38619</v>
      </c>
      <c r="O5" s="13">
        <v>36743</v>
      </c>
      <c r="P5" s="13">
        <v>21766</v>
      </c>
      <c r="Q5" s="13">
        <v>16548</v>
      </c>
      <c r="R5" s="13">
        <v>8075</v>
      </c>
      <c r="S5" s="13">
        <v>210483</v>
      </c>
      <c r="T5" s="13">
        <v>215867</v>
      </c>
      <c r="U5" s="13">
        <v>248705</v>
      </c>
      <c r="V5" s="13">
        <v>235360</v>
      </c>
      <c r="W5" s="13">
        <v>175331</v>
      </c>
      <c r="X5" s="13">
        <v>141231</v>
      </c>
      <c r="Y5" s="13">
        <v>124752</v>
      </c>
      <c r="Z5" s="13">
        <v>118724</v>
      </c>
      <c r="AA5" s="13">
        <v>97191</v>
      </c>
      <c r="AB5" s="13">
        <v>89290</v>
      </c>
      <c r="AC5" s="13">
        <v>68647</v>
      </c>
      <c r="AD5" s="13">
        <v>66458</v>
      </c>
      <c r="AE5" s="13">
        <v>45452</v>
      </c>
      <c r="AF5" s="13">
        <v>42233</v>
      </c>
      <c r="AG5" s="13">
        <v>27155</v>
      </c>
      <c r="AH5" s="13">
        <v>18965</v>
      </c>
      <c r="AI5" s="13">
        <v>11395</v>
      </c>
      <c r="AJ5" s="13">
        <v>1941738</v>
      </c>
      <c r="AK5" s="13">
        <v>1937239</v>
      </c>
      <c r="AL5" s="13">
        <v>3878977</v>
      </c>
    </row>
    <row r="6" spans="1:38" x14ac:dyDescent="0.3">
      <c r="A6" s="17" t="s">
        <v>16</v>
      </c>
      <c r="B6" s="13">
        <v>391921</v>
      </c>
      <c r="C6" s="13">
        <v>331150</v>
      </c>
      <c r="D6" s="13">
        <v>277805</v>
      </c>
      <c r="E6" s="13">
        <v>238530</v>
      </c>
      <c r="F6" s="13">
        <v>190232</v>
      </c>
      <c r="G6" s="13">
        <v>160292</v>
      </c>
      <c r="H6" s="13">
        <v>138807</v>
      </c>
      <c r="I6" s="13">
        <v>119876</v>
      </c>
      <c r="J6" s="13">
        <v>95845</v>
      </c>
      <c r="K6" s="13">
        <v>76036</v>
      </c>
      <c r="L6" s="13">
        <v>56748</v>
      </c>
      <c r="M6" s="13">
        <v>48899</v>
      </c>
      <c r="N6" s="13">
        <v>32936</v>
      </c>
      <c r="O6" s="13">
        <v>28317</v>
      </c>
      <c r="P6" s="13">
        <v>20135</v>
      </c>
      <c r="Q6" s="13">
        <v>13404</v>
      </c>
      <c r="R6" s="13">
        <v>7414</v>
      </c>
      <c r="S6" s="13">
        <v>372760</v>
      </c>
      <c r="T6" s="13">
        <v>320576</v>
      </c>
      <c r="U6" s="13">
        <v>273011</v>
      </c>
      <c r="V6" s="13">
        <v>233204</v>
      </c>
      <c r="W6" s="13">
        <v>190216</v>
      </c>
      <c r="X6" s="13">
        <v>155723</v>
      </c>
      <c r="Y6" s="13">
        <v>131631</v>
      </c>
      <c r="Z6" s="13">
        <v>105703</v>
      </c>
      <c r="AA6" s="13">
        <v>93150</v>
      </c>
      <c r="AB6" s="13">
        <v>67345</v>
      </c>
      <c r="AC6" s="13">
        <v>59734</v>
      </c>
      <c r="AD6" s="13">
        <v>45221</v>
      </c>
      <c r="AE6" s="13">
        <v>39961</v>
      </c>
      <c r="AF6" s="13">
        <v>29740</v>
      </c>
      <c r="AG6" s="13">
        <v>26280</v>
      </c>
      <c r="AH6" s="13">
        <v>14250</v>
      </c>
      <c r="AI6" s="13">
        <v>9747</v>
      </c>
      <c r="AJ6" s="13">
        <v>2228347</v>
      </c>
      <c r="AK6" s="13">
        <v>2168252</v>
      </c>
      <c r="AL6" s="13">
        <v>4396599</v>
      </c>
    </row>
    <row r="7" spans="1:38" x14ac:dyDescent="0.3">
      <c r="A7" s="17" t="s">
        <v>38</v>
      </c>
      <c r="B7" s="13">
        <v>345584</v>
      </c>
      <c r="C7" s="13">
        <v>364957</v>
      </c>
      <c r="D7" s="13">
        <v>371722</v>
      </c>
      <c r="E7" s="13">
        <v>355275</v>
      </c>
      <c r="F7" s="13">
        <v>285723</v>
      </c>
      <c r="G7" s="13">
        <v>216091</v>
      </c>
      <c r="H7" s="13">
        <v>174848</v>
      </c>
      <c r="I7" s="13">
        <v>159735</v>
      </c>
      <c r="J7" s="13">
        <v>143522</v>
      </c>
      <c r="K7" s="13">
        <v>125640</v>
      </c>
      <c r="L7" s="13">
        <v>96021</v>
      </c>
      <c r="M7" s="13">
        <v>77876</v>
      </c>
      <c r="N7" s="13">
        <v>61936</v>
      </c>
      <c r="O7" s="13">
        <v>46240</v>
      </c>
      <c r="P7" s="13">
        <v>27453</v>
      </c>
      <c r="Q7" s="13">
        <v>16233</v>
      </c>
      <c r="R7" s="13">
        <v>7696</v>
      </c>
      <c r="S7" s="13">
        <v>326260</v>
      </c>
      <c r="T7" s="13">
        <v>342223</v>
      </c>
      <c r="U7" s="13">
        <v>353787</v>
      </c>
      <c r="V7" s="13">
        <v>329383</v>
      </c>
      <c r="W7" s="13">
        <v>246884</v>
      </c>
      <c r="X7" s="13">
        <v>207987</v>
      </c>
      <c r="Y7" s="13">
        <v>184349</v>
      </c>
      <c r="Z7" s="13">
        <v>180667</v>
      </c>
      <c r="AA7" s="13">
        <v>144644</v>
      </c>
      <c r="AB7" s="13">
        <v>130441</v>
      </c>
      <c r="AC7" s="13">
        <v>94389</v>
      </c>
      <c r="AD7" s="13">
        <v>82954</v>
      </c>
      <c r="AE7" s="13">
        <v>63215</v>
      </c>
      <c r="AF7" s="13">
        <v>52546</v>
      </c>
      <c r="AG7" s="13">
        <v>26086</v>
      </c>
      <c r="AH7" s="13">
        <v>15922</v>
      </c>
      <c r="AI7" s="13">
        <v>7475</v>
      </c>
      <c r="AJ7" s="13">
        <v>2876552</v>
      </c>
      <c r="AK7" s="13">
        <v>2789212</v>
      </c>
      <c r="AL7" s="13">
        <v>5665764</v>
      </c>
    </row>
    <row r="8" spans="1:38" x14ac:dyDescent="0.3">
      <c r="A8" s="17" t="s">
        <v>68</v>
      </c>
      <c r="B8" s="13">
        <v>332996</v>
      </c>
      <c r="C8" s="13">
        <v>352714</v>
      </c>
      <c r="D8" s="13">
        <v>388676</v>
      </c>
      <c r="E8" s="13">
        <v>376016</v>
      </c>
      <c r="F8" s="13">
        <v>304587</v>
      </c>
      <c r="G8" s="13">
        <v>232124</v>
      </c>
      <c r="H8" s="13">
        <v>187703</v>
      </c>
      <c r="I8" s="13">
        <v>164634</v>
      </c>
      <c r="J8" s="13">
        <v>153188</v>
      </c>
      <c r="K8" s="13">
        <v>134792</v>
      </c>
      <c r="L8" s="13">
        <v>105401</v>
      </c>
      <c r="M8" s="13">
        <v>89482</v>
      </c>
      <c r="N8" s="13">
        <v>63031</v>
      </c>
      <c r="O8" s="13">
        <v>53670</v>
      </c>
      <c r="P8" s="13">
        <v>31439</v>
      </c>
      <c r="Q8" s="13">
        <v>22388</v>
      </c>
      <c r="R8" s="13">
        <v>11067</v>
      </c>
      <c r="S8" s="13">
        <v>319470</v>
      </c>
      <c r="T8" s="13">
        <v>334304</v>
      </c>
      <c r="U8" s="13">
        <v>379733</v>
      </c>
      <c r="V8" s="13">
        <v>357447</v>
      </c>
      <c r="W8" s="13">
        <v>273463</v>
      </c>
      <c r="X8" s="13">
        <v>225850</v>
      </c>
      <c r="Y8" s="13">
        <v>193788</v>
      </c>
      <c r="Z8" s="13">
        <v>185580</v>
      </c>
      <c r="AA8" s="13">
        <v>149135</v>
      </c>
      <c r="AB8" s="13">
        <v>135868</v>
      </c>
      <c r="AC8" s="13">
        <v>95878</v>
      </c>
      <c r="AD8" s="13">
        <v>95605</v>
      </c>
      <c r="AE8" s="13">
        <v>59135</v>
      </c>
      <c r="AF8" s="13">
        <v>56517</v>
      </c>
      <c r="AG8" s="13">
        <v>32959</v>
      </c>
      <c r="AH8" s="13">
        <v>25634</v>
      </c>
      <c r="AI8" s="13">
        <v>12510</v>
      </c>
      <c r="AJ8" s="13">
        <v>3003908</v>
      </c>
      <c r="AK8" s="13">
        <v>2932876</v>
      </c>
      <c r="AL8" s="13">
        <v>5936784</v>
      </c>
    </row>
    <row r="9" spans="1:38" x14ac:dyDescent="0.3">
      <c r="A9" s="17" t="s">
        <v>90</v>
      </c>
      <c r="B9" s="13">
        <v>679500</v>
      </c>
      <c r="C9" s="13">
        <v>545659</v>
      </c>
      <c r="D9" s="13">
        <v>442014</v>
      </c>
      <c r="E9" s="13">
        <v>362751</v>
      </c>
      <c r="F9" s="13">
        <v>260764</v>
      </c>
      <c r="G9" s="13">
        <v>223221</v>
      </c>
      <c r="H9" s="13">
        <v>203035</v>
      </c>
      <c r="I9" s="13">
        <v>168629</v>
      </c>
      <c r="J9" s="13">
        <v>143572</v>
      </c>
      <c r="K9" s="13">
        <v>103270</v>
      </c>
      <c r="L9" s="13">
        <v>89342</v>
      </c>
      <c r="M9" s="13">
        <v>57851</v>
      </c>
      <c r="N9" s="13">
        <v>50345</v>
      </c>
      <c r="O9" s="13">
        <v>30837</v>
      </c>
      <c r="P9" s="13">
        <v>29566</v>
      </c>
      <c r="Q9" s="13">
        <v>15850</v>
      </c>
      <c r="R9" s="13">
        <v>11412</v>
      </c>
      <c r="S9" s="13">
        <v>639299</v>
      </c>
      <c r="T9" s="13">
        <v>509011</v>
      </c>
      <c r="U9" s="13">
        <v>402259</v>
      </c>
      <c r="V9" s="13">
        <v>352254</v>
      </c>
      <c r="W9" s="13">
        <v>285240</v>
      </c>
      <c r="X9" s="13">
        <v>235858</v>
      </c>
      <c r="Y9" s="13">
        <v>198776</v>
      </c>
      <c r="Z9" s="13">
        <v>153495</v>
      </c>
      <c r="AA9" s="13">
        <v>133251</v>
      </c>
      <c r="AB9" s="13">
        <v>90278</v>
      </c>
      <c r="AC9" s="13">
        <v>83531</v>
      </c>
      <c r="AD9" s="13">
        <v>51340</v>
      </c>
      <c r="AE9" s="13">
        <v>51485</v>
      </c>
      <c r="AF9" s="13">
        <v>30115</v>
      </c>
      <c r="AG9" s="13">
        <v>28710</v>
      </c>
      <c r="AH9" s="13">
        <v>15170</v>
      </c>
      <c r="AI9" s="13">
        <v>12444</v>
      </c>
      <c r="AJ9" s="13">
        <v>3417618</v>
      </c>
      <c r="AK9" s="13">
        <v>3272516</v>
      </c>
      <c r="AL9" s="13">
        <v>6690134</v>
      </c>
    </row>
    <row r="10" spans="1:38" x14ac:dyDescent="0.3">
      <c r="A10" s="17" t="s">
        <v>107</v>
      </c>
      <c r="B10" s="13">
        <v>158035</v>
      </c>
      <c r="C10" s="13">
        <v>169405</v>
      </c>
      <c r="D10" s="13">
        <v>167379</v>
      </c>
      <c r="E10" s="13">
        <v>160580</v>
      </c>
      <c r="F10" s="13">
        <v>128084</v>
      </c>
      <c r="G10" s="13">
        <v>98740</v>
      </c>
      <c r="H10" s="13">
        <v>82485</v>
      </c>
      <c r="I10" s="13">
        <v>72773</v>
      </c>
      <c r="J10" s="13">
        <v>65964</v>
      </c>
      <c r="K10" s="13">
        <v>54387</v>
      </c>
      <c r="L10" s="13">
        <v>43741</v>
      </c>
      <c r="M10" s="13">
        <v>31487</v>
      </c>
      <c r="N10" s="13">
        <v>25781</v>
      </c>
      <c r="O10" s="13">
        <v>17586</v>
      </c>
      <c r="P10" s="13">
        <v>12790</v>
      </c>
      <c r="Q10" s="13">
        <v>7288</v>
      </c>
      <c r="R10" s="13">
        <v>4308</v>
      </c>
      <c r="S10" s="13">
        <v>150454</v>
      </c>
      <c r="T10" s="13">
        <v>157800</v>
      </c>
      <c r="U10" s="13">
        <v>157102</v>
      </c>
      <c r="V10" s="13">
        <v>144745</v>
      </c>
      <c r="W10" s="13">
        <v>109296</v>
      </c>
      <c r="X10" s="13">
        <v>93373</v>
      </c>
      <c r="Y10" s="13">
        <v>84237</v>
      </c>
      <c r="Z10" s="13">
        <v>80603</v>
      </c>
      <c r="AA10" s="13">
        <v>62980</v>
      </c>
      <c r="AB10" s="13">
        <v>55671</v>
      </c>
      <c r="AC10" s="13">
        <v>38799</v>
      </c>
      <c r="AD10" s="13">
        <v>34675</v>
      </c>
      <c r="AE10" s="13">
        <v>24906</v>
      </c>
      <c r="AF10" s="13">
        <v>19395</v>
      </c>
      <c r="AG10" s="13">
        <v>10835</v>
      </c>
      <c r="AH10" s="13">
        <v>7773</v>
      </c>
      <c r="AI10" s="13">
        <v>4317</v>
      </c>
      <c r="AJ10" s="13">
        <v>1300813</v>
      </c>
      <c r="AK10" s="13">
        <v>1236961</v>
      </c>
      <c r="AL10" s="13">
        <v>2537774</v>
      </c>
    </row>
    <row r="11" spans="1:38" x14ac:dyDescent="0.3">
      <c r="A11" s="17" t="s">
        <v>115</v>
      </c>
      <c r="B11" s="13">
        <v>539300</v>
      </c>
      <c r="C11" s="13">
        <v>445972</v>
      </c>
      <c r="D11" s="13">
        <v>382231</v>
      </c>
      <c r="E11" s="13">
        <v>330874</v>
      </c>
      <c r="F11" s="13">
        <v>247899</v>
      </c>
      <c r="G11" s="13">
        <v>201198</v>
      </c>
      <c r="H11" s="13">
        <v>173256</v>
      </c>
      <c r="I11" s="13">
        <v>146700</v>
      </c>
      <c r="J11" s="13">
        <v>119001</v>
      </c>
      <c r="K11" s="13">
        <v>95899</v>
      </c>
      <c r="L11" s="13">
        <v>73977</v>
      </c>
      <c r="M11" s="13">
        <v>53904</v>
      </c>
      <c r="N11" s="13">
        <v>43804</v>
      </c>
      <c r="O11" s="13">
        <v>30213</v>
      </c>
      <c r="P11" s="13">
        <v>23436</v>
      </c>
      <c r="Q11" s="13">
        <v>16003</v>
      </c>
      <c r="R11" s="13">
        <v>10919</v>
      </c>
      <c r="S11" s="13">
        <v>514586</v>
      </c>
      <c r="T11" s="13">
        <v>431588</v>
      </c>
      <c r="U11" s="13">
        <v>371409</v>
      </c>
      <c r="V11" s="13">
        <v>318050</v>
      </c>
      <c r="W11" s="13">
        <v>248992</v>
      </c>
      <c r="X11" s="13">
        <v>199610</v>
      </c>
      <c r="Y11" s="13">
        <v>168682</v>
      </c>
      <c r="Z11" s="13">
        <v>135038</v>
      </c>
      <c r="AA11" s="13">
        <v>120485</v>
      </c>
      <c r="AB11" s="13">
        <v>86544</v>
      </c>
      <c r="AC11" s="13">
        <v>75599</v>
      </c>
      <c r="AD11" s="13">
        <v>54587</v>
      </c>
      <c r="AE11" s="13">
        <v>57410</v>
      </c>
      <c r="AF11" s="13">
        <v>37257</v>
      </c>
      <c r="AG11" s="13">
        <v>29396</v>
      </c>
      <c r="AH11" s="13">
        <v>17770</v>
      </c>
      <c r="AI11" s="13">
        <v>13339</v>
      </c>
      <c r="AJ11" s="13">
        <v>2934586</v>
      </c>
      <c r="AK11" s="13">
        <v>2880342</v>
      </c>
      <c r="AL11" s="13">
        <v>5814928</v>
      </c>
    </row>
    <row r="12" spans="1:38" x14ac:dyDescent="0.3">
      <c r="A12" s="17" t="s">
        <v>138</v>
      </c>
      <c r="B12" s="13">
        <v>644945</v>
      </c>
      <c r="C12" s="13">
        <v>544939</v>
      </c>
      <c r="D12" s="13">
        <v>421873</v>
      </c>
      <c r="E12" s="13">
        <v>348897</v>
      </c>
      <c r="F12" s="13">
        <v>270790</v>
      </c>
      <c r="G12" s="13">
        <v>233981</v>
      </c>
      <c r="H12" s="13">
        <v>220992</v>
      </c>
      <c r="I12" s="13">
        <v>176524</v>
      </c>
      <c r="J12" s="13">
        <v>160850</v>
      </c>
      <c r="K12" s="13">
        <v>108578</v>
      </c>
      <c r="L12" s="13">
        <v>98736</v>
      </c>
      <c r="M12" s="13">
        <v>60103</v>
      </c>
      <c r="N12" s="13">
        <v>60783</v>
      </c>
      <c r="O12" s="13">
        <v>31453</v>
      </c>
      <c r="P12" s="13">
        <v>31629</v>
      </c>
      <c r="Q12" s="13">
        <v>14056</v>
      </c>
      <c r="R12" s="13">
        <v>11139</v>
      </c>
      <c r="S12" s="13">
        <v>596867</v>
      </c>
      <c r="T12" s="13">
        <v>492977</v>
      </c>
      <c r="U12" s="13">
        <v>369247</v>
      </c>
      <c r="V12" s="13">
        <v>326928</v>
      </c>
      <c r="W12" s="13">
        <v>285460</v>
      </c>
      <c r="X12" s="13">
        <v>230533</v>
      </c>
      <c r="Y12" s="13">
        <v>201616</v>
      </c>
      <c r="Z12" s="13">
        <v>146564</v>
      </c>
      <c r="AA12" s="13">
        <v>138886</v>
      </c>
      <c r="AB12" s="13">
        <v>84797</v>
      </c>
      <c r="AC12" s="13">
        <v>87266</v>
      </c>
      <c r="AD12" s="13">
        <v>49291</v>
      </c>
      <c r="AE12" s="13">
        <v>56913</v>
      </c>
      <c r="AF12" s="13">
        <v>28951</v>
      </c>
      <c r="AG12" s="13">
        <v>31809</v>
      </c>
      <c r="AH12" s="13">
        <v>14151</v>
      </c>
      <c r="AI12" s="13">
        <v>12468</v>
      </c>
      <c r="AJ12" s="13">
        <v>3440268</v>
      </c>
      <c r="AK12" s="13">
        <v>3154724</v>
      </c>
      <c r="AL12" s="13">
        <v>6594992</v>
      </c>
    </row>
    <row r="13" spans="1:38" x14ac:dyDescent="0.3">
      <c r="A13" s="17" t="s">
        <v>166</v>
      </c>
      <c r="B13" s="13">
        <v>255470</v>
      </c>
      <c r="C13" s="13">
        <v>263801</v>
      </c>
      <c r="D13" s="13">
        <v>260335</v>
      </c>
      <c r="E13" s="13">
        <v>242320</v>
      </c>
      <c r="F13" s="13">
        <v>199798</v>
      </c>
      <c r="G13" s="13">
        <v>157222</v>
      </c>
      <c r="H13" s="13">
        <v>125944</v>
      </c>
      <c r="I13" s="13">
        <v>111965</v>
      </c>
      <c r="J13" s="13">
        <v>99844</v>
      </c>
      <c r="K13" s="13">
        <v>85277</v>
      </c>
      <c r="L13" s="13">
        <v>65584</v>
      </c>
      <c r="M13" s="13">
        <v>48000</v>
      </c>
      <c r="N13" s="13">
        <v>37811</v>
      </c>
      <c r="O13" s="13">
        <v>28190</v>
      </c>
      <c r="P13" s="13">
        <v>17153</v>
      </c>
      <c r="Q13" s="13">
        <v>10955</v>
      </c>
      <c r="R13" s="13">
        <v>6018</v>
      </c>
      <c r="S13" s="13">
        <v>243102</v>
      </c>
      <c r="T13" s="13">
        <v>247026</v>
      </c>
      <c r="U13" s="13">
        <v>247067</v>
      </c>
      <c r="V13" s="13">
        <v>228463</v>
      </c>
      <c r="W13" s="13">
        <v>177638</v>
      </c>
      <c r="X13" s="13">
        <v>145558</v>
      </c>
      <c r="Y13" s="13">
        <v>127746</v>
      </c>
      <c r="Z13" s="13">
        <v>120877</v>
      </c>
      <c r="AA13" s="13">
        <v>98133</v>
      </c>
      <c r="AB13" s="13">
        <v>83858</v>
      </c>
      <c r="AC13" s="13">
        <v>63626</v>
      </c>
      <c r="AD13" s="13">
        <v>48751</v>
      </c>
      <c r="AE13" s="13">
        <v>41139</v>
      </c>
      <c r="AF13" s="13">
        <v>31640</v>
      </c>
      <c r="AG13" s="13">
        <v>18689</v>
      </c>
      <c r="AH13" s="13">
        <v>12559</v>
      </c>
      <c r="AI13" s="13">
        <v>6706</v>
      </c>
      <c r="AJ13" s="13">
        <v>2015687</v>
      </c>
      <c r="AK13" s="13">
        <v>1942578</v>
      </c>
      <c r="AL13" s="13">
        <v>3958265</v>
      </c>
    </row>
    <row r="14" spans="1:38" x14ac:dyDescent="0.3">
      <c r="A14" s="17" t="s">
        <v>182</v>
      </c>
      <c r="B14" s="13">
        <v>367102</v>
      </c>
      <c r="C14" s="13">
        <v>363425</v>
      </c>
      <c r="D14" s="13">
        <v>373194</v>
      </c>
      <c r="E14" s="13">
        <v>353940</v>
      </c>
      <c r="F14" s="13">
        <v>297603</v>
      </c>
      <c r="G14" s="13">
        <v>227942</v>
      </c>
      <c r="H14" s="13">
        <v>182870</v>
      </c>
      <c r="I14" s="13">
        <v>163400</v>
      </c>
      <c r="J14" s="13">
        <v>139733</v>
      </c>
      <c r="K14" s="13">
        <v>123629</v>
      </c>
      <c r="L14" s="13">
        <v>92496</v>
      </c>
      <c r="M14" s="13">
        <v>82655</v>
      </c>
      <c r="N14" s="13">
        <v>52325</v>
      </c>
      <c r="O14" s="13">
        <v>47402</v>
      </c>
      <c r="P14" s="13">
        <v>27695</v>
      </c>
      <c r="Q14" s="13">
        <v>21886</v>
      </c>
      <c r="R14" s="13">
        <v>10668</v>
      </c>
      <c r="S14" s="13">
        <v>352059</v>
      </c>
      <c r="T14" s="13">
        <v>347139</v>
      </c>
      <c r="U14" s="13">
        <v>365330</v>
      </c>
      <c r="V14" s="13">
        <v>333023</v>
      </c>
      <c r="W14" s="13">
        <v>263756</v>
      </c>
      <c r="X14" s="13">
        <v>214716</v>
      </c>
      <c r="Y14" s="13">
        <v>186714</v>
      </c>
      <c r="Z14" s="13">
        <v>178217</v>
      </c>
      <c r="AA14" s="13">
        <v>142570</v>
      </c>
      <c r="AB14" s="13">
        <v>132157</v>
      </c>
      <c r="AC14" s="13">
        <v>95005</v>
      </c>
      <c r="AD14" s="13">
        <v>96062</v>
      </c>
      <c r="AE14" s="13">
        <v>59273</v>
      </c>
      <c r="AF14" s="13">
        <v>55830</v>
      </c>
      <c r="AG14" s="13">
        <v>35088</v>
      </c>
      <c r="AH14" s="13">
        <v>27040</v>
      </c>
      <c r="AI14" s="13">
        <v>15782</v>
      </c>
      <c r="AJ14" s="13">
        <v>2927965</v>
      </c>
      <c r="AK14" s="13">
        <v>2899761</v>
      </c>
      <c r="AL14" s="13">
        <v>5827726</v>
      </c>
    </row>
    <row r="15" spans="1:38" x14ac:dyDescent="0.3">
      <c r="A15" s="17" t="s">
        <v>208</v>
      </c>
      <c r="B15" s="13">
        <v>213833</v>
      </c>
      <c r="C15" s="13">
        <v>203754</v>
      </c>
      <c r="D15" s="13">
        <v>197034</v>
      </c>
      <c r="E15" s="13">
        <v>176671</v>
      </c>
      <c r="F15" s="13">
        <v>132083</v>
      </c>
      <c r="G15" s="13">
        <v>95485</v>
      </c>
      <c r="H15" s="13">
        <v>79584</v>
      </c>
      <c r="I15" s="13">
        <v>72338</v>
      </c>
      <c r="J15" s="13">
        <v>67188</v>
      </c>
      <c r="K15" s="13">
        <v>58447</v>
      </c>
      <c r="L15" s="13">
        <v>46109</v>
      </c>
      <c r="M15" s="13">
        <v>36235</v>
      </c>
      <c r="N15" s="13">
        <v>28541</v>
      </c>
      <c r="O15" s="13">
        <v>22476</v>
      </c>
      <c r="P15" s="13">
        <v>13855</v>
      </c>
      <c r="Q15" s="13">
        <v>10238</v>
      </c>
      <c r="R15" s="13">
        <v>5363</v>
      </c>
      <c r="S15" s="13">
        <v>207890</v>
      </c>
      <c r="T15" s="13">
        <v>199710</v>
      </c>
      <c r="U15" s="13">
        <v>194554</v>
      </c>
      <c r="V15" s="13">
        <v>179000</v>
      </c>
      <c r="W15" s="13">
        <v>125519</v>
      </c>
      <c r="X15" s="13">
        <v>104915</v>
      </c>
      <c r="Y15" s="13">
        <v>94035</v>
      </c>
      <c r="Z15" s="13">
        <v>90186</v>
      </c>
      <c r="AA15" s="13">
        <v>76152</v>
      </c>
      <c r="AB15" s="13">
        <v>67676</v>
      </c>
      <c r="AC15" s="13">
        <v>48162</v>
      </c>
      <c r="AD15" s="13">
        <v>42488</v>
      </c>
      <c r="AE15" s="13">
        <v>33954</v>
      </c>
      <c r="AF15" s="13">
        <v>27586</v>
      </c>
      <c r="AG15" s="13">
        <v>15951</v>
      </c>
      <c r="AH15" s="13">
        <v>9976</v>
      </c>
      <c r="AI15" s="13">
        <v>6145</v>
      </c>
      <c r="AJ15" s="13">
        <v>1459234</v>
      </c>
      <c r="AK15" s="13">
        <v>1523899</v>
      </c>
      <c r="AL15" s="13">
        <v>2983133</v>
      </c>
    </row>
    <row r="16" spans="1:38" x14ac:dyDescent="0.3">
      <c r="A16" s="17" t="s">
        <v>221</v>
      </c>
      <c r="B16" s="13">
        <v>276429</v>
      </c>
      <c r="C16" s="13">
        <v>267891</v>
      </c>
      <c r="D16" s="13">
        <v>273219</v>
      </c>
      <c r="E16" s="13">
        <v>262779</v>
      </c>
      <c r="F16" s="13">
        <v>244690</v>
      </c>
      <c r="G16" s="13">
        <v>191737</v>
      </c>
      <c r="H16" s="13">
        <v>140876</v>
      </c>
      <c r="I16" s="13">
        <v>122163</v>
      </c>
      <c r="J16" s="13">
        <v>98953</v>
      </c>
      <c r="K16" s="13">
        <v>91372</v>
      </c>
      <c r="L16" s="13">
        <v>65990</v>
      </c>
      <c r="M16" s="13">
        <v>65097</v>
      </c>
      <c r="N16" s="13">
        <v>37391</v>
      </c>
      <c r="O16" s="13">
        <v>36243</v>
      </c>
      <c r="P16" s="13">
        <v>20266</v>
      </c>
      <c r="Q16" s="13">
        <v>15590</v>
      </c>
      <c r="R16" s="13">
        <v>8038</v>
      </c>
      <c r="S16" s="13">
        <v>261756</v>
      </c>
      <c r="T16" s="13">
        <v>255925</v>
      </c>
      <c r="U16" s="13">
        <v>267795</v>
      </c>
      <c r="V16" s="13">
        <v>245304</v>
      </c>
      <c r="W16" s="13">
        <v>206957</v>
      </c>
      <c r="X16" s="13">
        <v>164130</v>
      </c>
      <c r="Y16" s="13">
        <v>137442</v>
      </c>
      <c r="Z16" s="13">
        <v>131252</v>
      </c>
      <c r="AA16" s="13">
        <v>105276</v>
      </c>
      <c r="AB16" s="13">
        <v>99053</v>
      </c>
      <c r="AC16" s="13">
        <v>71708</v>
      </c>
      <c r="AD16" s="13">
        <v>74956</v>
      </c>
      <c r="AE16" s="13">
        <v>45906</v>
      </c>
      <c r="AF16" s="13">
        <v>45164</v>
      </c>
      <c r="AG16" s="13">
        <v>27536</v>
      </c>
      <c r="AH16" s="13">
        <v>21281</v>
      </c>
      <c r="AI16" s="13">
        <v>12905</v>
      </c>
      <c r="AJ16" s="13">
        <v>2218724</v>
      </c>
      <c r="AK16" s="13">
        <v>2174346</v>
      </c>
      <c r="AL16" s="13">
        <v>4393070</v>
      </c>
    </row>
    <row r="17" spans="1:38" x14ac:dyDescent="0.3">
      <c r="A17" s="17" t="s">
        <v>240</v>
      </c>
      <c r="B17" s="13">
        <v>199031</v>
      </c>
      <c r="C17" s="13">
        <v>218957</v>
      </c>
      <c r="D17" s="13">
        <v>241674</v>
      </c>
      <c r="E17" s="13">
        <v>231477</v>
      </c>
      <c r="F17" s="13">
        <v>198471</v>
      </c>
      <c r="G17" s="13">
        <v>134938</v>
      </c>
      <c r="H17" s="13">
        <v>101395</v>
      </c>
      <c r="I17" s="13">
        <v>89201</v>
      </c>
      <c r="J17" s="13">
        <v>83388</v>
      </c>
      <c r="K17" s="13">
        <v>72033</v>
      </c>
      <c r="L17" s="13">
        <v>58322</v>
      </c>
      <c r="M17" s="13">
        <v>44278</v>
      </c>
      <c r="N17" s="13">
        <v>36026</v>
      </c>
      <c r="O17" s="13">
        <v>27713</v>
      </c>
      <c r="P17" s="13">
        <v>18326</v>
      </c>
      <c r="Q17" s="13">
        <v>9656</v>
      </c>
      <c r="R17" s="13">
        <v>5704</v>
      </c>
      <c r="S17" s="13">
        <v>188875</v>
      </c>
      <c r="T17" s="13">
        <v>207004</v>
      </c>
      <c r="U17" s="13">
        <v>230520</v>
      </c>
      <c r="V17" s="13">
        <v>217058</v>
      </c>
      <c r="W17" s="13">
        <v>175326</v>
      </c>
      <c r="X17" s="13">
        <v>125783</v>
      </c>
      <c r="Y17" s="13">
        <v>105683</v>
      </c>
      <c r="Z17" s="13">
        <v>105824</v>
      </c>
      <c r="AA17" s="13">
        <v>84561</v>
      </c>
      <c r="AB17" s="13">
        <v>79616</v>
      </c>
      <c r="AC17" s="13">
        <v>54939</v>
      </c>
      <c r="AD17" s="13">
        <v>57642</v>
      </c>
      <c r="AE17" s="13">
        <v>38065</v>
      </c>
      <c r="AF17" s="13">
        <v>34165</v>
      </c>
      <c r="AG17" s="13">
        <v>16611</v>
      </c>
      <c r="AH17" s="13">
        <v>11695</v>
      </c>
      <c r="AI17" s="13">
        <v>6995</v>
      </c>
      <c r="AJ17" s="13">
        <v>1770590</v>
      </c>
      <c r="AK17" s="13">
        <v>1740362</v>
      </c>
      <c r="AL17" s="13">
        <v>3510952</v>
      </c>
    </row>
    <row r="18" spans="1:38" x14ac:dyDescent="0.3">
      <c r="A18" s="17" t="s">
        <v>254</v>
      </c>
      <c r="B18" s="13">
        <v>253101</v>
      </c>
      <c r="C18" s="13">
        <v>254655</v>
      </c>
      <c r="D18" s="13">
        <v>277433</v>
      </c>
      <c r="E18" s="13">
        <v>261039</v>
      </c>
      <c r="F18" s="13">
        <v>221637</v>
      </c>
      <c r="G18" s="13">
        <v>158394</v>
      </c>
      <c r="H18" s="13">
        <v>118345</v>
      </c>
      <c r="I18" s="13">
        <v>108252</v>
      </c>
      <c r="J18" s="13">
        <v>102622</v>
      </c>
      <c r="K18" s="13">
        <v>98325</v>
      </c>
      <c r="L18" s="13">
        <v>76391</v>
      </c>
      <c r="M18" s="13">
        <v>69909</v>
      </c>
      <c r="N18" s="13">
        <v>49306</v>
      </c>
      <c r="O18" s="13">
        <v>45193</v>
      </c>
      <c r="P18" s="13">
        <v>27101</v>
      </c>
      <c r="Q18" s="13">
        <v>16472</v>
      </c>
      <c r="R18" s="13">
        <v>8176</v>
      </c>
      <c r="S18" s="13">
        <v>250024</v>
      </c>
      <c r="T18" s="13">
        <v>247712</v>
      </c>
      <c r="U18" s="13">
        <v>283922</v>
      </c>
      <c r="V18" s="13">
        <v>274784</v>
      </c>
      <c r="W18" s="13">
        <v>217205</v>
      </c>
      <c r="X18" s="13">
        <v>161621</v>
      </c>
      <c r="Y18" s="13">
        <v>140126</v>
      </c>
      <c r="Z18" s="13">
        <v>135981</v>
      </c>
      <c r="AA18" s="13">
        <v>117125</v>
      </c>
      <c r="AB18" s="13">
        <v>110055</v>
      </c>
      <c r="AC18" s="13">
        <v>82636</v>
      </c>
      <c r="AD18" s="13">
        <v>79464</v>
      </c>
      <c r="AE18" s="13">
        <v>57225</v>
      </c>
      <c r="AF18" s="13">
        <v>51551</v>
      </c>
      <c r="AG18" s="13">
        <v>29694</v>
      </c>
      <c r="AH18" s="13">
        <v>19976</v>
      </c>
      <c r="AI18" s="13">
        <v>10275</v>
      </c>
      <c r="AJ18" s="13">
        <v>2146351</v>
      </c>
      <c r="AK18" s="13">
        <v>2269376</v>
      </c>
      <c r="AL18" s="13">
        <v>4415727</v>
      </c>
    </row>
    <row r="19" spans="1:38" x14ac:dyDescent="0.3">
      <c r="A19" s="17" t="s">
        <v>265</v>
      </c>
      <c r="B19" s="13">
        <v>366734</v>
      </c>
      <c r="C19" s="13">
        <v>281057</v>
      </c>
      <c r="D19" s="13">
        <v>232913</v>
      </c>
      <c r="E19" s="13">
        <v>202152</v>
      </c>
      <c r="F19" s="13">
        <v>248382</v>
      </c>
      <c r="G19" s="13">
        <v>310563</v>
      </c>
      <c r="H19" s="13">
        <v>263226</v>
      </c>
      <c r="I19" s="13">
        <v>228757</v>
      </c>
      <c r="J19" s="13">
        <v>148467</v>
      </c>
      <c r="K19" s="13">
        <v>121262</v>
      </c>
      <c r="L19" s="13">
        <v>62545</v>
      </c>
      <c r="M19" s="13">
        <v>53076</v>
      </c>
      <c r="N19" s="13">
        <v>20135</v>
      </c>
      <c r="O19" s="13">
        <v>16802</v>
      </c>
      <c r="P19" s="13">
        <v>7187</v>
      </c>
      <c r="Q19" s="13">
        <v>5307</v>
      </c>
      <c r="R19" s="13">
        <v>3651</v>
      </c>
      <c r="S19" s="13">
        <v>368062</v>
      </c>
      <c r="T19" s="13">
        <v>295804</v>
      </c>
      <c r="U19" s="13">
        <v>274169</v>
      </c>
      <c r="V19" s="13">
        <v>226094</v>
      </c>
      <c r="W19" s="13">
        <v>240570</v>
      </c>
      <c r="X19" s="13">
        <v>239062</v>
      </c>
      <c r="Y19" s="13">
        <v>186691</v>
      </c>
      <c r="Z19" s="13">
        <v>144517</v>
      </c>
      <c r="AA19" s="13">
        <v>92826</v>
      </c>
      <c r="AB19" s="13">
        <v>66230</v>
      </c>
      <c r="AC19" s="13">
        <v>38666</v>
      </c>
      <c r="AD19" s="13">
        <v>33081</v>
      </c>
      <c r="AE19" s="13">
        <v>18099</v>
      </c>
      <c r="AF19" s="13">
        <v>16523</v>
      </c>
      <c r="AG19" s="13">
        <v>10377</v>
      </c>
      <c r="AH19" s="13">
        <v>6774</v>
      </c>
      <c r="AI19" s="13">
        <v>4986</v>
      </c>
      <c r="AJ19" s="13">
        <v>2572216</v>
      </c>
      <c r="AK19" s="13">
        <v>2262531</v>
      </c>
      <c r="AL19" s="13">
        <v>4834747</v>
      </c>
    </row>
    <row r="20" spans="1:38" x14ac:dyDescent="0.3">
      <c r="A20" s="17" t="s">
        <v>272</v>
      </c>
      <c r="B20" s="13">
        <v>334511</v>
      </c>
      <c r="C20" s="13">
        <v>277281</v>
      </c>
      <c r="D20" s="13">
        <v>248163</v>
      </c>
      <c r="E20" s="13">
        <v>209659</v>
      </c>
      <c r="F20" s="13">
        <v>149392</v>
      </c>
      <c r="G20" s="13">
        <v>119694</v>
      </c>
      <c r="H20" s="13">
        <v>104192</v>
      </c>
      <c r="I20" s="13">
        <v>87074</v>
      </c>
      <c r="J20" s="13">
        <v>70682</v>
      </c>
      <c r="K20" s="13">
        <v>53257</v>
      </c>
      <c r="L20" s="13">
        <v>41639</v>
      </c>
      <c r="M20" s="13">
        <v>30353</v>
      </c>
      <c r="N20" s="13">
        <v>23361</v>
      </c>
      <c r="O20" s="13">
        <v>16672</v>
      </c>
      <c r="P20" s="13">
        <v>13286</v>
      </c>
      <c r="Q20" s="13">
        <v>8762</v>
      </c>
      <c r="R20" s="13">
        <v>4907</v>
      </c>
      <c r="S20" s="13">
        <v>311596</v>
      </c>
      <c r="T20" s="13">
        <v>241005</v>
      </c>
      <c r="U20" s="13">
        <v>198060</v>
      </c>
      <c r="V20" s="13">
        <v>174248</v>
      </c>
      <c r="W20" s="13">
        <v>138293</v>
      </c>
      <c r="X20" s="13">
        <v>116708</v>
      </c>
      <c r="Y20" s="13">
        <v>95232</v>
      </c>
      <c r="Z20" s="13">
        <v>75830</v>
      </c>
      <c r="AA20" s="13">
        <v>63848</v>
      </c>
      <c r="AB20" s="13">
        <v>45983</v>
      </c>
      <c r="AC20" s="13">
        <v>39465</v>
      </c>
      <c r="AD20" s="13">
        <v>28526</v>
      </c>
      <c r="AE20" s="13">
        <v>24977</v>
      </c>
      <c r="AF20" s="13">
        <v>17348</v>
      </c>
      <c r="AG20" s="13">
        <v>14741</v>
      </c>
      <c r="AH20" s="13">
        <v>8088</v>
      </c>
      <c r="AI20" s="13">
        <v>5612</v>
      </c>
      <c r="AJ20" s="13">
        <v>1792885</v>
      </c>
      <c r="AK20" s="13">
        <v>1599560</v>
      </c>
      <c r="AL20" s="13">
        <v>3392445</v>
      </c>
    </row>
    <row r="21" spans="1:38" x14ac:dyDescent="0.3">
      <c r="A21" s="17" t="s">
        <v>282</v>
      </c>
      <c r="B21" s="13">
        <v>325102</v>
      </c>
      <c r="C21" s="13">
        <v>335341</v>
      </c>
      <c r="D21" s="13">
        <v>361868</v>
      </c>
      <c r="E21" s="13">
        <v>349158</v>
      </c>
      <c r="F21" s="13">
        <v>279447</v>
      </c>
      <c r="G21" s="13">
        <v>203489</v>
      </c>
      <c r="H21" s="13">
        <v>163543</v>
      </c>
      <c r="I21" s="13">
        <v>147223</v>
      </c>
      <c r="J21" s="13">
        <v>138378</v>
      </c>
      <c r="K21" s="13">
        <v>124953</v>
      </c>
      <c r="L21" s="13">
        <v>97194</v>
      </c>
      <c r="M21" s="13">
        <v>83548</v>
      </c>
      <c r="N21" s="13">
        <v>57973</v>
      </c>
      <c r="O21" s="13">
        <v>50281</v>
      </c>
      <c r="P21" s="13">
        <v>31470</v>
      </c>
      <c r="Q21" s="13">
        <v>22123</v>
      </c>
      <c r="R21" s="13">
        <v>11055</v>
      </c>
      <c r="S21" s="13">
        <v>309242</v>
      </c>
      <c r="T21" s="13">
        <v>315414</v>
      </c>
      <c r="U21" s="13">
        <v>350304</v>
      </c>
      <c r="V21" s="13">
        <v>327225</v>
      </c>
      <c r="W21" s="13">
        <v>246833</v>
      </c>
      <c r="X21" s="13">
        <v>201853</v>
      </c>
      <c r="Y21" s="13">
        <v>178926</v>
      </c>
      <c r="Z21" s="13">
        <v>174716</v>
      </c>
      <c r="AA21" s="13">
        <v>142857</v>
      </c>
      <c r="AB21" s="13">
        <v>132292</v>
      </c>
      <c r="AC21" s="13">
        <v>95830</v>
      </c>
      <c r="AD21" s="13">
        <v>93207</v>
      </c>
      <c r="AE21" s="13">
        <v>62793</v>
      </c>
      <c r="AF21" s="13">
        <v>61769</v>
      </c>
      <c r="AG21" s="13">
        <v>35109</v>
      </c>
      <c r="AH21" s="13">
        <v>24762</v>
      </c>
      <c r="AI21" s="13">
        <v>12249</v>
      </c>
      <c r="AJ21" s="13">
        <v>2782146</v>
      </c>
      <c r="AK21" s="13">
        <v>2765381</v>
      </c>
      <c r="AL21" s="13">
        <v>5547527</v>
      </c>
    </row>
    <row r="22" spans="1:38" x14ac:dyDescent="0.3">
      <c r="A22" s="17" t="s">
        <v>305</v>
      </c>
      <c r="B22" s="13">
        <v>614198</v>
      </c>
      <c r="C22" s="13">
        <v>482852</v>
      </c>
      <c r="D22" s="13">
        <v>358722</v>
      </c>
      <c r="E22" s="13">
        <v>291747</v>
      </c>
      <c r="F22" s="13">
        <v>208354</v>
      </c>
      <c r="G22" s="13">
        <v>184644</v>
      </c>
      <c r="H22" s="13">
        <v>192209</v>
      </c>
      <c r="I22" s="13">
        <v>151233</v>
      </c>
      <c r="J22" s="13">
        <v>143479</v>
      </c>
      <c r="K22" s="13">
        <v>88653</v>
      </c>
      <c r="L22" s="13">
        <v>94036</v>
      </c>
      <c r="M22" s="13">
        <v>44362</v>
      </c>
      <c r="N22" s="13">
        <v>55594</v>
      </c>
      <c r="O22" s="13">
        <v>23145</v>
      </c>
      <c r="P22" s="13">
        <v>35036</v>
      </c>
      <c r="Q22" s="13">
        <v>11747</v>
      </c>
      <c r="R22" s="13">
        <v>13355</v>
      </c>
      <c r="S22" s="13">
        <v>563813</v>
      </c>
      <c r="T22" s="13">
        <v>459277</v>
      </c>
      <c r="U22" s="13">
        <v>339830</v>
      </c>
      <c r="V22" s="13">
        <v>300660</v>
      </c>
      <c r="W22" s="13">
        <v>259361</v>
      </c>
      <c r="X22" s="13">
        <v>214203</v>
      </c>
      <c r="Y22" s="13">
        <v>193560</v>
      </c>
      <c r="Z22" s="13">
        <v>136409</v>
      </c>
      <c r="AA22" s="13">
        <v>131297</v>
      </c>
      <c r="AB22" s="13">
        <v>75712</v>
      </c>
      <c r="AC22" s="13">
        <v>82142</v>
      </c>
      <c r="AD22" s="13">
        <v>41509</v>
      </c>
      <c r="AE22" s="13">
        <v>51711</v>
      </c>
      <c r="AF22" s="13">
        <v>23348</v>
      </c>
      <c r="AG22" s="13">
        <v>31052</v>
      </c>
      <c r="AH22" s="13">
        <v>11479</v>
      </c>
      <c r="AI22" s="13">
        <v>13101</v>
      </c>
      <c r="AJ22" s="13">
        <v>2993366</v>
      </c>
      <c r="AK22" s="13">
        <v>2928464</v>
      </c>
      <c r="AL22" s="13">
        <v>5921830</v>
      </c>
    </row>
    <row r="23" spans="1:38" x14ac:dyDescent="0.3">
      <c r="A23" s="17" t="s">
        <v>330</v>
      </c>
      <c r="B23" s="13">
        <v>844977</v>
      </c>
      <c r="C23" s="13">
        <v>668389</v>
      </c>
      <c r="D23" s="13">
        <v>555616</v>
      </c>
      <c r="E23" s="13">
        <v>471968</v>
      </c>
      <c r="F23" s="13">
        <v>365548</v>
      </c>
      <c r="G23" s="13">
        <v>317880</v>
      </c>
      <c r="H23" s="13">
        <v>275283</v>
      </c>
      <c r="I23" s="13">
        <v>236243</v>
      </c>
      <c r="J23" s="13">
        <v>187951</v>
      </c>
      <c r="K23" s="13">
        <v>145539</v>
      </c>
      <c r="L23" s="13">
        <v>109636</v>
      </c>
      <c r="M23" s="13">
        <v>89037</v>
      </c>
      <c r="N23" s="13">
        <v>58793</v>
      </c>
      <c r="O23" s="13">
        <v>44237</v>
      </c>
      <c r="P23" s="13">
        <v>32223</v>
      </c>
      <c r="Q23" s="13">
        <v>20891</v>
      </c>
      <c r="R23" s="13">
        <v>15840</v>
      </c>
      <c r="S23" s="13">
        <v>821129</v>
      </c>
      <c r="T23" s="13">
        <v>651306</v>
      </c>
      <c r="U23" s="13">
        <v>531399</v>
      </c>
      <c r="V23" s="13">
        <v>466750</v>
      </c>
      <c r="W23" s="13">
        <v>381545</v>
      </c>
      <c r="X23" s="13">
        <v>319033</v>
      </c>
      <c r="Y23" s="13">
        <v>260737</v>
      </c>
      <c r="Z23" s="13">
        <v>209617</v>
      </c>
      <c r="AA23" s="13">
        <v>174590</v>
      </c>
      <c r="AB23" s="13">
        <v>126817</v>
      </c>
      <c r="AC23" s="13">
        <v>104643</v>
      </c>
      <c r="AD23" s="13">
        <v>81710</v>
      </c>
      <c r="AE23" s="13">
        <v>61439</v>
      </c>
      <c r="AF23" s="13">
        <v>46682</v>
      </c>
      <c r="AG23" s="13">
        <v>38943</v>
      </c>
      <c r="AH23" s="13">
        <v>23466</v>
      </c>
      <c r="AI23" s="13">
        <v>18190</v>
      </c>
      <c r="AJ23" s="13">
        <v>4440051</v>
      </c>
      <c r="AK23" s="13">
        <v>4317996</v>
      </c>
      <c r="AL23" s="13">
        <v>8758047</v>
      </c>
    </row>
    <row r="24" spans="1:38" x14ac:dyDescent="0.3">
      <c r="A24" s="17" t="s">
        <v>350</v>
      </c>
      <c r="B24" s="13">
        <v>2685854</v>
      </c>
      <c r="C24" s="13">
        <v>2215912</v>
      </c>
      <c r="D24" s="13">
        <v>1899992</v>
      </c>
      <c r="E24" s="13">
        <v>1623792</v>
      </c>
      <c r="F24" s="13">
        <v>1145504</v>
      </c>
      <c r="G24" s="13">
        <v>962806</v>
      </c>
      <c r="H24" s="13">
        <v>873748</v>
      </c>
      <c r="I24" s="13">
        <v>710084</v>
      </c>
      <c r="J24" s="13">
        <v>626126</v>
      </c>
      <c r="K24" s="13">
        <v>417902</v>
      </c>
      <c r="L24" s="13">
        <v>390072</v>
      </c>
      <c r="M24" s="13">
        <v>240480</v>
      </c>
      <c r="N24" s="13">
        <v>224944</v>
      </c>
      <c r="O24" s="13">
        <v>117568</v>
      </c>
      <c r="P24" s="13">
        <v>131960</v>
      </c>
      <c r="Q24" s="13">
        <v>55088</v>
      </c>
      <c r="R24" s="13">
        <v>53210</v>
      </c>
      <c r="S24" s="13">
        <v>2512812</v>
      </c>
      <c r="T24" s="13">
        <v>2022430</v>
      </c>
      <c r="U24" s="13">
        <v>1533772</v>
      </c>
      <c r="V24" s="13">
        <v>1331018</v>
      </c>
      <c r="W24" s="13">
        <v>1130742</v>
      </c>
      <c r="X24" s="13">
        <v>942938</v>
      </c>
      <c r="Y24" s="13">
        <v>806562</v>
      </c>
      <c r="Z24" s="13">
        <v>594464</v>
      </c>
      <c r="AA24" s="13">
        <v>551850</v>
      </c>
      <c r="AB24" s="13">
        <v>332620</v>
      </c>
      <c r="AC24" s="13">
        <v>341472</v>
      </c>
      <c r="AD24" s="13">
        <v>189342</v>
      </c>
      <c r="AE24" s="13">
        <v>205702</v>
      </c>
      <c r="AF24" s="13">
        <v>104032</v>
      </c>
      <c r="AG24" s="13">
        <v>134946</v>
      </c>
      <c r="AH24" s="13">
        <v>53078</v>
      </c>
      <c r="AI24" s="13">
        <v>61438</v>
      </c>
      <c r="AJ24" s="13">
        <v>14375042</v>
      </c>
      <c r="AK24" s="13">
        <v>12849218</v>
      </c>
      <c r="AL24" s="13">
        <v>27224260</v>
      </c>
    </row>
    <row r="25" spans="1:38" x14ac:dyDescent="0.3">
      <c r="A25" s="17" t="s">
        <v>395</v>
      </c>
      <c r="B25" s="13">
        <v>855762</v>
      </c>
      <c r="C25" s="13">
        <v>663208</v>
      </c>
      <c r="D25" s="13">
        <v>516254</v>
      </c>
      <c r="E25" s="13">
        <v>413287</v>
      </c>
      <c r="F25" s="13">
        <v>298887</v>
      </c>
      <c r="G25" s="13">
        <v>261265</v>
      </c>
      <c r="H25" s="13">
        <v>246915</v>
      </c>
      <c r="I25" s="13">
        <v>205252</v>
      </c>
      <c r="J25" s="13">
        <v>177914</v>
      </c>
      <c r="K25" s="13">
        <v>124250</v>
      </c>
      <c r="L25" s="13">
        <v>111981</v>
      </c>
      <c r="M25" s="13">
        <v>64741</v>
      </c>
      <c r="N25" s="13">
        <v>64193</v>
      </c>
      <c r="O25" s="13">
        <v>32605</v>
      </c>
      <c r="P25" s="13">
        <v>36191</v>
      </c>
      <c r="Q25" s="13">
        <v>17490</v>
      </c>
      <c r="R25" s="13">
        <v>14146</v>
      </c>
      <c r="S25" s="13">
        <v>792645</v>
      </c>
      <c r="T25" s="13">
        <v>616698</v>
      </c>
      <c r="U25" s="13">
        <v>472450</v>
      </c>
      <c r="V25" s="13">
        <v>409151</v>
      </c>
      <c r="W25" s="13">
        <v>341581</v>
      </c>
      <c r="X25" s="13">
        <v>287685</v>
      </c>
      <c r="Y25" s="13">
        <v>243017</v>
      </c>
      <c r="Z25" s="13">
        <v>184850</v>
      </c>
      <c r="AA25" s="13">
        <v>163563</v>
      </c>
      <c r="AB25" s="13">
        <v>106718</v>
      </c>
      <c r="AC25" s="13">
        <v>101363</v>
      </c>
      <c r="AD25" s="13">
        <v>60327</v>
      </c>
      <c r="AE25" s="13">
        <v>63210</v>
      </c>
      <c r="AF25" s="13">
        <v>34063</v>
      </c>
      <c r="AG25" s="13">
        <v>36547</v>
      </c>
      <c r="AH25" s="13">
        <v>17381</v>
      </c>
      <c r="AI25" s="13">
        <v>14872</v>
      </c>
      <c r="AJ25" s="13">
        <v>4104341</v>
      </c>
      <c r="AK25" s="13">
        <v>3946121</v>
      </c>
      <c r="AL25" s="13">
        <v>8050462</v>
      </c>
    </row>
    <row r="26" spans="1:38" x14ac:dyDescent="0.3">
      <c r="A26" s="17" t="s">
        <v>429</v>
      </c>
      <c r="B26" s="13">
        <v>460815</v>
      </c>
      <c r="C26" s="13">
        <v>375139</v>
      </c>
      <c r="D26" s="13">
        <v>281316</v>
      </c>
      <c r="E26" s="13">
        <v>222841</v>
      </c>
      <c r="F26" s="13">
        <v>159983</v>
      </c>
      <c r="G26" s="13">
        <v>153342</v>
      </c>
      <c r="H26" s="13">
        <v>138763</v>
      </c>
      <c r="I26" s="13">
        <v>115221</v>
      </c>
      <c r="J26" s="13">
        <v>96011</v>
      </c>
      <c r="K26" s="13">
        <v>66407</v>
      </c>
      <c r="L26" s="13">
        <v>60550</v>
      </c>
      <c r="M26" s="13">
        <v>43425</v>
      </c>
      <c r="N26" s="13">
        <v>38085</v>
      </c>
      <c r="O26" s="13">
        <v>22319</v>
      </c>
      <c r="P26" s="13">
        <v>19369</v>
      </c>
      <c r="Q26" s="13">
        <v>9548</v>
      </c>
      <c r="R26" s="13">
        <v>6986</v>
      </c>
      <c r="S26" s="13">
        <v>434592</v>
      </c>
      <c r="T26" s="13">
        <v>371716</v>
      </c>
      <c r="U26" s="13">
        <v>266665</v>
      </c>
      <c r="V26" s="13">
        <v>225813</v>
      </c>
      <c r="W26" s="13">
        <v>195292</v>
      </c>
      <c r="X26" s="13">
        <v>166637</v>
      </c>
      <c r="Y26" s="13">
        <v>136434</v>
      </c>
      <c r="Z26" s="13">
        <v>101666</v>
      </c>
      <c r="AA26" s="13">
        <v>93962</v>
      </c>
      <c r="AB26" s="13">
        <v>54681</v>
      </c>
      <c r="AC26" s="13">
        <v>58969</v>
      </c>
      <c r="AD26" s="13">
        <v>34810</v>
      </c>
      <c r="AE26" s="13">
        <v>38285</v>
      </c>
      <c r="AF26" s="13">
        <v>20772</v>
      </c>
      <c r="AG26" s="13">
        <v>22484</v>
      </c>
      <c r="AH26" s="13">
        <v>9368</v>
      </c>
      <c r="AI26" s="13">
        <v>8208</v>
      </c>
      <c r="AJ26" s="13">
        <v>2270120</v>
      </c>
      <c r="AK26" s="13">
        <v>2240354</v>
      </c>
      <c r="AL26" s="13">
        <v>4510474</v>
      </c>
    </row>
    <row r="27" spans="1:38" x14ac:dyDescent="0.3">
      <c r="A27" s="17" t="s">
        <v>450</v>
      </c>
      <c r="B27" s="13">
        <v>450046</v>
      </c>
      <c r="C27" s="13">
        <v>357559</v>
      </c>
      <c r="D27" s="13">
        <v>307624</v>
      </c>
      <c r="E27" s="13">
        <v>267299</v>
      </c>
      <c r="F27" s="13">
        <v>205971</v>
      </c>
      <c r="G27" s="13">
        <v>173343</v>
      </c>
      <c r="H27" s="13">
        <v>150802</v>
      </c>
      <c r="I27" s="13">
        <v>129911</v>
      </c>
      <c r="J27" s="13">
        <v>108089</v>
      </c>
      <c r="K27" s="13">
        <v>85882</v>
      </c>
      <c r="L27" s="13">
        <v>66505</v>
      </c>
      <c r="M27" s="13">
        <v>44898</v>
      </c>
      <c r="N27" s="13">
        <v>39268</v>
      </c>
      <c r="O27" s="13">
        <v>27993</v>
      </c>
      <c r="P27" s="13">
        <v>18024</v>
      </c>
      <c r="Q27" s="13">
        <v>10938</v>
      </c>
      <c r="R27" s="13">
        <v>7155</v>
      </c>
      <c r="S27" s="13">
        <v>427979</v>
      </c>
      <c r="T27" s="13">
        <v>341146</v>
      </c>
      <c r="U27" s="13">
        <v>294002</v>
      </c>
      <c r="V27" s="13">
        <v>256409</v>
      </c>
      <c r="W27" s="13">
        <v>205935</v>
      </c>
      <c r="X27" s="13">
        <v>178793</v>
      </c>
      <c r="Y27" s="13">
        <v>149077</v>
      </c>
      <c r="Z27" s="13">
        <v>125434</v>
      </c>
      <c r="AA27" s="13">
        <v>104451</v>
      </c>
      <c r="AB27" s="13">
        <v>79458</v>
      </c>
      <c r="AC27" s="13">
        <v>62200</v>
      </c>
      <c r="AD27" s="13">
        <v>49353</v>
      </c>
      <c r="AE27" s="13">
        <v>40417</v>
      </c>
      <c r="AF27" s="13">
        <v>31538</v>
      </c>
      <c r="AG27" s="13">
        <v>19401</v>
      </c>
      <c r="AH27" s="13">
        <v>11776</v>
      </c>
      <c r="AI27" s="13">
        <v>8048</v>
      </c>
      <c r="AJ27" s="13">
        <v>2451307</v>
      </c>
      <c r="AK27" s="13">
        <v>2385417</v>
      </c>
      <c r="AL27" s="13">
        <v>4836724</v>
      </c>
    </row>
    <row r="28" spans="1:38" x14ac:dyDescent="0.3">
      <c r="A28" s="17" t="s">
        <v>468</v>
      </c>
      <c r="B28" s="13">
        <v>296954</v>
      </c>
      <c r="C28" s="13">
        <v>248272</v>
      </c>
      <c r="D28" s="13">
        <v>214574</v>
      </c>
      <c r="E28" s="13">
        <v>185581</v>
      </c>
      <c r="F28" s="13">
        <v>148637</v>
      </c>
      <c r="G28" s="13">
        <v>123171</v>
      </c>
      <c r="H28" s="13">
        <v>105508</v>
      </c>
      <c r="I28" s="13">
        <v>90881</v>
      </c>
      <c r="J28" s="13">
        <v>78324</v>
      </c>
      <c r="K28" s="13">
        <v>61280</v>
      </c>
      <c r="L28" s="13">
        <v>47917</v>
      </c>
      <c r="M28" s="13">
        <v>34821</v>
      </c>
      <c r="N28" s="13">
        <v>28766</v>
      </c>
      <c r="O28" s="13">
        <v>21646</v>
      </c>
      <c r="P28" s="13">
        <v>13654</v>
      </c>
      <c r="Q28" s="13">
        <v>7844</v>
      </c>
      <c r="R28" s="13">
        <v>5039</v>
      </c>
      <c r="S28" s="13">
        <v>283824</v>
      </c>
      <c r="T28" s="13">
        <v>234528</v>
      </c>
      <c r="U28" s="13">
        <v>203623</v>
      </c>
      <c r="V28" s="13">
        <v>173044</v>
      </c>
      <c r="W28" s="13">
        <v>143444</v>
      </c>
      <c r="X28" s="13">
        <v>125168</v>
      </c>
      <c r="Y28" s="13">
        <v>104685</v>
      </c>
      <c r="Z28" s="13">
        <v>88631</v>
      </c>
      <c r="AA28" s="13">
        <v>76133</v>
      </c>
      <c r="AB28" s="13">
        <v>57849</v>
      </c>
      <c r="AC28" s="13">
        <v>46492</v>
      </c>
      <c r="AD28" s="13">
        <v>39773</v>
      </c>
      <c r="AE28" s="13">
        <v>30625</v>
      </c>
      <c r="AF28" s="13">
        <v>24516</v>
      </c>
      <c r="AG28" s="13">
        <v>16093</v>
      </c>
      <c r="AH28" s="13">
        <v>10772</v>
      </c>
      <c r="AI28" s="13">
        <v>6638</v>
      </c>
      <c r="AJ28" s="13">
        <v>1712869</v>
      </c>
      <c r="AK28" s="13">
        <v>1665838</v>
      </c>
      <c r="AL28" s="13">
        <v>3378707</v>
      </c>
    </row>
    <row r="29" spans="1:38" x14ac:dyDescent="0.3">
      <c r="A29" s="17" t="s">
        <v>483</v>
      </c>
      <c r="B29" s="13">
        <v>938127</v>
      </c>
      <c r="C29" s="13">
        <v>764124</v>
      </c>
      <c r="D29" s="13">
        <v>711671</v>
      </c>
      <c r="E29" s="13">
        <v>726172</v>
      </c>
      <c r="F29" s="13">
        <v>910295</v>
      </c>
      <c r="G29" s="13">
        <v>888836</v>
      </c>
      <c r="H29" s="13">
        <v>732696</v>
      </c>
      <c r="I29" s="13">
        <v>635191</v>
      </c>
      <c r="J29" s="13">
        <v>425939</v>
      </c>
      <c r="K29" s="13">
        <v>351940</v>
      </c>
      <c r="L29" s="13">
        <v>209085</v>
      </c>
      <c r="M29" s="13">
        <v>209088</v>
      </c>
      <c r="N29" s="13">
        <v>93689</v>
      </c>
      <c r="O29" s="13">
        <v>87826</v>
      </c>
      <c r="P29" s="13">
        <v>34712</v>
      </c>
      <c r="Q29" s="13">
        <v>24664</v>
      </c>
      <c r="R29" s="13">
        <v>11328</v>
      </c>
      <c r="S29" s="13">
        <v>929948</v>
      </c>
      <c r="T29" s="13">
        <v>779056</v>
      </c>
      <c r="U29" s="13">
        <v>790382</v>
      </c>
      <c r="V29" s="13">
        <v>739251</v>
      </c>
      <c r="W29" s="13">
        <v>748929</v>
      </c>
      <c r="X29" s="13">
        <v>689190</v>
      </c>
      <c r="Y29" s="13">
        <v>569628</v>
      </c>
      <c r="Z29" s="13">
        <v>494720</v>
      </c>
      <c r="AA29" s="13">
        <v>358912</v>
      </c>
      <c r="AB29" s="13">
        <v>300427</v>
      </c>
      <c r="AC29" s="13">
        <v>201048</v>
      </c>
      <c r="AD29" s="13">
        <v>199279</v>
      </c>
      <c r="AE29" s="13">
        <v>108829</v>
      </c>
      <c r="AF29" s="13">
        <v>99362</v>
      </c>
      <c r="AG29" s="13">
        <v>52776</v>
      </c>
      <c r="AH29" s="13">
        <v>39470</v>
      </c>
      <c r="AI29" s="13">
        <v>23164</v>
      </c>
      <c r="AJ29" s="13">
        <v>7755383</v>
      </c>
      <c r="AK29" s="13">
        <v>7124371</v>
      </c>
      <c r="AL29" s="13">
        <v>14879754</v>
      </c>
    </row>
    <row r="30" spans="1:38" x14ac:dyDescent="0.3">
      <c r="A30" s="17" t="s">
        <v>381</v>
      </c>
      <c r="B30" s="13">
        <v>242841</v>
      </c>
      <c r="C30" s="13">
        <v>191349</v>
      </c>
      <c r="D30" s="13">
        <v>159821</v>
      </c>
      <c r="E30" s="13">
        <v>139754</v>
      </c>
      <c r="F30" s="13">
        <v>109763</v>
      </c>
      <c r="G30" s="13">
        <v>96818</v>
      </c>
      <c r="H30" s="13">
        <v>83448</v>
      </c>
      <c r="I30" s="13">
        <v>71211</v>
      </c>
      <c r="J30" s="13">
        <v>55243</v>
      </c>
      <c r="K30" s="13">
        <v>42945</v>
      </c>
      <c r="L30" s="13">
        <v>31670</v>
      </c>
      <c r="M30" s="13">
        <v>22831</v>
      </c>
      <c r="N30" s="13">
        <v>16394</v>
      </c>
      <c r="O30" s="13">
        <v>13111</v>
      </c>
      <c r="P30" s="13">
        <v>9268</v>
      </c>
      <c r="Q30" s="13">
        <v>5934</v>
      </c>
      <c r="R30" s="13">
        <v>4378</v>
      </c>
      <c r="S30" s="13">
        <v>236564</v>
      </c>
      <c r="T30" s="13">
        <v>186154</v>
      </c>
      <c r="U30" s="13">
        <v>154587</v>
      </c>
      <c r="V30" s="13">
        <v>136138</v>
      </c>
      <c r="W30" s="13">
        <v>114094</v>
      </c>
      <c r="X30" s="13">
        <v>98118</v>
      </c>
      <c r="Y30" s="13">
        <v>77887</v>
      </c>
      <c r="Z30" s="13">
        <v>61966</v>
      </c>
      <c r="AA30" s="13">
        <v>50169</v>
      </c>
      <c r="AB30" s="13">
        <v>36788</v>
      </c>
      <c r="AC30" s="13">
        <v>29629</v>
      </c>
      <c r="AD30" s="13">
        <v>22587</v>
      </c>
      <c r="AE30" s="13">
        <v>18541</v>
      </c>
      <c r="AF30" s="13">
        <v>14892</v>
      </c>
      <c r="AG30" s="13">
        <v>10278</v>
      </c>
      <c r="AH30" s="13">
        <v>7163</v>
      </c>
      <c r="AI30" s="13">
        <v>4666</v>
      </c>
      <c r="AJ30" s="13">
        <v>1296779</v>
      </c>
      <c r="AK30" s="13">
        <v>1260221</v>
      </c>
      <c r="AL30" s="13">
        <v>2557000</v>
      </c>
    </row>
    <row r="31" spans="1:38" x14ac:dyDescent="0.3">
      <c r="A31" s="17" t="s">
        <v>512</v>
      </c>
      <c r="B31" s="13">
        <v>569848</v>
      </c>
      <c r="C31" s="13">
        <v>451692</v>
      </c>
      <c r="D31" s="13">
        <v>357464</v>
      </c>
      <c r="E31" s="13">
        <v>294639</v>
      </c>
      <c r="F31" s="13">
        <v>230006</v>
      </c>
      <c r="G31" s="13">
        <v>209805</v>
      </c>
      <c r="H31" s="13">
        <v>188691</v>
      </c>
      <c r="I31" s="13">
        <v>160748</v>
      </c>
      <c r="J31" s="13">
        <v>127827</v>
      </c>
      <c r="K31" s="13">
        <v>95340</v>
      </c>
      <c r="L31" s="13">
        <v>74705</v>
      </c>
      <c r="M31" s="13">
        <v>51481</v>
      </c>
      <c r="N31" s="13">
        <v>40449</v>
      </c>
      <c r="O31" s="13">
        <v>28391</v>
      </c>
      <c r="P31" s="13">
        <v>22121</v>
      </c>
      <c r="Q31" s="13">
        <v>12766</v>
      </c>
      <c r="R31" s="13">
        <v>10235</v>
      </c>
      <c r="S31" s="13">
        <v>552571</v>
      </c>
      <c r="T31" s="13">
        <v>435222</v>
      </c>
      <c r="U31" s="13">
        <v>340390</v>
      </c>
      <c r="V31" s="13">
        <v>300216</v>
      </c>
      <c r="W31" s="13">
        <v>253403</v>
      </c>
      <c r="X31" s="13">
        <v>217287</v>
      </c>
      <c r="Y31" s="13">
        <v>173566</v>
      </c>
      <c r="Z31" s="13">
        <v>135623</v>
      </c>
      <c r="AA31" s="13">
        <v>110145</v>
      </c>
      <c r="AB31" s="13">
        <v>77651</v>
      </c>
      <c r="AC31" s="13">
        <v>65258</v>
      </c>
      <c r="AD31" s="13">
        <v>46960</v>
      </c>
      <c r="AE31" s="13">
        <v>39514</v>
      </c>
      <c r="AF31" s="13">
        <v>28141</v>
      </c>
      <c r="AG31" s="13">
        <v>20722</v>
      </c>
      <c r="AH31" s="13">
        <v>12432</v>
      </c>
      <c r="AI31" s="13">
        <v>9960</v>
      </c>
      <c r="AJ31" s="13">
        <v>2926208</v>
      </c>
      <c r="AK31" s="13">
        <v>2819061</v>
      </c>
      <c r="AL31" s="13">
        <v>5745269</v>
      </c>
    </row>
    <row r="32" spans="1:38" x14ac:dyDescent="0.3">
      <c r="A32" s="17" t="s">
        <v>538</v>
      </c>
      <c r="B32" s="13">
        <v>403228</v>
      </c>
      <c r="C32" s="13">
        <v>359666</v>
      </c>
      <c r="D32" s="13">
        <v>335879</v>
      </c>
      <c r="E32" s="13">
        <v>300405</v>
      </c>
      <c r="F32" s="13">
        <v>285927</v>
      </c>
      <c r="G32" s="13">
        <v>248353</v>
      </c>
      <c r="H32" s="13">
        <v>210296</v>
      </c>
      <c r="I32" s="13">
        <v>195624</v>
      </c>
      <c r="J32" s="13">
        <v>150417</v>
      </c>
      <c r="K32" s="13">
        <v>128174</v>
      </c>
      <c r="L32" s="13">
        <v>84739</v>
      </c>
      <c r="M32" s="13">
        <v>78853</v>
      </c>
      <c r="N32" s="13">
        <v>45323</v>
      </c>
      <c r="O32" s="13">
        <v>43439</v>
      </c>
      <c r="P32" s="13">
        <v>23049</v>
      </c>
      <c r="Q32" s="13">
        <v>16545</v>
      </c>
      <c r="R32" s="13">
        <v>7661</v>
      </c>
      <c r="S32" s="13">
        <v>402034</v>
      </c>
      <c r="T32" s="13">
        <v>357660</v>
      </c>
      <c r="U32" s="13">
        <v>345551</v>
      </c>
      <c r="V32" s="13">
        <v>287097</v>
      </c>
      <c r="W32" s="13">
        <v>258573</v>
      </c>
      <c r="X32" s="13">
        <v>232009</v>
      </c>
      <c r="Y32" s="13">
        <v>201769</v>
      </c>
      <c r="Z32" s="13">
        <v>189160</v>
      </c>
      <c r="AA32" s="13">
        <v>146492</v>
      </c>
      <c r="AB32" s="13">
        <v>123836</v>
      </c>
      <c r="AC32" s="13">
        <v>91759</v>
      </c>
      <c r="AD32" s="13">
        <v>90501</v>
      </c>
      <c r="AE32" s="13">
        <v>62792</v>
      </c>
      <c r="AF32" s="13">
        <v>63495</v>
      </c>
      <c r="AG32" s="13">
        <v>38503</v>
      </c>
      <c r="AH32" s="13">
        <v>28704</v>
      </c>
      <c r="AI32" s="13">
        <v>16542</v>
      </c>
      <c r="AJ32" s="13">
        <v>2917578</v>
      </c>
      <c r="AK32" s="13">
        <v>2936477</v>
      </c>
      <c r="AL32" s="13">
        <v>5854055</v>
      </c>
    </row>
    <row r="33" spans="1:79" x14ac:dyDescent="0.3">
      <c r="A33" s="17" t="s">
        <v>556</v>
      </c>
      <c r="B33" s="13">
        <v>291722</v>
      </c>
      <c r="C33" s="13">
        <v>302779</v>
      </c>
      <c r="D33" s="13">
        <v>308683</v>
      </c>
      <c r="E33" s="13">
        <v>286443</v>
      </c>
      <c r="F33" s="13">
        <v>235225</v>
      </c>
      <c r="G33" s="13">
        <v>179772</v>
      </c>
      <c r="H33" s="13">
        <v>146198</v>
      </c>
      <c r="I33" s="13">
        <v>130116</v>
      </c>
      <c r="J33" s="13">
        <v>114052</v>
      </c>
      <c r="K33" s="13">
        <v>97464</v>
      </c>
      <c r="L33" s="13">
        <v>75802</v>
      </c>
      <c r="M33" s="13">
        <v>57895</v>
      </c>
      <c r="N33" s="13">
        <v>45355</v>
      </c>
      <c r="O33" s="13">
        <v>36672</v>
      </c>
      <c r="P33" s="13">
        <v>23448</v>
      </c>
      <c r="Q33" s="13">
        <v>13998</v>
      </c>
      <c r="R33" s="13">
        <v>7760</v>
      </c>
      <c r="S33" s="13">
        <v>281672</v>
      </c>
      <c r="T33" s="13">
        <v>288410</v>
      </c>
      <c r="U33" s="13">
        <v>297653</v>
      </c>
      <c r="V33" s="13">
        <v>259536</v>
      </c>
      <c r="W33" s="13">
        <v>199677</v>
      </c>
      <c r="X33" s="13">
        <v>172354</v>
      </c>
      <c r="Y33" s="13">
        <v>152652</v>
      </c>
      <c r="Z33" s="13">
        <v>146002</v>
      </c>
      <c r="AA33" s="13">
        <v>118363</v>
      </c>
      <c r="AB33" s="13">
        <v>105421</v>
      </c>
      <c r="AC33" s="13">
        <v>79073</v>
      </c>
      <c r="AD33" s="13">
        <v>70074</v>
      </c>
      <c r="AE33" s="13">
        <v>54143</v>
      </c>
      <c r="AF33" s="13">
        <v>41946</v>
      </c>
      <c r="AG33" s="13">
        <v>25423</v>
      </c>
      <c r="AH33" s="13">
        <v>15966</v>
      </c>
      <c r="AI33" s="13">
        <v>11660</v>
      </c>
      <c r="AJ33" s="13">
        <v>2353384</v>
      </c>
      <c r="AK33" s="13">
        <v>2320025</v>
      </c>
      <c r="AL33" s="13">
        <v>4673409</v>
      </c>
    </row>
    <row r="34" spans="1:79" x14ac:dyDescent="0.3">
      <c r="A34" s="17" t="s">
        <v>574</v>
      </c>
      <c r="B34" s="13">
        <v>284829</v>
      </c>
      <c r="C34" s="13">
        <v>305718</v>
      </c>
      <c r="D34" s="13">
        <v>317281</v>
      </c>
      <c r="E34" s="13">
        <v>303336</v>
      </c>
      <c r="F34" s="13">
        <v>257958</v>
      </c>
      <c r="G34" s="13">
        <v>190982</v>
      </c>
      <c r="H34" s="13">
        <v>146328</v>
      </c>
      <c r="I34" s="13">
        <v>129984</v>
      </c>
      <c r="J34" s="13">
        <v>120048</v>
      </c>
      <c r="K34" s="13">
        <v>103685</v>
      </c>
      <c r="L34" s="13">
        <v>82885</v>
      </c>
      <c r="M34" s="13">
        <v>63976</v>
      </c>
      <c r="N34" s="13">
        <v>48924</v>
      </c>
      <c r="O34" s="13">
        <v>39919</v>
      </c>
      <c r="P34" s="13">
        <v>23821</v>
      </c>
      <c r="Q34" s="13">
        <v>15119</v>
      </c>
      <c r="R34" s="13">
        <v>8476</v>
      </c>
      <c r="S34" s="13">
        <v>269645</v>
      </c>
      <c r="T34" s="13">
        <v>287556</v>
      </c>
      <c r="U34" s="13">
        <v>304310</v>
      </c>
      <c r="V34" s="13">
        <v>274168</v>
      </c>
      <c r="W34" s="13">
        <v>212150</v>
      </c>
      <c r="X34" s="13">
        <v>178089</v>
      </c>
      <c r="Y34" s="13">
        <v>151732</v>
      </c>
      <c r="Z34" s="13">
        <v>151780</v>
      </c>
      <c r="AA34" s="13">
        <v>123117</v>
      </c>
      <c r="AB34" s="13">
        <v>113642</v>
      </c>
      <c r="AC34" s="13">
        <v>81809</v>
      </c>
      <c r="AD34" s="13">
        <v>81403</v>
      </c>
      <c r="AE34" s="13">
        <v>54396</v>
      </c>
      <c r="AF34" s="13">
        <v>47089</v>
      </c>
      <c r="AG34" s="13">
        <v>27146</v>
      </c>
      <c r="AH34" s="13">
        <v>17095</v>
      </c>
      <c r="AI34" s="13">
        <v>10344</v>
      </c>
      <c r="AJ34" s="13">
        <v>2443269</v>
      </c>
      <c r="AK34" s="13">
        <v>2385471</v>
      </c>
      <c r="AL34" s="13">
        <v>4828740</v>
      </c>
    </row>
    <row r="35" spans="1:79" x14ac:dyDescent="0.3">
      <c r="A35" s="17" t="s">
        <v>595</v>
      </c>
      <c r="B35" s="13">
        <v>534705</v>
      </c>
      <c r="C35" s="13">
        <v>545277</v>
      </c>
      <c r="D35" s="13">
        <v>543253</v>
      </c>
      <c r="E35" s="13">
        <v>490036</v>
      </c>
      <c r="F35" s="13">
        <v>415062</v>
      </c>
      <c r="G35" s="13">
        <v>330275</v>
      </c>
      <c r="H35" s="13">
        <v>273646</v>
      </c>
      <c r="I35" s="13">
        <v>246628</v>
      </c>
      <c r="J35" s="13">
        <v>213766</v>
      </c>
      <c r="K35" s="13">
        <v>181584</v>
      </c>
      <c r="L35" s="13">
        <v>137562</v>
      </c>
      <c r="M35" s="13">
        <v>112465</v>
      </c>
      <c r="N35" s="13">
        <v>80129</v>
      </c>
      <c r="O35" s="13">
        <v>69038</v>
      </c>
      <c r="P35" s="13">
        <v>39256</v>
      </c>
      <c r="Q35" s="13">
        <v>25386</v>
      </c>
      <c r="R35" s="13">
        <v>13917</v>
      </c>
      <c r="S35" s="13">
        <v>514856</v>
      </c>
      <c r="T35" s="13">
        <v>525498</v>
      </c>
      <c r="U35" s="13">
        <v>530774</v>
      </c>
      <c r="V35" s="13">
        <v>450923</v>
      </c>
      <c r="W35" s="13">
        <v>361253</v>
      </c>
      <c r="X35" s="13">
        <v>320194</v>
      </c>
      <c r="Y35" s="13">
        <v>282161</v>
      </c>
      <c r="Z35" s="13">
        <v>269044</v>
      </c>
      <c r="AA35" s="13">
        <v>214091</v>
      </c>
      <c r="AB35" s="13">
        <v>193454</v>
      </c>
      <c r="AC35" s="13">
        <v>140699</v>
      </c>
      <c r="AD35" s="13">
        <v>138481</v>
      </c>
      <c r="AE35" s="13">
        <v>92220</v>
      </c>
      <c r="AF35" s="13">
        <v>84685</v>
      </c>
      <c r="AG35" s="13">
        <v>47448</v>
      </c>
      <c r="AH35" s="13">
        <v>33108</v>
      </c>
      <c r="AI35" s="13">
        <v>19712</v>
      </c>
      <c r="AJ35" s="13">
        <v>4251985</v>
      </c>
      <c r="AK35" s="13">
        <v>4218601</v>
      </c>
      <c r="AL35" s="13">
        <v>8470586</v>
      </c>
    </row>
    <row r="36" spans="1:79" x14ac:dyDescent="0.3">
      <c r="A36" s="17" t="s">
        <v>622</v>
      </c>
      <c r="B36" s="13">
        <v>367791</v>
      </c>
      <c r="C36" s="13">
        <v>315217</v>
      </c>
      <c r="D36" s="13">
        <v>275211</v>
      </c>
      <c r="E36" s="13">
        <v>242035</v>
      </c>
      <c r="F36" s="13">
        <v>188817</v>
      </c>
      <c r="G36" s="13">
        <v>165794</v>
      </c>
      <c r="H36" s="13">
        <v>139986</v>
      </c>
      <c r="I36" s="13">
        <v>123109</v>
      </c>
      <c r="J36" s="13">
        <v>91527</v>
      </c>
      <c r="K36" s="13">
        <v>75248</v>
      </c>
      <c r="L36" s="13">
        <v>50715</v>
      </c>
      <c r="M36" s="13">
        <v>46064</v>
      </c>
      <c r="N36" s="13">
        <v>27739</v>
      </c>
      <c r="O36" s="13">
        <v>27067</v>
      </c>
      <c r="P36" s="13">
        <v>16983</v>
      </c>
      <c r="Q36" s="13">
        <v>13497</v>
      </c>
      <c r="R36" s="13">
        <v>7696</v>
      </c>
      <c r="S36" s="13">
        <v>363253</v>
      </c>
      <c r="T36" s="13">
        <v>318348</v>
      </c>
      <c r="U36" s="13">
        <v>280912</v>
      </c>
      <c r="V36" s="13">
        <v>242134</v>
      </c>
      <c r="W36" s="13">
        <v>193128</v>
      </c>
      <c r="X36" s="13">
        <v>160033</v>
      </c>
      <c r="Y36" s="13">
        <v>130028</v>
      </c>
      <c r="Z36" s="13">
        <v>108009</v>
      </c>
      <c r="AA36" s="13">
        <v>88258</v>
      </c>
      <c r="AB36" s="13">
        <v>69751</v>
      </c>
      <c r="AC36" s="13">
        <v>55811</v>
      </c>
      <c r="AD36" s="13">
        <v>47690</v>
      </c>
      <c r="AE36" s="13">
        <v>36727</v>
      </c>
      <c r="AF36" s="13">
        <v>31858</v>
      </c>
      <c r="AG36" s="13">
        <v>24243</v>
      </c>
      <c r="AH36" s="13">
        <v>15485</v>
      </c>
      <c r="AI36" s="13">
        <v>10468</v>
      </c>
      <c r="AJ36" s="13">
        <v>2174496</v>
      </c>
      <c r="AK36" s="13">
        <v>2176136</v>
      </c>
      <c r="AL36" s="13">
        <v>4350632</v>
      </c>
    </row>
    <row r="37" spans="1:79" x14ac:dyDescent="0.3">
      <c r="A37" s="17" t="s">
        <v>638</v>
      </c>
      <c r="B37" s="13">
        <v>467145</v>
      </c>
      <c r="C37" s="13">
        <v>483709</v>
      </c>
      <c r="D37" s="13">
        <v>501004</v>
      </c>
      <c r="E37" s="13">
        <v>488748</v>
      </c>
      <c r="F37" s="13">
        <v>421265</v>
      </c>
      <c r="G37" s="13">
        <v>333130</v>
      </c>
      <c r="H37" s="13">
        <v>277872</v>
      </c>
      <c r="I37" s="13">
        <v>239886</v>
      </c>
      <c r="J37" s="13">
        <v>210642</v>
      </c>
      <c r="K37" s="13">
        <v>177900</v>
      </c>
      <c r="L37" s="13">
        <v>134391</v>
      </c>
      <c r="M37" s="13">
        <v>103129</v>
      </c>
      <c r="N37" s="13">
        <v>78763</v>
      </c>
      <c r="O37" s="13">
        <v>55917</v>
      </c>
      <c r="P37" s="13">
        <v>35126</v>
      </c>
      <c r="Q37" s="13">
        <v>21231</v>
      </c>
      <c r="R37" s="13">
        <v>12583</v>
      </c>
      <c r="S37" s="13">
        <v>439406</v>
      </c>
      <c r="T37" s="13">
        <v>454462</v>
      </c>
      <c r="U37" s="13">
        <v>482578</v>
      </c>
      <c r="V37" s="13">
        <v>452184</v>
      </c>
      <c r="W37" s="13">
        <v>358916</v>
      </c>
      <c r="X37" s="13">
        <v>303559</v>
      </c>
      <c r="Y37" s="13">
        <v>263254</v>
      </c>
      <c r="Z37" s="13">
        <v>246304</v>
      </c>
      <c r="AA37" s="13">
        <v>193008</v>
      </c>
      <c r="AB37" s="13">
        <v>170276</v>
      </c>
      <c r="AC37" s="13">
        <v>120712</v>
      </c>
      <c r="AD37" s="13">
        <v>106839</v>
      </c>
      <c r="AE37" s="13">
        <v>74634</v>
      </c>
      <c r="AF37" s="13">
        <v>62473</v>
      </c>
      <c r="AG37" s="13">
        <v>32025</v>
      </c>
      <c r="AH37" s="13">
        <v>23700</v>
      </c>
      <c r="AI37" s="13">
        <v>13992</v>
      </c>
      <c r="AJ37" s="13">
        <v>4042441</v>
      </c>
      <c r="AK37" s="13">
        <v>3798322</v>
      </c>
      <c r="AL37" s="13">
        <v>7840763</v>
      </c>
    </row>
    <row r="38" spans="1:79" x14ac:dyDescent="0.3">
      <c r="A38" s="17" t="s">
        <v>657</v>
      </c>
      <c r="B38" s="13">
        <v>517159</v>
      </c>
      <c r="C38" s="13">
        <v>412046</v>
      </c>
      <c r="D38" s="13">
        <v>311710</v>
      </c>
      <c r="E38" s="13">
        <v>252713</v>
      </c>
      <c r="F38" s="13">
        <v>179138</v>
      </c>
      <c r="G38" s="13">
        <v>159134</v>
      </c>
      <c r="H38" s="13">
        <v>151382</v>
      </c>
      <c r="I38" s="13">
        <v>128597</v>
      </c>
      <c r="J38" s="13">
        <v>113439</v>
      </c>
      <c r="K38" s="13">
        <v>75748</v>
      </c>
      <c r="L38" s="13">
        <v>73474</v>
      </c>
      <c r="M38" s="13">
        <v>52492</v>
      </c>
      <c r="N38" s="13">
        <v>46283</v>
      </c>
      <c r="O38" s="13">
        <v>25987</v>
      </c>
      <c r="P38" s="13">
        <v>23587</v>
      </c>
      <c r="Q38" s="13">
        <v>10916</v>
      </c>
      <c r="R38" s="13">
        <v>8035</v>
      </c>
      <c r="S38" s="13">
        <v>483508</v>
      </c>
      <c r="T38" s="13">
        <v>391615</v>
      </c>
      <c r="U38" s="13">
        <v>281259</v>
      </c>
      <c r="V38" s="13">
        <v>247273</v>
      </c>
      <c r="W38" s="13">
        <v>213704</v>
      </c>
      <c r="X38" s="13">
        <v>186430</v>
      </c>
      <c r="Y38" s="13">
        <v>161164</v>
      </c>
      <c r="Z38" s="13">
        <v>116877</v>
      </c>
      <c r="AA38" s="13">
        <v>111301</v>
      </c>
      <c r="AB38" s="13">
        <v>62539</v>
      </c>
      <c r="AC38" s="13">
        <v>72687</v>
      </c>
      <c r="AD38" s="13">
        <v>40278</v>
      </c>
      <c r="AE38" s="13">
        <v>46792</v>
      </c>
      <c r="AF38" s="13">
        <v>22283</v>
      </c>
      <c r="AG38" s="13">
        <v>27004</v>
      </c>
      <c r="AH38" s="13">
        <v>10335</v>
      </c>
      <c r="AI38" s="13">
        <v>10241</v>
      </c>
      <c r="AJ38" s="13">
        <v>2541840</v>
      </c>
      <c r="AK38" s="13">
        <v>2485290</v>
      </c>
      <c r="AL38" s="13">
        <v>5027130</v>
      </c>
    </row>
    <row r="39" spans="1:79" x14ac:dyDescent="0.3">
      <c r="A39" s="17" t="s">
        <v>681</v>
      </c>
      <c r="B39" s="13">
        <v>286819</v>
      </c>
      <c r="C39" s="13">
        <v>235530</v>
      </c>
      <c r="D39" s="13">
        <v>193204</v>
      </c>
      <c r="E39" s="13">
        <v>164686</v>
      </c>
      <c r="F39" s="13">
        <v>125104</v>
      </c>
      <c r="G39" s="13">
        <v>111914</v>
      </c>
      <c r="H39" s="13">
        <v>101059</v>
      </c>
      <c r="I39" s="13">
        <v>87732</v>
      </c>
      <c r="J39" s="13">
        <v>70354</v>
      </c>
      <c r="K39" s="13">
        <v>53386</v>
      </c>
      <c r="L39" s="13">
        <v>39936</v>
      </c>
      <c r="M39" s="13">
        <v>29259</v>
      </c>
      <c r="N39" s="13">
        <v>22694</v>
      </c>
      <c r="O39" s="13">
        <v>16146</v>
      </c>
      <c r="P39" s="13">
        <v>12218</v>
      </c>
      <c r="Q39" s="13">
        <v>8038</v>
      </c>
      <c r="R39" s="13">
        <v>4934</v>
      </c>
      <c r="S39" s="13">
        <v>270297</v>
      </c>
      <c r="T39" s="13">
        <v>223588</v>
      </c>
      <c r="U39" s="13">
        <v>183550</v>
      </c>
      <c r="V39" s="13">
        <v>160731</v>
      </c>
      <c r="W39" s="13">
        <v>132772</v>
      </c>
      <c r="X39" s="13">
        <v>113259</v>
      </c>
      <c r="Y39" s="13">
        <v>94485</v>
      </c>
      <c r="Z39" s="13">
        <v>74090</v>
      </c>
      <c r="AA39" s="13">
        <v>61841</v>
      </c>
      <c r="AB39" s="13">
        <v>43006</v>
      </c>
      <c r="AC39" s="13">
        <v>35351</v>
      </c>
      <c r="AD39" s="13">
        <v>26151</v>
      </c>
      <c r="AE39" s="13">
        <v>23108</v>
      </c>
      <c r="AF39" s="13">
        <v>16030</v>
      </c>
      <c r="AG39" s="13">
        <v>12739</v>
      </c>
      <c r="AH39" s="13">
        <v>7245</v>
      </c>
      <c r="AI39" s="13">
        <v>5247</v>
      </c>
      <c r="AJ39" s="13">
        <v>1563013</v>
      </c>
      <c r="AK39" s="13">
        <v>1483490</v>
      </c>
      <c r="AL39" s="13">
        <v>3046503</v>
      </c>
    </row>
    <row r="40" spans="1:79" x14ac:dyDescent="0.3">
      <c r="A40" s="17" t="s">
        <v>696</v>
      </c>
      <c r="B40" s="13">
        <v>352339</v>
      </c>
      <c r="C40" s="13">
        <v>297650</v>
      </c>
      <c r="D40" s="13">
        <v>235695</v>
      </c>
      <c r="E40" s="13">
        <v>196869</v>
      </c>
      <c r="F40" s="13">
        <v>145758</v>
      </c>
      <c r="G40" s="13">
        <v>127356</v>
      </c>
      <c r="H40" s="13">
        <v>123249</v>
      </c>
      <c r="I40" s="13">
        <v>93248</v>
      </c>
      <c r="J40" s="13">
        <v>87761</v>
      </c>
      <c r="K40" s="13">
        <v>53935</v>
      </c>
      <c r="L40" s="13">
        <v>55692</v>
      </c>
      <c r="M40" s="13">
        <v>30252</v>
      </c>
      <c r="N40" s="13">
        <v>34316</v>
      </c>
      <c r="O40" s="13">
        <v>15673</v>
      </c>
      <c r="P40" s="13">
        <v>19147</v>
      </c>
      <c r="Q40" s="13">
        <v>7372</v>
      </c>
      <c r="R40" s="13">
        <v>6098</v>
      </c>
      <c r="S40" s="13">
        <v>323610</v>
      </c>
      <c r="T40" s="13">
        <v>275237</v>
      </c>
      <c r="U40" s="13">
        <v>213349</v>
      </c>
      <c r="V40" s="13">
        <v>190216</v>
      </c>
      <c r="W40" s="13">
        <v>158723</v>
      </c>
      <c r="X40" s="13">
        <v>126035</v>
      </c>
      <c r="Y40" s="13">
        <v>110055</v>
      </c>
      <c r="Z40" s="13">
        <v>75039</v>
      </c>
      <c r="AA40" s="13">
        <v>74714</v>
      </c>
      <c r="AB40" s="13">
        <v>42238</v>
      </c>
      <c r="AC40" s="13">
        <v>47555</v>
      </c>
      <c r="AD40" s="13">
        <v>24233</v>
      </c>
      <c r="AE40" s="13">
        <v>30059</v>
      </c>
      <c r="AF40" s="13">
        <v>14059</v>
      </c>
      <c r="AG40" s="13">
        <v>18274</v>
      </c>
      <c r="AH40" s="13">
        <v>6708</v>
      </c>
      <c r="AI40" s="13">
        <v>6628</v>
      </c>
      <c r="AJ40" s="13">
        <v>1882410</v>
      </c>
      <c r="AK40" s="13">
        <v>1736732</v>
      </c>
      <c r="AL40" s="13">
        <v>3619142</v>
      </c>
    </row>
    <row r="41" spans="1:79" x14ac:dyDescent="0.3">
      <c r="A41" s="17" t="s">
        <v>713</v>
      </c>
      <c r="B41" s="13">
        <v>469509</v>
      </c>
      <c r="C41" s="13">
        <v>380392</v>
      </c>
      <c r="D41" s="13">
        <v>281118</v>
      </c>
      <c r="E41" s="13">
        <v>224523</v>
      </c>
      <c r="F41" s="13">
        <v>157264</v>
      </c>
      <c r="G41" s="13">
        <v>149130</v>
      </c>
      <c r="H41" s="13">
        <v>145163</v>
      </c>
      <c r="I41" s="13">
        <v>116093</v>
      </c>
      <c r="J41" s="13">
        <v>101706</v>
      </c>
      <c r="K41" s="13">
        <v>64971</v>
      </c>
      <c r="L41" s="13">
        <v>65457</v>
      </c>
      <c r="M41" s="13">
        <v>42389</v>
      </c>
      <c r="N41" s="13">
        <v>40549</v>
      </c>
      <c r="O41" s="13">
        <v>20664</v>
      </c>
      <c r="P41" s="13">
        <v>21450</v>
      </c>
      <c r="Q41" s="13">
        <v>9611</v>
      </c>
      <c r="R41" s="13">
        <v>7982</v>
      </c>
      <c r="S41" s="13">
        <v>442716</v>
      </c>
      <c r="T41" s="13">
        <v>370720</v>
      </c>
      <c r="U41" s="13">
        <v>258823</v>
      </c>
      <c r="V41" s="13">
        <v>234701</v>
      </c>
      <c r="W41" s="13">
        <v>204667</v>
      </c>
      <c r="X41" s="13">
        <v>172057</v>
      </c>
      <c r="Y41" s="13">
        <v>144205</v>
      </c>
      <c r="Z41" s="13">
        <v>101236</v>
      </c>
      <c r="AA41" s="13">
        <v>95888</v>
      </c>
      <c r="AB41" s="13">
        <v>53546</v>
      </c>
      <c r="AC41" s="13">
        <v>61939</v>
      </c>
      <c r="AD41" s="13">
        <v>32185</v>
      </c>
      <c r="AE41" s="13">
        <v>38574</v>
      </c>
      <c r="AF41" s="13">
        <v>17809</v>
      </c>
      <c r="AG41" s="13">
        <v>23063</v>
      </c>
      <c r="AH41" s="13">
        <v>9108</v>
      </c>
      <c r="AI41" s="13">
        <v>9111</v>
      </c>
      <c r="AJ41" s="13">
        <v>2297971</v>
      </c>
      <c r="AK41" s="13">
        <v>2270348</v>
      </c>
      <c r="AL41" s="13">
        <v>4568319</v>
      </c>
    </row>
    <row r="42" spans="1:79" x14ac:dyDescent="0.3">
      <c r="A42" s="17" t="s">
        <v>757</v>
      </c>
      <c r="B42" s="13">
        <v>17837020</v>
      </c>
      <c r="C42" s="13">
        <v>15502069</v>
      </c>
      <c r="D42" s="13">
        <v>13836239</v>
      </c>
      <c r="E42" s="13">
        <v>12293689</v>
      </c>
      <c r="F42" s="13">
        <v>10051901</v>
      </c>
      <c r="G42" s="13">
        <v>8480707</v>
      </c>
      <c r="H42" s="13">
        <v>7284102</v>
      </c>
      <c r="I42" s="13">
        <v>6240459</v>
      </c>
      <c r="J42" s="13">
        <v>5228754</v>
      </c>
      <c r="K42" s="13">
        <v>4105952</v>
      </c>
      <c r="L42" s="13">
        <v>3233093</v>
      </c>
      <c r="M42" s="13">
        <v>2454746</v>
      </c>
      <c r="N42" s="13">
        <v>1850354</v>
      </c>
      <c r="O42" s="13">
        <v>1335394</v>
      </c>
      <c r="P42" s="13">
        <v>965196</v>
      </c>
      <c r="Q42" s="13">
        <v>561382</v>
      </c>
      <c r="R42" s="13">
        <v>362424</v>
      </c>
      <c r="S42" s="13">
        <v>16969659</v>
      </c>
      <c r="T42" s="13">
        <v>14751712</v>
      </c>
      <c r="U42" s="13">
        <v>13072833</v>
      </c>
      <c r="V42" s="13">
        <v>11639983</v>
      </c>
      <c r="W42" s="13">
        <v>9674868</v>
      </c>
      <c r="X42" s="13">
        <v>8167582</v>
      </c>
      <c r="Y42" s="13">
        <v>6947084</v>
      </c>
      <c r="Z42" s="13">
        <v>5874695</v>
      </c>
      <c r="AA42" s="13">
        <v>4905215</v>
      </c>
      <c r="AB42" s="13">
        <v>3783584</v>
      </c>
      <c r="AC42" s="13">
        <v>3074491</v>
      </c>
      <c r="AD42" s="13">
        <v>2457793</v>
      </c>
      <c r="AE42" s="13">
        <v>1951626</v>
      </c>
      <c r="AF42" s="13">
        <v>1467403</v>
      </c>
      <c r="AG42" s="13">
        <v>1076136</v>
      </c>
      <c r="AH42" s="13">
        <v>635625</v>
      </c>
      <c r="AI42" s="13">
        <v>447580</v>
      </c>
      <c r="AJ42" s="13">
        <v>111623481</v>
      </c>
      <c r="AK42" s="13">
        <v>106897869</v>
      </c>
      <c r="AL42" s="13">
        <v>218521350</v>
      </c>
    </row>
    <row r="44" spans="1:79" ht="43.2" x14ac:dyDescent="0.3">
      <c r="A44" s="15" t="s">
        <v>794</v>
      </c>
      <c r="B44" s="15" t="s">
        <v>795</v>
      </c>
      <c r="C44" s="15" t="s">
        <v>796</v>
      </c>
      <c r="D44" s="15" t="s">
        <v>813</v>
      </c>
      <c r="E44" s="15" t="s">
        <v>814</v>
      </c>
      <c r="F44" s="15" t="s">
        <v>815</v>
      </c>
      <c r="G44" s="15" t="s">
        <v>816</v>
      </c>
      <c r="H44" s="15" t="s">
        <v>817</v>
      </c>
      <c r="I44" s="15" t="s">
        <v>818</v>
      </c>
      <c r="J44" s="15" t="s">
        <v>819</v>
      </c>
      <c r="K44" s="15" t="s">
        <v>820</v>
      </c>
      <c r="L44" s="15" t="s">
        <v>821</v>
      </c>
      <c r="M44" s="15" t="s">
        <v>822</v>
      </c>
      <c r="N44" s="15" t="s">
        <v>823</v>
      </c>
      <c r="O44" s="15" t="s">
        <v>824</v>
      </c>
      <c r="P44" s="15" t="s">
        <v>825</v>
      </c>
      <c r="Q44" s="15" t="s">
        <v>826</v>
      </c>
      <c r="R44" s="15" t="s">
        <v>827</v>
      </c>
      <c r="S44" s="15" t="s">
        <v>828</v>
      </c>
      <c r="T44" s="15" t="s">
        <v>829</v>
      </c>
      <c r="U44" s="15" t="s">
        <v>830</v>
      </c>
      <c r="V44" s="15" t="s">
        <v>831</v>
      </c>
      <c r="W44" s="15" t="s">
        <v>832</v>
      </c>
      <c r="X44" s="15" t="s">
        <v>833</v>
      </c>
      <c r="Y44" s="15" t="s">
        <v>834</v>
      </c>
      <c r="Z44" s="15" t="s">
        <v>835</v>
      </c>
      <c r="AA44" s="15" t="s">
        <v>836</v>
      </c>
      <c r="AB44" s="15" t="s">
        <v>837</v>
      </c>
      <c r="AC44" s="15" t="s">
        <v>838</v>
      </c>
      <c r="AD44" s="15" t="s">
        <v>839</v>
      </c>
      <c r="AE44" s="15" t="s">
        <v>840</v>
      </c>
      <c r="AF44" s="15" t="s">
        <v>841</v>
      </c>
      <c r="AG44" s="15" t="s">
        <v>842</v>
      </c>
      <c r="AH44" s="15" t="s">
        <v>843</v>
      </c>
      <c r="AI44" s="15" t="s">
        <v>844</v>
      </c>
      <c r="AJ44" s="15" t="s">
        <v>845</v>
      </c>
      <c r="AK44" s="15" t="s">
        <v>846</v>
      </c>
      <c r="AL44" s="15" t="s">
        <v>847</v>
      </c>
      <c r="AM44" s="15" t="s">
        <v>848</v>
      </c>
      <c r="AN44" s="15" t="s">
        <v>849</v>
      </c>
      <c r="AO44" s="15" t="s">
        <v>850</v>
      </c>
      <c r="AP44" s="15" t="s">
        <v>851</v>
      </c>
      <c r="AQ44" s="15" t="s">
        <v>852</v>
      </c>
      <c r="AR44" s="15" t="s">
        <v>853</v>
      </c>
      <c r="AS44" s="15" t="s">
        <v>854</v>
      </c>
      <c r="AT44" s="15" t="s">
        <v>855</v>
      </c>
      <c r="AU44" s="15" t="s">
        <v>856</v>
      </c>
      <c r="AV44" s="15" t="s">
        <v>857</v>
      </c>
      <c r="AW44" s="15" t="s">
        <v>858</v>
      </c>
      <c r="AX44" s="15" t="s">
        <v>859</v>
      </c>
      <c r="AY44" s="15" t="s">
        <v>860</v>
      </c>
      <c r="AZ44" s="15" t="s">
        <v>861</v>
      </c>
      <c r="BA44" s="15" t="s">
        <v>862</v>
      </c>
      <c r="BB44" s="15" t="s">
        <v>863</v>
      </c>
      <c r="BC44" s="15" t="s">
        <v>864</v>
      </c>
      <c r="BD44" s="15" t="s">
        <v>865</v>
      </c>
      <c r="BE44" s="15" t="s">
        <v>866</v>
      </c>
      <c r="BF44" s="15" t="s">
        <v>867</v>
      </c>
      <c r="BG44" s="15" t="s">
        <v>868</v>
      </c>
      <c r="BH44" s="15" t="s">
        <v>869</v>
      </c>
      <c r="BI44" s="15" t="s">
        <v>870</v>
      </c>
      <c r="BJ44" s="15" t="s">
        <v>871</v>
      </c>
      <c r="BK44" s="15" t="s">
        <v>872</v>
      </c>
      <c r="BL44" s="15" t="s">
        <v>873</v>
      </c>
      <c r="BM44" s="15" t="s">
        <v>874</v>
      </c>
      <c r="BN44" s="15" t="s">
        <v>875</v>
      </c>
      <c r="BO44" s="15" t="s">
        <v>876</v>
      </c>
      <c r="BP44" s="15" t="s">
        <v>877</v>
      </c>
      <c r="BQ44" s="15" t="s">
        <v>878</v>
      </c>
      <c r="BR44" s="15" t="s">
        <v>879</v>
      </c>
      <c r="BS44" s="15" t="s">
        <v>880</v>
      </c>
      <c r="BT44" s="15" t="s">
        <v>881</v>
      </c>
      <c r="BU44" s="15" t="s">
        <v>882</v>
      </c>
      <c r="BV44" s="15" t="s">
        <v>883</v>
      </c>
      <c r="BW44" s="15" t="s">
        <v>884</v>
      </c>
      <c r="BX44" s="15" t="s">
        <v>885</v>
      </c>
      <c r="BY44" s="15" t="s">
        <v>886</v>
      </c>
      <c r="BZ44" s="15" t="s">
        <v>887</v>
      </c>
      <c r="CA44" s="15" t="s">
        <v>888</v>
      </c>
    </row>
    <row r="45" spans="1:79" x14ac:dyDescent="0.3">
      <c r="A45" s="18" t="s">
        <v>797</v>
      </c>
      <c r="B45">
        <v>-17377466</v>
      </c>
      <c r="C45">
        <v>16561329.000000002</v>
      </c>
      <c r="D45">
        <f>INDEX($A$4:$AI$41,1,ROW(A2))*(-1)</f>
        <v>-17837020</v>
      </c>
      <c r="E45">
        <f>INDEX($A$4:$AI$41,1,ROW(A19))</f>
        <v>16969659</v>
      </c>
      <c r="F45">
        <f>INDEX($A$4:$AI$41,2,ROW(A2))*(-1)</f>
        <v>-218758</v>
      </c>
      <c r="G45">
        <f>INDEX($A$4:$AI$41,2,ROW(A19))</f>
        <v>210483</v>
      </c>
      <c r="H45">
        <f>INDEX($A$4:$AI$41,3,ROW(A2))*(-1)</f>
        <v>-391921</v>
      </c>
      <c r="I45">
        <f>INDEX($A$4:$AI$41,3,ROW(A19))</f>
        <v>372760</v>
      </c>
      <c r="J45">
        <f>INDEX($A$4:$AI$41,4,ROW(A2))*(-1)</f>
        <v>-345584</v>
      </c>
      <c r="K45">
        <f>INDEX($A$4:$AI$41,4,ROW(A19))</f>
        <v>326260</v>
      </c>
      <c r="L45">
        <f>INDEX($A$4:$AI$41,5,ROW(A2))*(-1)</f>
        <v>-332996</v>
      </c>
      <c r="M45">
        <f>INDEX($A$4:$AI$41,5,ROW(A19))</f>
        <v>319470</v>
      </c>
      <c r="N45">
        <f>INDEX($A$4:$AI$41,6,ROW(A2))*(-1)</f>
        <v>-679500</v>
      </c>
      <c r="O45">
        <f>INDEX($A$4:$AI$41,6,ROW(A19))</f>
        <v>639299</v>
      </c>
      <c r="P45">
        <f>INDEX($A$4:$AI$41,7,ROW(A2))*(-1)</f>
        <v>-158035</v>
      </c>
      <c r="Q45">
        <f>INDEX($A$4:$AI$41,7,ROW(A19))</f>
        <v>150454</v>
      </c>
      <c r="R45">
        <f>INDEX($A$4:$AI$41,8,ROW(A2))*(-1)</f>
        <v>-539300</v>
      </c>
      <c r="S45">
        <f>INDEX($A$4:$AI$41,8,ROW(A19))</f>
        <v>514586</v>
      </c>
      <c r="T45">
        <f>INDEX($A$4:$AI$41,9,ROW(A2))*(-1)</f>
        <v>-644945</v>
      </c>
      <c r="U45">
        <f>INDEX($A$4:$AI$41,9,ROW(A19))</f>
        <v>596867</v>
      </c>
      <c r="V45">
        <f>INDEX($A$4:$AI$41,10,ROW(A2))*(-1)</f>
        <v>-255470</v>
      </c>
      <c r="W45">
        <f>INDEX($A$4:$AI$41,10,ROW(A19))</f>
        <v>243102</v>
      </c>
      <c r="X45">
        <f>INDEX($A$4:$AI$41,11,ROW(A2))*(-1)</f>
        <v>-367102</v>
      </c>
      <c r="Y45">
        <f>INDEX($A$4:$AI$41,11,ROW(A19))</f>
        <v>352059</v>
      </c>
      <c r="Z45">
        <f>INDEX($A$4:$AI$41,12,ROW(A2))*(-1)</f>
        <v>-213833</v>
      </c>
      <c r="AA45">
        <f>INDEX($A$4:$AI$41,12,ROW(A19))</f>
        <v>207890</v>
      </c>
      <c r="AB45">
        <f>INDEX($A$4:$AI$41,13,ROW(A2))*(-1)</f>
        <v>-276429</v>
      </c>
      <c r="AC45">
        <f>INDEX($A$4:$AI$41,13,ROW(A19))</f>
        <v>261756</v>
      </c>
      <c r="AD45">
        <f>INDEX($A$4:$AI$41,14,ROW(A2))*(-1)</f>
        <v>-199031</v>
      </c>
      <c r="AE45">
        <f>INDEX($A$4:$AI$41,14,ROW(A19))</f>
        <v>188875</v>
      </c>
      <c r="AF45">
        <f>INDEX($A$4:$AI$41,15,ROW(A2))*(-1)</f>
        <v>-253101</v>
      </c>
      <c r="AG45">
        <f>INDEX($A$4:$AI$41,15,ROW(A19))</f>
        <v>250024</v>
      </c>
      <c r="AH45">
        <f>INDEX($A$4:$AI$41,16,ROW(A2))*(-1)</f>
        <v>-366734</v>
      </c>
      <c r="AI45">
        <f>INDEX($A$4:$AI$41,16,ROW(A19))</f>
        <v>368062</v>
      </c>
      <c r="AJ45">
        <f>INDEX($A$4:$AI$41,17,ROW(A2))*(-1)</f>
        <v>-334511</v>
      </c>
      <c r="AK45">
        <f>INDEX($A$4:$AI$41,17,ROW(A19))</f>
        <v>311596</v>
      </c>
      <c r="AL45">
        <f>INDEX($A$4:$AI$41,18,ROW(A2))*(-1)</f>
        <v>-325102</v>
      </c>
      <c r="AM45">
        <f>INDEX($A$4:$AI$41,18,ROW(A19))</f>
        <v>309242</v>
      </c>
      <c r="AN45">
        <f>INDEX($A$4:$AI$41,19,ROW(A2))*(-1)</f>
        <v>-614198</v>
      </c>
      <c r="AO45">
        <f>INDEX($A$4:$AI$41,19,ROW(A19))</f>
        <v>563813</v>
      </c>
      <c r="AP45">
        <f>INDEX($A$4:$AI$41,20,ROW(A2))*(-1)</f>
        <v>-844977</v>
      </c>
      <c r="AQ45">
        <f>INDEX($A$4:$AI$41,20,ROW(A19))</f>
        <v>821129</v>
      </c>
      <c r="AR45">
        <f>INDEX($A$4:$AI$41,21,ROW(A2))*(-1)</f>
        <v>-2685854</v>
      </c>
      <c r="AS45">
        <f>INDEX($A$4:$AI$41,21,ROW(A19))</f>
        <v>2512812</v>
      </c>
      <c r="AT45">
        <f>INDEX($A$4:$AI$41,22,ROW(A2))*(-1)</f>
        <v>-855762</v>
      </c>
      <c r="AU45">
        <f>INDEX($A$4:$AI$41,22,ROW(A19))</f>
        <v>792645</v>
      </c>
      <c r="AV45">
        <f>INDEX($A$4:$AI$41,23,ROW(A2))*(-1)</f>
        <v>-460815</v>
      </c>
      <c r="AW45">
        <f>INDEX($A$4:$AI$41,23,ROW(A19))</f>
        <v>434592</v>
      </c>
      <c r="AX45">
        <f>INDEX($A$4:$AI$41,24,ROW(A2))*(-1)</f>
        <v>-450046</v>
      </c>
      <c r="AY45">
        <f>INDEX($A$4:$AI$41,24,ROW(A19))</f>
        <v>427979</v>
      </c>
      <c r="AZ45">
        <f>INDEX($A$4:$AI$41,25,ROW(A19))*(-1)</f>
        <v>-283824</v>
      </c>
      <c r="BA45">
        <f>INDEX($A$4:$AI$41,25,ROW(A19))</f>
        <v>283824</v>
      </c>
      <c r="BB45">
        <f>INDEX($A$4:$AI$41,26,ROW(A2))*(-1)</f>
        <v>-938127</v>
      </c>
      <c r="BC45">
        <f>INDEX($A$4:$AI$41,26,ROW(A19))</f>
        <v>929948</v>
      </c>
      <c r="BD45">
        <f>INDEX($A$4:$AI$41,27,ROW(A2))*(-1)</f>
        <v>-242841</v>
      </c>
      <c r="BE45">
        <f>INDEX($A$4:$AI$41,27,ROW(A19))</f>
        <v>236564</v>
      </c>
      <c r="BF45">
        <f>INDEX($A$4:$AI$41,28,ROW(A2))*(-1)</f>
        <v>-569848</v>
      </c>
      <c r="BG45">
        <f>INDEX($A$4:$AI$41,28,ROW(A19))</f>
        <v>552571</v>
      </c>
      <c r="BH45">
        <f>INDEX($A$4:$AI$41,29,ROW(A2))*(-1)</f>
        <v>-403228</v>
      </c>
      <c r="BI45">
        <f>INDEX($A$4:$AI$41,29,ROW(A19))</f>
        <v>402034</v>
      </c>
      <c r="BJ45">
        <f>INDEX($A$4:$AI$41,30,ROW(A2))*(-1)</f>
        <v>-291722</v>
      </c>
      <c r="BK45">
        <f>INDEX($A$4:$AI$41,30,ROW(A19))</f>
        <v>281672</v>
      </c>
      <c r="BL45">
        <f>INDEX($A$4:$AI$41,31,ROW(A2))*(-1)</f>
        <v>-284829</v>
      </c>
      <c r="BM45">
        <f>INDEX($A$4:$AI$41,31,ROW(A19))</f>
        <v>269645</v>
      </c>
      <c r="BN45">
        <f>INDEX($A$4:$AI$41,32,ROW(A2))*(-1)</f>
        <v>-534705</v>
      </c>
      <c r="BO45">
        <f>INDEX($A$4:$AI$41,32,ROW(A19))</f>
        <v>514856</v>
      </c>
      <c r="BP45">
        <f>INDEX($A$4:$AI$41,33,ROW(A2))*(-1)</f>
        <v>-367791</v>
      </c>
      <c r="BQ45">
        <f>INDEX($A$4:$AI$41,33,ROW(A19))</f>
        <v>363253</v>
      </c>
      <c r="BR45">
        <f>INDEX($A$4:$AI$41,34,ROW(A2))*(-1)</f>
        <v>-467145</v>
      </c>
      <c r="BS45">
        <f>INDEX($A$4:$AI$41,34,ROW(A19))</f>
        <v>439406</v>
      </c>
      <c r="BT45">
        <f>INDEX($A$4:$AI$41,35,ROW(A2))*(-1)</f>
        <v>-517159</v>
      </c>
      <c r="BU45">
        <f>INDEX($A$4:$AI$41,35,ROW(A19))</f>
        <v>483508</v>
      </c>
      <c r="BV45">
        <f>INDEX($A$4:$AI$41,36,ROW(A2))*(-1)</f>
        <v>-286819</v>
      </c>
      <c r="BW45">
        <f>INDEX($A$4:$AI$41,36,ROW(A19))</f>
        <v>270297</v>
      </c>
      <c r="BX45">
        <f>INDEX($A$4:$AI$41,37,ROW(A2))*(-1)</f>
        <v>-352339</v>
      </c>
      <c r="BY45">
        <f>INDEX($A$4:$AI$41,37,ROW(A19))</f>
        <v>323610</v>
      </c>
      <c r="BZ45">
        <f>INDEX($A$4:$AI$41,38,ROW(A2))*(-1)</f>
        <v>-469509</v>
      </c>
      <c r="CA45">
        <f>INDEX($A$4:$AI$41,38,ROW(A19))</f>
        <v>442716</v>
      </c>
    </row>
    <row r="46" spans="1:79" x14ac:dyDescent="0.3">
      <c r="A46" s="18" t="s">
        <v>798</v>
      </c>
      <c r="B46">
        <v>-15287661</v>
      </c>
      <c r="C46">
        <v>14625985</v>
      </c>
      <c r="D46">
        <f t="shared" ref="D46:D61" si="0">INDEX($A$4:$AI$41,1,ROW(A3))*(-1)</f>
        <v>-15502069</v>
      </c>
      <c r="E46">
        <f t="shared" ref="E46:E61" si="1">INDEX($A$4:$AI$41,1,ROW(A20))</f>
        <v>14751712</v>
      </c>
      <c r="F46">
        <f t="shared" ref="F46:F61" si="2">INDEX($A$4:$AI$41,2,ROW(A3))*(-1)</f>
        <v>-224631</v>
      </c>
      <c r="G46">
        <f t="shared" ref="G46:G61" si="3">INDEX($A$4:$AI$41,2,ROW(A20))</f>
        <v>215867</v>
      </c>
      <c r="H46">
        <f t="shared" ref="H46:H61" si="4">INDEX($A$4:$AI$41,3,ROW(A3))*(-1)</f>
        <v>-331150</v>
      </c>
      <c r="I46">
        <f t="shared" ref="I46:I61" si="5">INDEX($A$4:$AI$41,3,ROW(A20))</f>
        <v>320576</v>
      </c>
      <c r="J46">
        <f t="shared" ref="J46:J61" si="6">INDEX($A$4:$AI$41,4,ROW(A3))*(-1)</f>
        <v>-364957</v>
      </c>
      <c r="K46">
        <f t="shared" ref="K46:K61" si="7">INDEX($A$4:$AI$41,4,ROW(A20))</f>
        <v>342223</v>
      </c>
      <c r="L46">
        <f t="shared" ref="L46:L61" si="8">INDEX($A$4:$AI$41,5,ROW(A3))*(-1)</f>
        <v>-352714</v>
      </c>
      <c r="M46">
        <f t="shared" ref="M46:M61" si="9">INDEX($A$4:$AI$41,5,ROW(A20))</f>
        <v>334304</v>
      </c>
      <c r="N46">
        <f t="shared" ref="N46:N61" si="10">INDEX($A$4:$AI$41,6,ROW(A3))*(-1)</f>
        <v>-545659</v>
      </c>
      <c r="O46">
        <f t="shared" ref="O46:O61" si="11">INDEX($A$4:$AI$41,6,ROW(A20))</f>
        <v>509011</v>
      </c>
      <c r="P46">
        <f t="shared" ref="P46:P61" si="12">INDEX($A$4:$AI$41,7,ROW(A3))*(-1)</f>
        <v>-169405</v>
      </c>
      <c r="Q46">
        <f t="shared" ref="Q46:Q61" si="13">INDEX($A$4:$AI$41,7,ROW(A20))</f>
        <v>157800</v>
      </c>
      <c r="R46">
        <f t="shared" ref="R46:R61" si="14">INDEX($A$4:$AI$41,8,ROW(A3))*(-1)</f>
        <v>-445972</v>
      </c>
      <c r="S46">
        <f t="shared" ref="S46:S61" si="15">INDEX($A$4:$AI$41,8,ROW(A20))</f>
        <v>431588</v>
      </c>
      <c r="T46">
        <f t="shared" ref="T46:T61" si="16">INDEX($A$4:$AI$41,9,ROW(A3))*(-1)</f>
        <v>-544939</v>
      </c>
      <c r="U46">
        <f t="shared" ref="U46:U61" si="17">INDEX($A$4:$AI$41,9,ROW(A20))</f>
        <v>492977</v>
      </c>
      <c r="V46">
        <f t="shared" ref="V46:V61" si="18">INDEX($A$4:$AI$41,10,ROW(A3))*(-1)</f>
        <v>-263801</v>
      </c>
      <c r="W46">
        <f t="shared" ref="W46:W61" si="19">INDEX($A$4:$AI$41,10,ROW(A20))</f>
        <v>247026</v>
      </c>
      <c r="X46">
        <f t="shared" ref="X46:X61" si="20">INDEX($A$4:$AI$41,11,ROW(A3))*(-1)</f>
        <v>-363425</v>
      </c>
      <c r="Y46">
        <f t="shared" ref="Y46:Y61" si="21">INDEX($A$4:$AI$41,11,ROW(A20))</f>
        <v>347139</v>
      </c>
      <c r="Z46">
        <f t="shared" ref="Z46:Z61" si="22">INDEX($A$4:$AI$41,12,ROW(A3))*(-1)</f>
        <v>-203754</v>
      </c>
      <c r="AA46">
        <f t="shared" ref="AA46:AA61" si="23">INDEX($A$4:$AI$41,12,ROW(A20))</f>
        <v>199710</v>
      </c>
      <c r="AB46">
        <f t="shared" ref="AB46:AB61" si="24">INDEX($A$4:$AI$41,13,ROW(A3))*(-1)</f>
        <v>-267891</v>
      </c>
      <c r="AC46">
        <f t="shared" ref="AC46:AC61" si="25">INDEX($A$4:$AI$41,13,ROW(A20))</f>
        <v>255925</v>
      </c>
      <c r="AD46">
        <f t="shared" ref="AD46:AD61" si="26">INDEX($A$4:$AI$41,14,ROW(A3))*(-1)</f>
        <v>-218957</v>
      </c>
      <c r="AE46">
        <f t="shared" ref="AE46:AE61" si="27">INDEX($A$4:$AI$41,14,ROW(A20))</f>
        <v>207004</v>
      </c>
      <c r="AF46">
        <f t="shared" ref="AF46:AF61" si="28">INDEX($A$4:$AI$41,15,ROW(A3))*(-1)</f>
        <v>-254655</v>
      </c>
      <c r="AG46">
        <f t="shared" ref="AG46:AG61" si="29">INDEX($A$4:$AI$41,15,ROW(A20))</f>
        <v>247712</v>
      </c>
      <c r="AH46">
        <f t="shared" ref="AH46:AH61" si="30">INDEX($A$4:$AI$41,16,ROW(A3))*(-1)</f>
        <v>-281057</v>
      </c>
      <c r="AI46">
        <f t="shared" ref="AI46:AI61" si="31">INDEX($A$4:$AI$41,16,ROW(A20))</f>
        <v>295804</v>
      </c>
      <c r="AJ46">
        <f t="shared" ref="AJ46:AJ61" si="32">INDEX($A$4:$AI$41,17,ROW(A3))*(-1)</f>
        <v>-277281</v>
      </c>
      <c r="AK46">
        <f t="shared" ref="AK46:AK61" si="33">INDEX($A$4:$AI$41,17,ROW(A20))</f>
        <v>241005</v>
      </c>
      <c r="AL46">
        <f t="shared" ref="AL46:AL61" si="34">INDEX($A$4:$AI$41,18,ROW(A3))*(-1)</f>
        <v>-335341</v>
      </c>
      <c r="AM46">
        <f t="shared" ref="AM46:AM61" si="35">INDEX($A$4:$AI$41,18,ROW(A20))</f>
        <v>315414</v>
      </c>
      <c r="AN46">
        <f t="shared" ref="AN46:AN61" si="36">INDEX($A$4:$AI$41,19,ROW(A3))*(-1)</f>
        <v>-482852</v>
      </c>
      <c r="AO46">
        <f t="shared" ref="AO46:AO61" si="37">INDEX($A$4:$AI$41,19,ROW(A20))</f>
        <v>459277</v>
      </c>
      <c r="AP46">
        <f t="shared" ref="AP46:AP61" si="38">INDEX($A$4:$AI$41,20,ROW(A3))*(-1)</f>
        <v>-668389</v>
      </c>
      <c r="AQ46">
        <f t="shared" ref="AQ46:AQ61" si="39">INDEX($A$4:$AI$41,20,ROW(A20))</f>
        <v>651306</v>
      </c>
      <c r="AR46">
        <f t="shared" ref="AR46:AR61" si="40">INDEX($A$4:$AI$41,21,ROW(A3))*(-1)</f>
        <v>-2215912</v>
      </c>
      <c r="AS46">
        <f t="shared" ref="AS46:AS61" si="41">INDEX($A$4:$AI$41,21,ROW(A20))</f>
        <v>2022430</v>
      </c>
      <c r="AT46">
        <f t="shared" ref="AT46:AT61" si="42">INDEX($A$4:$AI$41,22,ROW(A3))*(-1)</f>
        <v>-663208</v>
      </c>
      <c r="AU46">
        <f t="shared" ref="AU46:AU61" si="43">INDEX($A$4:$AI$41,22,ROW(A20))</f>
        <v>616698</v>
      </c>
      <c r="AV46">
        <f t="shared" ref="AV46:AV61" si="44">INDEX($A$4:$AI$41,23,ROW(A3))*(-1)</f>
        <v>-375139</v>
      </c>
      <c r="AW46">
        <f t="shared" ref="AW46:AW61" si="45">INDEX($A$4:$AI$41,23,ROW(A20))</f>
        <v>371716</v>
      </c>
      <c r="AX46">
        <f t="shared" ref="AX46:AX61" si="46">INDEX($A$4:$AI$41,24,ROW(A3))*(-1)</f>
        <v>-357559</v>
      </c>
      <c r="AY46">
        <f t="shared" ref="AY46:AY61" si="47">INDEX($A$4:$AI$41,24,ROW(A20))</f>
        <v>341146</v>
      </c>
      <c r="AZ46">
        <f t="shared" ref="AZ46:AZ61" si="48">INDEX($A$4:$AI$41,25,ROW(A20))*(-1)</f>
        <v>-234528</v>
      </c>
      <c r="BA46">
        <f t="shared" ref="BA46:BA61" si="49">INDEX($A$4:$AI$41,25,ROW(A20))</f>
        <v>234528</v>
      </c>
      <c r="BB46">
        <f t="shared" ref="BB46:BB61" si="50">INDEX($A$4:$AI$41,26,ROW(A3))*(-1)</f>
        <v>-764124</v>
      </c>
      <c r="BC46">
        <f t="shared" ref="BC46:BC61" si="51">INDEX($A$4:$AI$41,26,ROW(A20))</f>
        <v>779056</v>
      </c>
      <c r="BD46">
        <f t="shared" ref="BD46:BD61" si="52">INDEX($A$4:$AI$41,27,ROW(A3))*(-1)</f>
        <v>-191349</v>
      </c>
      <c r="BE46">
        <f t="shared" ref="BE46:BE61" si="53">INDEX($A$4:$AI$41,27,ROW(A20))</f>
        <v>186154</v>
      </c>
      <c r="BF46">
        <f t="shared" ref="BF46:BF61" si="54">INDEX($A$4:$AI$41,28,ROW(A3))*(-1)</f>
        <v>-451692</v>
      </c>
      <c r="BG46">
        <f t="shared" ref="BG46:BG61" si="55">INDEX($A$4:$AI$41,28,ROW(A20))</f>
        <v>435222</v>
      </c>
      <c r="BH46">
        <f t="shared" ref="BH46:BH61" si="56">INDEX($A$4:$AI$41,29,ROW(A3))*(-1)</f>
        <v>-359666</v>
      </c>
      <c r="BI46">
        <f t="shared" ref="BI46:BI61" si="57">INDEX($A$4:$AI$41,29,ROW(A20))</f>
        <v>357660</v>
      </c>
      <c r="BJ46">
        <f t="shared" ref="BJ46:BJ61" si="58">INDEX($A$4:$AI$41,30,ROW(A3))*(-1)</f>
        <v>-302779</v>
      </c>
      <c r="BK46">
        <f t="shared" ref="BK46:BK61" si="59">INDEX($A$4:$AI$41,30,ROW(A20))</f>
        <v>288410</v>
      </c>
      <c r="BL46">
        <f t="shared" ref="BL46:BL61" si="60">INDEX($A$4:$AI$41,31,ROW(A3))*(-1)</f>
        <v>-305718</v>
      </c>
      <c r="BM46">
        <f t="shared" ref="BM46:BM61" si="61">INDEX($A$4:$AI$41,31,ROW(A20))</f>
        <v>287556</v>
      </c>
      <c r="BN46">
        <f t="shared" ref="BN46:BN61" si="62">INDEX($A$4:$AI$41,32,ROW(A3))*(-1)</f>
        <v>-545277</v>
      </c>
      <c r="BO46">
        <f t="shared" ref="BO46:BO61" si="63">INDEX($A$4:$AI$41,32,ROW(A20))</f>
        <v>525498</v>
      </c>
      <c r="BP46">
        <f t="shared" ref="BP46:BP61" si="64">INDEX($A$4:$AI$41,33,ROW(A3))*(-1)</f>
        <v>-315217</v>
      </c>
      <c r="BQ46">
        <f t="shared" ref="BQ46:BQ61" si="65">INDEX($A$4:$AI$41,33,ROW(A20))</f>
        <v>318348</v>
      </c>
      <c r="BR46">
        <f t="shared" ref="BR46:BR61" si="66">INDEX($A$4:$AI$41,34,ROW(A3))*(-1)</f>
        <v>-483709</v>
      </c>
      <c r="BS46">
        <f t="shared" ref="BS46:BS61" si="67">INDEX($A$4:$AI$41,34,ROW(A20))</f>
        <v>454462</v>
      </c>
      <c r="BT46">
        <f t="shared" ref="BT46:BT61" si="68">INDEX($A$4:$AI$41,35,ROW(A3))*(-1)</f>
        <v>-412046</v>
      </c>
      <c r="BU46">
        <f t="shared" ref="BU46:BU61" si="69">INDEX($A$4:$AI$41,35,ROW(A20))</f>
        <v>391615</v>
      </c>
      <c r="BV46">
        <f t="shared" ref="BV46:BV61" si="70">INDEX($A$4:$AI$41,36,ROW(A3))*(-1)</f>
        <v>-235530</v>
      </c>
      <c r="BW46">
        <f t="shared" ref="BW46:BW61" si="71">INDEX($A$4:$AI$41,36,ROW(A20))</f>
        <v>223588</v>
      </c>
      <c r="BX46">
        <f t="shared" ref="BX46:BX61" si="72">INDEX($A$4:$AI$41,37,ROW(A3))*(-1)</f>
        <v>-297650</v>
      </c>
      <c r="BY46">
        <f t="shared" ref="BY46:BY61" si="73">INDEX($A$4:$AI$41,37,ROW(A20))</f>
        <v>275237</v>
      </c>
      <c r="BZ46">
        <f t="shared" ref="BZ46:BZ61" si="74">INDEX($A$4:$AI$41,38,ROW(A3))*(-1)</f>
        <v>-380392</v>
      </c>
      <c r="CA46">
        <f t="shared" ref="CA46:CA61" si="75">INDEX($A$4:$AI$41,38,ROW(A20))</f>
        <v>370720</v>
      </c>
    </row>
    <row r="47" spans="1:79" x14ac:dyDescent="0.3">
      <c r="A47" s="18" t="s">
        <v>799</v>
      </c>
      <c r="B47">
        <v>-13159355</v>
      </c>
      <c r="C47">
        <v>12633388</v>
      </c>
      <c r="D47">
        <f t="shared" si="0"/>
        <v>-13836239</v>
      </c>
      <c r="E47">
        <f t="shared" si="1"/>
        <v>13072833</v>
      </c>
      <c r="F47">
        <f t="shared" si="2"/>
        <v>-252614</v>
      </c>
      <c r="G47">
        <f t="shared" si="3"/>
        <v>248705</v>
      </c>
      <c r="H47">
        <f t="shared" si="4"/>
        <v>-277805</v>
      </c>
      <c r="I47">
        <f t="shared" si="5"/>
        <v>273011</v>
      </c>
      <c r="J47">
        <f t="shared" si="6"/>
        <v>-371722</v>
      </c>
      <c r="K47">
        <f t="shared" si="7"/>
        <v>353787</v>
      </c>
      <c r="L47">
        <f t="shared" si="8"/>
        <v>-388676</v>
      </c>
      <c r="M47">
        <f t="shared" si="9"/>
        <v>379733</v>
      </c>
      <c r="N47">
        <f t="shared" si="10"/>
        <v>-442014</v>
      </c>
      <c r="O47">
        <f t="shared" si="11"/>
        <v>402259</v>
      </c>
      <c r="P47">
        <f t="shared" si="12"/>
        <v>-167379</v>
      </c>
      <c r="Q47">
        <f t="shared" si="13"/>
        <v>157102</v>
      </c>
      <c r="R47">
        <f t="shared" si="14"/>
        <v>-382231</v>
      </c>
      <c r="S47">
        <f t="shared" si="15"/>
        <v>371409</v>
      </c>
      <c r="T47">
        <f t="shared" si="16"/>
        <v>-421873</v>
      </c>
      <c r="U47">
        <f t="shared" si="17"/>
        <v>369247</v>
      </c>
      <c r="V47">
        <f t="shared" si="18"/>
        <v>-260335</v>
      </c>
      <c r="W47">
        <f t="shared" si="19"/>
        <v>247067</v>
      </c>
      <c r="X47">
        <f t="shared" si="20"/>
        <v>-373194</v>
      </c>
      <c r="Y47">
        <f t="shared" si="21"/>
        <v>365330</v>
      </c>
      <c r="Z47">
        <f t="shared" si="22"/>
        <v>-197034</v>
      </c>
      <c r="AA47">
        <f t="shared" si="23"/>
        <v>194554</v>
      </c>
      <c r="AB47">
        <f t="shared" si="24"/>
        <v>-273219</v>
      </c>
      <c r="AC47">
        <f t="shared" si="25"/>
        <v>267795</v>
      </c>
      <c r="AD47">
        <f t="shared" si="26"/>
        <v>-241674</v>
      </c>
      <c r="AE47">
        <f t="shared" si="27"/>
        <v>230520</v>
      </c>
      <c r="AF47">
        <f t="shared" si="28"/>
        <v>-277433</v>
      </c>
      <c r="AG47">
        <f t="shared" si="29"/>
        <v>283922</v>
      </c>
      <c r="AH47">
        <f t="shared" si="30"/>
        <v>-232913</v>
      </c>
      <c r="AI47">
        <f t="shared" si="31"/>
        <v>274169</v>
      </c>
      <c r="AJ47">
        <f t="shared" si="32"/>
        <v>-248163</v>
      </c>
      <c r="AK47">
        <f t="shared" si="33"/>
        <v>198060</v>
      </c>
      <c r="AL47">
        <f t="shared" si="34"/>
        <v>-361868</v>
      </c>
      <c r="AM47">
        <f t="shared" si="35"/>
        <v>350304</v>
      </c>
      <c r="AN47">
        <f t="shared" si="36"/>
        <v>-358722</v>
      </c>
      <c r="AO47">
        <f t="shared" si="37"/>
        <v>339830</v>
      </c>
      <c r="AP47">
        <f t="shared" si="38"/>
        <v>-555616</v>
      </c>
      <c r="AQ47">
        <f t="shared" si="39"/>
        <v>531399</v>
      </c>
      <c r="AR47">
        <f t="shared" si="40"/>
        <v>-1899992</v>
      </c>
      <c r="AS47">
        <f t="shared" si="41"/>
        <v>1533772</v>
      </c>
      <c r="AT47">
        <f t="shared" si="42"/>
        <v>-516254</v>
      </c>
      <c r="AU47">
        <f t="shared" si="43"/>
        <v>472450</v>
      </c>
      <c r="AV47">
        <f t="shared" si="44"/>
        <v>-281316</v>
      </c>
      <c r="AW47">
        <f t="shared" si="45"/>
        <v>266665</v>
      </c>
      <c r="AX47">
        <f t="shared" si="46"/>
        <v>-307624</v>
      </c>
      <c r="AY47">
        <f t="shared" si="47"/>
        <v>294002</v>
      </c>
      <c r="AZ47">
        <f t="shared" si="48"/>
        <v>-203623</v>
      </c>
      <c r="BA47">
        <f t="shared" si="49"/>
        <v>203623</v>
      </c>
      <c r="BB47">
        <f t="shared" si="50"/>
        <v>-711671</v>
      </c>
      <c r="BC47">
        <f t="shared" si="51"/>
        <v>790382</v>
      </c>
      <c r="BD47">
        <f t="shared" si="52"/>
        <v>-159821</v>
      </c>
      <c r="BE47">
        <f t="shared" si="53"/>
        <v>154587</v>
      </c>
      <c r="BF47">
        <f t="shared" si="54"/>
        <v>-357464</v>
      </c>
      <c r="BG47">
        <f t="shared" si="55"/>
        <v>340390</v>
      </c>
      <c r="BH47">
        <f t="shared" si="56"/>
        <v>-335879</v>
      </c>
      <c r="BI47">
        <f t="shared" si="57"/>
        <v>345551</v>
      </c>
      <c r="BJ47">
        <f t="shared" si="58"/>
        <v>-308683</v>
      </c>
      <c r="BK47">
        <f t="shared" si="59"/>
        <v>297653</v>
      </c>
      <c r="BL47">
        <f t="shared" si="60"/>
        <v>-317281</v>
      </c>
      <c r="BM47">
        <f t="shared" si="61"/>
        <v>304310</v>
      </c>
      <c r="BN47">
        <f t="shared" si="62"/>
        <v>-543253</v>
      </c>
      <c r="BO47">
        <f t="shared" si="63"/>
        <v>530774</v>
      </c>
      <c r="BP47">
        <f t="shared" si="64"/>
        <v>-275211</v>
      </c>
      <c r="BQ47">
        <f t="shared" si="65"/>
        <v>280912</v>
      </c>
      <c r="BR47">
        <f t="shared" si="66"/>
        <v>-501004</v>
      </c>
      <c r="BS47">
        <f t="shared" si="67"/>
        <v>482578</v>
      </c>
      <c r="BT47">
        <f t="shared" si="68"/>
        <v>-311710</v>
      </c>
      <c r="BU47">
        <f t="shared" si="69"/>
        <v>281259</v>
      </c>
      <c r="BV47">
        <f t="shared" si="70"/>
        <v>-193204</v>
      </c>
      <c r="BW47">
        <f t="shared" si="71"/>
        <v>183550</v>
      </c>
      <c r="BX47">
        <f t="shared" si="72"/>
        <v>-235695</v>
      </c>
      <c r="BY47">
        <f t="shared" si="73"/>
        <v>213349</v>
      </c>
      <c r="BZ47">
        <f t="shared" si="74"/>
        <v>-281118</v>
      </c>
      <c r="CA47">
        <f t="shared" si="75"/>
        <v>258823</v>
      </c>
    </row>
    <row r="48" spans="1:79" x14ac:dyDescent="0.3">
      <c r="A48" s="18" t="s">
        <v>800</v>
      </c>
      <c r="B48">
        <v>-11151483</v>
      </c>
      <c r="C48">
        <v>10758964</v>
      </c>
      <c r="D48">
        <f t="shared" si="0"/>
        <v>-12293689</v>
      </c>
      <c r="E48">
        <f t="shared" si="1"/>
        <v>11639983</v>
      </c>
      <c r="F48">
        <f t="shared" si="2"/>
        <v>-244697</v>
      </c>
      <c r="G48">
        <f t="shared" si="3"/>
        <v>235360</v>
      </c>
      <c r="H48">
        <f t="shared" si="4"/>
        <v>-238530</v>
      </c>
      <c r="I48">
        <f t="shared" si="5"/>
        <v>233204</v>
      </c>
      <c r="J48">
        <f t="shared" si="6"/>
        <v>-355275</v>
      </c>
      <c r="K48">
        <f t="shared" si="7"/>
        <v>329383</v>
      </c>
      <c r="L48">
        <f t="shared" si="8"/>
        <v>-376016</v>
      </c>
      <c r="M48">
        <f t="shared" si="9"/>
        <v>357447</v>
      </c>
      <c r="N48">
        <f t="shared" si="10"/>
        <v>-362751</v>
      </c>
      <c r="O48">
        <f t="shared" si="11"/>
        <v>352254</v>
      </c>
      <c r="P48">
        <f t="shared" si="12"/>
        <v>-160580</v>
      </c>
      <c r="Q48">
        <f t="shared" si="13"/>
        <v>144745</v>
      </c>
      <c r="R48">
        <f t="shared" si="14"/>
        <v>-330874</v>
      </c>
      <c r="S48">
        <f t="shared" si="15"/>
        <v>318050</v>
      </c>
      <c r="T48">
        <f t="shared" si="16"/>
        <v>-348897</v>
      </c>
      <c r="U48">
        <f t="shared" si="17"/>
        <v>326928</v>
      </c>
      <c r="V48">
        <f t="shared" si="18"/>
        <v>-242320</v>
      </c>
      <c r="W48">
        <f t="shared" si="19"/>
        <v>228463</v>
      </c>
      <c r="X48">
        <f t="shared" si="20"/>
        <v>-353940</v>
      </c>
      <c r="Y48">
        <f t="shared" si="21"/>
        <v>333023</v>
      </c>
      <c r="Z48">
        <f t="shared" si="22"/>
        <v>-176671</v>
      </c>
      <c r="AA48">
        <f t="shared" si="23"/>
        <v>179000</v>
      </c>
      <c r="AB48">
        <f t="shared" si="24"/>
        <v>-262779</v>
      </c>
      <c r="AC48">
        <f t="shared" si="25"/>
        <v>245304</v>
      </c>
      <c r="AD48">
        <f t="shared" si="26"/>
        <v>-231477</v>
      </c>
      <c r="AE48">
        <f t="shared" si="27"/>
        <v>217058</v>
      </c>
      <c r="AF48">
        <f t="shared" si="28"/>
        <v>-261039</v>
      </c>
      <c r="AG48">
        <f t="shared" si="29"/>
        <v>274784</v>
      </c>
      <c r="AH48">
        <f t="shared" si="30"/>
        <v>-202152</v>
      </c>
      <c r="AI48">
        <f t="shared" si="31"/>
        <v>226094</v>
      </c>
      <c r="AJ48">
        <f t="shared" si="32"/>
        <v>-209659</v>
      </c>
      <c r="AK48">
        <f t="shared" si="33"/>
        <v>174248</v>
      </c>
      <c r="AL48">
        <f t="shared" si="34"/>
        <v>-349158</v>
      </c>
      <c r="AM48">
        <f t="shared" si="35"/>
        <v>327225</v>
      </c>
      <c r="AN48">
        <f t="shared" si="36"/>
        <v>-291747</v>
      </c>
      <c r="AO48">
        <f t="shared" si="37"/>
        <v>300660</v>
      </c>
      <c r="AP48">
        <f t="shared" si="38"/>
        <v>-471968</v>
      </c>
      <c r="AQ48">
        <f t="shared" si="39"/>
        <v>466750</v>
      </c>
      <c r="AR48">
        <f t="shared" si="40"/>
        <v>-1623792</v>
      </c>
      <c r="AS48">
        <f t="shared" si="41"/>
        <v>1331018</v>
      </c>
      <c r="AT48">
        <f t="shared" si="42"/>
        <v>-413287</v>
      </c>
      <c r="AU48">
        <f t="shared" si="43"/>
        <v>409151</v>
      </c>
      <c r="AV48">
        <f t="shared" si="44"/>
        <v>-222841</v>
      </c>
      <c r="AW48">
        <f t="shared" si="45"/>
        <v>225813</v>
      </c>
      <c r="AX48">
        <f t="shared" si="46"/>
        <v>-267299</v>
      </c>
      <c r="AY48">
        <f t="shared" si="47"/>
        <v>256409</v>
      </c>
      <c r="AZ48">
        <f t="shared" si="48"/>
        <v>-173044</v>
      </c>
      <c r="BA48">
        <f t="shared" si="49"/>
        <v>173044</v>
      </c>
      <c r="BB48">
        <f t="shared" si="50"/>
        <v>-726172</v>
      </c>
      <c r="BC48">
        <f t="shared" si="51"/>
        <v>739251</v>
      </c>
      <c r="BD48">
        <f t="shared" si="52"/>
        <v>-139754</v>
      </c>
      <c r="BE48">
        <f t="shared" si="53"/>
        <v>136138</v>
      </c>
      <c r="BF48">
        <f t="shared" si="54"/>
        <v>-294639</v>
      </c>
      <c r="BG48">
        <f t="shared" si="55"/>
        <v>300216</v>
      </c>
      <c r="BH48">
        <f t="shared" si="56"/>
        <v>-300405</v>
      </c>
      <c r="BI48">
        <f t="shared" si="57"/>
        <v>287097</v>
      </c>
      <c r="BJ48">
        <f t="shared" si="58"/>
        <v>-286443</v>
      </c>
      <c r="BK48">
        <f t="shared" si="59"/>
        <v>259536</v>
      </c>
      <c r="BL48">
        <f t="shared" si="60"/>
        <v>-303336</v>
      </c>
      <c r="BM48">
        <f t="shared" si="61"/>
        <v>274168</v>
      </c>
      <c r="BN48">
        <f t="shared" si="62"/>
        <v>-490036</v>
      </c>
      <c r="BO48">
        <f t="shared" si="63"/>
        <v>450923</v>
      </c>
      <c r="BP48">
        <f t="shared" si="64"/>
        <v>-242035</v>
      </c>
      <c r="BQ48">
        <f t="shared" si="65"/>
        <v>242134</v>
      </c>
      <c r="BR48">
        <f t="shared" si="66"/>
        <v>-488748</v>
      </c>
      <c r="BS48">
        <f t="shared" si="67"/>
        <v>452184</v>
      </c>
      <c r="BT48">
        <f t="shared" si="68"/>
        <v>-252713</v>
      </c>
      <c r="BU48">
        <f t="shared" si="69"/>
        <v>247273</v>
      </c>
      <c r="BV48">
        <f t="shared" si="70"/>
        <v>-164686</v>
      </c>
      <c r="BW48">
        <f t="shared" si="71"/>
        <v>160731</v>
      </c>
      <c r="BX48">
        <f t="shared" si="72"/>
        <v>-196869</v>
      </c>
      <c r="BY48">
        <f t="shared" si="73"/>
        <v>190216</v>
      </c>
      <c r="BZ48">
        <f t="shared" si="74"/>
        <v>-224523</v>
      </c>
      <c r="CA48">
        <f t="shared" si="75"/>
        <v>234701</v>
      </c>
    </row>
    <row r="49" spans="1:79" x14ac:dyDescent="0.3">
      <c r="A49" s="18" t="s">
        <v>801</v>
      </c>
      <c r="B49">
        <v>-9170281</v>
      </c>
      <c r="C49">
        <v>8898293</v>
      </c>
      <c r="D49">
        <f t="shared" si="0"/>
        <v>-10051901</v>
      </c>
      <c r="E49">
        <f t="shared" si="1"/>
        <v>9674868</v>
      </c>
      <c r="F49">
        <f t="shared" si="2"/>
        <v>-197853</v>
      </c>
      <c r="G49">
        <f t="shared" si="3"/>
        <v>175331</v>
      </c>
      <c r="H49">
        <f t="shared" si="4"/>
        <v>-190232</v>
      </c>
      <c r="I49">
        <f t="shared" si="5"/>
        <v>190216</v>
      </c>
      <c r="J49">
        <f t="shared" si="6"/>
        <v>-285723</v>
      </c>
      <c r="K49">
        <f t="shared" si="7"/>
        <v>246884</v>
      </c>
      <c r="L49">
        <f t="shared" si="8"/>
        <v>-304587</v>
      </c>
      <c r="M49">
        <f t="shared" si="9"/>
        <v>273463</v>
      </c>
      <c r="N49">
        <f t="shared" si="10"/>
        <v>-260764</v>
      </c>
      <c r="O49">
        <f t="shared" si="11"/>
        <v>285240</v>
      </c>
      <c r="P49">
        <f t="shared" si="12"/>
        <v>-128084</v>
      </c>
      <c r="Q49">
        <f t="shared" si="13"/>
        <v>109296</v>
      </c>
      <c r="R49">
        <f t="shared" si="14"/>
        <v>-247899</v>
      </c>
      <c r="S49">
        <f t="shared" si="15"/>
        <v>248992</v>
      </c>
      <c r="T49">
        <f t="shared" si="16"/>
        <v>-270790</v>
      </c>
      <c r="U49">
        <f t="shared" si="17"/>
        <v>285460</v>
      </c>
      <c r="V49">
        <f t="shared" si="18"/>
        <v>-199798</v>
      </c>
      <c r="W49">
        <f t="shared" si="19"/>
        <v>177638</v>
      </c>
      <c r="X49">
        <f t="shared" si="20"/>
        <v>-297603</v>
      </c>
      <c r="Y49">
        <f t="shared" si="21"/>
        <v>263756</v>
      </c>
      <c r="Z49">
        <f t="shared" si="22"/>
        <v>-132083</v>
      </c>
      <c r="AA49">
        <f t="shared" si="23"/>
        <v>125519</v>
      </c>
      <c r="AB49">
        <f t="shared" si="24"/>
        <v>-244690</v>
      </c>
      <c r="AC49">
        <f t="shared" si="25"/>
        <v>206957</v>
      </c>
      <c r="AD49">
        <f t="shared" si="26"/>
        <v>-198471</v>
      </c>
      <c r="AE49">
        <f t="shared" si="27"/>
        <v>175326</v>
      </c>
      <c r="AF49">
        <f t="shared" si="28"/>
        <v>-221637</v>
      </c>
      <c r="AG49">
        <f t="shared" si="29"/>
        <v>217205</v>
      </c>
      <c r="AH49">
        <f t="shared" si="30"/>
        <v>-248382</v>
      </c>
      <c r="AI49">
        <f t="shared" si="31"/>
        <v>240570</v>
      </c>
      <c r="AJ49">
        <f t="shared" si="32"/>
        <v>-149392</v>
      </c>
      <c r="AK49">
        <f t="shared" si="33"/>
        <v>138293</v>
      </c>
      <c r="AL49">
        <f t="shared" si="34"/>
        <v>-279447</v>
      </c>
      <c r="AM49">
        <f t="shared" si="35"/>
        <v>246833</v>
      </c>
      <c r="AN49">
        <f t="shared" si="36"/>
        <v>-208354</v>
      </c>
      <c r="AO49">
        <f t="shared" si="37"/>
        <v>259361</v>
      </c>
      <c r="AP49">
        <f t="shared" si="38"/>
        <v>-365548</v>
      </c>
      <c r="AQ49">
        <f t="shared" si="39"/>
        <v>381545</v>
      </c>
      <c r="AR49">
        <f t="shared" si="40"/>
        <v>-1145504</v>
      </c>
      <c r="AS49">
        <f t="shared" si="41"/>
        <v>1130742</v>
      </c>
      <c r="AT49">
        <f t="shared" si="42"/>
        <v>-298887</v>
      </c>
      <c r="AU49">
        <f t="shared" si="43"/>
        <v>341581</v>
      </c>
      <c r="AV49">
        <f t="shared" si="44"/>
        <v>-159983</v>
      </c>
      <c r="AW49">
        <f t="shared" si="45"/>
        <v>195292</v>
      </c>
      <c r="AX49">
        <f t="shared" si="46"/>
        <v>-205971</v>
      </c>
      <c r="AY49">
        <f t="shared" si="47"/>
        <v>205935</v>
      </c>
      <c r="AZ49">
        <f t="shared" si="48"/>
        <v>-143444</v>
      </c>
      <c r="BA49">
        <f t="shared" si="49"/>
        <v>143444</v>
      </c>
      <c r="BB49">
        <f t="shared" si="50"/>
        <v>-910295</v>
      </c>
      <c r="BC49">
        <f t="shared" si="51"/>
        <v>748929</v>
      </c>
      <c r="BD49">
        <f t="shared" si="52"/>
        <v>-109763</v>
      </c>
      <c r="BE49">
        <f t="shared" si="53"/>
        <v>114094</v>
      </c>
      <c r="BF49">
        <f t="shared" si="54"/>
        <v>-230006</v>
      </c>
      <c r="BG49">
        <f t="shared" si="55"/>
        <v>253403</v>
      </c>
      <c r="BH49">
        <f t="shared" si="56"/>
        <v>-285927</v>
      </c>
      <c r="BI49">
        <f t="shared" si="57"/>
        <v>258573</v>
      </c>
      <c r="BJ49">
        <f t="shared" si="58"/>
        <v>-235225</v>
      </c>
      <c r="BK49">
        <f t="shared" si="59"/>
        <v>199677</v>
      </c>
      <c r="BL49">
        <f t="shared" si="60"/>
        <v>-257958</v>
      </c>
      <c r="BM49">
        <f t="shared" si="61"/>
        <v>212150</v>
      </c>
      <c r="BN49">
        <f t="shared" si="62"/>
        <v>-415062</v>
      </c>
      <c r="BO49">
        <f t="shared" si="63"/>
        <v>361253</v>
      </c>
      <c r="BP49">
        <f t="shared" si="64"/>
        <v>-188817</v>
      </c>
      <c r="BQ49">
        <f t="shared" si="65"/>
        <v>193128</v>
      </c>
      <c r="BR49">
        <f t="shared" si="66"/>
        <v>-421265</v>
      </c>
      <c r="BS49">
        <f t="shared" si="67"/>
        <v>358916</v>
      </c>
      <c r="BT49">
        <f t="shared" si="68"/>
        <v>-179138</v>
      </c>
      <c r="BU49">
        <f t="shared" si="69"/>
        <v>213704</v>
      </c>
      <c r="BV49">
        <f t="shared" si="70"/>
        <v>-125104</v>
      </c>
      <c r="BW49">
        <f t="shared" si="71"/>
        <v>132772</v>
      </c>
      <c r="BX49">
        <f t="shared" si="72"/>
        <v>-145758</v>
      </c>
      <c r="BY49">
        <f t="shared" si="73"/>
        <v>158723</v>
      </c>
      <c r="BZ49">
        <f t="shared" si="74"/>
        <v>-157264</v>
      </c>
      <c r="CA49">
        <f t="shared" si="75"/>
        <v>204667</v>
      </c>
    </row>
    <row r="50" spans="1:79" x14ac:dyDescent="0.3">
      <c r="A50" s="18" t="s">
        <v>802</v>
      </c>
      <c r="B50">
        <v>-7660610</v>
      </c>
      <c r="C50">
        <v>7448235</v>
      </c>
      <c r="D50">
        <f t="shared" si="0"/>
        <v>-8480707</v>
      </c>
      <c r="E50">
        <f t="shared" si="1"/>
        <v>8167582</v>
      </c>
      <c r="F50">
        <f t="shared" si="2"/>
        <v>-147846</v>
      </c>
      <c r="G50">
        <f t="shared" si="3"/>
        <v>141231</v>
      </c>
      <c r="H50">
        <f t="shared" si="4"/>
        <v>-160292</v>
      </c>
      <c r="I50">
        <f t="shared" si="5"/>
        <v>155723</v>
      </c>
      <c r="J50">
        <f t="shared" si="6"/>
        <v>-216091</v>
      </c>
      <c r="K50">
        <f t="shared" si="7"/>
        <v>207987</v>
      </c>
      <c r="L50">
        <f t="shared" si="8"/>
        <v>-232124</v>
      </c>
      <c r="M50">
        <f t="shared" si="9"/>
        <v>225850</v>
      </c>
      <c r="N50">
        <f t="shared" si="10"/>
        <v>-223221</v>
      </c>
      <c r="O50">
        <f t="shared" si="11"/>
        <v>235858</v>
      </c>
      <c r="P50">
        <f t="shared" si="12"/>
        <v>-98740</v>
      </c>
      <c r="Q50">
        <f t="shared" si="13"/>
        <v>93373</v>
      </c>
      <c r="R50">
        <f t="shared" si="14"/>
        <v>-201198</v>
      </c>
      <c r="S50">
        <f t="shared" si="15"/>
        <v>199610</v>
      </c>
      <c r="T50">
        <f t="shared" si="16"/>
        <v>-233981</v>
      </c>
      <c r="U50">
        <f t="shared" si="17"/>
        <v>230533</v>
      </c>
      <c r="V50">
        <f t="shared" si="18"/>
        <v>-157222</v>
      </c>
      <c r="W50">
        <f t="shared" si="19"/>
        <v>145558</v>
      </c>
      <c r="X50">
        <f t="shared" si="20"/>
        <v>-227942</v>
      </c>
      <c r="Y50">
        <f t="shared" si="21"/>
        <v>214716</v>
      </c>
      <c r="Z50">
        <f t="shared" si="22"/>
        <v>-95485</v>
      </c>
      <c r="AA50">
        <f t="shared" si="23"/>
        <v>104915</v>
      </c>
      <c r="AB50">
        <f t="shared" si="24"/>
        <v>-191737</v>
      </c>
      <c r="AC50">
        <f t="shared" si="25"/>
        <v>164130</v>
      </c>
      <c r="AD50">
        <f t="shared" si="26"/>
        <v>-134938</v>
      </c>
      <c r="AE50">
        <f t="shared" si="27"/>
        <v>125783</v>
      </c>
      <c r="AF50">
        <f t="shared" si="28"/>
        <v>-158394</v>
      </c>
      <c r="AG50">
        <f t="shared" si="29"/>
        <v>161621</v>
      </c>
      <c r="AH50">
        <f t="shared" si="30"/>
        <v>-310563</v>
      </c>
      <c r="AI50">
        <f t="shared" si="31"/>
        <v>239062</v>
      </c>
      <c r="AJ50">
        <f t="shared" si="32"/>
        <v>-119694</v>
      </c>
      <c r="AK50">
        <f t="shared" si="33"/>
        <v>116708</v>
      </c>
      <c r="AL50">
        <f t="shared" si="34"/>
        <v>-203489</v>
      </c>
      <c r="AM50">
        <f t="shared" si="35"/>
        <v>201853</v>
      </c>
      <c r="AN50">
        <f t="shared" si="36"/>
        <v>-184644</v>
      </c>
      <c r="AO50">
        <f t="shared" si="37"/>
        <v>214203</v>
      </c>
      <c r="AP50">
        <f t="shared" si="38"/>
        <v>-317880</v>
      </c>
      <c r="AQ50">
        <f t="shared" si="39"/>
        <v>319033</v>
      </c>
      <c r="AR50">
        <f t="shared" si="40"/>
        <v>-962806</v>
      </c>
      <c r="AS50">
        <f t="shared" si="41"/>
        <v>942938</v>
      </c>
      <c r="AT50">
        <f t="shared" si="42"/>
        <v>-261265</v>
      </c>
      <c r="AU50">
        <f t="shared" si="43"/>
        <v>287685</v>
      </c>
      <c r="AV50">
        <f t="shared" si="44"/>
        <v>-153342</v>
      </c>
      <c r="AW50">
        <f t="shared" si="45"/>
        <v>166637</v>
      </c>
      <c r="AX50">
        <f t="shared" si="46"/>
        <v>-173343</v>
      </c>
      <c r="AY50">
        <f t="shared" si="47"/>
        <v>178793</v>
      </c>
      <c r="AZ50">
        <f t="shared" si="48"/>
        <v>-125168</v>
      </c>
      <c r="BA50">
        <f t="shared" si="49"/>
        <v>125168</v>
      </c>
      <c r="BB50">
        <f t="shared" si="50"/>
        <v>-888836</v>
      </c>
      <c r="BC50">
        <f t="shared" si="51"/>
        <v>689190</v>
      </c>
      <c r="BD50">
        <f t="shared" si="52"/>
        <v>-96818</v>
      </c>
      <c r="BE50">
        <f t="shared" si="53"/>
        <v>98118</v>
      </c>
      <c r="BF50">
        <f t="shared" si="54"/>
        <v>-209805</v>
      </c>
      <c r="BG50">
        <f t="shared" si="55"/>
        <v>217287</v>
      </c>
      <c r="BH50">
        <f t="shared" si="56"/>
        <v>-248353</v>
      </c>
      <c r="BI50">
        <f t="shared" si="57"/>
        <v>232009</v>
      </c>
      <c r="BJ50">
        <f t="shared" si="58"/>
        <v>-179772</v>
      </c>
      <c r="BK50">
        <f t="shared" si="59"/>
        <v>172354</v>
      </c>
      <c r="BL50">
        <f t="shared" si="60"/>
        <v>-190982</v>
      </c>
      <c r="BM50">
        <f t="shared" si="61"/>
        <v>178089</v>
      </c>
      <c r="BN50">
        <f t="shared" si="62"/>
        <v>-330275</v>
      </c>
      <c r="BO50">
        <f t="shared" si="63"/>
        <v>320194</v>
      </c>
      <c r="BP50">
        <f t="shared" si="64"/>
        <v>-165794</v>
      </c>
      <c r="BQ50">
        <f t="shared" si="65"/>
        <v>160033</v>
      </c>
      <c r="BR50">
        <f t="shared" si="66"/>
        <v>-333130</v>
      </c>
      <c r="BS50">
        <f t="shared" si="67"/>
        <v>303559</v>
      </c>
      <c r="BT50">
        <f t="shared" si="68"/>
        <v>-159134</v>
      </c>
      <c r="BU50">
        <f t="shared" si="69"/>
        <v>186430</v>
      </c>
      <c r="BV50">
        <f t="shared" si="70"/>
        <v>-111914</v>
      </c>
      <c r="BW50">
        <f t="shared" si="71"/>
        <v>113259</v>
      </c>
      <c r="BX50">
        <f t="shared" si="72"/>
        <v>-127356</v>
      </c>
      <c r="BY50">
        <f t="shared" si="73"/>
        <v>126035</v>
      </c>
      <c r="BZ50">
        <f t="shared" si="74"/>
        <v>-149130</v>
      </c>
      <c r="CA50">
        <f t="shared" si="75"/>
        <v>172057</v>
      </c>
    </row>
    <row r="51" spans="1:79" x14ac:dyDescent="0.3">
      <c r="A51" s="18" t="s">
        <v>803</v>
      </c>
      <c r="B51">
        <v>-6613972</v>
      </c>
      <c r="C51">
        <v>6430540</v>
      </c>
      <c r="D51">
        <f t="shared" si="0"/>
        <v>-7284102</v>
      </c>
      <c r="E51">
        <f t="shared" si="1"/>
        <v>6947084</v>
      </c>
      <c r="F51">
        <f t="shared" si="2"/>
        <v>-119759</v>
      </c>
      <c r="G51">
        <f t="shared" si="3"/>
        <v>124752</v>
      </c>
      <c r="H51">
        <f t="shared" si="4"/>
        <v>-138807</v>
      </c>
      <c r="I51">
        <f t="shared" si="5"/>
        <v>131631</v>
      </c>
      <c r="J51">
        <f t="shared" si="6"/>
        <v>-174848</v>
      </c>
      <c r="K51">
        <f t="shared" si="7"/>
        <v>184349</v>
      </c>
      <c r="L51">
        <f t="shared" si="8"/>
        <v>-187703</v>
      </c>
      <c r="M51">
        <f t="shared" si="9"/>
        <v>193788</v>
      </c>
      <c r="N51">
        <f t="shared" si="10"/>
        <v>-203035</v>
      </c>
      <c r="O51">
        <f t="shared" si="11"/>
        <v>198776</v>
      </c>
      <c r="P51">
        <f t="shared" si="12"/>
        <v>-82485</v>
      </c>
      <c r="Q51">
        <f t="shared" si="13"/>
        <v>84237</v>
      </c>
      <c r="R51">
        <f t="shared" si="14"/>
        <v>-173256</v>
      </c>
      <c r="S51">
        <f t="shared" si="15"/>
        <v>168682</v>
      </c>
      <c r="T51">
        <f t="shared" si="16"/>
        <v>-220992</v>
      </c>
      <c r="U51">
        <f t="shared" si="17"/>
        <v>201616</v>
      </c>
      <c r="V51">
        <f t="shared" si="18"/>
        <v>-125944</v>
      </c>
      <c r="W51">
        <f t="shared" si="19"/>
        <v>127746</v>
      </c>
      <c r="X51">
        <f t="shared" si="20"/>
        <v>-182870</v>
      </c>
      <c r="Y51">
        <f t="shared" si="21"/>
        <v>186714</v>
      </c>
      <c r="Z51">
        <f t="shared" si="22"/>
        <v>-79584</v>
      </c>
      <c r="AA51">
        <f t="shared" si="23"/>
        <v>94035</v>
      </c>
      <c r="AB51">
        <f t="shared" si="24"/>
        <v>-140876</v>
      </c>
      <c r="AC51">
        <f t="shared" si="25"/>
        <v>137442</v>
      </c>
      <c r="AD51">
        <f t="shared" si="26"/>
        <v>-101395</v>
      </c>
      <c r="AE51">
        <f t="shared" si="27"/>
        <v>105683</v>
      </c>
      <c r="AF51">
        <f t="shared" si="28"/>
        <v>-118345</v>
      </c>
      <c r="AG51">
        <f t="shared" si="29"/>
        <v>140126</v>
      </c>
      <c r="AH51">
        <f t="shared" si="30"/>
        <v>-263226</v>
      </c>
      <c r="AI51">
        <f t="shared" si="31"/>
        <v>186691</v>
      </c>
      <c r="AJ51">
        <f t="shared" si="32"/>
        <v>-104192</v>
      </c>
      <c r="AK51">
        <f t="shared" si="33"/>
        <v>95232</v>
      </c>
      <c r="AL51">
        <f t="shared" si="34"/>
        <v>-163543</v>
      </c>
      <c r="AM51">
        <f t="shared" si="35"/>
        <v>178926</v>
      </c>
      <c r="AN51">
        <f t="shared" si="36"/>
        <v>-192209</v>
      </c>
      <c r="AO51">
        <f t="shared" si="37"/>
        <v>193560</v>
      </c>
      <c r="AP51">
        <f t="shared" si="38"/>
        <v>-275283</v>
      </c>
      <c r="AQ51">
        <f t="shared" si="39"/>
        <v>260737</v>
      </c>
      <c r="AR51">
        <f t="shared" si="40"/>
        <v>-873748</v>
      </c>
      <c r="AS51">
        <f t="shared" si="41"/>
        <v>806562</v>
      </c>
      <c r="AT51">
        <f t="shared" si="42"/>
        <v>-246915</v>
      </c>
      <c r="AU51">
        <f t="shared" si="43"/>
        <v>243017</v>
      </c>
      <c r="AV51">
        <f t="shared" si="44"/>
        <v>-138763</v>
      </c>
      <c r="AW51">
        <f t="shared" si="45"/>
        <v>136434</v>
      </c>
      <c r="AX51">
        <f t="shared" si="46"/>
        <v>-150802</v>
      </c>
      <c r="AY51">
        <f t="shared" si="47"/>
        <v>149077</v>
      </c>
      <c r="AZ51">
        <f t="shared" si="48"/>
        <v>-104685</v>
      </c>
      <c r="BA51">
        <f t="shared" si="49"/>
        <v>104685</v>
      </c>
      <c r="BB51">
        <f t="shared" si="50"/>
        <v>-732696</v>
      </c>
      <c r="BC51">
        <f t="shared" si="51"/>
        <v>569628</v>
      </c>
      <c r="BD51">
        <f t="shared" si="52"/>
        <v>-83448</v>
      </c>
      <c r="BE51">
        <f t="shared" si="53"/>
        <v>77887</v>
      </c>
      <c r="BF51">
        <f t="shared" si="54"/>
        <v>-188691</v>
      </c>
      <c r="BG51">
        <f t="shared" si="55"/>
        <v>173566</v>
      </c>
      <c r="BH51">
        <f t="shared" si="56"/>
        <v>-210296</v>
      </c>
      <c r="BI51">
        <f t="shared" si="57"/>
        <v>201769</v>
      </c>
      <c r="BJ51">
        <f t="shared" si="58"/>
        <v>-146198</v>
      </c>
      <c r="BK51">
        <f t="shared" si="59"/>
        <v>152652</v>
      </c>
      <c r="BL51">
        <f t="shared" si="60"/>
        <v>-146328</v>
      </c>
      <c r="BM51">
        <f t="shared" si="61"/>
        <v>151732</v>
      </c>
      <c r="BN51">
        <f t="shared" si="62"/>
        <v>-273646</v>
      </c>
      <c r="BO51">
        <f t="shared" si="63"/>
        <v>282161</v>
      </c>
      <c r="BP51">
        <f t="shared" si="64"/>
        <v>-139986</v>
      </c>
      <c r="BQ51">
        <f t="shared" si="65"/>
        <v>130028</v>
      </c>
      <c r="BR51">
        <f t="shared" si="66"/>
        <v>-277872</v>
      </c>
      <c r="BS51">
        <f t="shared" si="67"/>
        <v>263254</v>
      </c>
      <c r="BT51">
        <f t="shared" si="68"/>
        <v>-151382</v>
      </c>
      <c r="BU51">
        <f t="shared" si="69"/>
        <v>161164</v>
      </c>
      <c r="BV51">
        <f t="shared" si="70"/>
        <v>-101059</v>
      </c>
      <c r="BW51">
        <f t="shared" si="71"/>
        <v>94485</v>
      </c>
      <c r="BX51">
        <f t="shared" si="72"/>
        <v>-123249</v>
      </c>
      <c r="BY51">
        <f t="shared" si="73"/>
        <v>110055</v>
      </c>
      <c r="BZ51">
        <f t="shared" si="74"/>
        <v>-145163</v>
      </c>
      <c r="CA51">
        <f t="shared" si="75"/>
        <v>144205</v>
      </c>
    </row>
    <row r="52" spans="1:79" x14ac:dyDescent="0.3">
      <c r="A52" s="18" t="s">
        <v>804</v>
      </c>
      <c r="B52">
        <v>-5745353</v>
      </c>
      <c r="C52">
        <v>5578185</v>
      </c>
      <c r="D52">
        <f t="shared" si="0"/>
        <v>-6240459</v>
      </c>
      <c r="E52">
        <f t="shared" si="1"/>
        <v>5874695</v>
      </c>
      <c r="F52">
        <f t="shared" si="2"/>
        <v>-104223</v>
      </c>
      <c r="G52">
        <f t="shared" si="3"/>
        <v>118724</v>
      </c>
      <c r="H52">
        <f t="shared" si="4"/>
        <v>-119876</v>
      </c>
      <c r="I52">
        <f t="shared" si="5"/>
        <v>105703</v>
      </c>
      <c r="J52">
        <f t="shared" si="6"/>
        <v>-159735</v>
      </c>
      <c r="K52">
        <f t="shared" si="7"/>
        <v>180667</v>
      </c>
      <c r="L52">
        <f t="shared" si="8"/>
        <v>-164634</v>
      </c>
      <c r="M52">
        <f t="shared" si="9"/>
        <v>185580</v>
      </c>
      <c r="N52">
        <f t="shared" si="10"/>
        <v>-168629</v>
      </c>
      <c r="O52">
        <f t="shared" si="11"/>
        <v>153495</v>
      </c>
      <c r="P52">
        <f t="shared" si="12"/>
        <v>-72773</v>
      </c>
      <c r="Q52">
        <f t="shared" si="13"/>
        <v>80603</v>
      </c>
      <c r="R52">
        <f t="shared" si="14"/>
        <v>-146700</v>
      </c>
      <c r="S52">
        <f t="shared" si="15"/>
        <v>135038</v>
      </c>
      <c r="T52">
        <f t="shared" si="16"/>
        <v>-176524</v>
      </c>
      <c r="U52">
        <f t="shared" si="17"/>
        <v>146564</v>
      </c>
      <c r="V52">
        <f t="shared" si="18"/>
        <v>-111965</v>
      </c>
      <c r="W52">
        <f t="shared" si="19"/>
        <v>120877</v>
      </c>
      <c r="X52">
        <f t="shared" si="20"/>
        <v>-163400</v>
      </c>
      <c r="Y52">
        <f t="shared" si="21"/>
        <v>178217</v>
      </c>
      <c r="Z52">
        <f t="shared" si="22"/>
        <v>-72338</v>
      </c>
      <c r="AA52">
        <f t="shared" si="23"/>
        <v>90186</v>
      </c>
      <c r="AB52">
        <f t="shared" si="24"/>
        <v>-122163</v>
      </c>
      <c r="AC52">
        <f t="shared" si="25"/>
        <v>131252</v>
      </c>
      <c r="AD52">
        <f t="shared" si="26"/>
        <v>-89201</v>
      </c>
      <c r="AE52">
        <f t="shared" si="27"/>
        <v>105824</v>
      </c>
      <c r="AF52">
        <f t="shared" si="28"/>
        <v>-108252</v>
      </c>
      <c r="AG52">
        <f t="shared" si="29"/>
        <v>135981</v>
      </c>
      <c r="AH52">
        <f t="shared" si="30"/>
        <v>-228757</v>
      </c>
      <c r="AI52">
        <f t="shared" si="31"/>
        <v>144517</v>
      </c>
      <c r="AJ52">
        <f t="shared" si="32"/>
        <v>-87074</v>
      </c>
      <c r="AK52">
        <f t="shared" si="33"/>
        <v>75830</v>
      </c>
      <c r="AL52">
        <f t="shared" si="34"/>
        <v>-147223</v>
      </c>
      <c r="AM52">
        <f t="shared" si="35"/>
        <v>174716</v>
      </c>
      <c r="AN52">
        <f t="shared" si="36"/>
        <v>-151233</v>
      </c>
      <c r="AO52">
        <f t="shared" si="37"/>
        <v>136409</v>
      </c>
      <c r="AP52">
        <f t="shared" si="38"/>
        <v>-236243</v>
      </c>
      <c r="AQ52">
        <f t="shared" si="39"/>
        <v>209617</v>
      </c>
      <c r="AR52">
        <f t="shared" si="40"/>
        <v>-710084</v>
      </c>
      <c r="AS52">
        <f t="shared" si="41"/>
        <v>594464</v>
      </c>
      <c r="AT52">
        <f t="shared" si="42"/>
        <v>-205252</v>
      </c>
      <c r="AU52">
        <f t="shared" si="43"/>
        <v>184850</v>
      </c>
      <c r="AV52">
        <f t="shared" si="44"/>
        <v>-115221</v>
      </c>
      <c r="AW52">
        <f t="shared" si="45"/>
        <v>101666</v>
      </c>
      <c r="AX52">
        <f t="shared" si="46"/>
        <v>-129911</v>
      </c>
      <c r="AY52">
        <f t="shared" si="47"/>
        <v>125434</v>
      </c>
      <c r="AZ52">
        <f t="shared" si="48"/>
        <v>-88631</v>
      </c>
      <c r="BA52">
        <f t="shared" si="49"/>
        <v>88631</v>
      </c>
      <c r="BB52">
        <f t="shared" si="50"/>
        <v>-635191</v>
      </c>
      <c r="BC52">
        <f t="shared" si="51"/>
        <v>494720</v>
      </c>
      <c r="BD52">
        <f t="shared" si="52"/>
        <v>-71211</v>
      </c>
      <c r="BE52">
        <f t="shared" si="53"/>
        <v>61966</v>
      </c>
      <c r="BF52">
        <f t="shared" si="54"/>
        <v>-160748</v>
      </c>
      <c r="BG52">
        <f t="shared" si="55"/>
        <v>135623</v>
      </c>
      <c r="BH52">
        <f t="shared" si="56"/>
        <v>-195624</v>
      </c>
      <c r="BI52">
        <f t="shared" si="57"/>
        <v>189160</v>
      </c>
      <c r="BJ52">
        <f t="shared" si="58"/>
        <v>-130116</v>
      </c>
      <c r="BK52">
        <f t="shared" si="59"/>
        <v>146002</v>
      </c>
      <c r="BL52">
        <f t="shared" si="60"/>
        <v>-129984</v>
      </c>
      <c r="BM52">
        <f t="shared" si="61"/>
        <v>151780</v>
      </c>
      <c r="BN52">
        <f t="shared" si="62"/>
        <v>-246628</v>
      </c>
      <c r="BO52">
        <f t="shared" si="63"/>
        <v>269044</v>
      </c>
      <c r="BP52">
        <f t="shared" si="64"/>
        <v>-123109</v>
      </c>
      <c r="BQ52">
        <f t="shared" si="65"/>
        <v>108009</v>
      </c>
      <c r="BR52">
        <f t="shared" si="66"/>
        <v>-239886</v>
      </c>
      <c r="BS52">
        <f t="shared" si="67"/>
        <v>246304</v>
      </c>
      <c r="BT52">
        <f t="shared" si="68"/>
        <v>-128597</v>
      </c>
      <c r="BU52">
        <f t="shared" si="69"/>
        <v>116877</v>
      </c>
      <c r="BV52">
        <f t="shared" si="70"/>
        <v>-87732</v>
      </c>
      <c r="BW52">
        <f t="shared" si="71"/>
        <v>74090</v>
      </c>
      <c r="BX52">
        <f t="shared" si="72"/>
        <v>-93248</v>
      </c>
      <c r="BY52">
        <f t="shared" si="73"/>
        <v>75039</v>
      </c>
      <c r="BZ52">
        <f t="shared" si="74"/>
        <v>-116093</v>
      </c>
      <c r="CA52">
        <f t="shared" si="75"/>
        <v>101236</v>
      </c>
    </row>
    <row r="53" spans="1:79" x14ac:dyDescent="0.3">
      <c r="A53" s="18" t="s">
        <v>805</v>
      </c>
      <c r="B53">
        <v>-4785766</v>
      </c>
      <c r="C53">
        <v>4672877</v>
      </c>
      <c r="D53">
        <f t="shared" si="0"/>
        <v>-5228754</v>
      </c>
      <c r="E53">
        <f t="shared" si="1"/>
        <v>4905215</v>
      </c>
      <c r="F53">
        <f t="shared" si="2"/>
        <v>-96942</v>
      </c>
      <c r="G53">
        <f t="shared" si="3"/>
        <v>97191</v>
      </c>
      <c r="H53">
        <f t="shared" si="4"/>
        <v>-95845</v>
      </c>
      <c r="I53">
        <f t="shared" si="5"/>
        <v>93150</v>
      </c>
      <c r="J53">
        <f t="shared" si="6"/>
        <v>-143522</v>
      </c>
      <c r="K53">
        <f t="shared" si="7"/>
        <v>144644</v>
      </c>
      <c r="L53">
        <f t="shared" si="8"/>
        <v>-153188</v>
      </c>
      <c r="M53">
        <f t="shared" si="9"/>
        <v>149135</v>
      </c>
      <c r="N53">
        <f t="shared" si="10"/>
        <v>-143572</v>
      </c>
      <c r="O53">
        <f t="shared" si="11"/>
        <v>133251</v>
      </c>
      <c r="P53">
        <f t="shared" si="12"/>
        <v>-65964</v>
      </c>
      <c r="Q53">
        <f t="shared" si="13"/>
        <v>62980</v>
      </c>
      <c r="R53">
        <f t="shared" si="14"/>
        <v>-119001</v>
      </c>
      <c r="S53">
        <f t="shared" si="15"/>
        <v>120485</v>
      </c>
      <c r="T53">
        <f t="shared" si="16"/>
        <v>-160850</v>
      </c>
      <c r="U53">
        <f t="shared" si="17"/>
        <v>138886</v>
      </c>
      <c r="V53">
        <f t="shared" si="18"/>
        <v>-99844</v>
      </c>
      <c r="W53">
        <f t="shared" si="19"/>
        <v>98133</v>
      </c>
      <c r="X53">
        <f t="shared" si="20"/>
        <v>-139733</v>
      </c>
      <c r="Y53">
        <f t="shared" si="21"/>
        <v>142570</v>
      </c>
      <c r="Z53">
        <f t="shared" si="22"/>
        <v>-67188</v>
      </c>
      <c r="AA53">
        <f t="shared" si="23"/>
        <v>76152</v>
      </c>
      <c r="AB53">
        <f t="shared" si="24"/>
        <v>-98953</v>
      </c>
      <c r="AC53">
        <f t="shared" si="25"/>
        <v>105276</v>
      </c>
      <c r="AD53">
        <f t="shared" si="26"/>
        <v>-83388</v>
      </c>
      <c r="AE53">
        <f t="shared" si="27"/>
        <v>84561</v>
      </c>
      <c r="AF53">
        <f t="shared" si="28"/>
        <v>-102622</v>
      </c>
      <c r="AG53">
        <f t="shared" si="29"/>
        <v>117125</v>
      </c>
      <c r="AH53">
        <f t="shared" si="30"/>
        <v>-148467</v>
      </c>
      <c r="AI53">
        <f t="shared" si="31"/>
        <v>92826</v>
      </c>
      <c r="AJ53">
        <f t="shared" si="32"/>
        <v>-70682</v>
      </c>
      <c r="AK53">
        <f t="shared" si="33"/>
        <v>63848</v>
      </c>
      <c r="AL53">
        <f t="shared" si="34"/>
        <v>-138378</v>
      </c>
      <c r="AM53">
        <f t="shared" si="35"/>
        <v>142857</v>
      </c>
      <c r="AN53">
        <f t="shared" si="36"/>
        <v>-143479</v>
      </c>
      <c r="AO53">
        <f t="shared" si="37"/>
        <v>131297</v>
      </c>
      <c r="AP53">
        <f t="shared" si="38"/>
        <v>-187951</v>
      </c>
      <c r="AQ53">
        <f t="shared" si="39"/>
        <v>174590</v>
      </c>
      <c r="AR53">
        <f t="shared" si="40"/>
        <v>-626126</v>
      </c>
      <c r="AS53">
        <f t="shared" si="41"/>
        <v>551850</v>
      </c>
      <c r="AT53">
        <f t="shared" si="42"/>
        <v>-177914</v>
      </c>
      <c r="AU53">
        <f t="shared" si="43"/>
        <v>163563</v>
      </c>
      <c r="AV53">
        <f t="shared" si="44"/>
        <v>-96011</v>
      </c>
      <c r="AW53">
        <f t="shared" si="45"/>
        <v>93962</v>
      </c>
      <c r="AX53">
        <f t="shared" si="46"/>
        <v>-108089</v>
      </c>
      <c r="AY53">
        <f t="shared" si="47"/>
        <v>104451</v>
      </c>
      <c r="AZ53">
        <f t="shared" si="48"/>
        <v>-76133</v>
      </c>
      <c r="BA53">
        <f t="shared" si="49"/>
        <v>76133</v>
      </c>
      <c r="BB53">
        <f t="shared" si="50"/>
        <v>-425939</v>
      </c>
      <c r="BC53">
        <f t="shared" si="51"/>
        <v>358912</v>
      </c>
      <c r="BD53">
        <f t="shared" si="52"/>
        <v>-55243</v>
      </c>
      <c r="BE53">
        <f t="shared" si="53"/>
        <v>50169</v>
      </c>
      <c r="BF53">
        <f t="shared" si="54"/>
        <v>-127827</v>
      </c>
      <c r="BG53">
        <f t="shared" si="55"/>
        <v>110145</v>
      </c>
      <c r="BH53">
        <f t="shared" si="56"/>
        <v>-150417</v>
      </c>
      <c r="BI53">
        <f t="shared" si="57"/>
        <v>146492</v>
      </c>
      <c r="BJ53">
        <f t="shared" si="58"/>
        <v>-114052</v>
      </c>
      <c r="BK53">
        <f t="shared" si="59"/>
        <v>118363</v>
      </c>
      <c r="BL53">
        <f t="shared" si="60"/>
        <v>-120048</v>
      </c>
      <c r="BM53">
        <f t="shared" si="61"/>
        <v>123117</v>
      </c>
      <c r="BN53">
        <f t="shared" si="62"/>
        <v>-213766</v>
      </c>
      <c r="BO53">
        <f t="shared" si="63"/>
        <v>214091</v>
      </c>
      <c r="BP53">
        <f t="shared" si="64"/>
        <v>-91527</v>
      </c>
      <c r="BQ53">
        <f t="shared" si="65"/>
        <v>88258</v>
      </c>
      <c r="BR53">
        <f t="shared" si="66"/>
        <v>-210642</v>
      </c>
      <c r="BS53">
        <f t="shared" si="67"/>
        <v>193008</v>
      </c>
      <c r="BT53">
        <f t="shared" si="68"/>
        <v>-113439</v>
      </c>
      <c r="BU53">
        <f t="shared" si="69"/>
        <v>111301</v>
      </c>
      <c r="BV53">
        <f t="shared" si="70"/>
        <v>-70354</v>
      </c>
      <c r="BW53">
        <f t="shared" si="71"/>
        <v>61841</v>
      </c>
      <c r="BX53">
        <f t="shared" si="72"/>
        <v>-87761</v>
      </c>
      <c r="BY53">
        <f t="shared" si="73"/>
        <v>74714</v>
      </c>
      <c r="BZ53">
        <f t="shared" si="74"/>
        <v>-101706</v>
      </c>
      <c r="CA53">
        <f t="shared" si="75"/>
        <v>95888</v>
      </c>
    </row>
    <row r="54" spans="1:79" x14ac:dyDescent="0.3">
      <c r="A54" s="18" t="s">
        <v>806</v>
      </c>
      <c r="B54">
        <v>-3807418</v>
      </c>
      <c r="C54">
        <v>3771400</v>
      </c>
      <c r="D54">
        <f t="shared" si="0"/>
        <v>-4105952</v>
      </c>
      <c r="E54">
        <f t="shared" si="1"/>
        <v>3783584</v>
      </c>
      <c r="F54">
        <f t="shared" si="2"/>
        <v>-86562</v>
      </c>
      <c r="G54">
        <f t="shared" si="3"/>
        <v>89290</v>
      </c>
      <c r="H54">
        <f t="shared" si="4"/>
        <v>-76036</v>
      </c>
      <c r="I54">
        <f t="shared" si="5"/>
        <v>67345</v>
      </c>
      <c r="J54">
        <f t="shared" si="6"/>
        <v>-125640</v>
      </c>
      <c r="K54">
        <f t="shared" si="7"/>
        <v>130441</v>
      </c>
      <c r="L54">
        <f t="shared" si="8"/>
        <v>-134792</v>
      </c>
      <c r="M54">
        <f t="shared" si="9"/>
        <v>135868</v>
      </c>
      <c r="N54">
        <f t="shared" si="10"/>
        <v>-103270</v>
      </c>
      <c r="O54">
        <f t="shared" si="11"/>
        <v>90278</v>
      </c>
      <c r="P54">
        <f t="shared" si="12"/>
        <v>-54387</v>
      </c>
      <c r="Q54">
        <f t="shared" si="13"/>
        <v>55671</v>
      </c>
      <c r="R54">
        <f t="shared" si="14"/>
        <v>-95899</v>
      </c>
      <c r="S54">
        <f t="shared" si="15"/>
        <v>86544</v>
      </c>
      <c r="T54">
        <f t="shared" si="16"/>
        <v>-108578</v>
      </c>
      <c r="U54">
        <f t="shared" si="17"/>
        <v>84797</v>
      </c>
      <c r="V54">
        <f t="shared" si="18"/>
        <v>-85277</v>
      </c>
      <c r="W54">
        <f t="shared" si="19"/>
        <v>83858</v>
      </c>
      <c r="X54">
        <f t="shared" si="20"/>
        <v>-123629</v>
      </c>
      <c r="Y54">
        <f t="shared" si="21"/>
        <v>132157</v>
      </c>
      <c r="Z54">
        <f t="shared" si="22"/>
        <v>-58447</v>
      </c>
      <c r="AA54">
        <f t="shared" si="23"/>
        <v>67676</v>
      </c>
      <c r="AB54">
        <f t="shared" si="24"/>
        <v>-91372</v>
      </c>
      <c r="AC54">
        <f t="shared" si="25"/>
        <v>99053</v>
      </c>
      <c r="AD54">
        <f t="shared" si="26"/>
        <v>-72033</v>
      </c>
      <c r="AE54">
        <f t="shared" si="27"/>
        <v>79616</v>
      </c>
      <c r="AF54">
        <f t="shared" si="28"/>
        <v>-98325</v>
      </c>
      <c r="AG54">
        <f t="shared" si="29"/>
        <v>110055</v>
      </c>
      <c r="AH54">
        <f t="shared" si="30"/>
        <v>-121262</v>
      </c>
      <c r="AI54">
        <f t="shared" si="31"/>
        <v>66230</v>
      </c>
      <c r="AJ54">
        <f t="shared" si="32"/>
        <v>-53257</v>
      </c>
      <c r="AK54">
        <f t="shared" si="33"/>
        <v>45983</v>
      </c>
      <c r="AL54">
        <f t="shared" si="34"/>
        <v>-124953</v>
      </c>
      <c r="AM54">
        <f t="shared" si="35"/>
        <v>132292</v>
      </c>
      <c r="AN54">
        <f t="shared" si="36"/>
        <v>-88653</v>
      </c>
      <c r="AO54">
        <f t="shared" si="37"/>
        <v>75712</v>
      </c>
      <c r="AP54">
        <f t="shared" si="38"/>
        <v>-145539</v>
      </c>
      <c r="AQ54">
        <f t="shared" si="39"/>
        <v>126817</v>
      </c>
      <c r="AR54">
        <f t="shared" si="40"/>
        <v>-417902</v>
      </c>
      <c r="AS54">
        <f t="shared" si="41"/>
        <v>332620</v>
      </c>
      <c r="AT54">
        <f t="shared" si="42"/>
        <v>-124250</v>
      </c>
      <c r="AU54">
        <f t="shared" si="43"/>
        <v>106718</v>
      </c>
      <c r="AV54">
        <f t="shared" si="44"/>
        <v>-66407</v>
      </c>
      <c r="AW54">
        <f t="shared" si="45"/>
        <v>54681</v>
      </c>
      <c r="AX54">
        <f t="shared" si="46"/>
        <v>-85882</v>
      </c>
      <c r="AY54">
        <f t="shared" si="47"/>
        <v>79458</v>
      </c>
      <c r="AZ54">
        <f t="shared" si="48"/>
        <v>-57849</v>
      </c>
      <c r="BA54">
        <f t="shared" si="49"/>
        <v>57849</v>
      </c>
      <c r="BB54">
        <f t="shared" si="50"/>
        <v>-351940</v>
      </c>
      <c r="BC54">
        <f t="shared" si="51"/>
        <v>300427</v>
      </c>
      <c r="BD54">
        <f t="shared" si="52"/>
        <v>-42945</v>
      </c>
      <c r="BE54">
        <f t="shared" si="53"/>
        <v>36788</v>
      </c>
      <c r="BF54">
        <f t="shared" si="54"/>
        <v>-95340</v>
      </c>
      <c r="BG54">
        <f t="shared" si="55"/>
        <v>77651</v>
      </c>
      <c r="BH54">
        <f t="shared" si="56"/>
        <v>-128174</v>
      </c>
      <c r="BI54">
        <f t="shared" si="57"/>
        <v>123836</v>
      </c>
      <c r="BJ54">
        <f t="shared" si="58"/>
        <v>-97464</v>
      </c>
      <c r="BK54">
        <f t="shared" si="59"/>
        <v>105421</v>
      </c>
      <c r="BL54">
        <f t="shared" si="60"/>
        <v>-103685</v>
      </c>
      <c r="BM54">
        <f t="shared" si="61"/>
        <v>113642</v>
      </c>
      <c r="BN54">
        <f t="shared" si="62"/>
        <v>-181584</v>
      </c>
      <c r="BO54">
        <f t="shared" si="63"/>
        <v>193454</v>
      </c>
      <c r="BP54">
        <f t="shared" si="64"/>
        <v>-75248</v>
      </c>
      <c r="BQ54">
        <f t="shared" si="65"/>
        <v>69751</v>
      </c>
      <c r="BR54">
        <f t="shared" si="66"/>
        <v>-177900</v>
      </c>
      <c r="BS54">
        <f t="shared" si="67"/>
        <v>170276</v>
      </c>
      <c r="BT54">
        <f t="shared" si="68"/>
        <v>-75748</v>
      </c>
      <c r="BU54">
        <f t="shared" si="69"/>
        <v>62539</v>
      </c>
      <c r="BV54">
        <f t="shared" si="70"/>
        <v>-53386</v>
      </c>
      <c r="BW54">
        <f t="shared" si="71"/>
        <v>43006</v>
      </c>
      <c r="BX54">
        <f t="shared" si="72"/>
        <v>-53935</v>
      </c>
      <c r="BY54">
        <f t="shared" si="73"/>
        <v>42238</v>
      </c>
      <c r="BZ54">
        <f t="shared" si="74"/>
        <v>-64971</v>
      </c>
      <c r="CA54">
        <f t="shared" si="75"/>
        <v>53546</v>
      </c>
    </row>
    <row r="55" spans="1:79" x14ac:dyDescent="0.3">
      <c r="A55" s="18" t="s">
        <v>807</v>
      </c>
      <c r="B55">
        <v>-2947899</v>
      </c>
      <c r="C55">
        <v>2995570</v>
      </c>
      <c r="D55">
        <f t="shared" si="0"/>
        <v>-3233093</v>
      </c>
      <c r="E55">
        <f t="shared" si="1"/>
        <v>3074491</v>
      </c>
      <c r="F55">
        <f t="shared" si="2"/>
        <v>-66047</v>
      </c>
      <c r="G55">
        <f t="shared" si="3"/>
        <v>68647</v>
      </c>
      <c r="H55">
        <f t="shared" si="4"/>
        <v>-56748</v>
      </c>
      <c r="I55">
        <f t="shared" si="5"/>
        <v>59734</v>
      </c>
      <c r="J55">
        <f t="shared" si="6"/>
        <v>-96021</v>
      </c>
      <c r="K55">
        <f t="shared" si="7"/>
        <v>94389</v>
      </c>
      <c r="L55">
        <f t="shared" si="8"/>
        <v>-105401</v>
      </c>
      <c r="M55">
        <f t="shared" si="9"/>
        <v>95878</v>
      </c>
      <c r="N55">
        <f t="shared" si="10"/>
        <v>-89342</v>
      </c>
      <c r="O55">
        <f t="shared" si="11"/>
        <v>83531</v>
      </c>
      <c r="P55">
        <f t="shared" si="12"/>
        <v>-43741</v>
      </c>
      <c r="Q55">
        <f t="shared" si="13"/>
        <v>38799</v>
      </c>
      <c r="R55">
        <f t="shared" si="14"/>
        <v>-73977</v>
      </c>
      <c r="S55">
        <f t="shared" si="15"/>
        <v>75599</v>
      </c>
      <c r="T55">
        <f t="shared" si="16"/>
        <v>-98736</v>
      </c>
      <c r="U55">
        <f t="shared" si="17"/>
        <v>87266</v>
      </c>
      <c r="V55">
        <f t="shared" si="18"/>
        <v>-65584</v>
      </c>
      <c r="W55">
        <f t="shared" si="19"/>
        <v>63626</v>
      </c>
      <c r="X55">
        <f t="shared" si="20"/>
        <v>-92496</v>
      </c>
      <c r="Y55">
        <f t="shared" si="21"/>
        <v>95005</v>
      </c>
      <c r="Z55">
        <f t="shared" si="22"/>
        <v>-46109</v>
      </c>
      <c r="AA55">
        <f t="shared" si="23"/>
        <v>48162</v>
      </c>
      <c r="AB55">
        <f t="shared" si="24"/>
        <v>-65990</v>
      </c>
      <c r="AC55">
        <f t="shared" si="25"/>
        <v>71708</v>
      </c>
      <c r="AD55">
        <f t="shared" si="26"/>
        <v>-58322</v>
      </c>
      <c r="AE55">
        <f t="shared" si="27"/>
        <v>54939</v>
      </c>
      <c r="AF55">
        <f t="shared" si="28"/>
        <v>-76391</v>
      </c>
      <c r="AG55">
        <f t="shared" si="29"/>
        <v>82636</v>
      </c>
      <c r="AH55">
        <f t="shared" si="30"/>
        <v>-62545</v>
      </c>
      <c r="AI55">
        <f t="shared" si="31"/>
        <v>38666</v>
      </c>
      <c r="AJ55">
        <f t="shared" si="32"/>
        <v>-41639</v>
      </c>
      <c r="AK55">
        <f t="shared" si="33"/>
        <v>39465</v>
      </c>
      <c r="AL55">
        <f t="shared" si="34"/>
        <v>-97194</v>
      </c>
      <c r="AM55">
        <f t="shared" si="35"/>
        <v>95830</v>
      </c>
      <c r="AN55">
        <f t="shared" si="36"/>
        <v>-94036</v>
      </c>
      <c r="AO55">
        <f t="shared" si="37"/>
        <v>82142</v>
      </c>
      <c r="AP55">
        <f t="shared" si="38"/>
        <v>-109636</v>
      </c>
      <c r="AQ55">
        <f t="shared" si="39"/>
        <v>104643</v>
      </c>
      <c r="AR55">
        <f t="shared" si="40"/>
        <v>-390072</v>
      </c>
      <c r="AS55">
        <f t="shared" si="41"/>
        <v>341472</v>
      </c>
      <c r="AT55">
        <f t="shared" si="42"/>
        <v>-111981</v>
      </c>
      <c r="AU55">
        <f t="shared" si="43"/>
        <v>101363</v>
      </c>
      <c r="AV55">
        <f t="shared" si="44"/>
        <v>-60550</v>
      </c>
      <c r="AW55">
        <f t="shared" si="45"/>
        <v>58969</v>
      </c>
      <c r="AX55">
        <f t="shared" si="46"/>
        <v>-66505</v>
      </c>
      <c r="AY55">
        <f t="shared" si="47"/>
        <v>62200</v>
      </c>
      <c r="AZ55">
        <f t="shared" si="48"/>
        <v>-46492</v>
      </c>
      <c r="BA55">
        <f t="shared" si="49"/>
        <v>46492</v>
      </c>
      <c r="BB55">
        <f t="shared" si="50"/>
        <v>-209085</v>
      </c>
      <c r="BC55">
        <f t="shared" si="51"/>
        <v>201048</v>
      </c>
      <c r="BD55">
        <f t="shared" si="52"/>
        <v>-31670</v>
      </c>
      <c r="BE55">
        <f t="shared" si="53"/>
        <v>29629</v>
      </c>
      <c r="BF55">
        <f t="shared" si="54"/>
        <v>-74705</v>
      </c>
      <c r="BG55">
        <f t="shared" si="55"/>
        <v>65258</v>
      </c>
      <c r="BH55">
        <f t="shared" si="56"/>
        <v>-84739</v>
      </c>
      <c r="BI55">
        <f t="shared" si="57"/>
        <v>91759</v>
      </c>
      <c r="BJ55">
        <f t="shared" si="58"/>
        <v>-75802</v>
      </c>
      <c r="BK55">
        <f t="shared" si="59"/>
        <v>79073</v>
      </c>
      <c r="BL55">
        <f t="shared" si="60"/>
        <v>-82885</v>
      </c>
      <c r="BM55">
        <f t="shared" si="61"/>
        <v>81809</v>
      </c>
      <c r="BN55">
        <f t="shared" si="62"/>
        <v>-137562</v>
      </c>
      <c r="BO55">
        <f t="shared" si="63"/>
        <v>140699</v>
      </c>
      <c r="BP55">
        <f t="shared" si="64"/>
        <v>-50715</v>
      </c>
      <c r="BQ55">
        <f t="shared" si="65"/>
        <v>55811</v>
      </c>
      <c r="BR55">
        <f t="shared" si="66"/>
        <v>-134391</v>
      </c>
      <c r="BS55">
        <f t="shared" si="67"/>
        <v>120712</v>
      </c>
      <c r="BT55">
        <f t="shared" si="68"/>
        <v>-73474</v>
      </c>
      <c r="BU55">
        <f t="shared" si="69"/>
        <v>72687</v>
      </c>
      <c r="BV55">
        <f t="shared" si="70"/>
        <v>-39936</v>
      </c>
      <c r="BW55">
        <f t="shared" si="71"/>
        <v>35351</v>
      </c>
      <c r="BX55">
        <f t="shared" si="72"/>
        <v>-55692</v>
      </c>
      <c r="BY55">
        <f t="shared" si="73"/>
        <v>47555</v>
      </c>
      <c r="BZ55">
        <f t="shared" si="74"/>
        <v>-65457</v>
      </c>
      <c r="CA55">
        <f t="shared" si="75"/>
        <v>61939</v>
      </c>
    </row>
    <row r="56" spans="1:79" x14ac:dyDescent="0.3">
      <c r="A56" s="18" t="s">
        <v>808</v>
      </c>
      <c r="B56">
        <v>-2330368</v>
      </c>
      <c r="C56">
        <v>2426334</v>
      </c>
      <c r="D56">
        <f t="shared" si="0"/>
        <v>-2454746</v>
      </c>
      <c r="E56">
        <f t="shared" si="1"/>
        <v>2457793</v>
      </c>
      <c r="F56">
        <f t="shared" si="2"/>
        <v>-60055</v>
      </c>
      <c r="G56">
        <f t="shared" si="3"/>
        <v>66458</v>
      </c>
      <c r="H56">
        <f t="shared" si="4"/>
        <v>-48899</v>
      </c>
      <c r="I56">
        <f t="shared" si="5"/>
        <v>45221</v>
      </c>
      <c r="J56">
        <f t="shared" si="6"/>
        <v>-77876</v>
      </c>
      <c r="K56">
        <f t="shared" si="7"/>
        <v>82954</v>
      </c>
      <c r="L56">
        <f t="shared" si="8"/>
        <v>-89482</v>
      </c>
      <c r="M56">
        <f t="shared" si="9"/>
        <v>95605</v>
      </c>
      <c r="N56">
        <f t="shared" si="10"/>
        <v>-57851</v>
      </c>
      <c r="O56">
        <f t="shared" si="11"/>
        <v>51340</v>
      </c>
      <c r="P56">
        <f t="shared" si="12"/>
        <v>-31487</v>
      </c>
      <c r="Q56">
        <f t="shared" si="13"/>
        <v>34675</v>
      </c>
      <c r="R56">
        <f t="shared" si="14"/>
        <v>-53904</v>
      </c>
      <c r="S56">
        <f t="shared" si="15"/>
        <v>54587</v>
      </c>
      <c r="T56">
        <f t="shared" si="16"/>
        <v>-60103</v>
      </c>
      <c r="U56">
        <f t="shared" si="17"/>
        <v>49291</v>
      </c>
      <c r="V56">
        <f t="shared" si="18"/>
        <v>-48000</v>
      </c>
      <c r="W56">
        <f t="shared" si="19"/>
        <v>48751</v>
      </c>
      <c r="X56">
        <f t="shared" si="20"/>
        <v>-82655</v>
      </c>
      <c r="Y56">
        <f t="shared" si="21"/>
        <v>96062</v>
      </c>
      <c r="Z56">
        <f t="shared" si="22"/>
        <v>-36235</v>
      </c>
      <c r="AA56">
        <f t="shared" si="23"/>
        <v>42488</v>
      </c>
      <c r="AB56">
        <f t="shared" si="24"/>
        <v>-65097</v>
      </c>
      <c r="AC56">
        <f t="shared" si="25"/>
        <v>74956</v>
      </c>
      <c r="AD56">
        <f t="shared" si="26"/>
        <v>-44278</v>
      </c>
      <c r="AE56">
        <f t="shared" si="27"/>
        <v>57642</v>
      </c>
      <c r="AF56">
        <f t="shared" si="28"/>
        <v>-69909</v>
      </c>
      <c r="AG56">
        <f t="shared" si="29"/>
        <v>79464</v>
      </c>
      <c r="AH56">
        <f t="shared" si="30"/>
        <v>-53076</v>
      </c>
      <c r="AI56">
        <f t="shared" si="31"/>
        <v>33081</v>
      </c>
      <c r="AJ56">
        <f t="shared" si="32"/>
        <v>-30353</v>
      </c>
      <c r="AK56">
        <f t="shared" si="33"/>
        <v>28526</v>
      </c>
      <c r="AL56">
        <f t="shared" si="34"/>
        <v>-83548</v>
      </c>
      <c r="AM56">
        <f t="shared" si="35"/>
        <v>93207</v>
      </c>
      <c r="AN56">
        <f t="shared" si="36"/>
        <v>-44362</v>
      </c>
      <c r="AO56">
        <f t="shared" si="37"/>
        <v>41509</v>
      </c>
      <c r="AP56">
        <f t="shared" si="38"/>
        <v>-89037</v>
      </c>
      <c r="AQ56">
        <f t="shared" si="39"/>
        <v>81710</v>
      </c>
      <c r="AR56">
        <f t="shared" si="40"/>
        <v>-240480</v>
      </c>
      <c r="AS56">
        <f t="shared" si="41"/>
        <v>189342</v>
      </c>
      <c r="AT56">
        <f t="shared" si="42"/>
        <v>-64741</v>
      </c>
      <c r="AU56">
        <f t="shared" si="43"/>
        <v>60327</v>
      </c>
      <c r="AV56">
        <f t="shared" si="44"/>
        <v>-43425</v>
      </c>
      <c r="AW56">
        <f t="shared" si="45"/>
        <v>34810</v>
      </c>
      <c r="AX56">
        <f t="shared" si="46"/>
        <v>-44898</v>
      </c>
      <c r="AY56">
        <f t="shared" si="47"/>
        <v>49353</v>
      </c>
      <c r="AZ56">
        <f t="shared" si="48"/>
        <v>-39773</v>
      </c>
      <c r="BA56">
        <f t="shared" si="49"/>
        <v>39773</v>
      </c>
      <c r="BB56">
        <f t="shared" si="50"/>
        <v>-209088</v>
      </c>
      <c r="BC56">
        <f t="shared" si="51"/>
        <v>199279</v>
      </c>
      <c r="BD56">
        <f t="shared" si="52"/>
        <v>-22831</v>
      </c>
      <c r="BE56">
        <f t="shared" si="53"/>
        <v>22587</v>
      </c>
      <c r="BF56">
        <f t="shared" si="54"/>
        <v>-51481</v>
      </c>
      <c r="BG56">
        <f t="shared" si="55"/>
        <v>46960</v>
      </c>
      <c r="BH56">
        <f t="shared" si="56"/>
        <v>-78853</v>
      </c>
      <c r="BI56">
        <f t="shared" si="57"/>
        <v>90501</v>
      </c>
      <c r="BJ56">
        <f t="shared" si="58"/>
        <v>-57895</v>
      </c>
      <c r="BK56">
        <f t="shared" si="59"/>
        <v>70074</v>
      </c>
      <c r="BL56">
        <f t="shared" si="60"/>
        <v>-63976</v>
      </c>
      <c r="BM56">
        <f t="shared" si="61"/>
        <v>81403</v>
      </c>
      <c r="BN56">
        <f t="shared" si="62"/>
        <v>-112465</v>
      </c>
      <c r="BO56">
        <f t="shared" si="63"/>
        <v>138481</v>
      </c>
      <c r="BP56">
        <f t="shared" si="64"/>
        <v>-46064</v>
      </c>
      <c r="BQ56">
        <f t="shared" si="65"/>
        <v>47690</v>
      </c>
      <c r="BR56">
        <f t="shared" si="66"/>
        <v>-103129</v>
      </c>
      <c r="BS56">
        <f t="shared" si="67"/>
        <v>106839</v>
      </c>
      <c r="BT56">
        <f t="shared" si="68"/>
        <v>-52492</v>
      </c>
      <c r="BU56">
        <f t="shared" si="69"/>
        <v>40278</v>
      </c>
      <c r="BV56">
        <f t="shared" si="70"/>
        <v>-29259</v>
      </c>
      <c r="BW56">
        <f t="shared" si="71"/>
        <v>26151</v>
      </c>
      <c r="BX56">
        <f t="shared" si="72"/>
        <v>-30252</v>
      </c>
      <c r="BY56">
        <f t="shared" si="73"/>
        <v>24233</v>
      </c>
      <c r="BZ56">
        <f t="shared" si="74"/>
        <v>-42389</v>
      </c>
      <c r="CA56">
        <f t="shared" si="75"/>
        <v>32185</v>
      </c>
    </row>
    <row r="57" spans="1:79" x14ac:dyDescent="0.3">
      <c r="A57" s="18" t="s">
        <v>809</v>
      </c>
      <c r="B57">
        <v>-1764536</v>
      </c>
      <c r="C57">
        <v>1892087</v>
      </c>
      <c r="D57">
        <f t="shared" si="0"/>
        <v>-1850354</v>
      </c>
      <c r="E57">
        <f t="shared" si="1"/>
        <v>1951626</v>
      </c>
      <c r="F57">
        <f t="shared" si="2"/>
        <v>-38619</v>
      </c>
      <c r="G57">
        <f t="shared" si="3"/>
        <v>45452</v>
      </c>
      <c r="H57">
        <f t="shared" si="4"/>
        <v>-32936</v>
      </c>
      <c r="I57">
        <f t="shared" si="5"/>
        <v>39961</v>
      </c>
      <c r="J57">
        <f t="shared" si="6"/>
        <v>-61936</v>
      </c>
      <c r="K57">
        <f t="shared" si="7"/>
        <v>63215</v>
      </c>
      <c r="L57">
        <f t="shared" si="8"/>
        <v>-63031</v>
      </c>
      <c r="M57">
        <f t="shared" si="9"/>
        <v>59135</v>
      </c>
      <c r="N57">
        <f t="shared" si="10"/>
        <v>-50345</v>
      </c>
      <c r="O57">
        <f t="shared" si="11"/>
        <v>51485</v>
      </c>
      <c r="P57">
        <f t="shared" si="12"/>
        <v>-25781</v>
      </c>
      <c r="Q57">
        <f t="shared" si="13"/>
        <v>24906</v>
      </c>
      <c r="R57">
        <f t="shared" si="14"/>
        <v>-43804</v>
      </c>
      <c r="S57">
        <f t="shared" si="15"/>
        <v>57410</v>
      </c>
      <c r="T57">
        <f t="shared" si="16"/>
        <v>-60783</v>
      </c>
      <c r="U57">
        <f t="shared" si="17"/>
        <v>56913</v>
      </c>
      <c r="V57">
        <f t="shared" si="18"/>
        <v>-37811</v>
      </c>
      <c r="W57">
        <f t="shared" si="19"/>
        <v>41139</v>
      </c>
      <c r="X57">
        <f t="shared" si="20"/>
        <v>-52325</v>
      </c>
      <c r="Y57">
        <f t="shared" si="21"/>
        <v>59273</v>
      </c>
      <c r="Z57">
        <f t="shared" si="22"/>
        <v>-28541</v>
      </c>
      <c r="AA57">
        <f t="shared" si="23"/>
        <v>33954</v>
      </c>
      <c r="AB57">
        <f t="shared" si="24"/>
        <v>-37391</v>
      </c>
      <c r="AC57">
        <f t="shared" si="25"/>
        <v>45906</v>
      </c>
      <c r="AD57">
        <f t="shared" si="26"/>
        <v>-36026</v>
      </c>
      <c r="AE57">
        <f t="shared" si="27"/>
        <v>38065</v>
      </c>
      <c r="AF57">
        <f t="shared" si="28"/>
        <v>-49306</v>
      </c>
      <c r="AG57">
        <f t="shared" si="29"/>
        <v>57225</v>
      </c>
      <c r="AH57">
        <f t="shared" si="30"/>
        <v>-20135</v>
      </c>
      <c r="AI57">
        <f t="shared" si="31"/>
        <v>18099</v>
      </c>
      <c r="AJ57">
        <f t="shared" si="32"/>
        <v>-23361</v>
      </c>
      <c r="AK57">
        <f t="shared" si="33"/>
        <v>24977</v>
      </c>
      <c r="AL57">
        <f t="shared" si="34"/>
        <v>-57973</v>
      </c>
      <c r="AM57">
        <f t="shared" si="35"/>
        <v>62793</v>
      </c>
      <c r="AN57">
        <f t="shared" si="36"/>
        <v>-55594</v>
      </c>
      <c r="AO57">
        <f t="shared" si="37"/>
        <v>51711</v>
      </c>
      <c r="AP57">
        <f t="shared" si="38"/>
        <v>-58793</v>
      </c>
      <c r="AQ57">
        <f t="shared" si="39"/>
        <v>61439</v>
      </c>
      <c r="AR57">
        <f t="shared" si="40"/>
        <v>-224944</v>
      </c>
      <c r="AS57">
        <f t="shared" si="41"/>
        <v>205702</v>
      </c>
      <c r="AT57">
        <f t="shared" si="42"/>
        <v>-64193</v>
      </c>
      <c r="AU57">
        <f t="shared" si="43"/>
        <v>63210</v>
      </c>
      <c r="AV57">
        <f t="shared" si="44"/>
        <v>-38085</v>
      </c>
      <c r="AW57">
        <f t="shared" si="45"/>
        <v>38285</v>
      </c>
      <c r="AX57">
        <f t="shared" si="46"/>
        <v>-39268</v>
      </c>
      <c r="AY57">
        <f t="shared" si="47"/>
        <v>40417</v>
      </c>
      <c r="AZ57">
        <f t="shared" si="48"/>
        <v>-30625</v>
      </c>
      <c r="BA57">
        <f t="shared" si="49"/>
        <v>30625</v>
      </c>
      <c r="BB57">
        <f t="shared" si="50"/>
        <v>-93689</v>
      </c>
      <c r="BC57">
        <f t="shared" si="51"/>
        <v>108829</v>
      </c>
      <c r="BD57">
        <f t="shared" si="52"/>
        <v>-16394</v>
      </c>
      <c r="BE57">
        <f t="shared" si="53"/>
        <v>18541</v>
      </c>
      <c r="BF57">
        <f t="shared" si="54"/>
        <v>-40449</v>
      </c>
      <c r="BG57">
        <f t="shared" si="55"/>
        <v>39514</v>
      </c>
      <c r="BH57">
        <f t="shared" si="56"/>
        <v>-45323</v>
      </c>
      <c r="BI57">
        <f t="shared" si="57"/>
        <v>62792</v>
      </c>
      <c r="BJ57">
        <f t="shared" si="58"/>
        <v>-45355</v>
      </c>
      <c r="BK57">
        <f t="shared" si="59"/>
        <v>54143</v>
      </c>
      <c r="BL57">
        <f t="shared" si="60"/>
        <v>-48924</v>
      </c>
      <c r="BM57">
        <f t="shared" si="61"/>
        <v>54396</v>
      </c>
      <c r="BN57">
        <f t="shared" si="62"/>
        <v>-80129</v>
      </c>
      <c r="BO57">
        <f t="shared" si="63"/>
        <v>92220</v>
      </c>
      <c r="BP57">
        <f t="shared" si="64"/>
        <v>-27739</v>
      </c>
      <c r="BQ57">
        <f t="shared" si="65"/>
        <v>36727</v>
      </c>
      <c r="BR57">
        <f t="shared" si="66"/>
        <v>-78763</v>
      </c>
      <c r="BS57">
        <f t="shared" si="67"/>
        <v>74634</v>
      </c>
      <c r="BT57">
        <f t="shared" si="68"/>
        <v>-46283</v>
      </c>
      <c r="BU57">
        <f t="shared" si="69"/>
        <v>46792</v>
      </c>
      <c r="BV57">
        <f t="shared" si="70"/>
        <v>-22694</v>
      </c>
      <c r="BW57">
        <f t="shared" si="71"/>
        <v>23108</v>
      </c>
      <c r="BX57">
        <f t="shared" si="72"/>
        <v>-34316</v>
      </c>
      <c r="BY57">
        <f t="shared" si="73"/>
        <v>30059</v>
      </c>
      <c r="BZ57">
        <f t="shared" si="74"/>
        <v>-40549</v>
      </c>
      <c r="CA57">
        <f t="shared" si="75"/>
        <v>38574</v>
      </c>
    </row>
    <row r="58" spans="1:79" x14ac:dyDescent="0.3">
      <c r="A58" s="18" t="s">
        <v>810</v>
      </c>
      <c r="B58">
        <v>-1232451</v>
      </c>
      <c r="C58">
        <v>1369452</v>
      </c>
      <c r="D58">
        <f t="shared" si="0"/>
        <v>-1335394</v>
      </c>
      <c r="E58">
        <f t="shared" si="1"/>
        <v>1467403</v>
      </c>
      <c r="F58">
        <f t="shared" si="2"/>
        <v>-36743</v>
      </c>
      <c r="G58">
        <f t="shared" si="3"/>
        <v>42233</v>
      </c>
      <c r="H58">
        <f t="shared" si="4"/>
        <v>-28317</v>
      </c>
      <c r="I58">
        <f t="shared" si="5"/>
        <v>29740</v>
      </c>
      <c r="J58">
        <f t="shared" si="6"/>
        <v>-46240</v>
      </c>
      <c r="K58">
        <f t="shared" si="7"/>
        <v>52546</v>
      </c>
      <c r="L58">
        <f t="shared" si="8"/>
        <v>-53670</v>
      </c>
      <c r="M58">
        <f t="shared" si="9"/>
        <v>56517</v>
      </c>
      <c r="N58">
        <f t="shared" si="10"/>
        <v>-30837</v>
      </c>
      <c r="O58">
        <f t="shared" si="11"/>
        <v>30115</v>
      </c>
      <c r="P58">
        <f t="shared" si="12"/>
        <v>-17586</v>
      </c>
      <c r="Q58">
        <f t="shared" si="13"/>
        <v>19395</v>
      </c>
      <c r="R58">
        <f t="shared" si="14"/>
        <v>-30213</v>
      </c>
      <c r="S58">
        <f t="shared" si="15"/>
        <v>37257</v>
      </c>
      <c r="T58">
        <f t="shared" si="16"/>
        <v>-31453</v>
      </c>
      <c r="U58">
        <f t="shared" si="17"/>
        <v>28951</v>
      </c>
      <c r="V58">
        <f t="shared" si="18"/>
        <v>-28190</v>
      </c>
      <c r="W58">
        <f t="shared" si="19"/>
        <v>31640</v>
      </c>
      <c r="X58">
        <f t="shared" si="20"/>
        <v>-47402</v>
      </c>
      <c r="Y58">
        <f t="shared" si="21"/>
        <v>55830</v>
      </c>
      <c r="Z58">
        <f t="shared" si="22"/>
        <v>-22476</v>
      </c>
      <c r="AA58">
        <f t="shared" si="23"/>
        <v>27586</v>
      </c>
      <c r="AB58">
        <f t="shared" si="24"/>
        <v>-36243</v>
      </c>
      <c r="AC58">
        <f t="shared" si="25"/>
        <v>45164</v>
      </c>
      <c r="AD58">
        <f t="shared" si="26"/>
        <v>-27713</v>
      </c>
      <c r="AE58">
        <f t="shared" si="27"/>
        <v>34165</v>
      </c>
      <c r="AF58">
        <f t="shared" si="28"/>
        <v>-45193</v>
      </c>
      <c r="AG58">
        <f t="shared" si="29"/>
        <v>51551</v>
      </c>
      <c r="AH58">
        <f t="shared" si="30"/>
        <v>-16802</v>
      </c>
      <c r="AI58">
        <f t="shared" si="31"/>
        <v>16523</v>
      </c>
      <c r="AJ58">
        <f t="shared" si="32"/>
        <v>-16672</v>
      </c>
      <c r="AK58">
        <f t="shared" si="33"/>
        <v>17348</v>
      </c>
      <c r="AL58">
        <f t="shared" si="34"/>
        <v>-50281</v>
      </c>
      <c r="AM58">
        <f t="shared" si="35"/>
        <v>61769</v>
      </c>
      <c r="AN58">
        <f t="shared" si="36"/>
        <v>-23145</v>
      </c>
      <c r="AO58">
        <f t="shared" si="37"/>
        <v>23348</v>
      </c>
      <c r="AP58">
        <f t="shared" si="38"/>
        <v>-44237</v>
      </c>
      <c r="AQ58">
        <f t="shared" si="39"/>
        <v>46682</v>
      </c>
      <c r="AR58">
        <f t="shared" si="40"/>
        <v>-117568</v>
      </c>
      <c r="AS58">
        <f t="shared" si="41"/>
        <v>104032</v>
      </c>
      <c r="AT58">
        <f t="shared" si="42"/>
        <v>-32605</v>
      </c>
      <c r="AU58">
        <f t="shared" si="43"/>
        <v>34063</v>
      </c>
      <c r="AV58">
        <f t="shared" si="44"/>
        <v>-22319</v>
      </c>
      <c r="AW58">
        <f t="shared" si="45"/>
        <v>20772</v>
      </c>
      <c r="AX58">
        <f t="shared" si="46"/>
        <v>-27993</v>
      </c>
      <c r="AY58">
        <f t="shared" si="47"/>
        <v>31538</v>
      </c>
      <c r="AZ58">
        <f t="shared" si="48"/>
        <v>-24516</v>
      </c>
      <c r="BA58">
        <f t="shared" si="49"/>
        <v>24516</v>
      </c>
      <c r="BB58">
        <f t="shared" si="50"/>
        <v>-87826</v>
      </c>
      <c r="BC58">
        <f t="shared" si="51"/>
        <v>99362</v>
      </c>
      <c r="BD58">
        <f t="shared" si="52"/>
        <v>-13111</v>
      </c>
      <c r="BE58">
        <f t="shared" si="53"/>
        <v>14892</v>
      </c>
      <c r="BF58">
        <f t="shared" si="54"/>
        <v>-28391</v>
      </c>
      <c r="BG58">
        <f t="shared" si="55"/>
        <v>28141</v>
      </c>
      <c r="BH58">
        <f t="shared" si="56"/>
        <v>-43439</v>
      </c>
      <c r="BI58">
        <f t="shared" si="57"/>
        <v>63495</v>
      </c>
      <c r="BJ58">
        <f t="shared" si="58"/>
        <v>-36672</v>
      </c>
      <c r="BK58">
        <f t="shared" si="59"/>
        <v>41946</v>
      </c>
      <c r="BL58">
        <f t="shared" si="60"/>
        <v>-39919</v>
      </c>
      <c r="BM58">
        <f t="shared" si="61"/>
        <v>47089</v>
      </c>
      <c r="BN58">
        <f t="shared" si="62"/>
        <v>-69038</v>
      </c>
      <c r="BO58">
        <f t="shared" si="63"/>
        <v>84685</v>
      </c>
      <c r="BP58">
        <f t="shared" si="64"/>
        <v>-27067</v>
      </c>
      <c r="BQ58">
        <f t="shared" si="65"/>
        <v>31858</v>
      </c>
      <c r="BR58">
        <f t="shared" si="66"/>
        <v>-55917</v>
      </c>
      <c r="BS58">
        <f t="shared" si="67"/>
        <v>62473</v>
      </c>
      <c r="BT58">
        <f t="shared" si="68"/>
        <v>-25987</v>
      </c>
      <c r="BU58">
        <f t="shared" si="69"/>
        <v>22283</v>
      </c>
      <c r="BV58">
        <f t="shared" si="70"/>
        <v>-16146</v>
      </c>
      <c r="BW58">
        <f t="shared" si="71"/>
        <v>16030</v>
      </c>
      <c r="BX58">
        <f t="shared" si="72"/>
        <v>-15673</v>
      </c>
      <c r="BY58">
        <f t="shared" si="73"/>
        <v>14059</v>
      </c>
      <c r="BZ58">
        <f t="shared" si="74"/>
        <v>-20664</v>
      </c>
      <c r="CA58">
        <f t="shared" si="75"/>
        <v>17809</v>
      </c>
    </row>
    <row r="59" spans="1:79" x14ac:dyDescent="0.3">
      <c r="A59" s="18" t="s">
        <v>811</v>
      </c>
      <c r="B59">
        <v>-816324</v>
      </c>
      <c r="C59">
        <v>900588</v>
      </c>
      <c r="D59">
        <f t="shared" si="0"/>
        <v>-965196</v>
      </c>
      <c r="E59">
        <f t="shared" si="1"/>
        <v>1076136</v>
      </c>
      <c r="F59">
        <f t="shared" si="2"/>
        <v>-21766</v>
      </c>
      <c r="G59">
        <f t="shared" si="3"/>
        <v>27155</v>
      </c>
      <c r="H59">
        <f t="shared" si="4"/>
        <v>-20135</v>
      </c>
      <c r="I59">
        <f t="shared" si="5"/>
        <v>26280</v>
      </c>
      <c r="J59">
        <f t="shared" si="6"/>
        <v>-27453</v>
      </c>
      <c r="K59">
        <f t="shared" si="7"/>
        <v>26086</v>
      </c>
      <c r="L59">
        <f t="shared" si="8"/>
        <v>-31439</v>
      </c>
      <c r="M59">
        <f t="shared" si="9"/>
        <v>32959</v>
      </c>
      <c r="N59">
        <f t="shared" si="10"/>
        <v>-29566</v>
      </c>
      <c r="O59">
        <f t="shared" si="11"/>
        <v>28710</v>
      </c>
      <c r="P59">
        <f t="shared" si="12"/>
        <v>-12790</v>
      </c>
      <c r="Q59">
        <f t="shared" si="13"/>
        <v>10835</v>
      </c>
      <c r="R59">
        <f t="shared" si="14"/>
        <v>-23436</v>
      </c>
      <c r="S59">
        <f t="shared" si="15"/>
        <v>29396</v>
      </c>
      <c r="T59">
        <f t="shared" si="16"/>
        <v>-31629</v>
      </c>
      <c r="U59">
        <f t="shared" si="17"/>
        <v>31809</v>
      </c>
      <c r="V59">
        <f t="shared" si="18"/>
        <v>-17153</v>
      </c>
      <c r="W59">
        <f t="shared" si="19"/>
        <v>18689</v>
      </c>
      <c r="X59">
        <f t="shared" si="20"/>
        <v>-27695</v>
      </c>
      <c r="Y59">
        <f t="shared" si="21"/>
        <v>35088</v>
      </c>
      <c r="Z59">
        <f t="shared" si="22"/>
        <v>-13855</v>
      </c>
      <c r="AA59">
        <f t="shared" si="23"/>
        <v>15951</v>
      </c>
      <c r="AB59">
        <f t="shared" si="24"/>
        <v>-20266</v>
      </c>
      <c r="AC59">
        <f t="shared" si="25"/>
        <v>27536</v>
      </c>
      <c r="AD59">
        <f t="shared" si="26"/>
        <v>-18326</v>
      </c>
      <c r="AE59">
        <f t="shared" si="27"/>
        <v>16611</v>
      </c>
      <c r="AF59">
        <f t="shared" si="28"/>
        <v>-27101</v>
      </c>
      <c r="AG59">
        <f t="shared" si="29"/>
        <v>29694</v>
      </c>
      <c r="AH59">
        <f t="shared" si="30"/>
        <v>-7187</v>
      </c>
      <c r="AI59">
        <f t="shared" si="31"/>
        <v>10377</v>
      </c>
      <c r="AJ59">
        <f t="shared" si="32"/>
        <v>-13286</v>
      </c>
      <c r="AK59">
        <f t="shared" si="33"/>
        <v>14741</v>
      </c>
      <c r="AL59">
        <f t="shared" si="34"/>
        <v>-31470</v>
      </c>
      <c r="AM59">
        <f t="shared" si="35"/>
        <v>35109</v>
      </c>
      <c r="AN59">
        <f t="shared" si="36"/>
        <v>-35036</v>
      </c>
      <c r="AO59">
        <f t="shared" si="37"/>
        <v>31052</v>
      </c>
      <c r="AP59">
        <f t="shared" si="38"/>
        <v>-32223</v>
      </c>
      <c r="AQ59">
        <f t="shared" si="39"/>
        <v>38943</v>
      </c>
      <c r="AR59">
        <f t="shared" si="40"/>
        <v>-131960</v>
      </c>
      <c r="AS59">
        <f t="shared" si="41"/>
        <v>134946</v>
      </c>
      <c r="AT59">
        <f t="shared" si="42"/>
        <v>-36191</v>
      </c>
      <c r="AU59">
        <f t="shared" si="43"/>
        <v>36547</v>
      </c>
      <c r="AV59">
        <f t="shared" si="44"/>
        <v>-19369</v>
      </c>
      <c r="AW59">
        <f t="shared" si="45"/>
        <v>22484</v>
      </c>
      <c r="AX59">
        <f t="shared" si="46"/>
        <v>-18024</v>
      </c>
      <c r="AY59">
        <f t="shared" si="47"/>
        <v>19401</v>
      </c>
      <c r="AZ59">
        <f t="shared" si="48"/>
        <v>-16093</v>
      </c>
      <c r="BA59">
        <f t="shared" si="49"/>
        <v>16093</v>
      </c>
      <c r="BB59">
        <f t="shared" si="50"/>
        <v>-34712</v>
      </c>
      <c r="BC59">
        <f t="shared" si="51"/>
        <v>52776</v>
      </c>
      <c r="BD59">
        <f t="shared" si="52"/>
        <v>-9268</v>
      </c>
      <c r="BE59">
        <f t="shared" si="53"/>
        <v>10278</v>
      </c>
      <c r="BF59">
        <f t="shared" si="54"/>
        <v>-22121</v>
      </c>
      <c r="BG59">
        <f t="shared" si="55"/>
        <v>20722</v>
      </c>
      <c r="BH59">
        <f t="shared" si="56"/>
        <v>-23049</v>
      </c>
      <c r="BI59">
        <f t="shared" si="57"/>
        <v>38503</v>
      </c>
      <c r="BJ59">
        <f t="shared" si="58"/>
        <v>-23448</v>
      </c>
      <c r="BK59">
        <f t="shared" si="59"/>
        <v>25423</v>
      </c>
      <c r="BL59">
        <f t="shared" si="60"/>
        <v>-23821</v>
      </c>
      <c r="BM59">
        <f t="shared" si="61"/>
        <v>27146</v>
      </c>
      <c r="BN59">
        <f t="shared" si="62"/>
        <v>-39256</v>
      </c>
      <c r="BO59">
        <f t="shared" si="63"/>
        <v>47448</v>
      </c>
      <c r="BP59">
        <f t="shared" si="64"/>
        <v>-16983</v>
      </c>
      <c r="BQ59">
        <f t="shared" si="65"/>
        <v>24243</v>
      </c>
      <c r="BR59">
        <f t="shared" si="66"/>
        <v>-35126</v>
      </c>
      <c r="BS59">
        <f t="shared" si="67"/>
        <v>32025</v>
      </c>
      <c r="BT59">
        <f t="shared" si="68"/>
        <v>-23587</v>
      </c>
      <c r="BU59">
        <f t="shared" si="69"/>
        <v>27004</v>
      </c>
      <c r="BV59">
        <f t="shared" si="70"/>
        <v>-12218</v>
      </c>
      <c r="BW59">
        <f t="shared" si="71"/>
        <v>12739</v>
      </c>
      <c r="BX59">
        <f t="shared" si="72"/>
        <v>-19147</v>
      </c>
      <c r="BY59">
        <f t="shared" si="73"/>
        <v>18274</v>
      </c>
      <c r="BZ59">
        <f t="shared" si="74"/>
        <v>-21450</v>
      </c>
      <c r="CA59">
        <f t="shared" si="75"/>
        <v>23063</v>
      </c>
    </row>
    <row r="60" spans="1:79" x14ac:dyDescent="0.3">
      <c r="A60" s="18" t="s">
        <v>812</v>
      </c>
      <c r="B60">
        <v>-426433</v>
      </c>
      <c r="C60">
        <v>480358</v>
      </c>
      <c r="D60">
        <f t="shared" si="0"/>
        <v>-561382</v>
      </c>
      <c r="E60">
        <f t="shared" si="1"/>
        <v>635625</v>
      </c>
      <c r="F60">
        <f t="shared" si="2"/>
        <v>-16548</v>
      </c>
      <c r="G60">
        <f t="shared" si="3"/>
        <v>18965</v>
      </c>
      <c r="H60">
        <f t="shared" si="4"/>
        <v>-13404</v>
      </c>
      <c r="I60">
        <f t="shared" si="5"/>
        <v>14250</v>
      </c>
      <c r="J60">
        <f t="shared" si="6"/>
        <v>-16233</v>
      </c>
      <c r="K60">
        <f t="shared" si="7"/>
        <v>15922</v>
      </c>
      <c r="L60">
        <f t="shared" si="8"/>
        <v>-22388</v>
      </c>
      <c r="M60">
        <f t="shared" si="9"/>
        <v>25634</v>
      </c>
      <c r="N60">
        <f t="shared" si="10"/>
        <v>-15850</v>
      </c>
      <c r="O60">
        <f t="shared" si="11"/>
        <v>15170</v>
      </c>
      <c r="P60">
        <f t="shared" si="12"/>
        <v>-7288</v>
      </c>
      <c r="Q60">
        <f t="shared" si="13"/>
        <v>7773</v>
      </c>
      <c r="R60">
        <f t="shared" si="14"/>
        <v>-16003</v>
      </c>
      <c r="S60">
        <f t="shared" si="15"/>
        <v>17770</v>
      </c>
      <c r="T60">
        <f t="shared" si="16"/>
        <v>-14056</v>
      </c>
      <c r="U60">
        <f t="shared" si="17"/>
        <v>14151</v>
      </c>
      <c r="V60">
        <f t="shared" si="18"/>
        <v>-10955</v>
      </c>
      <c r="W60">
        <f t="shared" si="19"/>
        <v>12559</v>
      </c>
      <c r="X60">
        <f t="shared" si="20"/>
        <v>-21886</v>
      </c>
      <c r="Y60">
        <f t="shared" si="21"/>
        <v>27040</v>
      </c>
      <c r="Z60">
        <f t="shared" si="22"/>
        <v>-10238</v>
      </c>
      <c r="AA60">
        <f t="shared" si="23"/>
        <v>9976</v>
      </c>
      <c r="AB60">
        <f t="shared" si="24"/>
        <v>-15590</v>
      </c>
      <c r="AC60">
        <f t="shared" si="25"/>
        <v>21281</v>
      </c>
      <c r="AD60">
        <f t="shared" si="26"/>
        <v>-9656</v>
      </c>
      <c r="AE60">
        <f t="shared" si="27"/>
        <v>11695</v>
      </c>
      <c r="AF60">
        <f t="shared" si="28"/>
        <v>-16472</v>
      </c>
      <c r="AG60">
        <f t="shared" si="29"/>
        <v>19976</v>
      </c>
      <c r="AH60">
        <f t="shared" si="30"/>
        <v>-5307</v>
      </c>
      <c r="AI60">
        <f t="shared" si="31"/>
        <v>6774</v>
      </c>
      <c r="AJ60">
        <f t="shared" si="32"/>
        <v>-8762</v>
      </c>
      <c r="AK60">
        <f t="shared" si="33"/>
        <v>8088</v>
      </c>
      <c r="AL60">
        <f t="shared" si="34"/>
        <v>-22123</v>
      </c>
      <c r="AM60">
        <f t="shared" si="35"/>
        <v>24762</v>
      </c>
      <c r="AN60">
        <f t="shared" si="36"/>
        <v>-11747</v>
      </c>
      <c r="AO60">
        <f t="shared" si="37"/>
        <v>11479</v>
      </c>
      <c r="AP60">
        <f t="shared" si="38"/>
        <v>-20891</v>
      </c>
      <c r="AQ60">
        <f t="shared" si="39"/>
        <v>23466</v>
      </c>
      <c r="AR60">
        <f t="shared" si="40"/>
        <v>-55088</v>
      </c>
      <c r="AS60">
        <f t="shared" si="41"/>
        <v>53078</v>
      </c>
      <c r="AT60">
        <f t="shared" si="42"/>
        <v>-17490</v>
      </c>
      <c r="AU60">
        <f t="shared" si="43"/>
        <v>17381</v>
      </c>
      <c r="AV60">
        <f t="shared" si="44"/>
        <v>-9548</v>
      </c>
      <c r="AW60">
        <f t="shared" si="45"/>
        <v>9368</v>
      </c>
      <c r="AX60">
        <f t="shared" si="46"/>
        <v>-10938</v>
      </c>
      <c r="AY60">
        <f t="shared" si="47"/>
        <v>11776</v>
      </c>
      <c r="AZ60">
        <f t="shared" si="48"/>
        <v>-10772</v>
      </c>
      <c r="BA60">
        <f t="shared" si="49"/>
        <v>10772</v>
      </c>
      <c r="BB60">
        <f t="shared" si="50"/>
        <v>-24664</v>
      </c>
      <c r="BC60">
        <f t="shared" si="51"/>
        <v>39470</v>
      </c>
      <c r="BD60">
        <f t="shared" si="52"/>
        <v>-5934</v>
      </c>
      <c r="BE60">
        <f t="shared" si="53"/>
        <v>7163</v>
      </c>
      <c r="BF60">
        <f t="shared" si="54"/>
        <v>-12766</v>
      </c>
      <c r="BG60">
        <f t="shared" si="55"/>
        <v>12432</v>
      </c>
      <c r="BH60">
        <f t="shared" si="56"/>
        <v>-16545</v>
      </c>
      <c r="BI60">
        <f t="shared" si="57"/>
        <v>28704</v>
      </c>
      <c r="BJ60">
        <f t="shared" si="58"/>
        <v>-13998</v>
      </c>
      <c r="BK60">
        <f t="shared" si="59"/>
        <v>15966</v>
      </c>
      <c r="BL60">
        <f t="shared" si="60"/>
        <v>-15119</v>
      </c>
      <c r="BM60">
        <f t="shared" si="61"/>
        <v>17095</v>
      </c>
      <c r="BN60">
        <f t="shared" si="62"/>
        <v>-25386</v>
      </c>
      <c r="BO60">
        <f t="shared" si="63"/>
        <v>33108</v>
      </c>
      <c r="BP60">
        <f t="shared" si="64"/>
        <v>-13497</v>
      </c>
      <c r="BQ60">
        <f t="shared" si="65"/>
        <v>15485</v>
      </c>
      <c r="BR60">
        <f t="shared" si="66"/>
        <v>-21231</v>
      </c>
      <c r="BS60">
        <f t="shared" si="67"/>
        <v>23700</v>
      </c>
      <c r="BT60">
        <f t="shared" si="68"/>
        <v>-10916</v>
      </c>
      <c r="BU60">
        <f t="shared" si="69"/>
        <v>10335</v>
      </c>
      <c r="BV60">
        <f t="shared" si="70"/>
        <v>-8038</v>
      </c>
      <c r="BW60">
        <f t="shared" si="71"/>
        <v>7245</v>
      </c>
      <c r="BX60">
        <f t="shared" si="72"/>
        <v>-7372</v>
      </c>
      <c r="BY60">
        <f t="shared" si="73"/>
        <v>6708</v>
      </c>
      <c r="BZ60">
        <f t="shared" si="74"/>
        <v>-9611</v>
      </c>
      <c r="CA60">
        <f t="shared" si="75"/>
        <v>9108</v>
      </c>
    </row>
    <row r="61" spans="1:79" x14ac:dyDescent="0.3">
      <c r="A61" s="18" t="s">
        <v>739</v>
      </c>
      <c r="B61">
        <v>-192261</v>
      </c>
      <c r="C61">
        <v>226365</v>
      </c>
      <c r="D61">
        <f t="shared" si="0"/>
        <v>-362424</v>
      </c>
      <c r="E61">
        <f t="shared" si="1"/>
        <v>447580</v>
      </c>
      <c r="F61">
        <f t="shared" si="2"/>
        <v>-8075</v>
      </c>
      <c r="G61">
        <f t="shared" si="3"/>
        <v>11395</v>
      </c>
      <c r="H61">
        <f t="shared" si="4"/>
        <v>-7414</v>
      </c>
      <c r="I61">
        <f t="shared" si="5"/>
        <v>9747</v>
      </c>
      <c r="J61">
        <f t="shared" si="6"/>
        <v>-7696</v>
      </c>
      <c r="K61">
        <f t="shared" si="7"/>
        <v>7475</v>
      </c>
      <c r="L61">
        <f t="shared" si="8"/>
        <v>-11067</v>
      </c>
      <c r="M61">
        <f t="shared" si="9"/>
        <v>12510</v>
      </c>
      <c r="N61">
        <f t="shared" si="10"/>
        <v>-11412</v>
      </c>
      <c r="O61">
        <f t="shared" si="11"/>
        <v>12444</v>
      </c>
      <c r="P61">
        <f t="shared" si="12"/>
        <v>-4308</v>
      </c>
      <c r="Q61">
        <f t="shared" si="13"/>
        <v>4317</v>
      </c>
      <c r="R61">
        <f t="shared" si="14"/>
        <v>-10919</v>
      </c>
      <c r="S61">
        <f t="shared" si="15"/>
        <v>13339</v>
      </c>
      <c r="T61">
        <f t="shared" si="16"/>
        <v>-11139</v>
      </c>
      <c r="U61">
        <f t="shared" si="17"/>
        <v>12468</v>
      </c>
      <c r="V61">
        <f t="shared" si="18"/>
        <v>-6018</v>
      </c>
      <c r="W61">
        <f t="shared" si="19"/>
        <v>6706</v>
      </c>
      <c r="X61">
        <f t="shared" si="20"/>
        <v>-10668</v>
      </c>
      <c r="Y61">
        <f t="shared" si="21"/>
        <v>15782</v>
      </c>
      <c r="Z61">
        <f t="shared" si="22"/>
        <v>-5363</v>
      </c>
      <c r="AA61">
        <f t="shared" si="23"/>
        <v>6145</v>
      </c>
      <c r="AB61">
        <f t="shared" si="24"/>
        <v>-8038</v>
      </c>
      <c r="AC61">
        <f t="shared" si="25"/>
        <v>12905</v>
      </c>
      <c r="AD61">
        <f t="shared" si="26"/>
        <v>-5704</v>
      </c>
      <c r="AE61">
        <f t="shared" si="27"/>
        <v>6995</v>
      </c>
      <c r="AF61">
        <f t="shared" si="28"/>
        <v>-8176</v>
      </c>
      <c r="AG61">
        <f t="shared" si="29"/>
        <v>10275</v>
      </c>
      <c r="AH61">
        <f t="shared" si="30"/>
        <v>-3651</v>
      </c>
      <c r="AI61">
        <f t="shared" si="31"/>
        <v>4986</v>
      </c>
      <c r="AJ61">
        <f t="shared" si="32"/>
        <v>-4907</v>
      </c>
      <c r="AK61">
        <f t="shared" si="33"/>
        <v>5612</v>
      </c>
      <c r="AL61">
        <f t="shared" si="34"/>
        <v>-11055</v>
      </c>
      <c r="AM61">
        <f t="shared" si="35"/>
        <v>12249</v>
      </c>
      <c r="AN61">
        <f t="shared" si="36"/>
        <v>-13355</v>
      </c>
      <c r="AO61">
        <f t="shared" si="37"/>
        <v>13101</v>
      </c>
      <c r="AP61">
        <f t="shared" si="38"/>
        <v>-15840</v>
      </c>
      <c r="AQ61">
        <f t="shared" si="39"/>
        <v>18190</v>
      </c>
      <c r="AR61">
        <f t="shared" si="40"/>
        <v>-53210</v>
      </c>
      <c r="AS61">
        <f t="shared" si="41"/>
        <v>61438</v>
      </c>
      <c r="AT61">
        <f t="shared" si="42"/>
        <v>-14146</v>
      </c>
      <c r="AU61">
        <f t="shared" si="43"/>
        <v>14872</v>
      </c>
      <c r="AV61">
        <f t="shared" si="44"/>
        <v>-6986</v>
      </c>
      <c r="AW61">
        <f t="shared" si="45"/>
        <v>8208</v>
      </c>
      <c r="AX61">
        <f t="shared" si="46"/>
        <v>-7155</v>
      </c>
      <c r="AY61">
        <f t="shared" si="47"/>
        <v>8048</v>
      </c>
      <c r="AZ61">
        <f t="shared" si="48"/>
        <v>-6638</v>
      </c>
      <c r="BA61">
        <f t="shared" si="49"/>
        <v>6638</v>
      </c>
      <c r="BB61">
        <f t="shared" si="50"/>
        <v>-11328</v>
      </c>
      <c r="BC61">
        <f t="shared" si="51"/>
        <v>23164</v>
      </c>
      <c r="BD61">
        <f t="shared" si="52"/>
        <v>-4378</v>
      </c>
      <c r="BE61">
        <f t="shared" si="53"/>
        <v>4666</v>
      </c>
      <c r="BF61">
        <f t="shared" si="54"/>
        <v>-10235</v>
      </c>
      <c r="BG61">
        <f t="shared" si="55"/>
        <v>9960</v>
      </c>
      <c r="BH61">
        <f t="shared" si="56"/>
        <v>-7661</v>
      </c>
      <c r="BI61">
        <f t="shared" si="57"/>
        <v>16542</v>
      </c>
      <c r="BJ61">
        <f t="shared" si="58"/>
        <v>-7760</v>
      </c>
      <c r="BK61">
        <f t="shared" si="59"/>
        <v>11660</v>
      </c>
      <c r="BL61">
        <f t="shared" si="60"/>
        <v>-8476</v>
      </c>
      <c r="BM61">
        <f t="shared" si="61"/>
        <v>10344</v>
      </c>
      <c r="BN61">
        <f t="shared" si="62"/>
        <v>-13917</v>
      </c>
      <c r="BO61">
        <f t="shared" si="63"/>
        <v>19712</v>
      </c>
      <c r="BP61">
        <f t="shared" si="64"/>
        <v>-7696</v>
      </c>
      <c r="BQ61">
        <f t="shared" si="65"/>
        <v>10468</v>
      </c>
      <c r="BR61">
        <f t="shared" si="66"/>
        <v>-12583</v>
      </c>
      <c r="BS61">
        <f t="shared" si="67"/>
        <v>13992</v>
      </c>
      <c r="BT61">
        <f t="shared" si="68"/>
        <v>-8035</v>
      </c>
      <c r="BU61">
        <f t="shared" si="69"/>
        <v>10241</v>
      </c>
      <c r="BV61">
        <f t="shared" si="70"/>
        <v>-4934</v>
      </c>
      <c r="BW61">
        <f t="shared" si="71"/>
        <v>5247</v>
      </c>
      <c r="BX61">
        <f t="shared" si="72"/>
        <v>-6098</v>
      </c>
      <c r="BY61">
        <f t="shared" si="73"/>
        <v>6628</v>
      </c>
      <c r="BZ61">
        <f t="shared" si="74"/>
        <v>-7982</v>
      </c>
      <c r="CA61">
        <f t="shared" si="75"/>
        <v>9111</v>
      </c>
    </row>
    <row r="62" spans="1:79" ht="43.2" x14ac:dyDescent="0.3">
      <c r="A62" s="15" t="s">
        <v>794</v>
      </c>
      <c r="B62" s="15" t="s">
        <v>795</v>
      </c>
      <c r="C62" s="15" t="s">
        <v>796</v>
      </c>
      <c r="D62" s="15" t="s">
        <v>813</v>
      </c>
      <c r="E62" s="15" t="s">
        <v>814</v>
      </c>
      <c r="F62" s="15" t="s">
        <v>815</v>
      </c>
      <c r="G62" s="15" t="s">
        <v>816</v>
      </c>
      <c r="H62" s="15" t="s">
        <v>817</v>
      </c>
      <c r="I62" s="15" t="s">
        <v>818</v>
      </c>
      <c r="J62" s="15" t="s">
        <v>819</v>
      </c>
      <c r="K62" s="15" t="s">
        <v>820</v>
      </c>
      <c r="L62" s="15" t="s">
        <v>821</v>
      </c>
      <c r="M62" s="15" t="s">
        <v>822</v>
      </c>
      <c r="N62" s="15" t="s">
        <v>823</v>
      </c>
      <c r="O62" s="15" t="s">
        <v>824</v>
      </c>
      <c r="P62" s="15" t="s">
        <v>825</v>
      </c>
      <c r="Q62" s="15" t="s">
        <v>826</v>
      </c>
      <c r="R62" s="15" t="s">
        <v>827</v>
      </c>
      <c r="S62" s="15" t="s">
        <v>828</v>
      </c>
      <c r="T62" s="15" t="s">
        <v>829</v>
      </c>
      <c r="U62" s="15" t="s">
        <v>830</v>
      </c>
      <c r="V62" s="15" t="s">
        <v>831</v>
      </c>
      <c r="W62" s="15" t="s">
        <v>832</v>
      </c>
      <c r="X62" s="15" t="s">
        <v>833</v>
      </c>
      <c r="Y62" s="15" t="s">
        <v>834</v>
      </c>
      <c r="Z62" s="15" t="s">
        <v>835</v>
      </c>
      <c r="AA62" s="15" t="s">
        <v>836</v>
      </c>
      <c r="AB62" s="15" t="s">
        <v>837</v>
      </c>
      <c r="AC62" s="15" t="s">
        <v>838</v>
      </c>
      <c r="AD62" s="15" t="s">
        <v>839</v>
      </c>
      <c r="AE62" s="15" t="s">
        <v>840</v>
      </c>
      <c r="AF62" s="15" t="s">
        <v>841</v>
      </c>
      <c r="AG62" s="15" t="s">
        <v>842</v>
      </c>
      <c r="AH62" s="15" t="s">
        <v>843</v>
      </c>
      <c r="AI62" s="15" t="s">
        <v>844</v>
      </c>
      <c r="AJ62" s="15" t="s">
        <v>845</v>
      </c>
      <c r="AK62" s="15" t="s">
        <v>846</v>
      </c>
      <c r="AL62" s="15" t="s">
        <v>847</v>
      </c>
      <c r="AM62" s="15" t="s">
        <v>848</v>
      </c>
      <c r="AN62" s="15" t="s">
        <v>849</v>
      </c>
      <c r="AO62" s="15" t="s">
        <v>850</v>
      </c>
      <c r="AP62" s="15" t="s">
        <v>851</v>
      </c>
      <c r="AQ62" s="15" t="s">
        <v>852</v>
      </c>
      <c r="AR62" s="15" t="s">
        <v>853</v>
      </c>
      <c r="AS62" s="15" t="s">
        <v>854</v>
      </c>
      <c r="AT62" s="15" t="s">
        <v>855</v>
      </c>
      <c r="AU62" s="15" t="s">
        <v>856</v>
      </c>
      <c r="AV62" s="15" t="s">
        <v>857</v>
      </c>
      <c r="AW62" s="15" t="s">
        <v>858</v>
      </c>
      <c r="AX62" s="15" t="s">
        <v>859</v>
      </c>
      <c r="AY62" s="15" t="s">
        <v>860</v>
      </c>
      <c r="AZ62" s="15" t="s">
        <v>861</v>
      </c>
      <c r="BA62" s="15" t="s">
        <v>862</v>
      </c>
      <c r="BB62" s="15" t="s">
        <v>863</v>
      </c>
      <c r="BC62" s="15" t="s">
        <v>864</v>
      </c>
      <c r="BD62" s="15" t="s">
        <v>865</v>
      </c>
      <c r="BE62" s="15" t="s">
        <v>866</v>
      </c>
      <c r="BF62" s="15" t="s">
        <v>867</v>
      </c>
      <c r="BG62" s="15" t="s">
        <v>868</v>
      </c>
      <c r="BH62" s="15" t="s">
        <v>869</v>
      </c>
      <c r="BI62" s="15" t="s">
        <v>870</v>
      </c>
      <c r="BJ62" s="15" t="s">
        <v>871</v>
      </c>
      <c r="BK62" s="15" t="s">
        <v>872</v>
      </c>
      <c r="BL62" s="15" t="s">
        <v>873</v>
      </c>
      <c r="BM62" s="15" t="s">
        <v>874</v>
      </c>
      <c r="BN62" s="15" t="s">
        <v>875</v>
      </c>
      <c r="BO62" s="15" t="s">
        <v>876</v>
      </c>
      <c r="BP62" s="15" t="s">
        <v>877</v>
      </c>
      <c r="BQ62" s="15" t="s">
        <v>878</v>
      </c>
      <c r="BR62" s="15" t="s">
        <v>879</v>
      </c>
      <c r="BS62" s="15" t="s">
        <v>880</v>
      </c>
      <c r="BT62" s="15" t="s">
        <v>881</v>
      </c>
      <c r="BU62" s="15" t="s">
        <v>882</v>
      </c>
      <c r="BV62" s="15" t="s">
        <v>883</v>
      </c>
      <c r="BW62" s="15" t="s">
        <v>884</v>
      </c>
      <c r="BX62" s="15" t="s">
        <v>885</v>
      </c>
      <c r="BY62" s="15" t="s">
        <v>886</v>
      </c>
      <c r="BZ62" s="15" t="s">
        <v>887</v>
      </c>
      <c r="CA62" s="15" t="s">
        <v>888</v>
      </c>
    </row>
    <row r="63" spans="1:79" x14ac:dyDescent="0.3">
      <c r="A63" s="47" t="s">
        <v>797</v>
      </c>
      <c r="B63" s="48">
        <f>B45/$B$1</f>
        <v>-7.9522966520205005E-2</v>
      </c>
      <c r="C63" s="48">
        <f>C45/$B$1</f>
        <v>7.5788150677267921E-2</v>
      </c>
      <c r="D63" s="48">
        <f>D45/$B$1</f>
        <v>-8.1625982998915214E-2</v>
      </c>
      <c r="E63" s="48">
        <f>E45/$B$1</f>
        <v>7.7656755278145584E-2</v>
      </c>
      <c r="F63" s="48">
        <f>F45/$AL$5</f>
        <v>-5.6395797139297293E-2</v>
      </c>
      <c r="G63" s="48">
        <f>G45/$AL$5</f>
        <v>5.4262502716566761E-2</v>
      </c>
      <c r="H63" s="48">
        <f>H45/$AL$6</f>
        <v>-8.9141857149128229E-2</v>
      </c>
      <c r="I63" s="48">
        <f>I45/$AL$6</f>
        <v>8.4783715776671917E-2</v>
      </c>
      <c r="J63" s="48">
        <f>J45/$AL$7</f>
        <v>-6.0995127929790227E-2</v>
      </c>
      <c r="K63" s="48">
        <f>K45/$AL$7</f>
        <v>5.7584466984505533E-2</v>
      </c>
      <c r="L63" s="48">
        <f>L45/$AL$8</f>
        <v>-5.6090300741950525E-2</v>
      </c>
      <c r="M63" s="48">
        <f>M45/$AL$8</f>
        <v>5.3811962840487372E-2</v>
      </c>
      <c r="N63" s="48">
        <f>N45/$AL$9</f>
        <v>-0.10156747234061381</v>
      </c>
      <c r="O63" s="48">
        <f>O45/$AL$9</f>
        <v>9.5558474613512967E-2</v>
      </c>
      <c r="P63" s="48">
        <f>P45/$AL$10</f>
        <v>-6.2273078690222215E-2</v>
      </c>
      <c r="Q63" s="48">
        <f>Q45/$AL$10</f>
        <v>5.928581504893659E-2</v>
      </c>
      <c r="R63" s="48">
        <f>R45/$AL$11</f>
        <v>-9.2744054612542065E-2</v>
      </c>
      <c r="S63" s="48">
        <f>S45/$AL$11</f>
        <v>8.8493958996568825E-2</v>
      </c>
      <c r="T63" s="48">
        <f>T45/$AL$12</f>
        <v>-9.7793143645966515E-2</v>
      </c>
      <c r="U63" s="48">
        <f>U45/$AL$12</f>
        <v>9.050306656929985E-2</v>
      </c>
      <c r="V63" s="48">
        <f>V45/$AL$13</f>
        <v>-6.4540903653494644E-2</v>
      </c>
      <c r="W63" s="48">
        <f>W45/$AL$13</f>
        <v>6.1416302344587843E-2</v>
      </c>
      <c r="X63" s="48">
        <f>X45/$AL$14</f>
        <v>-6.2992323249239923E-2</v>
      </c>
      <c r="Y63" s="48">
        <f>Y45/$AL$14</f>
        <v>6.0411041974176551E-2</v>
      </c>
      <c r="Z63" s="48">
        <f>Z45/$AL$15</f>
        <v>-7.1680679339472961E-2</v>
      </c>
      <c r="AA63" s="48">
        <f>AA45/$AL$15</f>
        <v>6.9688478522412514E-2</v>
      </c>
      <c r="AB63" s="48">
        <f>AB45/$AL$16</f>
        <v>-6.292387783486264E-2</v>
      </c>
      <c r="AC63" s="48">
        <f>AC45/$AL$16</f>
        <v>5.9583844555174396E-2</v>
      </c>
      <c r="AD63" s="48">
        <f>AD45/$AL$17</f>
        <v>-5.6688613230827425E-2</v>
      </c>
      <c r="AE63" s="48">
        <f>AE45/$AL$17</f>
        <v>5.3795950500035321E-2</v>
      </c>
      <c r="AF63" s="48">
        <f>AF45/$AL$18</f>
        <v>-5.7318081484657002E-2</v>
      </c>
      <c r="AG63" s="48">
        <f>AG45/$AL$18</f>
        <v>5.6621253986036728E-2</v>
      </c>
      <c r="AH63" s="48">
        <f>AH45/$AL$19</f>
        <v>-7.5853814067209716E-2</v>
      </c>
      <c r="AI63" s="48">
        <f>AI45/$AL$19</f>
        <v>7.6128492349237714E-2</v>
      </c>
      <c r="AJ63" s="48">
        <f>AJ45/$AL$20</f>
        <v>-9.8604693664893606E-2</v>
      </c>
      <c r="AK63" s="48">
        <f>AK45/$AL$20</f>
        <v>9.1849978407903446E-2</v>
      </c>
      <c r="AL63" s="48">
        <f>AL45/$AL$21</f>
        <v>-5.860304961111501E-2</v>
      </c>
      <c r="AM63" s="48">
        <f>AM45/$AL$21</f>
        <v>5.5744118054765666E-2</v>
      </c>
      <c r="AN63" s="48">
        <f>AN45/$AL$22</f>
        <v>-0.10371760080920932</v>
      </c>
      <c r="AO63" s="48">
        <f>AO45/$AL$22</f>
        <v>9.5209251194309868E-2</v>
      </c>
      <c r="AP63" s="48">
        <f>AP45/$AL$23</f>
        <v>-9.6480071413181503E-2</v>
      </c>
      <c r="AQ63" s="48">
        <f>AQ45/$AL$23</f>
        <v>9.3757089908286628E-2</v>
      </c>
      <c r="AR63" s="48">
        <f>AR45/$AL$24</f>
        <v>-9.8656639335651358E-2</v>
      </c>
      <c r="AS63" s="48">
        <f>AS45/$AL$24</f>
        <v>9.2300470242350025E-2</v>
      </c>
      <c r="AT63" s="48">
        <f>AT45/$AL$25</f>
        <v>-0.10629973782871095</v>
      </c>
      <c r="AU63" s="48">
        <f>AU45/$AL$25</f>
        <v>9.8459566668347723E-2</v>
      </c>
      <c r="AV63" s="48">
        <f>AV45/$AL$26</f>
        <v>-0.10216553736924323</v>
      </c>
      <c r="AW63" s="48">
        <f>AW45/$AL$26</f>
        <v>9.6351735981628536E-2</v>
      </c>
      <c r="AX63" s="48">
        <f>AX45/$AL$27</f>
        <v>-9.3047690957763968E-2</v>
      </c>
      <c r="AY63" s="48">
        <f>AY45/$AL$27</f>
        <v>8.8485305343037973E-2</v>
      </c>
      <c r="AZ63" s="48">
        <f>AZ45/$AL$28</f>
        <v>-8.4003732788904162E-2</v>
      </c>
      <c r="BA63" s="48">
        <f>BA45/$AL$28</f>
        <v>8.4003732788904162E-2</v>
      </c>
      <c r="BB63" s="48">
        <f>BB45/$AL$29</f>
        <v>-6.3047211667612249E-2</v>
      </c>
      <c r="BC63" s="48">
        <f>BC45/$AL$29</f>
        <v>6.2497538601780644E-2</v>
      </c>
      <c r="BD63" s="48">
        <f>BD45/$AL$30</f>
        <v>-9.4971059835745011E-2</v>
      </c>
      <c r="BE63" s="48">
        <f>BE45/$AL$30</f>
        <v>9.2516229956980833E-2</v>
      </c>
      <c r="BF63" s="48">
        <f>BF45/$AL$31</f>
        <v>-9.9185608193454469E-2</v>
      </c>
      <c r="BG63" s="48">
        <f>BG45/$AL$31</f>
        <v>9.6178438294186056E-2</v>
      </c>
      <c r="BH63" s="48">
        <f>BH45/$AL$32</f>
        <v>-6.8880118140331792E-2</v>
      </c>
      <c r="BI63" s="48">
        <f>BI45/$AL$32</f>
        <v>6.8676156954452935E-2</v>
      </c>
      <c r="BJ63" s="48">
        <f>BJ45/$AL$33</f>
        <v>-6.2421671204039707E-2</v>
      </c>
      <c r="BK63" s="48">
        <f>BK45/$AL$33</f>
        <v>6.0271206735811052E-2</v>
      </c>
      <c r="BL63" s="48">
        <f>BL45/$AL$34</f>
        <v>-5.8986195156500457E-2</v>
      </c>
      <c r="BM63" s="48">
        <f>BM45/$AL$34</f>
        <v>5.5841689550483152E-2</v>
      </c>
      <c r="BN63" s="48">
        <f>BN45/$AL$35</f>
        <v>-6.3124912491296356E-2</v>
      </c>
      <c r="BO63" s="48">
        <f>BO45/$AL$35</f>
        <v>6.0781627150707167E-2</v>
      </c>
      <c r="BP63" s="48">
        <f>BP45/$AL$36</f>
        <v>-8.4537372960985901E-2</v>
      </c>
      <c r="BQ63" s="48">
        <f>BQ45/$AL$36</f>
        <v>8.3494306114605885E-2</v>
      </c>
      <c r="BR63" s="48">
        <f>BR45/$AL$37</f>
        <v>-5.9579023112929189E-2</v>
      </c>
      <c r="BS63" s="48">
        <f>BS45/$AL$37</f>
        <v>5.6041229660939884E-2</v>
      </c>
      <c r="BT63" s="48">
        <f>BT45/$AL$38</f>
        <v>-0.1028736078040552</v>
      </c>
      <c r="BU63" s="48">
        <f>BU45/$AL$38</f>
        <v>9.6179728791576907E-2</v>
      </c>
      <c r="BV63" s="48">
        <f>BV45/$AL$39</f>
        <v>-9.4146961286432351E-2</v>
      </c>
      <c r="BW63" s="48">
        <f>BW45/$AL$39</f>
        <v>8.8723694019011312E-2</v>
      </c>
      <c r="BX63" s="48">
        <f>BX45/$AL$40</f>
        <v>-9.7354290049962114E-2</v>
      </c>
      <c r="BY63" s="48">
        <f>BY45/$AL$40</f>
        <v>8.9416220750664105E-2</v>
      </c>
      <c r="BZ63" s="48">
        <f>BZ45/$AL$41</f>
        <v>-0.10277500323423124</v>
      </c>
      <c r="CA63" s="48">
        <f>CA45/$AL$41</f>
        <v>9.691004502969254E-2</v>
      </c>
    </row>
    <row r="64" spans="1:79" x14ac:dyDescent="0.3">
      <c r="A64" s="47" t="s">
        <v>798</v>
      </c>
      <c r="B64" s="48">
        <f t="shared" ref="B64:E79" si="76">B46/$B$1</f>
        <v>-6.9959576032273277E-2</v>
      </c>
      <c r="C64" s="48">
        <f t="shared" si="76"/>
        <v>6.6931606454014678E-2</v>
      </c>
      <c r="D64" s="48">
        <f t="shared" si="76"/>
        <v>-7.0940752471097213E-2</v>
      </c>
      <c r="E64" s="48">
        <f t="shared" si="76"/>
        <v>6.7506959846257583E-2</v>
      </c>
      <c r="F64" s="48">
        <f t="shared" ref="F64:G79" si="77">F46/$AL$5</f>
        <v>-5.7909856129592929E-2</v>
      </c>
      <c r="G64" s="48">
        <f t="shared" si="77"/>
        <v>5.5650497540975369E-2</v>
      </c>
      <c r="H64" s="48">
        <f t="shared" ref="H64:I79" si="78">H46/$AL$6</f>
        <v>-7.5319582249825379E-2</v>
      </c>
      <c r="I64" s="48">
        <f t="shared" si="78"/>
        <v>7.2914541444421013E-2</v>
      </c>
      <c r="J64" s="48">
        <f t="shared" ref="J64:K79" si="79">J46/$AL$7</f>
        <v>-6.4414437311543504E-2</v>
      </c>
      <c r="K64" s="48">
        <f t="shared" si="79"/>
        <v>6.0401915787526628E-2</v>
      </c>
      <c r="L64" s="48">
        <f t="shared" ref="L64:M79" si="80">L46/$AL$8</f>
        <v>-5.9411627574794706E-2</v>
      </c>
      <c r="M64" s="48">
        <f t="shared" si="80"/>
        <v>5.6310622047222876E-2</v>
      </c>
      <c r="N64" s="48">
        <f t="shared" ref="N64:O79" si="81">N46/$AL$9</f>
        <v>-8.1561744503174383E-2</v>
      </c>
      <c r="O64" s="48">
        <f t="shared" si="81"/>
        <v>7.608382731945279E-2</v>
      </c>
      <c r="P64" s="48">
        <f t="shared" ref="P64:Q79" si="82">P46/$AL$10</f>
        <v>-6.6753383082969561E-2</v>
      </c>
      <c r="Q64" s="48">
        <f t="shared" si="82"/>
        <v>6.2180477851849693E-2</v>
      </c>
      <c r="R64" s="48">
        <f t="shared" ref="R64:S79" si="83">R46/$AL$11</f>
        <v>-7.6694328803383297E-2</v>
      </c>
      <c r="S64" s="48">
        <f t="shared" si="83"/>
        <v>7.4220695423915822E-2</v>
      </c>
      <c r="T64" s="48">
        <f t="shared" ref="T64:U79" si="84">T46/$AL$12</f>
        <v>-8.2629213196922763E-2</v>
      </c>
      <c r="U64" s="48">
        <f t="shared" si="84"/>
        <v>7.4750204397518602E-2</v>
      </c>
      <c r="V64" s="48">
        <f t="shared" ref="V64:W79" si="85">V46/$AL$13</f>
        <v>-6.6645613671646536E-2</v>
      </c>
      <c r="W64" s="48">
        <f t="shared" si="85"/>
        <v>6.2407645774095466E-2</v>
      </c>
      <c r="X64" s="48">
        <f t="shared" ref="X64:Y79" si="86">X46/$AL$14</f>
        <v>-6.2361373887516329E-2</v>
      </c>
      <c r="Y64" s="48">
        <f t="shared" si="86"/>
        <v>5.9566801870918437E-2</v>
      </c>
      <c r="Z64" s="48">
        <f t="shared" ref="Z64:AA79" si="87">Z46/$AL$15</f>
        <v>-6.8302016705255847E-2</v>
      </c>
      <c r="AA64" s="48">
        <f t="shared" si="87"/>
        <v>6.6946394947861865E-2</v>
      </c>
      <c r="AB64" s="48">
        <f t="shared" ref="AB64:AC79" si="88">AB46/$AL$16</f>
        <v>-6.0980362252365659E-2</v>
      </c>
      <c r="AC64" s="48">
        <f t="shared" si="88"/>
        <v>5.8256526756914867E-2</v>
      </c>
      <c r="AD64" s="48">
        <f t="shared" ref="AD64:AE79" si="89">AD46/$AL$17</f>
        <v>-6.2363997001383099E-2</v>
      </c>
      <c r="AE64" s="48">
        <f t="shared" si="89"/>
        <v>5.8959507278937451E-2</v>
      </c>
      <c r="AF64" s="48">
        <f t="shared" ref="AF64:AG79" si="90">AF46/$AL$18</f>
        <v>-5.7670005414736915E-2</v>
      </c>
      <c r="AG64" s="48">
        <f t="shared" si="90"/>
        <v>5.6097670893150778E-2</v>
      </c>
      <c r="AH64" s="48">
        <f t="shared" ref="AH64:AI79" si="91">AH46/$AL$19</f>
        <v>-5.8132721319233457E-2</v>
      </c>
      <c r="AI64" s="48">
        <f t="shared" si="91"/>
        <v>6.1182932633289805E-2</v>
      </c>
      <c r="AJ64" s="48">
        <f t="shared" ref="AJ64:AK79" si="92">AJ46/$AL$20</f>
        <v>-8.1734854949748637E-2</v>
      </c>
      <c r="AK64" s="48">
        <f t="shared" si="92"/>
        <v>7.1041682326463657E-2</v>
      </c>
      <c r="AL64" s="48">
        <f t="shared" ref="AL64:AM79" si="93">AL46/$AL$21</f>
        <v>-6.0448736887625781E-2</v>
      </c>
      <c r="AM64" s="48">
        <f t="shared" si="93"/>
        <v>5.6856685871019642E-2</v>
      </c>
      <c r="AN64" s="48">
        <f t="shared" ref="AN64:AO79" si="94">AN46/$AL$22</f>
        <v>-8.1537632792565817E-2</v>
      </c>
      <c r="AO64" s="48">
        <f t="shared" si="94"/>
        <v>7.7556599902395038E-2</v>
      </c>
      <c r="AP64" s="48">
        <f t="shared" ref="AP64:AQ79" si="95">AP46/$AL$23</f>
        <v>-7.631712869318924E-2</v>
      </c>
      <c r="AQ64" s="48">
        <f t="shared" si="95"/>
        <v>7.4366579672385857E-2</v>
      </c>
      <c r="AR64" s="48">
        <f t="shared" ref="AR64:AS79" si="96">AR46/$AL$24</f>
        <v>-8.1394756000714066E-2</v>
      </c>
      <c r="AS64" s="48">
        <f t="shared" si="96"/>
        <v>7.4287785967368805E-2</v>
      </c>
      <c r="AT64" s="48">
        <f t="shared" ref="AT64:AU79" si="97">AT46/$AL$25</f>
        <v>-8.2381358982875769E-2</v>
      </c>
      <c r="AU64" s="48">
        <f t="shared" si="97"/>
        <v>7.6604050798575282E-2</v>
      </c>
      <c r="AV64" s="48">
        <f t="shared" ref="AV64:AW79" si="98">AV46/$AL$26</f>
        <v>-8.317063794182164E-2</v>
      </c>
      <c r="AW64" s="48">
        <f t="shared" si="98"/>
        <v>8.241173765772733E-2</v>
      </c>
      <c r="AX64" s="48">
        <f t="shared" ref="AX64:AY79" si="99">AX46/$AL$27</f>
        <v>-7.3925863869842484E-2</v>
      </c>
      <c r="AY64" s="48">
        <f t="shared" si="99"/>
        <v>7.0532451303816385E-2</v>
      </c>
      <c r="AZ64" s="48">
        <f t="shared" ref="AZ64:BA79" si="100">AZ46/$AL$28</f>
        <v>-6.941353600652557E-2</v>
      </c>
      <c r="BA64" s="48">
        <f t="shared" si="100"/>
        <v>6.941353600652557E-2</v>
      </c>
      <c r="BB64" s="48">
        <f t="shared" ref="BB64:BC79" si="101">BB46/$AL$29</f>
        <v>-5.1353268340323367E-2</v>
      </c>
      <c r="BC64" s="48">
        <f t="shared" si="101"/>
        <v>5.2356779554285644E-2</v>
      </c>
      <c r="BD64" s="48">
        <f t="shared" ref="BD64:BE79" si="102">BD46/$AL$30</f>
        <v>-7.4833398513883459E-2</v>
      </c>
      <c r="BE64" s="48">
        <f t="shared" si="102"/>
        <v>7.2801720766523276E-2</v>
      </c>
      <c r="BF64" s="48">
        <f t="shared" ref="BF64:BG79" si="103">BF46/$AL$31</f>
        <v>-7.861981745328199E-2</v>
      </c>
      <c r="BG64" s="48">
        <f t="shared" si="103"/>
        <v>7.5753110950940672E-2</v>
      </c>
      <c r="BH64" s="48">
        <f t="shared" ref="BH64:BI79" si="104">BH46/$AL$32</f>
        <v>-6.1438780469264466E-2</v>
      </c>
      <c r="BI64" s="48">
        <f t="shared" si="104"/>
        <v>6.1096112011246907E-2</v>
      </c>
      <c r="BJ64" s="48">
        <f t="shared" ref="BJ64:BK79" si="105">BJ46/$AL$33</f>
        <v>-6.4787610072219226E-2</v>
      </c>
      <c r="BK64" s="48">
        <f t="shared" si="105"/>
        <v>6.1712980824062263E-2</v>
      </c>
      <c r="BL64" s="48">
        <f t="shared" ref="BL64:BM79" si="106">BL46/$AL$34</f>
        <v>-6.3312168391754367E-2</v>
      </c>
      <c r="BM64" s="48">
        <f t="shared" si="106"/>
        <v>5.9550938754209172E-2</v>
      </c>
      <c r="BN64" s="48">
        <f t="shared" ref="BN64:BO79" si="107">BN46/$AL$35</f>
        <v>-6.437299615398509E-2</v>
      </c>
      <c r="BO64" s="48">
        <f t="shared" si="107"/>
        <v>6.2037974704465544E-2</v>
      </c>
      <c r="BP64" s="48">
        <f t="shared" ref="BP64:BQ79" si="108">BP46/$AL$36</f>
        <v>-7.2453151634061436E-2</v>
      </c>
      <c r="BQ64" s="48">
        <f t="shared" si="108"/>
        <v>7.3172817190697806E-2</v>
      </c>
      <c r="BR64" s="48">
        <f t="shared" ref="BR64:BS79" si="109">BR46/$AL$37</f>
        <v>-6.1691572618634179E-2</v>
      </c>
      <c r="BS64" s="48">
        <f t="shared" si="109"/>
        <v>5.7961450945526599E-2</v>
      </c>
      <c r="BT64" s="48">
        <f t="shared" ref="BT64:BU79" si="110">BT46/$AL$38</f>
        <v>-8.1964460835506542E-2</v>
      </c>
      <c r="BU64" s="48">
        <f t="shared" si="110"/>
        <v>7.7900312902192709E-2</v>
      </c>
      <c r="BV64" s="48">
        <f t="shared" ref="BV64:BW79" si="111">BV46/$AL$39</f>
        <v>-7.7311592996954212E-2</v>
      </c>
      <c r="BW64" s="48">
        <f t="shared" si="111"/>
        <v>7.3391688765775051E-2</v>
      </c>
      <c r="BX64" s="48">
        <f t="shared" ref="BX64:BY79" si="112">BX46/$AL$40</f>
        <v>-8.2243249919456043E-2</v>
      </c>
      <c r="BY64" s="48">
        <f t="shared" si="112"/>
        <v>7.6050345634407268E-2</v>
      </c>
      <c r="BZ64" s="48">
        <f t="shared" ref="BZ64:CA79" si="113">BZ46/$AL$41</f>
        <v>-8.3267390039968747E-2</v>
      </c>
      <c r="CA64" s="48">
        <f t="shared" si="113"/>
        <v>8.115019988752975E-2</v>
      </c>
    </row>
    <row r="65" spans="1:79" x14ac:dyDescent="0.3">
      <c r="A65" s="47" t="s">
        <v>799</v>
      </c>
      <c r="B65" s="48">
        <f t="shared" si="76"/>
        <v>-6.0219996810380316E-2</v>
      </c>
      <c r="C65" s="48">
        <f t="shared" si="76"/>
        <v>5.781306037144654E-2</v>
      </c>
      <c r="D65" s="48">
        <f t="shared" si="76"/>
        <v>-6.3317561419055854E-2</v>
      </c>
      <c r="E65" s="48">
        <f t="shared" si="76"/>
        <v>5.9824053805268916E-2</v>
      </c>
      <c r="F65" s="48">
        <f t="shared" si="77"/>
        <v>-6.5123871577480355E-2</v>
      </c>
      <c r="G65" s="48">
        <f t="shared" si="77"/>
        <v>6.4116131650174782E-2</v>
      </c>
      <c r="H65" s="48">
        <f t="shared" si="78"/>
        <v>-6.3186340168844141E-2</v>
      </c>
      <c r="I65" s="48">
        <f t="shared" si="78"/>
        <v>6.2095951893725125E-2</v>
      </c>
      <c r="J65" s="48">
        <f t="shared" si="79"/>
        <v>-6.5608451040318663E-2</v>
      </c>
      <c r="K65" s="48">
        <f t="shared" si="79"/>
        <v>6.2442946794112851E-2</v>
      </c>
      <c r="L65" s="48">
        <f t="shared" si="80"/>
        <v>-6.5469115938865216E-2</v>
      </c>
      <c r="M65" s="48">
        <f t="shared" si="80"/>
        <v>6.3962744812679731E-2</v>
      </c>
      <c r="N65" s="48">
        <f t="shared" si="81"/>
        <v>-6.6069528652191414E-2</v>
      </c>
      <c r="O65" s="48">
        <f t="shared" si="81"/>
        <v>6.0127196256457641E-2</v>
      </c>
      <c r="P65" s="48">
        <f t="shared" si="82"/>
        <v>-6.5955045642362167E-2</v>
      </c>
      <c r="Q65" s="48">
        <f t="shared" si="82"/>
        <v>6.190543365957725E-2</v>
      </c>
      <c r="R65" s="48">
        <f t="shared" si="83"/>
        <v>-6.5732714145385812E-2</v>
      </c>
      <c r="S65" s="48">
        <f t="shared" si="83"/>
        <v>6.3871642090839301E-2</v>
      </c>
      <c r="T65" s="48">
        <f t="shared" si="84"/>
        <v>-6.3968690181883461E-2</v>
      </c>
      <c r="U65" s="48">
        <f t="shared" si="84"/>
        <v>5.5988998925245094E-2</v>
      </c>
      <c r="V65" s="48">
        <f t="shared" si="85"/>
        <v>-6.5769977502769528E-2</v>
      </c>
      <c r="W65" s="48">
        <f t="shared" si="85"/>
        <v>6.241800384764537E-2</v>
      </c>
      <c r="X65" s="48">
        <f t="shared" si="86"/>
        <v>-6.4037670954331077E-2</v>
      </c>
      <c r="Y65" s="48">
        <f t="shared" si="86"/>
        <v>6.2688259537253474E-2</v>
      </c>
      <c r="Z65" s="48">
        <f t="shared" si="87"/>
        <v>-6.604935147041717E-2</v>
      </c>
      <c r="AA65" s="48">
        <f t="shared" si="87"/>
        <v>6.5218010728988612E-2</v>
      </c>
      <c r="AB65" s="48">
        <f t="shared" si="88"/>
        <v>-6.2193181533642762E-2</v>
      </c>
      <c r="AC65" s="48">
        <f t="shared" si="88"/>
        <v>6.0958509652703011E-2</v>
      </c>
      <c r="AD65" s="48">
        <f t="shared" si="89"/>
        <v>-6.8834321859142483E-2</v>
      </c>
      <c r="AE65" s="48">
        <f t="shared" si="89"/>
        <v>6.5657405740665212E-2</v>
      </c>
      <c r="AF65" s="48">
        <f t="shared" si="90"/>
        <v>-6.2828385903385783E-2</v>
      </c>
      <c r="AG65" s="48">
        <f t="shared" si="90"/>
        <v>6.4297906097908683E-2</v>
      </c>
      <c r="AH65" s="48">
        <f t="shared" si="91"/>
        <v>-4.8174806251495686E-2</v>
      </c>
      <c r="AI65" s="48">
        <f t="shared" si="91"/>
        <v>5.6708034567268979E-2</v>
      </c>
      <c r="AJ65" s="48">
        <f t="shared" si="92"/>
        <v>-7.3151664949615988E-2</v>
      </c>
      <c r="AK65" s="48">
        <f t="shared" si="92"/>
        <v>5.8382670905497362E-2</v>
      </c>
      <c r="AL65" s="48">
        <f t="shared" si="93"/>
        <v>-6.5230507215196964E-2</v>
      </c>
      <c r="AM65" s="48">
        <f t="shared" si="93"/>
        <v>6.314597477398487E-2</v>
      </c>
      <c r="AN65" s="48">
        <f t="shared" si="94"/>
        <v>-6.0576207017087623E-2</v>
      </c>
      <c r="AO65" s="48">
        <f t="shared" si="94"/>
        <v>5.7385976969956926E-2</v>
      </c>
      <c r="AP65" s="48">
        <f t="shared" si="95"/>
        <v>-6.3440627802065913E-2</v>
      </c>
      <c r="AQ65" s="48">
        <f t="shared" si="95"/>
        <v>6.0675513616220603E-2</v>
      </c>
      <c r="AR65" s="48">
        <f t="shared" si="96"/>
        <v>-6.9790400179839604E-2</v>
      </c>
      <c r="AS65" s="48">
        <f t="shared" si="96"/>
        <v>5.6338427564238659E-2</v>
      </c>
      <c r="AT65" s="48">
        <f t="shared" si="97"/>
        <v>-6.4127251330420534E-2</v>
      </c>
      <c r="AU65" s="48">
        <f t="shared" si="97"/>
        <v>5.8686072923516686E-2</v>
      </c>
      <c r="AV65" s="48">
        <f t="shared" si="98"/>
        <v>-6.2369498194646503E-2</v>
      </c>
      <c r="AW65" s="48">
        <f t="shared" si="98"/>
        <v>5.9121280823257155E-2</v>
      </c>
      <c r="AX65" s="48">
        <f t="shared" si="99"/>
        <v>-6.3601727119430421E-2</v>
      </c>
      <c r="AY65" s="48">
        <f t="shared" si="99"/>
        <v>6.0785358023323223E-2</v>
      </c>
      <c r="AZ65" s="48">
        <f t="shared" si="100"/>
        <v>-6.0266545752561559E-2</v>
      </c>
      <c r="BA65" s="48">
        <f t="shared" si="100"/>
        <v>6.0266545752561559E-2</v>
      </c>
      <c r="BB65" s="48">
        <f t="shared" si="101"/>
        <v>-4.7828142857738107E-2</v>
      </c>
      <c r="BC65" s="48">
        <f t="shared" si="101"/>
        <v>5.3117948052098171E-2</v>
      </c>
      <c r="BD65" s="48">
        <f t="shared" si="102"/>
        <v>-6.2503324208056321E-2</v>
      </c>
      <c r="BE65" s="48">
        <f t="shared" si="102"/>
        <v>6.0456394211967149E-2</v>
      </c>
      <c r="BF65" s="48">
        <f t="shared" si="103"/>
        <v>-6.2218844757312493E-2</v>
      </c>
      <c r="BG65" s="48">
        <f t="shared" si="103"/>
        <v>5.9247008277593272E-2</v>
      </c>
      <c r="BH65" s="48">
        <f t="shared" si="104"/>
        <v>-5.7375443175713248E-2</v>
      </c>
      <c r="BI65" s="48">
        <f t="shared" si="104"/>
        <v>5.9027631274390147E-2</v>
      </c>
      <c r="BJ65" s="48">
        <f t="shared" si="105"/>
        <v>-6.6050927706092069E-2</v>
      </c>
      <c r="BK65" s="48">
        <f t="shared" si="105"/>
        <v>6.3690766205140623E-2</v>
      </c>
      <c r="BL65" s="48">
        <f t="shared" si="106"/>
        <v>-6.5706788934587493E-2</v>
      </c>
      <c r="BM65" s="48">
        <f t="shared" si="106"/>
        <v>6.3020580938298598E-2</v>
      </c>
      <c r="BN65" s="48">
        <f t="shared" si="107"/>
        <v>-6.4134051646485848E-2</v>
      </c>
      <c r="BO65" s="48">
        <f t="shared" si="107"/>
        <v>6.2660835979942833E-2</v>
      </c>
      <c r="BP65" s="48">
        <f t="shared" si="108"/>
        <v>-6.3257706006851419E-2</v>
      </c>
      <c r="BQ65" s="48">
        <f t="shared" si="108"/>
        <v>6.4568090337219969E-2</v>
      </c>
      <c r="BR65" s="48">
        <f t="shared" si="109"/>
        <v>-6.3897352846910435E-2</v>
      </c>
      <c r="BS65" s="48">
        <f t="shared" si="109"/>
        <v>6.1547326452795474E-2</v>
      </c>
      <c r="BT65" s="48">
        <f t="shared" si="110"/>
        <v>-6.2005557843143107E-2</v>
      </c>
      <c r="BU65" s="48">
        <f t="shared" si="110"/>
        <v>5.5948224931521566E-2</v>
      </c>
      <c r="BV65" s="48">
        <f t="shared" si="111"/>
        <v>-6.3418286474689181E-2</v>
      </c>
      <c r="BW65" s="48">
        <f t="shared" si="111"/>
        <v>6.0249407271222119E-2</v>
      </c>
      <c r="BX65" s="48">
        <f t="shared" si="112"/>
        <v>-6.5124551620245899E-2</v>
      </c>
      <c r="BY65" s="48">
        <f t="shared" si="112"/>
        <v>5.8950160010300783E-2</v>
      </c>
      <c r="BZ65" s="48">
        <f t="shared" si="113"/>
        <v>-6.1536420727186521E-2</v>
      </c>
      <c r="CA65" s="48">
        <f t="shared" si="113"/>
        <v>5.6656069770959515E-2</v>
      </c>
    </row>
    <row r="66" spans="1:79" x14ac:dyDescent="0.3">
      <c r="A66" s="47" t="s">
        <v>800</v>
      </c>
      <c r="B66" s="48">
        <f t="shared" si="76"/>
        <v>-5.1031549091198641E-2</v>
      </c>
      <c r="C66" s="48">
        <f t="shared" si="76"/>
        <v>4.923529897650733E-2</v>
      </c>
      <c r="D66" s="48">
        <f t="shared" si="76"/>
        <v>-5.6258525768763556E-2</v>
      </c>
      <c r="E66" s="48">
        <f t="shared" si="76"/>
        <v>5.3267028599265014E-2</v>
      </c>
      <c r="F66" s="48">
        <f t="shared" si="77"/>
        <v>-6.3082869529775501E-2</v>
      </c>
      <c r="G66" s="48">
        <f t="shared" si="77"/>
        <v>6.0675791581130796E-2</v>
      </c>
      <c r="H66" s="48">
        <f t="shared" si="78"/>
        <v>-5.4253298970408717E-2</v>
      </c>
      <c r="I66" s="48">
        <f t="shared" si="78"/>
        <v>5.3041908074855135E-2</v>
      </c>
      <c r="J66" s="48">
        <f t="shared" si="79"/>
        <v>-6.2705576864832357E-2</v>
      </c>
      <c r="K66" s="48">
        <f t="shared" si="79"/>
        <v>5.813567243535029E-2</v>
      </c>
      <c r="L66" s="48">
        <f t="shared" si="80"/>
        <v>-6.3336648259394307E-2</v>
      </c>
      <c r="M66" s="48">
        <f t="shared" si="80"/>
        <v>6.0208860554805427E-2</v>
      </c>
      <c r="N66" s="48">
        <f t="shared" si="81"/>
        <v>-5.4221783898498896E-2</v>
      </c>
      <c r="O66" s="48">
        <f t="shared" si="81"/>
        <v>5.2652757029978771E-2</v>
      </c>
      <c r="P66" s="48">
        <f t="shared" si="82"/>
        <v>-6.3275926067490648E-2</v>
      </c>
      <c r="Q66" s="48">
        <f t="shared" si="82"/>
        <v>5.7036205745665293E-2</v>
      </c>
      <c r="R66" s="48">
        <f t="shared" si="83"/>
        <v>-5.6900790517096685E-2</v>
      </c>
      <c r="S66" s="48">
        <f t="shared" si="83"/>
        <v>5.4695432170441316E-2</v>
      </c>
      <c r="T66" s="48">
        <f t="shared" si="84"/>
        <v>-5.2903324219347042E-2</v>
      </c>
      <c r="U66" s="48">
        <f t="shared" si="84"/>
        <v>4.957216020883725E-2</v>
      </c>
      <c r="V66" s="48">
        <f t="shared" si="85"/>
        <v>-6.1218741039318993E-2</v>
      </c>
      <c r="W66" s="48">
        <f t="shared" si="85"/>
        <v>5.7717964815392604E-2</v>
      </c>
      <c r="X66" s="48">
        <f t="shared" si="86"/>
        <v>-6.073380937950755E-2</v>
      </c>
      <c r="Y66" s="48">
        <f t="shared" si="86"/>
        <v>5.7144587786042103E-2</v>
      </c>
      <c r="Z66" s="48">
        <f t="shared" si="87"/>
        <v>-5.9223306503598735E-2</v>
      </c>
      <c r="AA66" s="48">
        <f t="shared" si="87"/>
        <v>6.0004029320851603E-2</v>
      </c>
      <c r="AB66" s="48">
        <f t="shared" si="88"/>
        <v>-5.9816711320329521E-2</v>
      </c>
      <c r="AC66" s="48">
        <f t="shared" si="88"/>
        <v>5.5838855287987668E-2</v>
      </c>
      <c r="AD66" s="48">
        <f t="shared" si="89"/>
        <v>-6.592998138396651E-2</v>
      </c>
      <c r="AE66" s="48">
        <f t="shared" si="89"/>
        <v>6.1823118060286786E-2</v>
      </c>
      <c r="AF66" s="48">
        <f t="shared" si="90"/>
        <v>-5.9115746965335496E-2</v>
      </c>
      <c r="AG66" s="48">
        <f t="shared" si="90"/>
        <v>6.2228484686666544E-2</v>
      </c>
      <c r="AH66" s="48">
        <f t="shared" si="91"/>
        <v>-4.1812322340755367E-2</v>
      </c>
      <c r="AI66" s="48">
        <f t="shared" si="91"/>
        <v>4.6764391187377539E-2</v>
      </c>
      <c r="AJ66" s="48">
        <f t="shared" si="92"/>
        <v>-6.1801738863857779E-2</v>
      </c>
      <c r="AK66" s="48">
        <f t="shared" si="92"/>
        <v>5.13635445821524E-2</v>
      </c>
      <c r="AL66" s="48">
        <f t="shared" si="93"/>
        <v>-6.2939396239080944E-2</v>
      </c>
      <c r="AM66" s="48">
        <f t="shared" si="93"/>
        <v>5.89857426561421E-2</v>
      </c>
      <c r="AN66" s="48">
        <f t="shared" si="94"/>
        <v>-4.926635854119419E-2</v>
      </c>
      <c r="AO66" s="48">
        <f t="shared" si="94"/>
        <v>5.0771467603764379E-2</v>
      </c>
      <c r="AP66" s="48">
        <f t="shared" si="95"/>
        <v>-5.3889640007640974E-2</v>
      </c>
      <c r="AQ66" s="48">
        <f t="shared" si="95"/>
        <v>5.3293845077561242E-2</v>
      </c>
      <c r="AR66" s="48">
        <f t="shared" si="96"/>
        <v>-5.964503718374714E-2</v>
      </c>
      <c r="AS66" s="48">
        <f t="shared" si="96"/>
        <v>4.8890878944000682E-2</v>
      </c>
      <c r="AT66" s="48">
        <f t="shared" si="97"/>
        <v>-5.1337053699526812E-2</v>
      </c>
      <c r="AU66" s="48">
        <f t="shared" si="97"/>
        <v>5.0823294364969365E-2</v>
      </c>
      <c r="AV66" s="48">
        <f t="shared" si="98"/>
        <v>-4.940522880743798E-2</v>
      </c>
      <c r="AW66" s="48">
        <f t="shared" si="98"/>
        <v>5.0064139600405635E-2</v>
      </c>
      <c r="AX66" s="48">
        <f t="shared" si="99"/>
        <v>-5.5264472399086655E-2</v>
      </c>
      <c r="AY66" s="48">
        <f t="shared" si="99"/>
        <v>5.3012948433691892E-2</v>
      </c>
      <c r="AZ66" s="48">
        <f t="shared" si="100"/>
        <v>-5.1216042113151568E-2</v>
      </c>
      <c r="BA66" s="48">
        <f t="shared" si="100"/>
        <v>5.1216042113151568E-2</v>
      </c>
      <c r="BB66" s="48">
        <f t="shared" si="101"/>
        <v>-4.8802688539071278E-2</v>
      </c>
      <c r="BC66" s="48">
        <f t="shared" si="101"/>
        <v>4.9681668124352055E-2</v>
      </c>
      <c r="BD66" s="48">
        <f t="shared" si="102"/>
        <v>-5.4655455612045364E-2</v>
      </c>
      <c r="BE66" s="48">
        <f t="shared" si="102"/>
        <v>5.3241298396558466E-2</v>
      </c>
      <c r="BF66" s="48">
        <f t="shared" si="103"/>
        <v>-5.1283760603724561E-2</v>
      </c>
      <c r="BG66" s="48">
        <f t="shared" si="103"/>
        <v>5.2254472331930847E-2</v>
      </c>
      <c r="BH66" s="48">
        <f t="shared" si="104"/>
        <v>-5.1315711929594103E-2</v>
      </c>
      <c r="BI66" s="48">
        <f t="shared" si="104"/>
        <v>4.9042415898039905E-2</v>
      </c>
      <c r="BJ66" s="48">
        <f t="shared" si="105"/>
        <v>-6.1292088922668658E-2</v>
      </c>
      <c r="BK66" s="48">
        <f t="shared" si="105"/>
        <v>5.5534621515043944E-2</v>
      </c>
      <c r="BL66" s="48">
        <f t="shared" si="106"/>
        <v>-6.2818872003876786E-2</v>
      </c>
      <c r="BM66" s="48">
        <f t="shared" si="106"/>
        <v>5.6778372826037433E-2</v>
      </c>
      <c r="BN66" s="48">
        <f t="shared" si="107"/>
        <v>-5.7851487488586976E-2</v>
      </c>
      <c r="BO66" s="48">
        <f t="shared" si="107"/>
        <v>5.3233979325633431E-2</v>
      </c>
      <c r="BP66" s="48">
        <f t="shared" si="108"/>
        <v>-5.563214723745883E-2</v>
      </c>
      <c r="BQ66" s="48">
        <f t="shared" si="108"/>
        <v>5.5654902552088985E-2</v>
      </c>
      <c r="BR66" s="48">
        <f t="shared" si="109"/>
        <v>-6.2334239665195849E-2</v>
      </c>
      <c r="BS66" s="48">
        <f t="shared" si="109"/>
        <v>5.7670917996118488E-2</v>
      </c>
      <c r="BT66" s="48">
        <f t="shared" si="110"/>
        <v>-5.0269835870566305E-2</v>
      </c>
      <c r="BU66" s="48">
        <f t="shared" si="110"/>
        <v>4.9187707499109827E-2</v>
      </c>
      <c r="BV66" s="48">
        <f t="shared" si="111"/>
        <v>-5.4057389735050317E-2</v>
      </c>
      <c r="BW66" s="48">
        <f t="shared" si="111"/>
        <v>5.2759179951570701E-2</v>
      </c>
      <c r="BX66" s="48">
        <f t="shared" si="112"/>
        <v>-5.4396594551968394E-2</v>
      </c>
      <c r="BY66" s="48">
        <f t="shared" si="112"/>
        <v>5.2558313545033604E-2</v>
      </c>
      <c r="BZ66" s="48">
        <f t="shared" si="113"/>
        <v>-4.9147837530610278E-2</v>
      </c>
      <c r="CA66" s="48">
        <f t="shared" si="113"/>
        <v>5.1375790526011864E-2</v>
      </c>
    </row>
    <row r="67" spans="1:79" x14ac:dyDescent="0.3">
      <c r="A67" s="47" t="s">
        <v>801</v>
      </c>
      <c r="B67" s="48">
        <f t="shared" si="76"/>
        <v>-4.1965148943112422E-2</v>
      </c>
      <c r="C67" s="48">
        <f t="shared" si="76"/>
        <v>4.0720474223685695E-2</v>
      </c>
      <c r="D67" s="48">
        <f t="shared" si="76"/>
        <v>-4.5999628869215756E-2</v>
      </c>
      <c r="E67" s="48">
        <f t="shared" si="76"/>
        <v>4.427424597184669E-2</v>
      </c>
      <c r="F67" s="48">
        <f t="shared" si="77"/>
        <v>-5.1006489597643916E-2</v>
      </c>
      <c r="G67" s="48">
        <f t="shared" si="77"/>
        <v>4.5200319568793522E-2</v>
      </c>
      <c r="H67" s="48">
        <f t="shared" si="78"/>
        <v>-4.3267989643813322E-2</v>
      </c>
      <c r="I67" s="48">
        <f t="shared" si="78"/>
        <v>4.3264350467258898E-2</v>
      </c>
      <c r="J67" s="48">
        <f t="shared" si="79"/>
        <v>-5.0429739043136988E-2</v>
      </c>
      <c r="K67" s="48">
        <f t="shared" si="79"/>
        <v>4.357470590021046E-2</v>
      </c>
      <c r="L67" s="48">
        <f t="shared" si="80"/>
        <v>-5.130505000687241E-2</v>
      </c>
      <c r="M67" s="48">
        <f t="shared" si="80"/>
        <v>4.6062480966125766E-2</v>
      </c>
      <c r="N67" s="48">
        <f t="shared" si="81"/>
        <v>-3.8977395669503777E-2</v>
      </c>
      <c r="O67" s="48">
        <f t="shared" si="81"/>
        <v>4.2635917307485921E-2</v>
      </c>
      <c r="P67" s="48">
        <f t="shared" si="82"/>
        <v>-5.0471003328113537E-2</v>
      </c>
      <c r="Q67" s="48">
        <f t="shared" si="82"/>
        <v>4.3067664811760227E-2</v>
      </c>
      <c r="R67" s="48">
        <f t="shared" si="83"/>
        <v>-4.2631482281465911E-2</v>
      </c>
      <c r="S67" s="48">
        <f t="shared" si="83"/>
        <v>4.2819446775609261E-2</v>
      </c>
      <c r="T67" s="48">
        <f t="shared" si="84"/>
        <v>-4.1059943666345612E-2</v>
      </c>
      <c r="U67" s="48">
        <f t="shared" si="84"/>
        <v>4.3284358798312418E-2</v>
      </c>
      <c r="V67" s="48">
        <f t="shared" si="85"/>
        <v>-5.047615558837016E-2</v>
      </c>
      <c r="W67" s="48">
        <f t="shared" si="85"/>
        <v>4.4877743152618638E-2</v>
      </c>
      <c r="X67" s="48">
        <f t="shared" si="86"/>
        <v>-5.1066745416651363E-2</v>
      </c>
      <c r="Y67" s="48">
        <f t="shared" si="86"/>
        <v>4.5258819649379535E-2</v>
      </c>
      <c r="Z67" s="48">
        <f t="shared" si="87"/>
        <v>-4.427660449601141E-2</v>
      </c>
      <c r="AA67" s="48">
        <f t="shared" si="87"/>
        <v>4.2076233275552918E-2</v>
      </c>
      <c r="AB67" s="48">
        <f t="shared" si="88"/>
        <v>-5.5699089702645303E-2</v>
      </c>
      <c r="AC67" s="48">
        <f t="shared" si="88"/>
        <v>4.7109879878991227E-2</v>
      </c>
      <c r="AD67" s="48">
        <f t="shared" si="89"/>
        <v>-5.6529112331925931E-2</v>
      </c>
      <c r="AE67" s="48">
        <f t="shared" si="89"/>
        <v>4.9936883215720408E-2</v>
      </c>
      <c r="AF67" s="48">
        <f t="shared" si="90"/>
        <v>-5.01926409852783E-2</v>
      </c>
      <c r="AG67" s="48">
        <f t="shared" si="90"/>
        <v>4.918895574839658E-2</v>
      </c>
      <c r="AH67" s="48">
        <f t="shared" si="91"/>
        <v>-5.1374353197799184E-2</v>
      </c>
      <c r="AI67" s="48">
        <f t="shared" si="91"/>
        <v>4.9758549930327273E-2</v>
      </c>
      <c r="AJ67" s="48">
        <f t="shared" si="92"/>
        <v>-4.4036675613016572E-2</v>
      </c>
      <c r="AK67" s="48">
        <f t="shared" si="92"/>
        <v>4.0764993979268638E-2</v>
      </c>
      <c r="AL67" s="48">
        <f t="shared" si="93"/>
        <v>-5.0373256407765118E-2</v>
      </c>
      <c r="AM67" s="48">
        <f t="shared" si="93"/>
        <v>4.4494240406581169E-2</v>
      </c>
      <c r="AN67" s="48">
        <f t="shared" si="94"/>
        <v>-3.5184056279899963E-2</v>
      </c>
      <c r="AO67" s="48">
        <f t="shared" si="94"/>
        <v>4.3797440993746863E-2</v>
      </c>
      <c r="AP67" s="48">
        <f t="shared" si="95"/>
        <v>-4.1738529149249824E-2</v>
      </c>
      <c r="AQ67" s="48">
        <f t="shared" si="95"/>
        <v>4.3565077922052713E-2</v>
      </c>
      <c r="AR67" s="48">
        <f t="shared" si="96"/>
        <v>-4.2076589042273328E-2</v>
      </c>
      <c r="AS67" s="48">
        <f t="shared" si="96"/>
        <v>4.1534352081562545E-2</v>
      </c>
      <c r="AT67" s="48">
        <f t="shared" si="97"/>
        <v>-3.7126689126661304E-2</v>
      </c>
      <c r="AU67" s="48">
        <f t="shared" si="97"/>
        <v>4.2429987247936826E-2</v>
      </c>
      <c r="AV67" s="48">
        <f t="shared" si="98"/>
        <v>-3.5469221194934279E-2</v>
      </c>
      <c r="AW67" s="48">
        <f t="shared" si="98"/>
        <v>4.3297445013539597E-2</v>
      </c>
      <c r="AX67" s="48">
        <f t="shared" si="99"/>
        <v>-4.2584815672757015E-2</v>
      </c>
      <c r="AY67" s="48">
        <f t="shared" si="99"/>
        <v>4.2577372618325955E-2</v>
      </c>
      <c r="AZ67" s="48">
        <f t="shared" si="100"/>
        <v>-4.2455294288613957E-2</v>
      </c>
      <c r="BA67" s="48">
        <f t="shared" si="100"/>
        <v>4.2455294288613957E-2</v>
      </c>
      <c r="BB67" s="48">
        <f t="shared" si="101"/>
        <v>-6.1176750637140911E-2</v>
      </c>
      <c r="BC67" s="48">
        <f t="shared" si="101"/>
        <v>5.0332082102970251E-2</v>
      </c>
      <c r="BD67" s="48">
        <f t="shared" si="102"/>
        <v>-4.2926476339460305E-2</v>
      </c>
      <c r="BE67" s="48">
        <f t="shared" si="102"/>
        <v>4.4620258114978488E-2</v>
      </c>
      <c r="BF67" s="48">
        <f t="shared" si="103"/>
        <v>-4.0033982743018649E-2</v>
      </c>
      <c r="BG67" s="48">
        <f t="shared" si="103"/>
        <v>4.4106376916381113E-2</v>
      </c>
      <c r="BH67" s="48">
        <f t="shared" si="104"/>
        <v>-4.884255443449028E-2</v>
      </c>
      <c r="BI67" s="48">
        <f t="shared" si="104"/>
        <v>4.4169895909758276E-2</v>
      </c>
      <c r="BJ67" s="48">
        <f t="shared" si="105"/>
        <v>-5.0332637267570632E-2</v>
      </c>
      <c r="BK67" s="48">
        <f t="shared" si="105"/>
        <v>4.2726198370397282E-2</v>
      </c>
      <c r="BL67" s="48">
        <f t="shared" si="106"/>
        <v>-5.3421389430783187E-2</v>
      </c>
      <c r="BM67" s="48">
        <f t="shared" si="106"/>
        <v>4.3934856712102947E-2</v>
      </c>
      <c r="BN67" s="48">
        <f t="shared" si="107"/>
        <v>-4.9000387930657925E-2</v>
      </c>
      <c r="BO67" s="48">
        <f t="shared" si="107"/>
        <v>4.2647934865427256E-2</v>
      </c>
      <c r="BP67" s="48">
        <f t="shared" si="108"/>
        <v>-4.3399901439606932E-2</v>
      </c>
      <c r="BQ67" s="48">
        <f t="shared" si="108"/>
        <v>4.4390791958501659E-2</v>
      </c>
      <c r="BR67" s="48">
        <f t="shared" si="109"/>
        <v>-5.3727551770152981E-2</v>
      </c>
      <c r="BS67" s="48">
        <f t="shared" si="109"/>
        <v>4.5775647089447799E-2</v>
      </c>
      <c r="BT67" s="48">
        <f t="shared" si="110"/>
        <v>-3.5634248567273971E-2</v>
      </c>
      <c r="BU67" s="48">
        <f t="shared" si="110"/>
        <v>4.2510139980465989E-2</v>
      </c>
      <c r="BV67" s="48">
        <f t="shared" si="111"/>
        <v>-4.1064788053712734E-2</v>
      </c>
      <c r="BW67" s="48">
        <f t="shared" si="111"/>
        <v>4.3581772281202413E-2</v>
      </c>
      <c r="BX67" s="48">
        <f t="shared" si="112"/>
        <v>-4.0274186533714347E-2</v>
      </c>
      <c r="BY67" s="48">
        <f t="shared" si="112"/>
        <v>4.3856527320563825E-2</v>
      </c>
      <c r="BZ67" s="48">
        <f t="shared" si="113"/>
        <v>-3.4424916473652561E-2</v>
      </c>
      <c r="CA67" s="48">
        <f t="shared" si="113"/>
        <v>4.4801380989374869E-2</v>
      </c>
    </row>
    <row r="68" spans="1:79" x14ac:dyDescent="0.3">
      <c r="A68" s="47" t="s">
        <v>802</v>
      </c>
      <c r="B68" s="48">
        <f t="shared" si="76"/>
        <v>-3.505657456353807E-2</v>
      </c>
      <c r="C68" s="48">
        <f t="shared" si="76"/>
        <v>3.408470156348567E-2</v>
      </c>
      <c r="D68" s="48">
        <f t="shared" si="76"/>
        <v>-3.880951220555795E-2</v>
      </c>
      <c r="E68" s="48">
        <f t="shared" si="76"/>
        <v>3.7376585857629013E-2</v>
      </c>
      <c r="F68" s="48">
        <f t="shared" si="77"/>
        <v>-3.8114688486165296E-2</v>
      </c>
      <c r="G68" s="48">
        <f t="shared" si="77"/>
        <v>3.6409341947632068E-2</v>
      </c>
      <c r="H68" s="48">
        <f t="shared" si="78"/>
        <v>-3.6458180516349116E-2</v>
      </c>
      <c r="I68" s="48">
        <f t="shared" si="78"/>
        <v>3.5418968161526669E-2</v>
      </c>
      <c r="J68" s="48">
        <f t="shared" si="79"/>
        <v>-3.8139781325166384E-2</v>
      </c>
      <c r="K68" s="48">
        <f t="shared" si="79"/>
        <v>3.6709435832484372E-2</v>
      </c>
      <c r="L68" s="48">
        <f t="shared" si="80"/>
        <v>-3.9099283383057223E-2</v>
      </c>
      <c r="M68" s="48">
        <f t="shared" si="80"/>
        <v>3.8042482259755449E-2</v>
      </c>
      <c r="N68" s="48">
        <f t="shared" si="81"/>
        <v>-3.336569940153665E-2</v>
      </c>
      <c r="O68" s="48">
        <f t="shared" si="81"/>
        <v>3.525460028154892E-2</v>
      </c>
      <c r="P68" s="48">
        <f t="shared" si="82"/>
        <v>-3.8908113961290486E-2</v>
      </c>
      <c r="Q68" s="48">
        <f t="shared" si="82"/>
        <v>3.6793268431310276E-2</v>
      </c>
      <c r="R68" s="48">
        <f t="shared" si="83"/>
        <v>-3.460025644341598E-2</v>
      </c>
      <c r="S68" s="48">
        <f t="shared" si="83"/>
        <v>3.4327166217707254E-2</v>
      </c>
      <c r="T68" s="48">
        <f t="shared" si="84"/>
        <v>-3.5478587388733752E-2</v>
      </c>
      <c r="U68" s="48">
        <f t="shared" si="84"/>
        <v>3.4955766436107885E-2</v>
      </c>
      <c r="V68" s="48">
        <f t="shared" si="85"/>
        <v>-3.9719927796648277E-2</v>
      </c>
      <c r="W68" s="48">
        <f t="shared" si="85"/>
        <v>3.6773182189671481E-2</v>
      </c>
      <c r="X68" s="48">
        <f t="shared" si="86"/>
        <v>-3.9113369434321379E-2</v>
      </c>
      <c r="Y68" s="48">
        <f t="shared" si="86"/>
        <v>3.684387357950597E-2</v>
      </c>
      <c r="Z68" s="48">
        <f t="shared" si="87"/>
        <v>-3.2008294635203993E-2</v>
      </c>
      <c r="AA68" s="48">
        <f t="shared" si="87"/>
        <v>3.5169400760877906E-2</v>
      </c>
      <c r="AB68" s="48">
        <f t="shared" si="88"/>
        <v>-4.3645332307475179E-2</v>
      </c>
      <c r="AC68" s="48">
        <f t="shared" si="88"/>
        <v>3.7361116485737762E-2</v>
      </c>
      <c r="AD68" s="48">
        <f t="shared" si="89"/>
        <v>-3.843345052851762E-2</v>
      </c>
      <c r="AE68" s="48">
        <f t="shared" si="89"/>
        <v>3.5825895654511941E-2</v>
      </c>
      <c r="AF68" s="48">
        <f t="shared" si="90"/>
        <v>-3.5870424054747947E-2</v>
      </c>
      <c r="AG68" s="48">
        <f t="shared" si="90"/>
        <v>3.660122104468868E-2</v>
      </c>
      <c r="AH68" s="48">
        <f t="shared" si="91"/>
        <v>-6.4235625980015087E-2</v>
      </c>
      <c r="AI68" s="48">
        <f t="shared" si="91"/>
        <v>4.9446641158265366E-2</v>
      </c>
      <c r="AJ68" s="48">
        <f t="shared" si="92"/>
        <v>-3.5282517476333444E-2</v>
      </c>
      <c r="AK68" s="48">
        <f t="shared" si="92"/>
        <v>3.4402326345747684E-2</v>
      </c>
      <c r="AL68" s="48">
        <f t="shared" si="93"/>
        <v>-3.6681029222570709E-2</v>
      </c>
      <c r="AM68" s="48">
        <f t="shared" si="93"/>
        <v>3.6386123041852701E-2</v>
      </c>
      <c r="AN68" s="48">
        <f t="shared" si="94"/>
        <v>-3.1180226382722907E-2</v>
      </c>
      <c r="AO68" s="48">
        <f t="shared" si="94"/>
        <v>3.6171757716786872E-2</v>
      </c>
      <c r="AP68" s="48">
        <f t="shared" si="95"/>
        <v>-3.6295763199261206E-2</v>
      </c>
      <c r="AQ68" s="48">
        <f t="shared" si="95"/>
        <v>3.6427413554642948E-2</v>
      </c>
      <c r="AR68" s="48">
        <f t="shared" si="96"/>
        <v>-3.5365736295495269E-2</v>
      </c>
      <c r="AS68" s="48">
        <f t="shared" si="96"/>
        <v>3.4635946027550428E-2</v>
      </c>
      <c r="AT68" s="48">
        <f t="shared" si="97"/>
        <v>-3.2453416959175758E-2</v>
      </c>
      <c r="AU68" s="48">
        <f t="shared" si="97"/>
        <v>3.5735216190077045E-2</v>
      </c>
      <c r="AV68" s="48">
        <f t="shared" si="98"/>
        <v>-3.3996870395439589E-2</v>
      </c>
      <c r="AW68" s="48">
        <f t="shared" si="98"/>
        <v>3.6944454174882728E-2</v>
      </c>
      <c r="AX68" s="48">
        <f t="shared" si="99"/>
        <v>-3.5838927340075641E-2</v>
      </c>
      <c r="AY68" s="48">
        <f t="shared" si="99"/>
        <v>3.6965723080332885E-2</v>
      </c>
      <c r="AZ68" s="48">
        <f t="shared" si="100"/>
        <v>-3.7046124449382559E-2</v>
      </c>
      <c r="BA68" s="48">
        <f t="shared" si="100"/>
        <v>3.7046124449382559E-2</v>
      </c>
      <c r="BB68" s="48">
        <f t="shared" si="101"/>
        <v>-5.9734589698189906E-2</v>
      </c>
      <c r="BC68" s="48">
        <f t="shared" si="101"/>
        <v>4.6317297987587699E-2</v>
      </c>
      <c r="BD68" s="48">
        <f t="shared" si="102"/>
        <v>-3.7863903011341418E-2</v>
      </c>
      <c r="BE68" s="48">
        <f t="shared" si="102"/>
        <v>3.8372311302307394E-2</v>
      </c>
      <c r="BF68" s="48">
        <f t="shared" si="103"/>
        <v>-3.6517872357238627E-2</v>
      </c>
      <c r="BG68" s="48">
        <f t="shared" si="103"/>
        <v>3.7820161249194774E-2</v>
      </c>
      <c r="BH68" s="48">
        <f t="shared" si="104"/>
        <v>-4.2424097484564119E-2</v>
      </c>
      <c r="BI68" s="48">
        <f t="shared" si="104"/>
        <v>3.9632186578363204E-2</v>
      </c>
      <c r="BJ68" s="48">
        <f t="shared" si="105"/>
        <v>-3.8466994863920537E-2</v>
      </c>
      <c r="BK68" s="48">
        <f t="shared" si="105"/>
        <v>3.6879716712147383E-2</v>
      </c>
      <c r="BL68" s="48">
        <f t="shared" si="106"/>
        <v>-3.9551104428898635E-2</v>
      </c>
      <c r="BM68" s="48">
        <f t="shared" si="106"/>
        <v>3.6881049714832442E-2</v>
      </c>
      <c r="BN68" s="48">
        <f t="shared" si="107"/>
        <v>-3.899080890035235E-2</v>
      </c>
      <c r="BO68" s="48">
        <f t="shared" si="107"/>
        <v>3.7800690530737778E-2</v>
      </c>
      <c r="BP68" s="48">
        <f t="shared" si="108"/>
        <v>-3.8108026603950872E-2</v>
      </c>
      <c r="BQ68" s="48">
        <f t="shared" si="108"/>
        <v>3.6783851173806476E-2</v>
      </c>
      <c r="BR68" s="48">
        <f t="shared" si="109"/>
        <v>-4.248693653921181E-2</v>
      </c>
      <c r="BS68" s="48">
        <f t="shared" si="109"/>
        <v>3.8715492357057596E-2</v>
      </c>
      <c r="BT68" s="48">
        <f t="shared" si="110"/>
        <v>-3.1655039754293207E-2</v>
      </c>
      <c r="BU68" s="48">
        <f t="shared" si="110"/>
        <v>3.7084777994601296E-2</v>
      </c>
      <c r="BV68" s="48">
        <f t="shared" si="111"/>
        <v>-3.6735233807417882E-2</v>
      </c>
      <c r="BW68" s="48">
        <f t="shared" si="111"/>
        <v>3.717672360736228E-2</v>
      </c>
      <c r="BX68" s="48">
        <f t="shared" si="112"/>
        <v>-3.5189555977632264E-2</v>
      </c>
      <c r="BY68" s="48">
        <f t="shared" si="112"/>
        <v>3.4824552338648222E-2</v>
      </c>
      <c r="BZ68" s="48">
        <f t="shared" si="113"/>
        <v>-3.2644392828084026E-2</v>
      </c>
      <c r="CA68" s="48">
        <f t="shared" si="113"/>
        <v>3.7663087888564699E-2</v>
      </c>
    </row>
    <row r="69" spans="1:79" x14ac:dyDescent="0.3">
      <c r="A69" s="47" t="s">
        <v>803</v>
      </c>
      <c r="B69" s="48">
        <f t="shared" si="76"/>
        <v>-3.0266937303837817E-2</v>
      </c>
      <c r="C69" s="48">
        <f t="shared" si="76"/>
        <v>2.942751360450592E-2</v>
      </c>
      <c r="D69" s="48">
        <f t="shared" si="76"/>
        <v>-3.3333594177411038E-2</v>
      </c>
      <c r="E69" s="48">
        <f t="shared" si="76"/>
        <v>3.1791328398804053E-2</v>
      </c>
      <c r="F69" s="48">
        <f t="shared" si="77"/>
        <v>-3.0873861845532983E-2</v>
      </c>
      <c r="G69" s="48">
        <f t="shared" si="77"/>
        <v>3.2161056897218002E-2</v>
      </c>
      <c r="H69" s="48">
        <f t="shared" si="78"/>
        <v>-3.1571448749362858E-2</v>
      </c>
      <c r="I69" s="48">
        <f t="shared" si="78"/>
        <v>2.9939278064704103E-2</v>
      </c>
      <c r="J69" s="48">
        <f t="shared" si="79"/>
        <v>-3.0860445299168832E-2</v>
      </c>
      <c r="K69" s="48">
        <f t="shared" si="79"/>
        <v>3.2537359480557256E-2</v>
      </c>
      <c r="L69" s="48">
        <f t="shared" si="80"/>
        <v>-3.1616949513406586E-2</v>
      </c>
      <c r="M69" s="48">
        <f t="shared" si="80"/>
        <v>3.2641915218744696E-2</v>
      </c>
      <c r="N69" s="48">
        <f t="shared" si="81"/>
        <v>-3.0348420524910262E-2</v>
      </c>
      <c r="O69" s="48">
        <f t="shared" si="81"/>
        <v>2.9711811452506034E-2</v>
      </c>
      <c r="P69" s="48">
        <f t="shared" si="82"/>
        <v>-3.2502894268756792E-2</v>
      </c>
      <c r="Q69" s="48">
        <f t="shared" si="82"/>
        <v>3.3193263072283034E-2</v>
      </c>
      <c r="R69" s="48">
        <f t="shared" si="83"/>
        <v>-2.9795037874931554E-2</v>
      </c>
      <c r="S69" s="48">
        <f t="shared" si="83"/>
        <v>2.9008441721032487E-2</v>
      </c>
      <c r="T69" s="48">
        <f t="shared" si="84"/>
        <v>-3.3509062634192732E-2</v>
      </c>
      <c r="U69" s="48">
        <f t="shared" si="84"/>
        <v>3.0571075749599091E-2</v>
      </c>
      <c r="V69" s="48">
        <f t="shared" si="85"/>
        <v>-3.1817980857774805E-2</v>
      </c>
      <c r="W69" s="48">
        <f t="shared" si="85"/>
        <v>3.2273230822089979E-2</v>
      </c>
      <c r="X69" s="48">
        <f t="shared" si="86"/>
        <v>-3.1379306439595821E-2</v>
      </c>
      <c r="Y69" s="48">
        <f t="shared" si="86"/>
        <v>3.2038911918645455E-2</v>
      </c>
      <c r="Z69" s="48">
        <f t="shared" si="87"/>
        <v>-2.6677992566875162E-2</v>
      </c>
      <c r="AA69" s="48">
        <f t="shared" si="87"/>
        <v>3.1522228475901005E-2</v>
      </c>
      <c r="AB69" s="48">
        <f t="shared" si="88"/>
        <v>-3.2067779479953651E-2</v>
      </c>
      <c r="AC69" s="48">
        <f t="shared" si="88"/>
        <v>3.1286093779520928E-2</v>
      </c>
      <c r="AD69" s="48">
        <f t="shared" si="89"/>
        <v>-2.8879631507351851E-2</v>
      </c>
      <c r="AE69" s="48">
        <f t="shared" si="89"/>
        <v>3.0100952676083297E-2</v>
      </c>
      <c r="AF69" s="48">
        <f t="shared" si="90"/>
        <v>-2.6800796335461861E-2</v>
      </c>
      <c r="AG69" s="48">
        <f t="shared" si="90"/>
        <v>3.1733392938467435E-2</v>
      </c>
      <c r="AH69" s="48">
        <f t="shared" si="91"/>
        <v>-5.4444627609262698E-2</v>
      </c>
      <c r="AI69" s="48">
        <f t="shared" si="91"/>
        <v>3.8614430082897826E-2</v>
      </c>
      <c r="AJ69" s="48">
        <f t="shared" si="92"/>
        <v>-3.0712951868047973E-2</v>
      </c>
      <c r="AK69" s="48">
        <f t="shared" si="92"/>
        <v>2.8071788930992249E-2</v>
      </c>
      <c r="AL69" s="48">
        <f t="shared" si="93"/>
        <v>-2.9480343223205582E-2</v>
      </c>
      <c r="AM69" s="48">
        <f t="shared" si="93"/>
        <v>3.2253290520262455E-2</v>
      </c>
      <c r="AN69" s="48">
        <f t="shared" si="94"/>
        <v>-3.245770310866742E-2</v>
      </c>
      <c r="AO69" s="48">
        <f t="shared" si="94"/>
        <v>3.268584204544879E-2</v>
      </c>
      <c r="AP69" s="48">
        <f t="shared" si="95"/>
        <v>-3.1432007615396447E-2</v>
      </c>
      <c r="AQ69" s="48">
        <f t="shared" si="95"/>
        <v>2.9771135048715768E-2</v>
      </c>
      <c r="AR69" s="48">
        <f t="shared" si="96"/>
        <v>-3.2094462806335232E-2</v>
      </c>
      <c r="AS69" s="48">
        <f t="shared" si="96"/>
        <v>2.9626590401355263E-2</v>
      </c>
      <c r="AT69" s="48">
        <f t="shared" si="97"/>
        <v>-3.0670910563890617E-2</v>
      </c>
      <c r="AU69" s="48">
        <f t="shared" si="97"/>
        <v>3.0186714750035464E-2</v>
      </c>
      <c r="AV69" s="48">
        <f t="shared" si="98"/>
        <v>-3.076461586964031E-2</v>
      </c>
      <c r="AW69" s="48">
        <f t="shared" si="98"/>
        <v>3.0248262156039474E-2</v>
      </c>
      <c r="AX69" s="48">
        <f t="shared" si="99"/>
        <v>-3.1178541508674051E-2</v>
      </c>
      <c r="AY69" s="48">
        <f t="shared" si="99"/>
        <v>3.0821895150519234E-2</v>
      </c>
      <c r="AZ69" s="48">
        <f t="shared" si="100"/>
        <v>-3.0983746149044589E-2</v>
      </c>
      <c r="BA69" s="48">
        <f t="shared" si="100"/>
        <v>3.0983746149044589E-2</v>
      </c>
      <c r="BB69" s="48">
        <f t="shared" si="101"/>
        <v>-4.9241136647823612E-2</v>
      </c>
      <c r="BC69" s="48">
        <f t="shared" si="101"/>
        <v>3.8282084502203467E-2</v>
      </c>
      <c r="BD69" s="48">
        <f t="shared" si="102"/>
        <v>-3.263511928040673E-2</v>
      </c>
      <c r="BE69" s="48">
        <f t="shared" si="102"/>
        <v>3.046030504497458E-2</v>
      </c>
      <c r="BF69" s="48">
        <f t="shared" si="103"/>
        <v>-3.2842848611614184E-2</v>
      </c>
      <c r="BG69" s="48">
        <f t="shared" si="103"/>
        <v>3.021024777081804E-2</v>
      </c>
      <c r="BH69" s="48">
        <f t="shared" si="104"/>
        <v>-3.5923133622762345E-2</v>
      </c>
      <c r="BI69" s="48">
        <f t="shared" si="104"/>
        <v>3.4466536443542126E-2</v>
      </c>
      <c r="BJ69" s="48">
        <f t="shared" si="105"/>
        <v>-3.1282945704088815E-2</v>
      </c>
      <c r="BK69" s="48">
        <f t="shared" si="105"/>
        <v>3.2663950448163212E-2</v>
      </c>
      <c r="BL69" s="48">
        <f t="shared" si="106"/>
        <v>-3.0303557449769505E-2</v>
      </c>
      <c r="BM69" s="48">
        <f t="shared" si="106"/>
        <v>3.1422689977095478E-2</v>
      </c>
      <c r="BN69" s="48">
        <f t="shared" si="107"/>
        <v>-3.2305439080601982E-2</v>
      </c>
      <c r="BO69" s="48">
        <f t="shared" si="107"/>
        <v>3.3310682401430078E-2</v>
      </c>
      <c r="BP69" s="48">
        <f t="shared" si="108"/>
        <v>-3.2176014887032506E-2</v>
      </c>
      <c r="BQ69" s="48">
        <f t="shared" si="108"/>
        <v>2.988715202756749E-2</v>
      </c>
      <c r="BR69" s="48">
        <f t="shared" si="109"/>
        <v>-3.5439408129030299E-2</v>
      </c>
      <c r="BS69" s="48">
        <f t="shared" si="109"/>
        <v>3.3575048754821438E-2</v>
      </c>
      <c r="BT69" s="48">
        <f t="shared" si="110"/>
        <v>-3.0113006824967724E-2</v>
      </c>
      <c r="BU69" s="48">
        <f t="shared" si="110"/>
        <v>3.2058848687024209E-2</v>
      </c>
      <c r="BV69" s="48">
        <f t="shared" si="111"/>
        <v>-3.3172132113442852E-2</v>
      </c>
      <c r="BW69" s="48">
        <f t="shared" si="111"/>
        <v>3.1014248139588241E-2</v>
      </c>
      <c r="BX69" s="48">
        <f t="shared" si="112"/>
        <v>-3.4054756624636445E-2</v>
      </c>
      <c r="BY69" s="48">
        <f t="shared" si="112"/>
        <v>3.0409141172134169E-2</v>
      </c>
      <c r="BZ69" s="48">
        <f t="shared" si="113"/>
        <v>-3.1776020895213315E-2</v>
      </c>
      <c r="CA69" s="48">
        <f t="shared" si="113"/>
        <v>3.1566315749841464E-2</v>
      </c>
    </row>
    <row r="70" spans="1:79" x14ac:dyDescent="0.3">
      <c r="A70" s="47" t="s">
        <v>804</v>
      </c>
      <c r="B70" s="48">
        <f t="shared" si="76"/>
        <v>-2.629195270851109E-2</v>
      </c>
      <c r="C70" s="48">
        <f t="shared" si="76"/>
        <v>2.5526956519351541E-2</v>
      </c>
      <c r="D70" s="48">
        <f t="shared" si="76"/>
        <v>-2.8557662672320117E-2</v>
      </c>
      <c r="E70" s="48">
        <f t="shared" si="76"/>
        <v>2.6883849106734879E-2</v>
      </c>
      <c r="F70" s="48">
        <f t="shared" si="77"/>
        <v>-2.6868682129334617E-2</v>
      </c>
      <c r="G70" s="48">
        <f t="shared" si="77"/>
        <v>3.0607038917735269E-2</v>
      </c>
      <c r="H70" s="48">
        <f t="shared" si="78"/>
        <v>-2.7265620539876391E-2</v>
      </c>
      <c r="I70" s="48">
        <f t="shared" si="78"/>
        <v>2.4041992458261489E-2</v>
      </c>
      <c r="J70" s="48">
        <f t="shared" si="79"/>
        <v>-2.8193020394072184E-2</v>
      </c>
      <c r="K70" s="48">
        <f t="shared" si="79"/>
        <v>3.1887491254489246E-2</v>
      </c>
      <c r="L70" s="48">
        <f t="shared" si="80"/>
        <v>-2.7731175666825675E-2</v>
      </c>
      <c r="M70" s="48">
        <f t="shared" si="80"/>
        <v>3.1259348495751238E-2</v>
      </c>
      <c r="N70" s="48">
        <f t="shared" si="81"/>
        <v>-2.5205623684069707E-2</v>
      </c>
      <c r="O70" s="48">
        <f t="shared" si="81"/>
        <v>2.2943486632704218E-2</v>
      </c>
      <c r="P70" s="48">
        <f t="shared" si="82"/>
        <v>-2.8675918344186677E-2</v>
      </c>
      <c r="Q70" s="48">
        <f t="shared" si="82"/>
        <v>3.1761299469535112E-2</v>
      </c>
      <c r="R70" s="48">
        <f t="shared" si="83"/>
        <v>-2.522817135483019E-2</v>
      </c>
      <c r="S70" s="48">
        <f t="shared" si="83"/>
        <v>2.322264351338486E-2</v>
      </c>
      <c r="T70" s="48">
        <f t="shared" si="84"/>
        <v>-2.6766370603633786E-2</v>
      </c>
      <c r="U70" s="48">
        <f t="shared" si="84"/>
        <v>2.2223529611559802E-2</v>
      </c>
      <c r="V70" s="48">
        <f t="shared" si="85"/>
        <v>-2.8286383049138955E-2</v>
      </c>
      <c r="W70" s="48">
        <f t="shared" si="85"/>
        <v>3.0537874548571153E-2</v>
      </c>
      <c r="X70" s="48">
        <f t="shared" si="86"/>
        <v>-2.8038380665117064E-2</v>
      </c>
      <c r="Y70" s="48">
        <f t="shared" si="86"/>
        <v>3.0580881805355984E-2</v>
      </c>
      <c r="Z70" s="48">
        <f t="shared" si="87"/>
        <v>-2.4249002642523818E-2</v>
      </c>
      <c r="AA70" s="48">
        <f t="shared" si="87"/>
        <v>3.0231974236482249E-2</v>
      </c>
      <c r="AB70" s="48">
        <f t="shared" si="88"/>
        <v>-2.7808115964462209E-2</v>
      </c>
      <c r="AC70" s="48">
        <f t="shared" si="88"/>
        <v>2.9877056363772941E-2</v>
      </c>
      <c r="AD70" s="48">
        <f t="shared" si="89"/>
        <v>-2.5406499433771809E-2</v>
      </c>
      <c r="AE70" s="48">
        <f t="shared" si="89"/>
        <v>3.0141112723842421E-2</v>
      </c>
      <c r="AF70" s="48">
        <f t="shared" si="90"/>
        <v>-2.4515102496146163E-2</v>
      </c>
      <c r="AG70" s="48">
        <f t="shared" si="90"/>
        <v>3.0794702661645523E-2</v>
      </c>
      <c r="AH70" s="48">
        <f t="shared" si="91"/>
        <v>-4.7315195603823738E-2</v>
      </c>
      <c r="AI70" s="48">
        <f t="shared" si="91"/>
        <v>2.989132626795156E-2</v>
      </c>
      <c r="AJ70" s="48">
        <f t="shared" si="92"/>
        <v>-2.5667033658614953E-2</v>
      </c>
      <c r="AK70" s="48">
        <f t="shared" si="92"/>
        <v>2.23526099907294E-2</v>
      </c>
      <c r="AL70" s="48">
        <f t="shared" si="93"/>
        <v>-2.6538491836092009E-2</v>
      </c>
      <c r="AM70" s="48">
        <f t="shared" si="93"/>
        <v>3.149439380826808E-2</v>
      </c>
      <c r="AN70" s="48">
        <f t="shared" si="94"/>
        <v>-2.5538220448746419E-2</v>
      </c>
      <c r="AO70" s="48">
        <f t="shared" si="94"/>
        <v>2.3034940212738293E-2</v>
      </c>
      <c r="AP70" s="48">
        <f t="shared" si="95"/>
        <v>-2.6974392806980826E-2</v>
      </c>
      <c r="AQ70" s="48">
        <f t="shared" si="95"/>
        <v>2.3934217297532201E-2</v>
      </c>
      <c r="AR70" s="48">
        <f t="shared" si="96"/>
        <v>-2.6082765886014901E-2</v>
      </c>
      <c r="AS70" s="48">
        <f t="shared" si="96"/>
        <v>2.1835818494240065E-2</v>
      </c>
      <c r="AT70" s="48">
        <f t="shared" si="97"/>
        <v>-2.5495679626833839E-2</v>
      </c>
      <c r="AU70" s="48">
        <f t="shared" si="97"/>
        <v>2.2961415133690464E-2</v>
      </c>
      <c r="AV70" s="48">
        <f t="shared" si="98"/>
        <v>-2.5545208774066762E-2</v>
      </c>
      <c r="AW70" s="48">
        <f t="shared" si="98"/>
        <v>2.2539981385548392E-2</v>
      </c>
      <c r="AX70" s="48">
        <f t="shared" si="99"/>
        <v>-2.685929567202925E-2</v>
      </c>
      <c r="AY70" s="48">
        <f t="shared" si="99"/>
        <v>2.5933669152922514E-2</v>
      </c>
      <c r="AZ70" s="48">
        <f t="shared" si="100"/>
        <v>-2.623222433907409E-2</v>
      </c>
      <c r="BA70" s="48">
        <f t="shared" si="100"/>
        <v>2.623222433907409E-2</v>
      </c>
      <c r="BB70" s="48">
        <f t="shared" si="101"/>
        <v>-4.2688272937845613E-2</v>
      </c>
      <c r="BC70" s="48">
        <f t="shared" si="101"/>
        <v>3.3247861490183238E-2</v>
      </c>
      <c r="BD70" s="48">
        <f t="shared" si="102"/>
        <v>-2.7849432929213921E-2</v>
      </c>
      <c r="BE70" s="48">
        <f t="shared" si="102"/>
        <v>2.4233867813844349E-2</v>
      </c>
      <c r="BF70" s="48">
        <f t="shared" si="103"/>
        <v>-2.7979194707854409E-2</v>
      </c>
      <c r="BG70" s="48">
        <f t="shared" si="103"/>
        <v>2.3606031327688921E-2</v>
      </c>
      <c r="BH70" s="48">
        <f t="shared" si="104"/>
        <v>-3.3416836705497298E-2</v>
      </c>
      <c r="BI70" s="48">
        <f t="shared" si="104"/>
        <v>3.2312644824826549E-2</v>
      </c>
      <c r="BJ70" s="48">
        <f t="shared" si="105"/>
        <v>-2.7841774601794964E-2</v>
      </c>
      <c r="BK70" s="48">
        <f t="shared" si="105"/>
        <v>3.1241006297544255E-2</v>
      </c>
      <c r="BL70" s="48">
        <f t="shared" si="106"/>
        <v>-2.6918823544030121E-2</v>
      </c>
      <c r="BM70" s="48">
        <f t="shared" si="106"/>
        <v>3.1432630458463284E-2</v>
      </c>
      <c r="BN70" s="48">
        <f t="shared" si="107"/>
        <v>-2.9115813238895161E-2</v>
      </c>
      <c r="BO70" s="48">
        <f t="shared" si="107"/>
        <v>3.1762147270566643E-2</v>
      </c>
      <c r="BP70" s="48">
        <f t="shared" si="108"/>
        <v>-2.8296808371749207E-2</v>
      </c>
      <c r="BQ70" s="48">
        <f t="shared" si="108"/>
        <v>2.4826048261493962E-2</v>
      </c>
      <c r="BR70" s="48">
        <f t="shared" si="109"/>
        <v>-3.0594726559137166E-2</v>
      </c>
      <c r="BS70" s="48">
        <f t="shared" si="109"/>
        <v>3.1413269346363355E-2</v>
      </c>
      <c r="BT70" s="48">
        <f t="shared" si="110"/>
        <v>-2.5580599666211137E-2</v>
      </c>
      <c r="BU70" s="48">
        <f t="shared" si="110"/>
        <v>2.3249249571823286E-2</v>
      </c>
      <c r="BV70" s="48">
        <f t="shared" si="111"/>
        <v>-2.8797608274142517E-2</v>
      </c>
      <c r="BW70" s="48">
        <f t="shared" si="111"/>
        <v>2.4319687195449996E-2</v>
      </c>
      <c r="BX70" s="48">
        <f t="shared" si="112"/>
        <v>-2.5765222806952585E-2</v>
      </c>
      <c r="BY70" s="48">
        <f t="shared" si="112"/>
        <v>2.0733919807512387E-2</v>
      </c>
      <c r="BZ70" s="48">
        <f t="shared" si="113"/>
        <v>-2.5412629897342984E-2</v>
      </c>
      <c r="CA70" s="48">
        <f t="shared" si="113"/>
        <v>2.2160448952886172E-2</v>
      </c>
    </row>
    <row r="71" spans="1:79" x14ac:dyDescent="0.3">
      <c r="A71" s="47" t="s">
        <v>805</v>
      </c>
      <c r="B71" s="48">
        <f t="shared" si="76"/>
        <v>-2.1900679270011832E-2</v>
      </c>
      <c r="C71" s="48">
        <f t="shared" si="76"/>
        <v>2.1384075286007522E-2</v>
      </c>
      <c r="D71" s="48">
        <f t="shared" si="76"/>
        <v>-2.3927886222559033E-2</v>
      </c>
      <c r="E71" s="48">
        <f t="shared" si="76"/>
        <v>2.2447303204011875E-2</v>
      </c>
      <c r="F71" s="48">
        <f t="shared" si="77"/>
        <v>-2.4991640837261988E-2</v>
      </c>
      <c r="G71" s="48">
        <f t="shared" si="77"/>
        <v>2.5055833019891584E-2</v>
      </c>
      <c r="H71" s="48">
        <f t="shared" si="78"/>
        <v>-2.1799804803667562E-2</v>
      </c>
      <c r="I71" s="48">
        <f t="shared" si="78"/>
        <v>2.1186831002781924E-2</v>
      </c>
      <c r="J71" s="48">
        <f t="shared" si="79"/>
        <v>-2.5331446915190962E-2</v>
      </c>
      <c r="K71" s="48">
        <f t="shared" si="79"/>
        <v>2.5529478460451231E-2</v>
      </c>
      <c r="L71" s="48">
        <f t="shared" si="80"/>
        <v>-2.580319580432773E-2</v>
      </c>
      <c r="M71" s="48">
        <f t="shared" si="80"/>
        <v>2.5120502952440244E-2</v>
      </c>
      <c r="N71" s="48">
        <f t="shared" si="81"/>
        <v>-2.1460257746705822E-2</v>
      </c>
      <c r="O71" s="48">
        <f t="shared" si="81"/>
        <v>1.9917538273523369E-2</v>
      </c>
      <c r="P71" s="48">
        <f t="shared" si="82"/>
        <v>-2.5992858308107814E-2</v>
      </c>
      <c r="Q71" s="48">
        <f t="shared" si="82"/>
        <v>2.4817024683837095E-2</v>
      </c>
      <c r="R71" s="48">
        <f t="shared" si="83"/>
        <v>-2.0464741781841496E-2</v>
      </c>
      <c r="S71" s="48">
        <f t="shared" si="83"/>
        <v>2.0719947005362747E-2</v>
      </c>
      <c r="T71" s="48">
        <f t="shared" si="84"/>
        <v>-2.4389718744162237E-2</v>
      </c>
      <c r="U71" s="48">
        <f t="shared" si="84"/>
        <v>2.1059312884685835E-2</v>
      </c>
      <c r="V71" s="48">
        <f t="shared" si="85"/>
        <v>-2.5224182817471796E-2</v>
      </c>
      <c r="W71" s="48">
        <f t="shared" si="85"/>
        <v>2.47919227237186E-2</v>
      </c>
      <c r="X71" s="48">
        <f t="shared" si="86"/>
        <v>-2.3977276900115072E-2</v>
      </c>
      <c r="Y71" s="48">
        <f t="shared" si="86"/>
        <v>2.4464087707623865E-2</v>
      </c>
      <c r="Z71" s="48">
        <f t="shared" si="87"/>
        <v>-2.2522629731895963E-2</v>
      </c>
      <c r="AA71" s="48">
        <f t="shared" si="87"/>
        <v>2.5527524250511125E-2</v>
      </c>
      <c r="AB71" s="48">
        <f t="shared" si="88"/>
        <v>-2.2524794733523482E-2</v>
      </c>
      <c r="AC71" s="48">
        <f t="shared" si="88"/>
        <v>2.3964107105054096E-2</v>
      </c>
      <c r="AD71" s="48">
        <f t="shared" si="89"/>
        <v>-2.3750823138567544E-2</v>
      </c>
      <c r="AE71" s="48">
        <f t="shared" si="89"/>
        <v>2.4084920557159425E-2</v>
      </c>
      <c r="AF71" s="48">
        <f t="shared" si="90"/>
        <v>-2.3240114255251739E-2</v>
      </c>
      <c r="AG71" s="48">
        <f t="shared" si="90"/>
        <v>2.6524511139388824E-2</v>
      </c>
      <c r="AH71" s="48">
        <f t="shared" si="91"/>
        <v>-3.070832868814025E-2</v>
      </c>
      <c r="AI71" s="48">
        <f t="shared" si="91"/>
        <v>1.9199763710489919E-2</v>
      </c>
      <c r="AJ71" s="48">
        <f t="shared" si="92"/>
        <v>-2.0835120392519259E-2</v>
      </c>
      <c r="AK71" s="48">
        <f t="shared" si="92"/>
        <v>1.882064410771582E-2</v>
      </c>
      <c r="AL71" s="48">
        <f t="shared" si="93"/>
        <v>-2.4944087698897183E-2</v>
      </c>
      <c r="AM71" s="48">
        <f t="shared" si="93"/>
        <v>2.5751474485838463E-2</v>
      </c>
      <c r="AN71" s="48">
        <f t="shared" si="94"/>
        <v>-2.4228827912993113E-2</v>
      </c>
      <c r="AO71" s="48">
        <f t="shared" si="94"/>
        <v>2.2171693547433816E-2</v>
      </c>
      <c r="AP71" s="48">
        <f t="shared" si="95"/>
        <v>-2.146037809571015E-2</v>
      </c>
      <c r="AQ71" s="48">
        <f t="shared" si="95"/>
        <v>1.9934809667041066E-2</v>
      </c>
      <c r="AR71" s="48">
        <f t="shared" si="96"/>
        <v>-2.2998825312423553E-2</v>
      </c>
      <c r="AS71" s="48">
        <f t="shared" si="96"/>
        <v>2.0270523422858875E-2</v>
      </c>
      <c r="AT71" s="48">
        <f t="shared" si="97"/>
        <v>-2.2099849673223725E-2</v>
      </c>
      <c r="AU71" s="48">
        <f t="shared" si="97"/>
        <v>2.0317219061465042E-2</v>
      </c>
      <c r="AV71" s="48">
        <f t="shared" si="98"/>
        <v>-2.1286232888162088E-2</v>
      </c>
      <c r="AW71" s="48">
        <f t="shared" si="98"/>
        <v>2.0831956907411506E-2</v>
      </c>
      <c r="AX71" s="48">
        <f t="shared" si="99"/>
        <v>-2.2347564177736833E-2</v>
      </c>
      <c r="AY71" s="48">
        <f t="shared" si="99"/>
        <v>2.1595402177176121E-2</v>
      </c>
      <c r="AZ71" s="48">
        <f t="shared" si="100"/>
        <v>-2.2533176152889255E-2</v>
      </c>
      <c r="BA71" s="48">
        <f t="shared" si="100"/>
        <v>2.2533176152889255E-2</v>
      </c>
      <c r="BB71" s="48">
        <f t="shared" si="101"/>
        <v>-2.8625406038298752E-2</v>
      </c>
      <c r="BC71" s="48">
        <f t="shared" si="101"/>
        <v>2.4120828879294644E-2</v>
      </c>
      <c r="BD71" s="48">
        <f t="shared" si="102"/>
        <v>-2.1604614782948769E-2</v>
      </c>
      <c r="BE71" s="48">
        <f t="shared" si="102"/>
        <v>1.962025811497849E-2</v>
      </c>
      <c r="BF71" s="48">
        <f t="shared" si="103"/>
        <v>-2.2249088771996578E-2</v>
      </c>
      <c r="BG71" s="48">
        <f t="shared" si="103"/>
        <v>1.9171426089883693E-2</v>
      </c>
      <c r="BH71" s="48">
        <f t="shared" si="104"/>
        <v>-2.5694497233114483E-2</v>
      </c>
      <c r="BI71" s="48">
        <f t="shared" si="104"/>
        <v>2.5024021810522792E-2</v>
      </c>
      <c r="BJ71" s="48">
        <f t="shared" si="105"/>
        <v>-2.4404455077653164E-2</v>
      </c>
      <c r="BK71" s="48">
        <f t="shared" si="105"/>
        <v>2.5326908045069457E-2</v>
      </c>
      <c r="BL71" s="48">
        <f t="shared" si="106"/>
        <v>-2.48611439008934E-2</v>
      </c>
      <c r="BM71" s="48">
        <f t="shared" si="106"/>
        <v>2.5496713428347768E-2</v>
      </c>
      <c r="BN71" s="48">
        <f t="shared" si="107"/>
        <v>-2.5236270548460282E-2</v>
      </c>
      <c r="BO71" s="48">
        <f t="shared" si="107"/>
        <v>2.5274638614140744E-2</v>
      </c>
      <c r="BP71" s="48">
        <f t="shared" si="108"/>
        <v>-2.1037633153068336E-2</v>
      </c>
      <c r="BQ71" s="48">
        <f t="shared" si="108"/>
        <v>2.0286248066947513E-2</v>
      </c>
      <c r="BR71" s="48">
        <f t="shared" si="109"/>
        <v>-2.6864987501854093E-2</v>
      </c>
      <c r="BS71" s="48">
        <f t="shared" si="109"/>
        <v>2.4615971685408678E-2</v>
      </c>
      <c r="BT71" s="48">
        <f t="shared" si="110"/>
        <v>-2.2565360354715316E-2</v>
      </c>
      <c r="BU71" s="48">
        <f t="shared" si="110"/>
        <v>2.2140067991080398E-2</v>
      </c>
      <c r="BV71" s="48">
        <f t="shared" si="111"/>
        <v>-2.3093363111738277E-2</v>
      </c>
      <c r="BW71" s="48">
        <f t="shared" si="111"/>
        <v>2.0299011686514015E-2</v>
      </c>
      <c r="BX71" s="48">
        <f t="shared" si="112"/>
        <v>-2.4249117608538158E-2</v>
      </c>
      <c r="BY71" s="48">
        <f t="shared" si="112"/>
        <v>2.0644119517830468E-2</v>
      </c>
      <c r="BZ71" s="48">
        <f t="shared" si="113"/>
        <v>-2.2263331435479879E-2</v>
      </c>
      <c r="CA71" s="48">
        <f t="shared" si="113"/>
        <v>2.0989777640309269E-2</v>
      </c>
    </row>
    <row r="72" spans="1:79" x14ac:dyDescent="0.3">
      <c r="A72" s="47" t="s">
        <v>806</v>
      </c>
      <c r="B72" s="48">
        <f t="shared" si="76"/>
        <v>-1.742355152025191E-2</v>
      </c>
      <c r="C72" s="48">
        <f t="shared" si="76"/>
        <v>1.7258725520412535E-2</v>
      </c>
      <c r="D72" s="48">
        <f t="shared" si="76"/>
        <v>-1.8789706360499786E-2</v>
      </c>
      <c r="E72" s="48">
        <f t="shared" si="76"/>
        <v>1.7314482086075344E-2</v>
      </c>
      <c r="F72" s="48">
        <f t="shared" si="77"/>
        <v>-2.2315677561377652E-2</v>
      </c>
      <c r="G72" s="48">
        <f t="shared" si="77"/>
        <v>2.3018955771070569E-2</v>
      </c>
      <c r="H72" s="48">
        <f t="shared" si="78"/>
        <v>-1.7294276780757126E-2</v>
      </c>
      <c r="I72" s="48">
        <f t="shared" si="78"/>
        <v>1.5317521566101434E-2</v>
      </c>
      <c r="J72" s="48">
        <f t="shared" si="79"/>
        <v>-2.2175297100267503E-2</v>
      </c>
      <c r="K72" s="48">
        <f t="shared" si="79"/>
        <v>2.3022667375485459E-2</v>
      </c>
      <c r="L72" s="48">
        <f t="shared" si="80"/>
        <v>-2.270454845586432E-2</v>
      </c>
      <c r="M72" s="48">
        <f t="shared" si="80"/>
        <v>2.288579136448286E-2</v>
      </c>
      <c r="N72" s="48">
        <f t="shared" si="81"/>
        <v>-1.5436163162053256E-2</v>
      </c>
      <c r="O72" s="48">
        <f t="shared" si="81"/>
        <v>1.3494199069854206E-2</v>
      </c>
      <c r="P72" s="48">
        <f t="shared" si="82"/>
        <v>-2.1430986368368498E-2</v>
      </c>
      <c r="Q72" s="48">
        <f t="shared" si="82"/>
        <v>2.1936941587391155E-2</v>
      </c>
      <c r="R72" s="48">
        <f t="shared" si="83"/>
        <v>-1.6491863699774099E-2</v>
      </c>
      <c r="S72" s="48">
        <f t="shared" si="83"/>
        <v>1.4883073358775896E-2</v>
      </c>
      <c r="T72" s="48">
        <f t="shared" si="84"/>
        <v>-1.6463704580687893E-2</v>
      </c>
      <c r="U72" s="48">
        <f t="shared" si="84"/>
        <v>1.2857786635677496E-2</v>
      </c>
      <c r="V72" s="48">
        <f t="shared" si="85"/>
        <v>-2.1544035075973942E-2</v>
      </c>
      <c r="W72" s="48">
        <f t="shared" si="85"/>
        <v>2.1185544676771261E-2</v>
      </c>
      <c r="X72" s="48">
        <f t="shared" si="86"/>
        <v>-2.1213934903597045E-2</v>
      </c>
      <c r="Y72" s="48">
        <f t="shared" si="86"/>
        <v>2.2677284415911114E-2</v>
      </c>
      <c r="Z72" s="48">
        <f t="shared" si="87"/>
        <v>-1.9592488836401193E-2</v>
      </c>
      <c r="AA72" s="48">
        <f t="shared" si="87"/>
        <v>2.2686216135854486E-2</v>
      </c>
      <c r="AB72" s="48">
        <f t="shared" si="88"/>
        <v>-2.079912225391355E-2</v>
      </c>
      <c r="AC72" s="48">
        <f t="shared" si="88"/>
        <v>2.2547557858172074E-2</v>
      </c>
      <c r="AD72" s="48">
        <f t="shared" si="89"/>
        <v>-2.0516657590305992E-2</v>
      </c>
      <c r="AE72" s="48">
        <f t="shared" si="89"/>
        <v>2.2676470655252478E-2</v>
      </c>
      <c r="AF72" s="48">
        <f t="shared" si="90"/>
        <v>-2.2267001560558431E-2</v>
      </c>
      <c r="AG72" s="48">
        <f t="shared" si="90"/>
        <v>2.4923415781818035E-2</v>
      </c>
      <c r="AH72" s="48">
        <f t="shared" si="91"/>
        <v>-2.5081353791625498E-2</v>
      </c>
      <c r="AI72" s="48">
        <f t="shared" si="91"/>
        <v>1.3698751971923247E-2</v>
      </c>
      <c r="AJ72" s="48">
        <f t="shared" si="92"/>
        <v>-1.5698706979774175E-2</v>
      </c>
      <c r="AK72" s="48">
        <f t="shared" si="92"/>
        <v>1.355453072931175E-2</v>
      </c>
      <c r="AL72" s="48">
        <f t="shared" si="93"/>
        <v>-2.2524090464093281E-2</v>
      </c>
      <c r="AM72" s="48">
        <f t="shared" si="93"/>
        <v>2.3847022285786081E-2</v>
      </c>
      <c r="AN72" s="48">
        <f t="shared" si="94"/>
        <v>-1.4970541200946329E-2</v>
      </c>
      <c r="AO72" s="48">
        <f t="shared" si="94"/>
        <v>1.2785236995996169E-2</v>
      </c>
      <c r="AP72" s="48">
        <f t="shared" si="95"/>
        <v>-1.6617745942674206E-2</v>
      </c>
      <c r="AQ72" s="48">
        <f t="shared" si="95"/>
        <v>1.4480054742798251E-2</v>
      </c>
      <c r="AR72" s="48">
        <f t="shared" si="96"/>
        <v>-1.5350352957252098E-2</v>
      </c>
      <c r="AS72" s="48">
        <f t="shared" si="96"/>
        <v>1.221777928950135E-2</v>
      </c>
      <c r="AT72" s="48">
        <f t="shared" si="97"/>
        <v>-1.5433896837224993E-2</v>
      </c>
      <c r="AU72" s="48">
        <f t="shared" si="97"/>
        <v>1.3256133623138646E-2</v>
      </c>
      <c r="AV72" s="48">
        <f t="shared" si="98"/>
        <v>-1.4722842876380621E-2</v>
      </c>
      <c r="AW72" s="48">
        <f t="shared" si="98"/>
        <v>1.2123116107087637E-2</v>
      </c>
      <c r="AX72" s="48">
        <f t="shared" si="99"/>
        <v>-1.7756233351334499E-2</v>
      </c>
      <c r="AY72" s="48">
        <f t="shared" si="99"/>
        <v>1.6428061638414763E-2</v>
      </c>
      <c r="AZ72" s="48">
        <f t="shared" si="100"/>
        <v>-1.712163854397555E-2</v>
      </c>
      <c r="BA72" s="48">
        <f t="shared" si="100"/>
        <v>1.712163854397555E-2</v>
      </c>
      <c r="BB72" s="48">
        <f t="shared" si="101"/>
        <v>-2.3652272745906956E-2</v>
      </c>
      <c r="BC72" s="48">
        <f t="shared" si="101"/>
        <v>2.0190320350726227E-2</v>
      </c>
      <c r="BD72" s="48">
        <f t="shared" si="102"/>
        <v>-1.6795072350410639E-2</v>
      </c>
      <c r="BE72" s="48">
        <f t="shared" si="102"/>
        <v>1.4387172467735628E-2</v>
      </c>
      <c r="BF72" s="48">
        <f t="shared" si="103"/>
        <v>-1.6594523250347371E-2</v>
      </c>
      <c r="BG72" s="48">
        <f t="shared" si="103"/>
        <v>1.3515642174456931E-2</v>
      </c>
      <c r="BH72" s="48">
        <f t="shared" si="104"/>
        <v>-2.1894908742743278E-2</v>
      </c>
      <c r="BI72" s="48">
        <f t="shared" si="104"/>
        <v>2.1153883931736207E-2</v>
      </c>
      <c r="BJ72" s="48">
        <f t="shared" si="105"/>
        <v>-2.0855011833973872E-2</v>
      </c>
      <c r="BK72" s="48">
        <f t="shared" si="105"/>
        <v>2.2557623353744557E-2</v>
      </c>
      <c r="BL72" s="48">
        <f t="shared" si="106"/>
        <v>-2.1472475221279257E-2</v>
      </c>
      <c r="BM72" s="48">
        <f t="shared" si="106"/>
        <v>2.3534503825014392E-2</v>
      </c>
      <c r="BN72" s="48">
        <f t="shared" si="107"/>
        <v>-2.1437005656987605E-2</v>
      </c>
      <c r="BO72" s="48">
        <f t="shared" si="107"/>
        <v>2.2838325471224778E-2</v>
      </c>
      <c r="BP72" s="48">
        <f t="shared" si="108"/>
        <v>-1.7295877932217665E-2</v>
      </c>
      <c r="BQ72" s="48">
        <f t="shared" si="108"/>
        <v>1.6032383341086996E-2</v>
      </c>
      <c r="BR72" s="48">
        <f t="shared" si="109"/>
        <v>-2.2689118393197191E-2</v>
      </c>
      <c r="BS72" s="48">
        <f t="shared" si="109"/>
        <v>2.1716764044519648E-2</v>
      </c>
      <c r="BT72" s="48">
        <f t="shared" si="110"/>
        <v>-1.5067841889905374E-2</v>
      </c>
      <c r="BU72" s="48">
        <f t="shared" si="110"/>
        <v>1.2440298937962615E-2</v>
      </c>
      <c r="BV72" s="48">
        <f t="shared" si="111"/>
        <v>-1.7523698483146086E-2</v>
      </c>
      <c r="BW72" s="48">
        <f t="shared" si="111"/>
        <v>1.4116513261270381E-2</v>
      </c>
      <c r="BX72" s="48">
        <f t="shared" si="112"/>
        <v>-1.4902703458444019E-2</v>
      </c>
      <c r="BY72" s="48">
        <f t="shared" si="112"/>
        <v>1.167072195564584E-2</v>
      </c>
      <c r="BZ72" s="48">
        <f t="shared" si="113"/>
        <v>-1.4222080375735583E-2</v>
      </c>
      <c r="CA72" s="48">
        <f t="shared" si="113"/>
        <v>1.1721160453111966E-2</v>
      </c>
    </row>
    <row r="73" spans="1:79" x14ac:dyDescent="0.3">
      <c r="A73" s="47" t="s">
        <v>807</v>
      </c>
      <c r="B73" s="48">
        <f t="shared" si="76"/>
        <v>-1.3490210453120485E-2</v>
      </c>
      <c r="C73" s="48">
        <f t="shared" si="76"/>
        <v>1.3708363050109291E-2</v>
      </c>
      <c r="D73" s="48">
        <f t="shared" si="76"/>
        <v>-1.4795318626761183E-2</v>
      </c>
      <c r="E73" s="48">
        <f t="shared" si="76"/>
        <v>1.4069522268647891E-2</v>
      </c>
      <c r="F73" s="48">
        <f t="shared" si="77"/>
        <v>-1.7026911992517615E-2</v>
      </c>
      <c r="G73" s="48">
        <f t="shared" si="77"/>
        <v>1.7697191811139896E-2</v>
      </c>
      <c r="H73" s="48">
        <f t="shared" si="78"/>
        <v>-1.2907249444400092E-2</v>
      </c>
      <c r="I73" s="48">
        <f t="shared" si="78"/>
        <v>1.3586410768869302E-2</v>
      </c>
      <c r="J73" s="48">
        <f t="shared" si="79"/>
        <v>-1.6947582003062605E-2</v>
      </c>
      <c r="K73" s="48">
        <f t="shared" si="79"/>
        <v>1.665953611904767E-2</v>
      </c>
      <c r="L73" s="48">
        <f t="shared" si="80"/>
        <v>-1.7753888300467053E-2</v>
      </c>
      <c r="M73" s="48">
        <f t="shared" si="80"/>
        <v>1.6149821182647035E-2</v>
      </c>
      <c r="N73" s="48">
        <f t="shared" si="81"/>
        <v>-1.3354291558285679E-2</v>
      </c>
      <c r="O73" s="48">
        <f t="shared" si="81"/>
        <v>1.248569909063107E-2</v>
      </c>
      <c r="P73" s="48">
        <f t="shared" si="82"/>
        <v>-1.7235971367032681E-2</v>
      </c>
      <c r="Q73" s="48">
        <f t="shared" si="82"/>
        <v>1.5288595438364487E-2</v>
      </c>
      <c r="R73" s="48">
        <f t="shared" si="83"/>
        <v>-1.2721911604064573E-2</v>
      </c>
      <c r="S73" s="48">
        <f t="shared" si="83"/>
        <v>1.3000848849719205E-2</v>
      </c>
      <c r="T73" s="48">
        <f t="shared" si="84"/>
        <v>-1.4971360086562652E-2</v>
      </c>
      <c r="U73" s="48">
        <f t="shared" si="84"/>
        <v>1.3232161615965569E-2</v>
      </c>
      <c r="V73" s="48">
        <f t="shared" si="85"/>
        <v>-1.656887550479819E-2</v>
      </c>
      <c r="W73" s="48">
        <f t="shared" si="85"/>
        <v>1.6074214333805341E-2</v>
      </c>
      <c r="X73" s="48">
        <f t="shared" si="86"/>
        <v>-1.5871713941252558E-2</v>
      </c>
      <c r="Y73" s="48">
        <f t="shared" si="86"/>
        <v>1.6302242075210811E-2</v>
      </c>
      <c r="Z73" s="48">
        <f t="shared" si="87"/>
        <v>-1.5456568647794114E-2</v>
      </c>
      <c r="AA73" s="48">
        <f t="shared" si="87"/>
        <v>1.6144771285758964E-2</v>
      </c>
      <c r="AB73" s="48">
        <f t="shared" si="88"/>
        <v>-1.5021385955607354E-2</v>
      </c>
      <c r="AC73" s="48">
        <f t="shared" si="88"/>
        <v>1.6322981423013975E-2</v>
      </c>
      <c r="AD73" s="48">
        <f t="shared" si="89"/>
        <v>-1.6611448974523151E-2</v>
      </c>
      <c r="AE73" s="48">
        <f t="shared" si="89"/>
        <v>1.5647892651337869E-2</v>
      </c>
      <c r="AF73" s="48">
        <f t="shared" si="90"/>
        <v>-1.7299756076405992E-2</v>
      </c>
      <c r="AG73" s="48">
        <f t="shared" si="90"/>
        <v>1.8714019231714278E-2</v>
      </c>
      <c r="AH73" s="48">
        <f t="shared" si="91"/>
        <v>-1.2936561106506711E-2</v>
      </c>
      <c r="AI73" s="48">
        <f t="shared" si="91"/>
        <v>7.9975229313964096E-3</v>
      </c>
      <c r="AJ73" s="48">
        <f t="shared" si="92"/>
        <v>-1.2274038341078484E-2</v>
      </c>
      <c r="AK73" s="48">
        <f t="shared" si="92"/>
        <v>1.1633202601663402E-2</v>
      </c>
      <c r="AL73" s="48">
        <f t="shared" si="93"/>
        <v>-1.7520239198475285E-2</v>
      </c>
      <c r="AM73" s="48">
        <f t="shared" si="93"/>
        <v>1.7274363874209175E-2</v>
      </c>
      <c r="AN73" s="48">
        <f t="shared" si="94"/>
        <v>-1.587955074698193E-2</v>
      </c>
      <c r="AO73" s="48">
        <f t="shared" si="94"/>
        <v>1.3871049996369365E-2</v>
      </c>
      <c r="AP73" s="48">
        <f t="shared" si="95"/>
        <v>-1.2518316012690957E-2</v>
      </c>
      <c r="AQ73" s="48">
        <f t="shared" si="95"/>
        <v>1.1948211741727352E-2</v>
      </c>
      <c r="AR73" s="48">
        <f t="shared" si="96"/>
        <v>-1.4328102949354731E-2</v>
      </c>
      <c r="AS73" s="48">
        <f t="shared" si="96"/>
        <v>1.2542930459817823E-2</v>
      </c>
      <c r="AT73" s="48">
        <f t="shared" si="97"/>
        <v>-1.3909884923374584E-2</v>
      </c>
      <c r="AU73" s="48">
        <f t="shared" si="97"/>
        <v>1.2590954407337119E-2</v>
      </c>
      <c r="AV73" s="48">
        <f t="shared" si="98"/>
        <v>-1.3424309728866634E-2</v>
      </c>
      <c r="AW73" s="48">
        <f t="shared" si="98"/>
        <v>1.307379224445147E-2</v>
      </c>
      <c r="AX73" s="48">
        <f t="shared" si="99"/>
        <v>-1.3750009303818039E-2</v>
      </c>
      <c r="AY73" s="48">
        <f t="shared" si="99"/>
        <v>1.28599440447708E-2</v>
      </c>
      <c r="AZ73" s="48">
        <f t="shared" si="100"/>
        <v>-1.3760293508729819E-2</v>
      </c>
      <c r="BA73" s="48">
        <f t="shared" si="100"/>
        <v>1.3760293508729819E-2</v>
      </c>
      <c r="BB73" s="48">
        <f t="shared" si="101"/>
        <v>-1.4051643595720736E-2</v>
      </c>
      <c r="BC73" s="48">
        <f t="shared" si="101"/>
        <v>1.3511513698411949E-2</v>
      </c>
      <c r="BD73" s="48">
        <f t="shared" si="102"/>
        <v>-1.2385608134532655E-2</v>
      </c>
      <c r="BE73" s="48">
        <f t="shared" si="102"/>
        <v>1.1587407117716074E-2</v>
      </c>
      <c r="BF73" s="48">
        <f t="shared" si="103"/>
        <v>-1.3002872450358721E-2</v>
      </c>
      <c r="BG73" s="48">
        <f t="shared" si="103"/>
        <v>1.1358563019416497E-2</v>
      </c>
      <c r="BH73" s="48">
        <f t="shared" si="104"/>
        <v>-1.4475265435668096E-2</v>
      </c>
      <c r="BI73" s="48">
        <f t="shared" si="104"/>
        <v>1.5674434216965846E-2</v>
      </c>
      <c r="BJ73" s="48">
        <f t="shared" si="105"/>
        <v>-1.6219851504544112E-2</v>
      </c>
      <c r="BK73" s="48">
        <f t="shared" si="105"/>
        <v>1.6919768845397438E-2</v>
      </c>
      <c r="BL73" s="48">
        <f t="shared" si="106"/>
        <v>-1.7164933295228155E-2</v>
      </c>
      <c r="BM73" s="48">
        <f t="shared" si="106"/>
        <v>1.6942100837899741E-2</v>
      </c>
      <c r="BN73" s="48">
        <f t="shared" si="107"/>
        <v>-1.6239962618879025E-2</v>
      </c>
      <c r="BO73" s="48">
        <f t="shared" si="107"/>
        <v>1.6610302994385512E-2</v>
      </c>
      <c r="BP73" s="48">
        <f t="shared" si="108"/>
        <v>-1.1656927085536079E-2</v>
      </c>
      <c r="BQ73" s="48">
        <f t="shared" si="108"/>
        <v>1.2828251159831491E-2</v>
      </c>
      <c r="BR73" s="48">
        <f t="shared" si="109"/>
        <v>-1.7140041090388781E-2</v>
      </c>
      <c r="BS73" s="48">
        <f t="shared" si="109"/>
        <v>1.539544046925025E-2</v>
      </c>
      <c r="BT73" s="48">
        <f t="shared" si="110"/>
        <v>-1.4615496316984045E-2</v>
      </c>
      <c r="BU73" s="48">
        <f t="shared" si="110"/>
        <v>1.4458945760304587E-2</v>
      </c>
      <c r="BV73" s="48">
        <f t="shared" si="111"/>
        <v>-1.3108800483702132E-2</v>
      </c>
      <c r="BW73" s="48">
        <f t="shared" si="111"/>
        <v>1.1603796221438154E-2</v>
      </c>
      <c r="BX73" s="48">
        <f t="shared" si="112"/>
        <v>-1.5388177639893655E-2</v>
      </c>
      <c r="BY73" s="48">
        <f t="shared" si="112"/>
        <v>1.3139854694842037E-2</v>
      </c>
      <c r="BZ73" s="48">
        <f t="shared" si="113"/>
        <v>-1.4328465240715458E-2</v>
      </c>
      <c r="CA73" s="48">
        <f t="shared" si="113"/>
        <v>1.3558378913556607E-2</v>
      </c>
    </row>
    <row r="74" spans="1:79" x14ac:dyDescent="0.3">
      <c r="A74" s="47" t="s">
        <v>808</v>
      </c>
      <c r="B74" s="48">
        <f t="shared" si="76"/>
        <v>-1.0664257748727984E-2</v>
      </c>
      <c r="C74" s="48">
        <f t="shared" si="76"/>
        <v>1.1103418498924704E-2</v>
      </c>
      <c r="D74" s="48">
        <f t="shared" si="76"/>
        <v>-1.1233437831131832E-2</v>
      </c>
      <c r="E74" s="48">
        <f t="shared" si="76"/>
        <v>1.1247381548759424E-2</v>
      </c>
      <c r="F74" s="48">
        <f t="shared" si="77"/>
        <v>-1.5482174810523497E-2</v>
      </c>
      <c r="G74" s="48">
        <f t="shared" si="77"/>
        <v>1.7132867763845983E-2</v>
      </c>
      <c r="H74" s="48">
        <f t="shared" si="78"/>
        <v>-1.1122005895920915E-2</v>
      </c>
      <c r="I74" s="48">
        <f t="shared" si="78"/>
        <v>1.0285450185472908E-2</v>
      </c>
      <c r="J74" s="48">
        <f t="shared" si="79"/>
        <v>-1.3745013029134287E-2</v>
      </c>
      <c r="K74" s="48">
        <f t="shared" si="79"/>
        <v>1.4641273445205272E-2</v>
      </c>
      <c r="L74" s="48">
        <f t="shared" si="80"/>
        <v>-1.5072470212829033E-2</v>
      </c>
      <c r="M74" s="48">
        <f t="shared" si="80"/>
        <v>1.6103836690032854E-2</v>
      </c>
      <c r="N74" s="48">
        <f t="shared" si="81"/>
        <v>-8.6472109527253125E-3</v>
      </c>
      <c r="O74" s="48">
        <f t="shared" si="81"/>
        <v>7.6739867990685984E-3</v>
      </c>
      <c r="P74" s="48">
        <f t="shared" si="82"/>
        <v>-1.2407330203556345E-2</v>
      </c>
      <c r="Q74" s="48">
        <f t="shared" si="82"/>
        <v>1.3663549236456832E-2</v>
      </c>
      <c r="R74" s="48">
        <f t="shared" si="83"/>
        <v>-9.2699342107073375E-3</v>
      </c>
      <c r="S74" s="48">
        <f t="shared" si="83"/>
        <v>9.3873905231500725E-3</v>
      </c>
      <c r="T74" s="48">
        <f t="shared" si="84"/>
        <v>-9.1134303119700527E-3</v>
      </c>
      <c r="U74" s="48">
        <f t="shared" si="84"/>
        <v>7.4740045173671173E-3</v>
      </c>
      <c r="V74" s="48">
        <f t="shared" si="85"/>
        <v>-1.2126525131591745E-2</v>
      </c>
      <c r="W74" s="48">
        <f t="shared" si="85"/>
        <v>1.2316254722713109E-2</v>
      </c>
      <c r="X74" s="48">
        <f t="shared" si="86"/>
        <v>-1.4183062141219406E-2</v>
      </c>
      <c r="Y74" s="48">
        <f t="shared" si="86"/>
        <v>1.6483616422597769E-2</v>
      </c>
      <c r="Z74" s="48">
        <f t="shared" si="87"/>
        <v>-1.2146625711961217E-2</v>
      </c>
      <c r="AA74" s="48">
        <f t="shared" si="87"/>
        <v>1.424274412170024E-2</v>
      </c>
      <c r="AB74" s="48">
        <f t="shared" si="88"/>
        <v>-1.4818111252495408E-2</v>
      </c>
      <c r="AC74" s="48">
        <f t="shared" si="88"/>
        <v>1.7062327711600316E-2</v>
      </c>
      <c r="AD74" s="48">
        <f t="shared" si="89"/>
        <v>-1.2611394288500669E-2</v>
      </c>
      <c r="AE74" s="48">
        <f t="shared" si="89"/>
        <v>1.6417769311571333E-2</v>
      </c>
      <c r="AF74" s="48">
        <f t="shared" si="90"/>
        <v>-1.5831821124811383E-2</v>
      </c>
      <c r="AG74" s="48">
        <f t="shared" si="90"/>
        <v>1.7995677721924386E-2</v>
      </c>
      <c r="AH74" s="48">
        <f t="shared" si="91"/>
        <v>-1.0978030494667043E-2</v>
      </c>
      <c r="AI74" s="48">
        <f t="shared" si="91"/>
        <v>6.8423435600663282E-3</v>
      </c>
      <c r="AJ74" s="48">
        <f t="shared" si="92"/>
        <v>-8.947234221925485E-3</v>
      </c>
      <c r="AK74" s="48">
        <f t="shared" si="92"/>
        <v>8.4086845917914661E-3</v>
      </c>
      <c r="AL74" s="48">
        <f t="shared" si="93"/>
        <v>-1.5060404392804217E-2</v>
      </c>
      <c r="AM74" s="48">
        <f t="shared" si="93"/>
        <v>1.6801540578351398E-2</v>
      </c>
      <c r="AN74" s="48">
        <f t="shared" si="94"/>
        <v>-7.4912653689822237E-3</v>
      </c>
      <c r="AO74" s="48">
        <f t="shared" si="94"/>
        <v>7.0094886209161695E-3</v>
      </c>
      <c r="AP74" s="48">
        <f t="shared" si="95"/>
        <v>-1.0166307625432931E-2</v>
      </c>
      <c r="AQ74" s="48">
        <f t="shared" si="95"/>
        <v>9.3297055839047221E-3</v>
      </c>
      <c r="AR74" s="48">
        <f t="shared" si="96"/>
        <v>-8.8332979482270597E-3</v>
      </c>
      <c r="AS74" s="48">
        <f t="shared" si="96"/>
        <v>6.9548997842365599E-3</v>
      </c>
      <c r="AT74" s="48">
        <f t="shared" si="97"/>
        <v>-8.0418987133906109E-3</v>
      </c>
      <c r="AU74" s="48">
        <f t="shared" si="97"/>
        <v>7.4936071991893137E-3</v>
      </c>
      <c r="AV74" s="48">
        <f t="shared" si="98"/>
        <v>-9.6275912465075726E-3</v>
      </c>
      <c r="AW74" s="48">
        <f t="shared" si="98"/>
        <v>7.7175924304186214E-3</v>
      </c>
      <c r="AX74" s="48">
        <f t="shared" si="99"/>
        <v>-9.282729384599989E-3</v>
      </c>
      <c r="AY74" s="48">
        <f t="shared" si="99"/>
        <v>1.02038073704433E-2</v>
      </c>
      <c r="AZ74" s="48">
        <f t="shared" si="100"/>
        <v>-1.1771662946801839E-2</v>
      </c>
      <c r="BA74" s="48">
        <f t="shared" si="100"/>
        <v>1.1771662946801839E-2</v>
      </c>
      <c r="BB74" s="48">
        <f t="shared" si="101"/>
        <v>-1.4051845211957133E-2</v>
      </c>
      <c r="BC74" s="48">
        <f t="shared" si="101"/>
        <v>1.3392627324349583E-2</v>
      </c>
      <c r="BD74" s="48">
        <f t="shared" si="102"/>
        <v>-8.928822839264763E-3</v>
      </c>
      <c r="BE74" s="48">
        <f t="shared" si="102"/>
        <v>8.8333985138834576E-3</v>
      </c>
      <c r="BF74" s="48">
        <f t="shared" si="103"/>
        <v>-8.9605900089273459E-3</v>
      </c>
      <c r="BG74" s="48">
        <f t="shared" si="103"/>
        <v>8.1736816848784633E-3</v>
      </c>
      <c r="BH74" s="48">
        <f t="shared" si="104"/>
        <v>-1.3469808534426137E-2</v>
      </c>
      <c r="BI74" s="48">
        <f t="shared" si="104"/>
        <v>1.5459540438209071E-2</v>
      </c>
      <c r="BJ74" s="48">
        <f t="shared" si="105"/>
        <v>-1.238817317294506E-2</v>
      </c>
      <c r="BK74" s="48">
        <f t="shared" si="105"/>
        <v>1.4994193745935783E-2</v>
      </c>
      <c r="BL74" s="48">
        <f t="shared" si="106"/>
        <v>-1.324900491639641E-2</v>
      </c>
      <c r="BM74" s="48">
        <f t="shared" si="106"/>
        <v>1.6858020932997014E-2</v>
      </c>
      <c r="BN74" s="48">
        <f t="shared" si="107"/>
        <v>-1.3277121559240412E-2</v>
      </c>
      <c r="BO74" s="48">
        <f t="shared" si="107"/>
        <v>1.6348455703064698E-2</v>
      </c>
      <c r="BP74" s="48">
        <f t="shared" si="108"/>
        <v>-1.0587887001244876E-2</v>
      </c>
      <c r="BQ74" s="48">
        <f t="shared" si="108"/>
        <v>1.0961625805170376E-2</v>
      </c>
      <c r="BR74" s="48">
        <f t="shared" si="109"/>
        <v>-1.3152929121821436E-2</v>
      </c>
      <c r="BS74" s="48">
        <f t="shared" si="109"/>
        <v>1.3626097358127009E-2</v>
      </c>
      <c r="BT74" s="48">
        <f t="shared" si="110"/>
        <v>-1.0441743101928934E-2</v>
      </c>
      <c r="BU74" s="48">
        <f t="shared" si="110"/>
        <v>8.0121262032213213E-3</v>
      </c>
      <c r="BV74" s="48">
        <f t="shared" si="111"/>
        <v>-9.6041264361138006E-3</v>
      </c>
      <c r="BW74" s="48">
        <f t="shared" si="111"/>
        <v>8.5839403407776058E-3</v>
      </c>
      <c r="BX74" s="48">
        <f t="shared" si="112"/>
        <v>-8.3588872721766655E-3</v>
      </c>
      <c r="BY74" s="48">
        <f t="shared" si="112"/>
        <v>6.6957859072675234E-3</v>
      </c>
      <c r="BZ74" s="48">
        <f t="shared" si="113"/>
        <v>-9.2789054354566747E-3</v>
      </c>
      <c r="CA74" s="48">
        <f t="shared" si="113"/>
        <v>7.0452610686775599E-3</v>
      </c>
    </row>
    <row r="75" spans="1:79" x14ac:dyDescent="0.3">
      <c r="A75" s="47" t="s">
        <v>809</v>
      </c>
      <c r="B75" s="48">
        <f t="shared" si="76"/>
        <v>-8.0748906228155747E-3</v>
      </c>
      <c r="C75" s="48">
        <f t="shared" si="76"/>
        <v>8.658591025545101E-3</v>
      </c>
      <c r="D75" s="48">
        <f t="shared" si="76"/>
        <v>-8.4676119747567006E-3</v>
      </c>
      <c r="E75" s="48">
        <f t="shared" si="76"/>
        <v>8.9310541052396025E-3</v>
      </c>
      <c r="F75" s="48">
        <f t="shared" si="77"/>
        <v>-9.9559755059130273E-3</v>
      </c>
      <c r="G75" s="48">
        <f t="shared" si="77"/>
        <v>1.1717522429238431E-2</v>
      </c>
      <c r="H75" s="48">
        <f t="shared" si="78"/>
        <v>-7.4912449372799292E-3</v>
      </c>
      <c r="I75" s="48">
        <f t="shared" si="78"/>
        <v>9.0890708932063174E-3</v>
      </c>
      <c r="J75" s="48">
        <f t="shared" si="79"/>
        <v>-1.0931623696292327E-2</v>
      </c>
      <c r="K75" s="48">
        <f t="shared" si="79"/>
        <v>1.1157365537992759E-2</v>
      </c>
      <c r="L75" s="48">
        <f t="shared" si="80"/>
        <v>-1.0617027670199893E-2</v>
      </c>
      <c r="M75" s="48">
        <f t="shared" si="80"/>
        <v>9.9607801125996837E-3</v>
      </c>
      <c r="N75" s="48">
        <f t="shared" si="81"/>
        <v>-7.5252603311084651E-3</v>
      </c>
      <c r="O75" s="48">
        <f t="shared" si="81"/>
        <v>7.6956605054547484E-3</v>
      </c>
      <c r="P75" s="48">
        <f t="shared" si="82"/>
        <v>-1.0158903038647256E-2</v>
      </c>
      <c r="Q75" s="48">
        <f t="shared" si="82"/>
        <v>9.8141126830048695E-3</v>
      </c>
      <c r="R75" s="48">
        <f t="shared" si="83"/>
        <v>-7.5330253444238693E-3</v>
      </c>
      <c r="S75" s="48">
        <f t="shared" si="83"/>
        <v>9.8728651498350452E-3</v>
      </c>
      <c r="T75" s="48">
        <f t="shared" si="84"/>
        <v>-9.2165388525111171E-3</v>
      </c>
      <c r="U75" s="48">
        <f t="shared" si="84"/>
        <v>8.6297299526671145E-3</v>
      </c>
      <c r="V75" s="48">
        <f t="shared" si="85"/>
        <v>-9.5524175364711562E-3</v>
      </c>
      <c r="W75" s="48">
        <f t="shared" si="85"/>
        <v>1.039318994559485E-2</v>
      </c>
      <c r="X75" s="48">
        <f t="shared" si="86"/>
        <v>-8.9786307729635886E-3</v>
      </c>
      <c r="Y75" s="48">
        <f t="shared" si="86"/>
        <v>1.0170862528540292E-2</v>
      </c>
      <c r="Z75" s="48">
        <f t="shared" si="87"/>
        <v>-9.5674581052872937E-3</v>
      </c>
      <c r="AA75" s="48">
        <f t="shared" si="87"/>
        <v>1.1381993360671482E-2</v>
      </c>
      <c r="AB75" s="48">
        <f t="shared" si="88"/>
        <v>-8.5113599373558817E-3</v>
      </c>
      <c r="AC75" s="48">
        <f t="shared" si="88"/>
        <v>1.0449640001183683E-2</v>
      </c>
      <c r="AD75" s="48">
        <f t="shared" si="89"/>
        <v>-1.0261034613973647E-2</v>
      </c>
      <c r="AE75" s="48">
        <f t="shared" si="89"/>
        <v>1.0841788779795337E-2</v>
      </c>
      <c r="AF75" s="48">
        <f t="shared" si="90"/>
        <v>-1.1165998260309118E-2</v>
      </c>
      <c r="AG75" s="48">
        <f t="shared" si="90"/>
        <v>1.2959360938753687E-2</v>
      </c>
      <c r="AH75" s="48">
        <f t="shared" si="91"/>
        <v>-4.1646439824048701E-3</v>
      </c>
      <c r="AI75" s="48">
        <f t="shared" si="91"/>
        <v>3.743525772910144E-3</v>
      </c>
      <c r="AJ75" s="48">
        <f t="shared" si="92"/>
        <v>-6.8861838585445008E-3</v>
      </c>
      <c r="AK75" s="48">
        <f t="shared" si="92"/>
        <v>7.3625364596920512E-3</v>
      </c>
      <c r="AL75" s="48">
        <f t="shared" si="93"/>
        <v>-1.0450242062814656E-2</v>
      </c>
      <c r="AM75" s="48">
        <f t="shared" si="93"/>
        <v>1.1319097680822465E-2</v>
      </c>
      <c r="AN75" s="48">
        <f t="shared" si="94"/>
        <v>-9.3879763519047321E-3</v>
      </c>
      <c r="AO75" s="48">
        <f t="shared" si="94"/>
        <v>8.732266883716689E-3</v>
      </c>
      <c r="AP75" s="48">
        <f t="shared" si="95"/>
        <v>-6.7130263173970179E-3</v>
      </c>
      <c r="AQ75" s="48">
        <f t="shared" si="95"/>
        <v>7.015148468602646E-3</v>
      </c>
      <c r="AR75" s="48">
        <f t="shared" si="96"/>
        <v>-8.2626304626829163E-3</v>
      </c>
      <c r="AS75" s="48">
        <f t="shared" si="96"/>
        <v>7.555834391825526E-3</v>
      </c>
      <c r="AT75" s="48">
        <f t="shared" si="97"/>
        <v>-7.97382808589122E-3</v>
      </c>
      <c r="AU75" s="48">
        <f t="shared" si="97"/>
        <v>7.8517232924023486E-3</v>
      </c>
      <c r="AV75" s="48">
        <f t="shared" si="98"/>
        <v>-8.4436801985777986E-3</v>
      </c>
      <c r="AW75" s="48">
        <f t="shared" si="98"/>
        <v>8.4880214363279773E-3</v>
      </c>
      <c r="AX75" s="48">
        <f t="shared" si="99"/>
        <v>-8.1187183721874567E-3</v>
      </c>
      <c r="AY75" s="48">
        <f t="shared" si="99"/>
        <v>8.3562758594453602E-3</v>
      </c>
      <c r="AZ75" s="48">
        <f t="shared" si="100"/>
        <v>-9.0641183150832558E-3</v>
      </c>
      <c r="BA75" s="48">
        <f t="shared" si="100"/>
        <v>9.0641183150832558E-3</v>
      </c>
      <c r="BB75" s="48">
        <f t="shared" si="101"/>
        <v>-6.2964078572804363E-3</v>
      </c>
      <c r="BC75" s="48">
        <f t="shared" si="101"/>
        <v>7.313897796966267E-3</v>
      </c>
      <c r="BD75" s="48">
        <f t="shared" si="102"/>
        <v>-6.4114196323816972E-3</v>
      </c>
      <c r="BE75" s="48">
        <f t="shared" si="102"/>
        <v>7.2510754790770437E-3</v>
      </c>
      <c r="BF75" s="48">
        <f t="shared" si="103"/>
        <v>-7.0404014154950793E-3</v>
      </c>
      <c r="BG75" s="48">
        <f t="shared" si="103"/>
        <v>6.8776588180640454E-3</v>
      </c>
      <c r="BH75" s="48">
        <f t="shared" si="104"/>
        <v>-7.7421547969740634E-3</v>
      </c>
      <c r="BI75" s="48">
        <f t="shared" si="104"/>
        <v>1.072624018735731E-2</v>
      </c>
      <c r="BJ75" s="48">
        <f t="shared" si="105"/>
        <v>-9.7049070603493076E-3</v>
      </c>
      <c r="BK75" s="48">
        <f t="shared" si="105"/>
        <v>1.1585333104806363E-2</v>
      </c>
      <c r="BL75" s="48">
        <f t="shared" si="106"/>
        <v>-1.0131835634140583E-2</v>
      </c>
      <c r="BM75" s="48">
        <f t="shared" si="106"/>
        <v>1.1265050510070949E-2</v>
      </c>
      <c r="BN75" s="48">
        <f t="shared" si="107"/>
        <v>-9.4596761074145289E-3</v>
      </c>
      <c r="BO75" s="48">
        <f t="shared" si="107"/>
        <v>1.0887086206314416E-2</v>
      </c>
      <c r="BP75" s="48">
        <f t="shared" si="108"/>
        <v>-6.3758552780377653E-3</v>
      </c>
      <c r="BQ75" s="48">
        <f t="shared" si="108"/>
        <v>8.4417620244598944E-3</v>
      </c>
      <c r="BR75" s="48">
        <f t="shared" si="109"/>
        <v>-1.0045323395184881E-2</v>
      </c>
      <c r="BS75" s="48">
        <f t="shared" si="109"/>
        <v>9.5187164820566567E-3</v>
      </c>
      <c r="BT75" s="48">
        <f t="shared" si="110"/>
        <v>-9.2066447456103182E-3</v>
      </c>
      <c r="BU75" s="48">
        <f t="shared" si="110"/>
        <v>9.3078953597778447E-3</v>
      </c>
      <c r="BV75" s="48">
        <f t="shared" si="111"/>
        <v>-7.4491966690989637E-3</v>
      </c>
      <c r="BW75" s="48">
        <f t="shared" si="111"/>
        <v>7.5850901837286886E-3</v>
      </c>
      <c r="BX75" s="48">
        <f t="shared" si="112"/>
        <v>-9.481805356076109E-3</v>
      </c>
      <c r="BY75" s="48">
        <f t="shared" si="112"/>
        <v>8.3055597155347865E-3</v>
      </c>
      <c r="BZ75" s="48">
        <f t="shared" si="113"/>
        <v>-8.8761314610472687E-3</v>
      </c>
      <c r="CA75" s="48">
        <f t="shared" si="113"/>
        <v>8.4438061352545644E-3</v>
      </c>
    </row>
    <row r="76" spans="1:79" x14ac:dyDescent="0.3">
      <c r="A76" s="47" t="s">
        <v>810</v>
      </c>
      <c r="B76" s="48">
        <f t="shared" si="76"/>
        <v>-5.639956919541271E-3</v>
      </c>
      <c r="C76" s="48">
        <f t="shared" si="76"/>
        <v>6.2669025246274565E-3</v>
      </c>
      <c r="D76" s="48">
        <f t="shared" si="76"/>
        <v>-6.1110459000916842E-3</v>
      </c>
      <c r="E76" s="48">
        <f t="shared" si="76"/>
        <v>6.715147055425019E-3</v>
      </c>
      <c r="F76" s="48">
        <f t="shared" si="77"/>
        <v>-9.4723428367840291E-3</v>
      </c>
      <c r="G76" s="48">
        <f t="shared" si="77"/>
        <v>1.0887664453797999E-2</v>
      </c>
      <c r="H76" s="48">
        <f t="shared" si="78"/>
        <v>-6.4406601557249138E-3</v>
      </c>
      <c r="I76" s="48">
        <f t="shared" si="78"/>
        <v>6.7643194205339171E-3</v>
      </c>
      <c r="J76" s="48">
        <f t="shared" si="79"/>
        <v>-8.1613000470898544E-3</v>
      </c>
      <c r="K76" s="48">
        <f t="shared" si="79"/>
        <v>9.2743008709858018E-3</v>
      </c>
      <c r="L76" s="48">
        <f t="shared" si="80"/>
        <v>-9.0402480534915869E-3</v>
      </c>
      <c r="M76" s="48">
        <f t="shared" si="80"/>
        <v>9.519800619325211E-3</v>
      </c>
      <c r="N76" s="48">
        <f t="shared" si="81"/>
        <v>-4.6093247160669728E-3</v>
      </c>
      <c r="O76" s="48">
        <f t="shared" si="81"/>
        <v>4.5014046056476593E-3</v>
      </c>
      <c r="P76" s="48">
        <f t="shared" si="82"/>
        <v>-6.9296950792308533E-3</v>
      </c>
      <c r="Q76" s="48">
        <f t="shared" si="82"/>
        <v>7.6425245116389399E-3</v>
      </c>
      <c r="R76" s="48">
        <f t="shared" si="83"/>
        <v>-5.1957651066358865E-3</v>
      </c>
      <c r="S76" s="48">
        <f t="shared" si="83"/>
        <v>6.4071300624874462E-3</v>
      </c>
      <c r="T76" s="48">
        <f t="shared" si="84"/>
        <v>-4.7692248906442952E-3</v>
      </c>
      <c r="U76" s="48">
        <f t="shared" si="84"/>
        <v>4.3898461135358467E-3</v>
      </c>
      <c r="V76" s="48">
        <f t="shared" si="85"/>
        <v>-7.1218071554077353E-3</v>
      </c>
      <c r="W76" s="48">
        <f t="shared" si="85"/>
        <v>7.9934011492408929E-3</v>
      </c>
      <c r="X76" s="48">
        <f t="shared" si="86"/>
        <v>-8.1338758891547069E-3</v>
      </c>
      <c r="Y76" s="48">
        <f t="shared" si="86"/>
        <v>9.5800660497765335E-3</v>
      </c>
      <c r="Z76" s="48">
        <f t="shared" si="87"/>
        <v>-7.5343606872372102E-3</v>
      </c>
      <c r="AA76" s="48">
        <f t="shared" si="87"/>
        <v>9.2473248762291183E-3</v>
      </c>
      <c r="AB76" s="48">
        <f t="shared" si="88"/>
        <v>-8.2500392663900184E-3</v>
      </c>
      <c r="AC76" s="48">
        <f t="shared" si="88"/>
        <v>1.0280737616291113E-2</v>
      </c>
      <c r="AD76" s="48">
        <f t="shared" si="89"/>
        <v>-7.893300734387711E-3</v>
      </c>
      <c r="AE76" s="48">
        <f t="shared" si="89"/>
        <v>9.7309789481599285E-3</v>
      </c>
      <c r="AF76" s="48">
        <f t="shared" si="90"/>
        <v>-1.0234554808302234E-2</v>
      </c>
      <c r="AG76" s="48">
        <f t="shared" si="90"/>
        <v>1.1674408313738598E-2</v>
      </c>
      <c r="AH76" s="48">
        <f t="shared" si="91"/>
        <v>-3.4752594086102126E-3</v>
      </c>
      <c r="AI76" s="48">
        <f t="shared" si="91"/>
        <v>3.4175521490576446E-3</v>
      </c>
      <c r="AJ76" s="48">
        <f t="shared" si="92"/>
        <v>-4.9144496078786836E-3</v>
      </c>
      <c r="AK76" s="48">
        <f t="shared" si="92"/>
        <v>5.1137159187547628E-3</v>
      </c>
      <c r="AL76" s="48">
        <f t="shared" si="93"/>
        <v>-9.0636782840353911E-3</v>
      </c>
      <c r="AM76" s="48">
        <f t="shared" si="93"/>
        <v>1.113451092712122E-2</v>
      </c>
      <c r="AN76" s="48">
        <f t="shared" si="94"/>
        <v>-3.9084202011878087E-3</v>
      </c>
      <c r="AO76" s="48">
        <f t="shared" si="94"/>
        <v>3.9427001450565114E-3</v>
      </c>
      <c r="AP76" s="48">
        <f t="shared" si="95"/>
        <v>-5.0510119436445134E-3</v>
      </c>
      <c r="AQ76" s="48">
        <f t="shared" si="95"/>
        <v>5.3301837727064037E-3</v>
      </c>
      <c r="AR76" s="48">
        <f t="shared" si="96"/>
        <v>-4.3185012191332287E-3</v>
      </c>
      <c r="AS76" s="48">
        <f t="shared" si="96"/>
        <v>3.8212976220473945E-3</v>
      </c>
      <c r="AT76" s="48">
        <f t="shared" si="97"/>
        <v>-4.0500781197402086E-3</v>
      </c>
      <c r="AU76" s="48">
        <f t="shared" si="97"/>
        <v>4.2311857381601209E-3</v>
      </c>
      <c r="AV76" s="48">
        <f t="shared" si="98"/>
        <v>-4.9482604267312037E-3</v>
      </c>
      <c r="AW76" s="48">
        <f t="shared" si="98"/>
        <v>4.6052809527335706E-3</v>
      </c>
      <c r="AX76" s="48">
        <f t="shared" si="99"/>
        <v>-5.7875950746827812E-3</v>
      </c>
      <c r="AY76" s="48">
        <f t="shared" si="99"/>
        <v>6.5205291846299274E-3</v>
      </c>
      <c r="AZ76" s="48">
        <f t="shared" si="100"/>
        <v>-7.2560301914312191E-3</v>
      </c>
      <c r="BA76" s="48">
        <f t="shared" si="100"/>
        <v>7.2560301914312191E-3</v>
      </c>
      <c r="BB76" s="48">
        <f t="shared" si="101"/>
        <v>-5.9023825259476737E-3</v>
      </c>
      <c r="BC76" s="48">
        <f t="shared" si="101"/>
        <v>6.6776641603080262E-3</v>
      </c>
      <c r="BD76" s="48">
        <f t="shared" si="102"/>
        <v>-5.1274931560422368E-3</v>
      </c>
      <c r="BE76" s="48">
        <f t="shared" si="102"/>
        <v>5.8240125146656234E-3</v>
      </c>
      <c r="BF76" s="48">
        <f t="shared" si="103"/>
        <v>-4.9416311055235189E-3</v>
      </c>
      <c r="BG76" s="48">
        <f t="shared" si="103"/>
        <v>4.8981170420392848E-3</v>
      </c>
      <c r="BH76" s="48">
        <f t="shared" si="104"/>
        <v>-7.4203265941300521E-3</v>
      </c>
      <c r="BI76" s="48">
        <f t="shared" si="104"/>
        <v>1.0846327887250803E-2</v>
      </c>
      <c r="BJ76" s="48">
        <f t="shared" si="105"/>
        <v>-7.8469485551125526E-3</v>
      </c>
      <c r="BK76" s="48">
        <f t="shared" si="105"/>
        <v>8.9754609536635884E-3</v>
      </c>
      <c r="BL76" s="48">
        <f t="shared" si="106"/>
        <v>-8.2669599108670163E-3</v>
      </c>
      <c r="BM76" s="48">
        <f t="shared" si="106"/>
        <v>9.7518193151836709E-3</v>
      </c>
      <c r="BN76" s="48">
        <f t="shared" si="107"/>
        <v>-8.1503215952237543E-3</v>
      </c>
      <c r="BO76" s="48">
        <f t="shared" si="107"/>
        <v>9.9975373604612484E-3</v>
      </c>
      <c r="BP76" s="48">
        <f t="shared" si="108"/>
        <v>-6.2213949605482606E-3</v>
      </c>
      <c r="BQ76" s="48">
        <f t="shared" si="108"/>
        <v>7.3226142776497763E-3</v>
      </c>
      <c r="BR76" s="48">
        <f t="shared" si="109"/>
        <v>-7.1315763529646286E-3</v>
      </c>
      <c r="BS76" s="48">
        <f t="shared" si="109"/>
        <v>7.9677194681180893E-3</v>
      </c>
      <c r="BT76" s="48">
        <f t="shared" si="110"/>
        <v>-5.1693511009263731E-3</v>
      </c>
      <c r="BU76" s="48">
        <f t="shared" si="110"/>
        <v>4.4325489891846835E-3</v>
      </c>
      <c r="BV76" s="48">
        <f t="shared" si="111"/>
        <v>-5.2998470705592606E-3</v>
      </c>
      <c r="BW76" s="48">
        <f t="shared" si="111"/>
        <v>5.261770626846584E-3</v>
      </c>
      <c r="BX76" s="48">
        <f t="shared" si="112"/>
        <v>-4.3305844313375934E-3</v>
      </c>
      <c r="BY76" s="48">
        <f t="shared" si="112"/>
        <v>3.8846223773480013E-3</v>
      </c>
      <c r="BZ76" s="48">
        <f t="shared" si="113"/>
        <v>-4.5233268517369295E-3</v>
      </c>
      <c r="CA76" s="48">
        <f t="shared" si="113"/>
        <v>3.8983704947049449E-3</v>
      </c>
    </row>
    <row r="77" spans="1:79" x14ac:dyDescent="0.3">
      <c r="A77" s="47" t="s">
        <v>811</v>
      </c>
      <c r="B77" s="48">
        <f t="shared" si="76"/>
        <v>-3.7356715945604398E-3</v>
      </c>
      <c r="C77" s="48">
        <f t="shared" si="76"/>
        <v>4.1212815132251378E-3</v>
      </c>
      <c r="D77" s="48">
        <f t="shared" si="76"/>
        <v>-4.4169414109879882E-3</v>
      </c>
      <c r="E77" s="48">
        <f t="shared" si="76"/>
        <v>4.9246263580194792E-3</v>
      </c>
      <c r="F77" s="48">
        <f t="shared" si="77"/>
        <v>-5.6112732815894496E-3</v>
      </c>
      <c r="G77" s="48">
        <f t="shared" si="77"/>
        <v>7.0005571056492473E-3</v>
      </c>
      <c r="H77" s="48">
        <f t="shared" si="78"/>
        <v>-4.5796762452068067E-3</v>
      </c>
      <c r="I77" s="48">
        <f t="shared" si="78"/>
        <v>5.9773474906399246E-3</v>
      </c>
      <c r="J77" s="48">
        <f t="shared" si="79"/>
        <v>-4.8454189055527194E-3</v>
      </c>
      <c r="K77" s="48">
        <f t="shared" si="79"/>
        <v>4.6041451779495228E-3</v>
      </c>
      <c r="L77" s="48">
        <f t="shared" si="80"/>
        <v>-5.2956280706860821E-3</v>
      </c>
      <c r="M77" s="48">
        <f t="shared" si="80"/>
        <v>5.5516589453145004E-3</v>
      </c>
      <c r="N77" s="48">
        <f t="shared" si="81"/>
        <v>-4.4193434690545808E-3</v>
      </c>
      <c r="O77" s="48">
        <f t="shared" si="81"/>
        <v>4.2913938644577225E-3</v>
      </c>
      <c r="P77" s="48">
        <f t="shared" si="82"/>
        <v>-5.0398498841898454E-3</v>
      </c>
      <c r="Q77" s="48">
        <f t="shared" si="82"/>
        <v>4.2694897181545718E-3</v>
      </c>
      <c r="R77" s="48">
        <f t="shared" si="83"/>
        <v>-4.0303164544771668E-3</v>
      </c>
      <c r="S77" s="48">
        <f t="shared" si="83"/>
        <v>5.0552646567592931E-3</v>
      </c>
      <c r="T77" s="48">
        <f t="shared" si="84"/>
        <v>-4.7959118070196299E-3</v>
      </c>
      <c r="U77" s="48">
        <f t="shared" si="84"/>
        <v>4.8232052442216764E-3</v>
      </c>
      <c r="V77" s="48">
        <f t="shared" si="85"/>
        <v>-4.3334642829623588E-3</v>
      </c>
      <c r="W77" s="48">
        <f t="shared" si="85"/>
        <v>4.7215130871732947E-3</v>
      </c>
      <c r="X77" s="48">
        <f t="shared" si="86"/>
        <v>-4.752282451165343E-3</v>
      </c>
      <c r="Y77" s="48">
        <f t="shared" si="86"/>
        <v>6.0208733217725057E-3</v>
      </c>
      <c r="Z77" s="48">
        <f t="shared" si="87"/>
        <v>-4.6444459566502734E-3</v>
      </c>
      <c r="AA77" s="48">
        <f t="shared" si="87"/>
        <v>5.3470629703737645E-3</v>
      </c>
      <c r="AB77" s="48">
        <f t="shared" si="88"/>
        <v>-4.6131748412841138E-3</v>
      </c>
      <c r="AC77" s="48">
        <f t="shared" si="88"/>
        <v>6.2680540032369163E-3</v>
      </c>
      <c r="AD77" s="48">
        <f t="shared" si="89"/>
        <v>-5.2196669165514081E-3</v>
      </c>
      <c r="AE77" s="48">
        <f t="shared" si="89"/>
        <v>4.7311954136655815E-3</v>
      </c>
      <c r="AF77" s="48">
        <f t="shared" si="90"/>
        <v>-6.1373812285043889E-3</v>
      </c>
      <c r="AG77" s="48">
        <f t="shared" si="90"/>
        <v>6.7246005017973258E-3</v>
      </c>
      <c r="AH77" s="48">
        <f t="shared" si="91"/>
        <v>-1.4865307326319248E-3</v>
      </c>
      <c r="AI77" s="48">
        <f t="shared" si="91"/>
        <v>2.1463377504551944E-3</v>
      </c>
      <c r="AJ77" s="48">
        <f t="shared" si="92"/>
        <v>-3.9163494176029379E-3</v>
      </c>
      <c r="AK77" s="48">
        <f t="shared" si="92"/>
        <v>4.3452436222252682E-3</v>
      </c>
      <c r="AL77" s="48">
        <f t="shared" si="93"/>
        <v>-5.672797987283343E-3</v>
      </c>
      <c r="AM77" s="48">
        <f t="shared" si="93"/>
        <v>6.3287659528290718E-3</v>
      </c>
      <c r="AN77" s="48">
        <f t="shared" si="94"/>
        <v>-5.9164143516446778E-3</v>
      </c>
      <c r="AO77" s="48">
        <f t="shared" si="94"/>
        <v>5.2436493448815655E-3</v>
      </c>
      <c r="AP77" s="48">
        <f t="shared" si="95"/>
        <v>-3.6792449275506287E-3</v>
      </c>
      <c r="AQ77" s="48">
        <f t="shared" si="95"/>
        <v>4.4465392798188914E-3</v>
      </c>
      <c r="AR77" s="48">
        <f t="shared" si="96"/>
        <v>-4.8471473604792198E-3</v>
      </c>
      <c r="AS77" s="48">
        <f t="shared" si="96"/>
        <v>4.9568289459474748E-3</v>
      </c>
      <c r="AT77" s="48">
        <f t="shared" si="97"/>
        <v>-4.4955183938511856E-3</v>
      </c>
      <c r="AU77" s="48">
        <f t="shared" si="97"/>
        <v>4.5397394584310814E-3</v>
      </c>
      <c r="AV77" s="48">
        <f t="shared" si="98"/>
        <v>-4.2942271699160667E-3</v>
      </c>
      <c r="AW77" s="48">
        <f t="shared" si="98"/>
        <v>4.9848419478751016E-3</v>
      </c>
      <c r="AX77" s="48">
        <f t="shared" si="99"/>
        <v>-3.7264892518158984E-3</v>
      </c>
      <c r="AY77" s="48">
        <f t="shared" si="99"/>
        <v>4.011186083803831E-3</v>
      </c>
      <c r="AZ77" s="48">
        <f t="shared" si="100"/>
        <v>-4.7630646871717492E-3</v>
      </c>
      <c r="BA77" s="48">
        <f t="shared" si="100"/>
        <v>4.7630646871717492E-3</v>
      </c>
      <c r="BB77" s="48">
        <f t="shared" si="101"/>
        <v>-2.3328342659428374E-3</v>
      </c>
      <c r="BC77" s="48">
        <f t="shared" si="101"/>
        <v>3.5468328307040561E-3</v>
      </c>
      <c r="BD77" s="48">
        <f t="shared" si="102"/>
        <v>-3.624560031286664E-3</v>
      </c>
      <c r="BE77" s="48">
        <f t="shared" si="102"/>
        <v>4.019554165037153E-3</v>
      </c>
      <c r="BF77" s="48">
        <f t="shared" si="103"/>
        <v>-3.8502983933389368E-3</v>
      </c>
      <c r="BG77" s="48">
        <f t="shared" si="103"/>
        <v>3.606793694081165E-3</v>
      </c>
      <c r="BH77" s="48">
        <f t="shared" si="104"/>
        <v>-3.9372708319276124E-3</v>
      </c>
      <c r="BI77" s="48">
        <f t="shared" si="104"/>
        <v>6.5771503684198393E-3</v>
      </c>
      <c r="BJ77" s="48">
        <f t="shared" si="105"/>
        <v>-5.0173224727388509E-3</v>
      </c>
      <c r="BK77" s="48">
        <f t="shared" si="105"/>
        <v>5.4399261866444814E-3</v>
      </c>
      <c r="BL77" s="48">
        <f t="shared" si="106"/>
        <v>-4.9331709721376592E-3</v>
      </c>
      <c r="BM77" s="48">
        <f t="shared" si="106"/>
        <v>5.6217564002203476E-3</v>
      </c>
      <c r="BN77" s="48">
        <f t="shared" si="107"/>
        <v>-4.6343901118529466E-3</v>
      </c>
      <c r="BO77" s="48">
        <f t="shared" si="107"/>
        <v>5.6015014781740013E-3</v>
      </c>
      <c r="BP77" s="48">
        <f t="shared" si="108"/>
        <v>-3.9035707915539629E-3</v>
      </c>
      <c r="BQ77" s="48">
        <f t="shared" si="108"/>
        <v>5.5722938644316503E-3</v>
      </c>
      <c r="BR77" s="48">
        <f t="shared" si="109"/>
        <v>-4.4799211505308859E-3</v>
      </c>
      <c r="BS77" s="48">
        <f t="shared" si="109"/>
        <v>4.0844239266000009E-3</v>
      </c>
      <c r="BT77" s="48">
        <f t="shared" si="110"/>
        <v>-4.6919415252838102E-3</v>
      </c>
      <c r="BU77" s="48">
        <f t="shared" si="110"/>
        <v>5.37165340860491E-3</v>
      </c>
      <c r="BV77" s="48">
        <f t="shared" si="111"/>
        <v>-4.010499907598975E-3</v>
      </c>
      <c r="BW77" s="48">
        <f t="shared" si="111"/>
        <v>4.1815156591015991E-3</v>
      </c>
      <c r="BX77" s="48">
        <f t="shared" si="112"/>
        <v>-5.2904804508913991E-3</v>
      </c>
      <c r="BY77" s="48">
        <f t="shared" si="112"/>
        <v>5.0492630573765827E-3</v>
      </c>
      <c r="BZ77" s="48">
        <f t="shared" si="113"/>
        <v>-4.6953813864574695E-3</v>
      </c>
      <c r="CA77" s="48">
        <f t="shared" si="113"/>
        <v>5.0484653107631056E-3</v>
      </c>
    </row>
    <row r="78" spans="1:79" x14ac:dyDescent="0.3">
      <c r="A78" s="47" t="s">
        <v>812</v>
      </c>
      <c r="B78" s="48">
        <f t="shared" si="76"/>
        <v>-1.951447764714981E-3</v>
      </c>
      <c r="C78" s="48">
        <f t="shared" si="76"/>
        <v>2.1982199908613049E-3</v>
      </c>
      <c r="D78" s="48">
        <f t="shared" si="76"/>
        <v>-2.5690029830037204E-3</v>
      </c>
      <c r="E78" s="48">
        <f t="shared" si="76"/>
        <v>2.9087546823228028E-3</v>
      </c>
      <c r="F78" s="48">
        <f t="shared" si="77"/>
        <v>-4.2660732456005794E-3</v>
      </c>
      <c r="G78" s="48">
        <f t="shared" si="77"/>
        <v>4.889175676989062E-3</v>
      </c>
      <c r="H78" s="48">
        <f t="shared" si="78"/>
        <v>-3.0487201584679432E-3</v>
      </c>
      <c r="I78" s="48">
        <f t="shared" si="78"/>
        <v>3.2411416187830638E-3</v>
      </c>
      <c r="J78" s="48">
        <f t="shared" si="79"/>
        <v>-2.8651034529500346E-3</v>
      </c>
      <c r="K78" s="48">
        <f t="shared" si="79"/>
        <v>2.8102123561800315E-3</v>
      </c>
      <c r="L78" s="48">
        <f t="shared" si="80"/>
        <v>-3.7710652770927828E-3</v>
      </c>
      <c r="M78" s="48">
        <f t="shared" si="80"/>
        <v>4.3178259475163657E-3</v>
      </c>
      <c r="N78" s="48">
        <f t="shared" si="81"/>
        <v>-2.3691603187619261E-3</v>
      </c>
      <c r="O78" s="48">
        <f t="shared" si="81"/>
        <v>2.2675181095027394E-3</v>
      </c>
      <c r="P78" s="48">
        <f t="shared" si="82"/>
        <v>-2.8718081279105233E-3</v>
      </c>
      <c r="Q78" s="48">
        <f t="shared" si="82"/>
        <v>3.0629204964665886E-3</v>
      </c>
      <c r="R78" s="48">
        <f t="shared" si="83"/>
        <v>-2.7520547115974609E-3</v>
      </c>
      <c r="S78" s="48">
        <f t="shared" si="83"/>
        <v>3.0559277776096281E-3</v>
      </c>
      <c r="T78" s="48">
        <f t="shared" si="84"/>
        <v>-2.1313141850664869E-3</v>
      </c>
      <c r="U78" s="48">
        <f t="shared" si="84"/>
        <v>2.1457190547009004E-3</v>
      </c>
      <c r="V78" s="48">
        <f t="shared" si="85"/>
        <v>-2.7676267253455744E-3</v>
      </c>
      <c r="W78" s="48">
        <f t="shared" si="85"/>
        <v>3.1728547734929317E-3</v>
      </c>
      <c r="X78" s="48">
        <f t="shared" si="86"/>
        <v>-3.7554957113632315E-3</v>
      </c>
      <c r="Y78" s="48">
        <f t="shared" si="86"/>
        <v>4.6398886975811838E-3</v>
      </c>
      <c r="Z78" s="48">
        <f t="shared" si="87"/>
        <v>-3.4319623027199925E-3</v>
      </c>
      <c r="AA78" s="48">
        <f t="shared" si="87"/>
        <v>3.3441351760045562E-3</v>
      </c>
      <c r="AB78" s="48">
        <f t="shared" si="88"/>
        <v>-3.5487711327158457E-3</v>
      </c>
      <c r="AC78" s="48">
        <f t="shared" si="88"/>
        <v>4.8442205564673451E-3</v>
      </c>
      <c r="AD78" s="48">
        <f t="shared" si="89"/>
        <v>-2.7502512139157696E-3</v>
      </c>
      <c r="AE78" s="48">
        <f t="shared" si="89"/>
        <v>3.3310053797374617E-3</v>
      </c>
      <c r="AF78" s="48">
        <f t="shared" si="90"/>
        <v>-3.7303030735369282E-3</v>
      </c>
      <c r="AG78" s="48">
        <f t="shared" si="90"/>
        <v>4.5238303907827633E-3</v>
      </c>
      <c r="AH78" s="48">
        <f t="shared" si="91"/>
        <v>-1.0976789478332578E-3</v>
      </c>
      <c r="AI78" s="48">
        <f t="shared" si="91"/>
        <v>1.4011074416096644E-3</v>
      </c>
      <c r="AJ78" s="48">
        <f t="shared" si="92"/>
        <v>-2.5827979525091787E-3</v>
      </c>
      <c r="AK78" s="48">
        <f t="shared" si="92"/>
        <v>2.3841211869315496E-3</v>
      </c>
      <c r="AL78" s="48">
        <f t="shared" si="93"/>
        <v>-3.9879030782545089E-3</v>
      </c>
      <c r="AM78" s="48">
        <f t="shared" si="93"/>
        <v>4.4636105421388666E-3</v>
      </c>
      <c r="AN78" s="48">
        <f t="shared" si="94"/>
        <v>-1.9836773429835032E-3</v>
      </c>
      <c r="AO78" s="48">
        <f t="shared" si="94"/>
        <v>1.9384210624080731E-3</v>
      </c>
      <c r="AP78" s="48">
        <f t="shared" si="95"/>
        <v>-2.3853491537553979E-3</v>
      </c>
      <c r="AQ78" s="48">
        <f t="shared" si="95"/>
        <v>2.6793644747510489E-3</v>
      </c>
      <c r="AR78" s="48">
        <f t="shared" si="96"/>
        <v>-2.0234893436956599E-3</v>
      </c>
      <c r="AS78" s="48">
        <f t="shared" si="96"/>
        <v>1.9496581357950592E-3</v>
      </c>
      <c r="AT78" s="48">
        <f t="shared" si="97"/>
        <v>-2.1725461221977073E-3</v>
      </c>
      <c r="AU78" s="48">
        <f t="shared" si="97"/>
        <v>2.1590065265819527E-3</v>
      </c>
      <c r="AV78" s="48">
        <f t="shared" si="98"/>
        <v>-2.116850690193536E-3</v>
      </c>
      <c r="AW78" s="48">
        <f t="shared" si="98"/>
        <v>2.0769435762183755E-3</v>
      </c>
      <c r="AX78" s="48">
        <f t="shared" si="99"/>
        <v>-2.2614480379695018E-3</v>
      </c>
      <c r="AY78" s="48">
        <f t="shared" si="99"/>
        <v>2.4347058050035518E-3</v>
      </c>
      <c r="AZ78" s="48">
        <f t="shared" si="100"/>
        <v>-3.1882018772269984E-3</v>
      </c>
      <c r="BA78" s="48">
        <f t="shared" si="100"/>
        <v>3.1882018772269984E-3</v>
      </c>
      <c r="BB78" s="48">
        <f t="shared" si="101"/>
        <v>-1.6575542848356229E-3</v>
      </c>
      <c r="BC78" s="48">
        <f t="shared" si="101"/>
        <v>2.6525976168692037E-3</v>
      </c>
      <c r="BD78" s="48">
        <f t="shared" si="102"/>
        <v>-2.3206883066093078E-3</v>
      </c>
      <c r="BE78" s="48">
        <f t="shared" si="102"/>
        <v>2.8013296832225263E-3</v>
      </c>
      <c r="BF78" s="48">
        <f t="shared" si="103"/>
        <v>-2.2220021377589109E-3</v>
      </c>
      <c r="BG78" s="48">
        <f t="shared" si="103"/>
        <v>2.1638673489439747E-3</v>
      </c>
      <c r="BH78" s="48">
        <f t="shared" si="104"/>
        <v>-2.8262460807081586E-3</v>
      </c>
      <c r="BI78" s="48">
        <f t="shared" si="104"/>
        <v>4.9032679057508001E-3</v>
      </c>
      <c r="BJ78" s="48">
        <f t="shared" si="105"/>
        <v>-2.9952439429119086E-3</v>
      </c>
      <c r="BK78" s="48">
        <f t="shared" si="105"/>
        <v>3.4163498208695194E-3</v>
      </c>
      <c r="BL78" s="48">
        <f t="shared" si="106"/>
        <v>-3.1310445374983951E-3</v>
      </c>
      <c r="BM78" s="48">
        <f t="shared" si="106"/>
        <v>3.5402610204732497E-3</v>
      </c>
      <c r="BN78" s="48">
        <f t="shared" si="107"/>
        <v>-2.9969591241975468E-3</v>
      </c>
      <c r="BO78" s="48">
        <f t="shared" si="107"/>
        <v>3.9085843647653183E-3</v>
      </c>
      <c r="BP78" s="48">
        <f t="shared" si="108"/>
        <v>-3.1023078945771557E-3</v>
      </c>
      <c r="BQ78" s="48">
        <f t="shared" si="108"/>
        <v>3.559253000483608E-3</v>
      </c>
      <c r="BR78" s="48">
        <f t="shared" si="109"/>
        <v>-2.7077721900279346E-3</v>
      </c>
      <c r="BS78" s="48">
        <f t="shared" si="109"/>
        <v>3.0226650135962534E-3</v>
      </c>
      <c r="BT78" s="48">
        <f t="shared" si="110"/>
        <v>-2.1714178865475929E-3</v>
      </c>
      <c r="BU78" s="48">
        <f t="shared" si="110"/>
        <v>2.0558449851107888E-3</v>
      </c>
      <c r="BV78" s="48">
        <f t="shared" si="111"/>
        <v>-2.6384349531249434E-3</v>
      </c>
      <c r="BW78" s="48">
        <f t="shared" si="111"/>
        <v>2.3781365060201814E-3</v>
      </c>
      <c r="BX78" s="48">
        <f t="shared" si="112"/>
        <v>-2.0369468785695617E-3</v>
      </c>
      <c r="BY78" s="48">
        <f t="shared" si="112"/>
        <v>1.8534779790348099E-3</v>
      </c>
      <c r="BZ78" s="48">
        <f t="shared" si="113"/>
        <v>-2.1038373195917362E-3</v>
      </c>
      <c r="CA78" s="48">
        <f t="shared" si="113"/>
        <v>1.9937311733265561E-3</v>
      </c>
    </row>
    <row r="79" spans="1:79" x14ac:dyDescent="0.3">
      <c r="A79" s="47" t="s">
        <v>739</v>
      </c>
      <c r="B79" s="48">
        <f t="shared" si="76"/>
        <v>-8.7982707410511605E-4</v>
      </c>
      <c r="C79" s="48">
        <f t="shared" si="76"/>
        <v>1.0358942043878093E-3</v>
      </c>
      <c r="D79" s="48">
        <f t="shared" si="76"/>
        <v>-1.6585290178739972E-3</v>
      </c>
      <c r="E79" s="48">
        <f t="shared" si="76"/>
        <v>2.0482209175442124E-3</v>
      </c>
      <c r="F79" s="48">
        <f t="shared" si="77"/>
        <v>-2.0817344366826614E-3</v>
      </c>
      <c r="G79" s="48">
        <f t="shared" si="77"/>
        <v>2.9376302050772665E-3</v>
      </c>
      <c r="H79" s="48">
        <f t="shared" si="78"/>
        <v>-1.686303435905799E-3</v>
      </c>
      <c r="I79" s="48">
        <f t="shared" si="78"/>
        <v>2.2169408672476159E-3</v>
      </c>
      <c r="J79" s="48">
        <f t="shared" si="79"/>
        <v>-1.3583340216782767E-3</v>
      </c>
      <c r="K79" s="48">
        <f t="shared" si="79"/>
        <v>1.3193278082179209E-3</v>
      </c>
      <c r="L79" s="48">
        <f t="shared" si="80"/>
        <v>-1.8641405852057277E-3</v>
      </c>
      <c r="M79" s="48">
        <f t="shared" si="80"/>
        <v>2.107201474737838E-3</v>
      </c>
      <c r="N79" s="48">
        <f t="shared" si="81"/>
        <v>-1.7057954295085869E-3</v>
      </c>
      <c r="O79" s="48">
        <f t="shared" si="81"/>
        <v>1.8600524294431172E-3</v>
      </c>
      <c r="P79" s="48">
        <f t="shared" si="82"/>
        <v>-1.6975506881227406E-3</v>
      </c>
      <c r="Q79" s="48">
        <f t="shared" si="82"/>
        <v>1.7010971032093481E-3</v>
      </c>
      <c r="R79" s="48">
        <f t="shared" si="83"/>
        <v>-1.8777532585098216E-3</v>
      </c>
      <c r="S79" s="48">
        <f t="shared" si="83"/>
        <v>2.2939235017183359E-3</v>
      </c>
      <c r="T79" s="48">
        <f t="shared" si="84"/>
        <v>-1.6890088721866531E-3</v>
      </c>
      <c r="U79" s="48">
        <f t="shared" si="84"/>
        <v>1.8905254168617642E-3</v>
      </c>
      <c r="V79" s="48">
        <f t="shared" si="85"/>
        <v>-1.520363088373315E-3</v>
      </c>
      <c r="W79" s="48">
        <f t="shared" si="85"/>
        <v>1.6941766152594635E-3</v>
      </c>
      <c r="X79" s="48">
        <f t="shared" si="86"/>
        <v>-1.830559638527961E-3</v>
      </c>
      <c r="Y79" s="48">
        <f t="shared" si="86"/>
        <v>2.7080888840690176E-3</v>
      </c>
      <c r="Z79" s="48">
        <f t="shared" si="87"/>
        <v>-1.7977743533392578E-3</v>
      </c>
      <c r="AA79" s="48">
        <f t="shared" si="87"/>
        <v>2.0599148613219724E-3</v>
      </c>
      <c r="AB79" s="48">
        <f t="shared" si="88"/>
        <v>-1.8296999592540069E-3</v>
      </c>
      <c r="AC79" s="48">
        <f t="shared" si="88"/>
        <v>2.9375812359010898E-3</v>
      </c>
      <c r="AD79" s="48">
        <f t="shared" si="89"/>
        <v>-1.6246305845252229E-3</v>
      </c>
      <c r="AE79" s="48">
        <f t="shared" si="89"/>
        <v>1.9923371210999181E-3</v>
      </c>
      <c r="AF79" s="48">
        <f t="shared" si="90"/>
        <v>-1.8515637402402821E-3</v>
      </c>
      <c r="AG79" s="48">
        <f t="shared" si="90"/>
        <v>2.3269101554511864E-3</v>
      </c>
      <c r="AH79" s="48">
        <f t="shared" si="91"/>
        <v>-7.5515843952124071E-4</v>
      </c>
      <c r="AI79" s="48">
        <f t="shared" si="91"/>
        <v>1.031284573939443E-3</v>
      </c>
      <c r="AJ79" s="48">
        <f t="shared" si="92"/>
        <v>-1.4464493897469229E-3</v>
      </c>
      <c r="AK79" s="48">
        <f t="shared" si="92"/>
        <v>1.654264107450526E-3</v>
      </c>
      <c r="AL79" s="48">
        <f t="shared" si="93"/>
        <v>-1.9927798458664555E-3</v>
      </c>
      <c r="AM79" s="48">
        <f t="shared" si="93"/>
        <v>2.2080108848501322E-3</v>
      </c>
      <c r="AN79" s="48">
        <f t="shared" si="94"/>
        <v>-2.2552150264360847E-3</v>
      </c>
      <c r="AO79" s="48">
        <f t="shared" si="94"/>
        <v>2.2123228799205653E-3</v>
      </c>
      <c r="AP79" s="48">
        <f t="shared" si="95"/>
        <v>-1.8086224017751903E-3</v>
      </c>
      <c r="AQ79" s="48">
        <f t="shared" si="95"/>
        <v>2.0769470636547165E-3</v>
      </c>
      <c r="AR79" s="48">
        <f t="shared" si="96"/>
        <v>-1.9545067524333075E-3</v>
      </c>
      <c r="AS79" s="48">
        <f t="shared" si="96"/>
        <v>2.2567371895507904E-3</v>
      </c>
      <c r="AT79" s="48">
        <f t="shared" si="97"/>
        <v>-1.7571662346831771E-3</v>
      </c>
      <c r="AU79" s="48">
        <f t="shared" si="97"/>
        <v>1.8473473944725159E-3</v>
      </c>
      <c r="AV79" s="48">
        <f t="shared" si="98"/>
        <v>-1.5488394346137456E-3</v>
      </c>
      <c r="AW79" s="48">
        <f t="shared" si="98"/>
        <v>1.8197643972673381E-3</v>
      </c>
      <c r="AX79" s="48">
        <f t="shared" si="99"/>
        <v>-1.4793070681725896E-3</v>
      </c>
      <c r="AY79" s="48">
        <f t="shared" si="99"/>
        <v>1.6639361683651994E-3</v>
      </c>
      <c r="AZ79" s="48">
        <f t="shared" si="100"/>
        <v>-1.9646568938946171E-3</v>
      </c>
      <c r="BA79" s="48">
        <f t="shared" si="100"/>
        <v>1.9646568938946171E-3</v>
      </c>
      <c r="BB79" s="48">
        <f t="shared" si="101"/>
        <v>-7.6130290863679606E-4</v>
      </c>
      <c r="BC79" s="48">
        <f t="shared" si="101"/>
        <v>1.5567461666368947E-3</v>
      </c>
      <c r="BD79" s="48">
        <f t="shared" si="102"/>
        <v>-1.7121626906531091E-3</v>
      </c>
      <c r="BE79" s="48">
        <f t="shared" si="102"/>
        <v>1.8247946812671098E-3</v>
      </c>
      <c r="BF79" s="48">
        <f t="shared" si="103"/>
        <v>-1.7814657590445287E-3</v>
      </c>
      <c r="BG79" s="48">
        <f t="shared" si="103"/>
        <v>1.7336002892118715E-3</v>
      </c>
      <c r="BH79" s="48">
        <f t="shared" si="104"/>
        <v>-1.3086655318407497E-3</v>
      </c>
      <c r="BI79" s="48">
        <f t="shared" si="104"/>
        <v>2.825733615417006E-3</v>
      </c>
      <c r="BJ79" s="48">
        <f t="shared" si="105"/>
        <v>-1.660458136662124E-3</v>
      </c>
      <c r="BK79" s="48">
        <f t="shared" si="105"/>
        <v>2.4949667362732428E-3</v>
      </c>
      <c r="BL79" s="48">
        <f t="shared" si="106"/>
        <v>-1.7553233348658241E-3</v>
      </c>
      <c r="BM79" s="48">
        <f t="shared" si="106"/>
        <v>2.1421737347631061E-3</v>
      </c>
      <c r="BN79" s="48">
        <f t="shared" si="107"/>
        <v>-1.6429796002307279E-3</v>
      </c>
      <c r="BO79" s="48">
        <f t="shared" si="107"/>
        <v>2.3271117252100385E-3</v>
      </c>
      <c r="BP79" s="48">
        <f t="shared" si="108"/>
        <v>-1.7689383979155213E-3</v>
      </c>
      <c r="BQ79" s="48">
        <f t="shared" si="108"/>
        <v>2.4060872075597293E-3</v>
      </c>
      <c r="BR79" s="48">
        <f t="shared" si="109"/>
        <v>-1.6048183065857239E-3</v>
      </c>
      <c r="BS79" s="48">
        <f t="shared" si="109"/>
        <v>1.7845202054953071E-3</v>
      </c>
      <c r="BT79" s="48">
        <f t="shared" si="110"/>
        <v>-1.598327475119999E-3</v>
      </c>
      <c r="BU79" s="48">
        <f t="shared" si="110"/>
        <v>2.0371464433981217E-3</v>
      </c>
      <c r="BV79" s="48">
        <f t="shared" si="111"/>
        <v>-1.6195618386064285E-3</v>
      </c>
      <c r="BW79" s="48">
        <f t="shared" si="111"/>
        <v>1.7223025875897709E-3</v>
      </c>
      <c r="BX79" s="48">
        <f t="shared" si="112"/>
        <v>-1.6849297430164387E-3</v>
      </c>
      <c r="BY79" s="48">
        <f t="shared" si="112"/>
        <v>1.831373292343876E-3</v>
      </c>
      <c r="BZ79" s="48">
        <f t="shared" si="113"/>
        <v>-1.7472510128999309E-3</v>
      </c>
      <c r="CA79" s="48">
        <f t="shared" si="113"/>
        <v>1.9943878700239628E-3</v>
      </c>
    </row>
    <row r="80" spans="1:79" x14ac:dyDescent="0.3">
      <c r="F80" s="48"/>
      <c r="G80" s="48"/>
      <c r="H80" s="48"/>
      <c r="I80" s="48"/>
      <c r="J80" s="48"/>
      <c r="K80" s="48"/>
      <c r="L80" s="48"/>
      <c r="M80" s="48"/>
      <c r="N80" s="48"/>
      <c r="O80" s="48"/>
      <c r="P80" s="48"/>
      <c r="Q80" s="48"/>
      <c r="R80" s="48"/>
      <c r="S80" s="48"/>
      <c r="T80" s="48"/>
      <c r="U80" s="48"/>
      <c r="V80" s="48"/>
      <c r="W80" s="48"/>
      <c r="X80" s="48"/>
      <c r="Y80" s="48"/>
      <c r="Z80" s="48"/>
      <c r="AA80" s="48"/>
      <c r="AB80" s="48"/>
      <c r="AC80" s="48"/>
      <c r="AD80" s="48"/>
      <c r="AE80" s="48"/>
      <c r="AF80" s="48"/>
      <c r="AG80" s="48"/>
      <c r="AH80" s="48"/>
      <c r="AI80" s="48"/>
      <c r="AJ80" s="48"/>
      <c r="AK80" s="48"/>
      <c r="AL80" s="48"/>
      <c r="AM80" s="48"/>
      <c r="AN80" s="48"/>
      <c r="AO80" s="48"/>
      <c r="AP80" s="48"/>
      <c r="AQ80" s="48"/>
      <c r="AR80" s="48"/>
      <c r="AS80" s="48"/>
      <c r="AT80" s="48"/>
      <c r="AU80" s="48"/>
      <c r="AV80" s="48"/>
      <c r="AW80" s="48"/>
      <c r="AX80" s="48"/>
      <c r="AY80" s="48"/>
      <c r="AZ80" s="48"/>
      <c r="BA80" s="48"/>
      <c r="BB80" s="48"/>
      <c r="BC80" s="48"/>
      <c r="BD80" s="48"/>
      <c r="BE80" s="48"/>
      <c r="BF80" s="48"/>
      <c r="BG80" s="48"/>
      <c r="BH80" s="48"/>
      <c r="BI80" s="48"/>
      <c r="BJ80" s="48"/>
      <c r="BK80" s="48"/>
      <c r="BL80" s="48"/>
      <c r="BM80" s="48"/>
      <c r="BN80" s="48"/>
      <c r="BO80" s="48"/>
      <c r="BP80" s="48"/>
      <c r="BQ80" s="48"/>
      <c r="BR80" s="48"/>
      <c r="BS80" s="48"/>
      <c r="BT80" s="48"/>
      <c r="BU80" s="48"/>
      <c r="BV80" s="48"/>
      <c r="BW80" s="48"/>
      <c r="BX80" s="48"/>
      <c r="BY80" s="48"/>
      <c r="BZ80" s="48"/>
      <c r="CA80" s="48"/>
    </row>
    <row r="81" spans="6:79" x14ac:dyDescent="0.3">
      <c r="F81" s="48"/>
      <c r="G81" s="48"/>
      <c r="H81" s="48"/>
      <c r="I81" s="48"/>
      <c r="J81" s="48"/>
      <c r="K81" s="48"/>
      <c r="L81" s="48"/>
      <c r="M81" s="48"/>
      <c r="N81" s="48"/>
      <c r="O81" s="48"/>
      <c r="P81" s="48"/>
      <c r="Q81" s="48"/>
      <c r="R81" s="48"/>
      <c r="S81" s="48"/>
      <c r="T81" s="48"/>
      <c r="U81" s="48"/>
      <c r="V81" s="48"/>
      <c r="W81" s="48"/>
      <c r="X81" s="48"/>
      <c r="Y81" s="48"/>
      <c r="Z81" s="48"/>
      <c r="AA81" s="48"/>
      <c r="AB81" s="48"/>
      <c r="AC81" s="48"/>
      <c r="AD81" s="48"/>
      <c r="AE81" s="48"/>
      <c r="AF81" s="48"/>
      <c r="AG81" s="48"/>
      <c r="AH81" s="48"/>
      <c r="AI81" s="48"/>
      <c r="AJ81" s="48"/>
      <c r="AK81" s="48"/>
      <c r="AL81" s="48"/>
      <c r="AM81" s="48"/>
      <c r="AN81" s="48"/>
      <c r="AO81" s="48"/>
      <c r="AP81" s="48"/>
      <c r="AQ81" s="48"/>
      <c r="AR81" s="48"/>
      <c r="AS81" s="48"/>
      <c r="AT81" s="48"/>
      <c r="AU81" s="48"/>
      <c r="AV81" s="48"/>
      <c r="AW81" s="48"/>
      <c r="AX81" s="48"/>
      <c r="AY81" s="48"/>
      <c r="AZ81" s="48"/>
      <c r="BA81" s="48"/>
      <c r="BB81" s="48"/>
      <c r="BC81" s="48"/>
      <c r="BD81" s="48"/>
      <c r="BE81" s="48"/>
      <c r="BF81" s="48"/>
      <c r="BG81" s="48"/>
      <c r="BH81" s="48"/>
      <c r="BI81" s="48"/>
      <c r="BJ81" s="48"/>
      <c r="BK81" s="48"/>
      <c r="BL81" s="48"/>
      <c r="BM81" s="48"/>
      <c r="BN81" s="48"/>
      <c r="BO81" s="48"/>
      <c r="BP81" s="48"/>
      <c r="BQ81" s="48"/>
      <c r="BR81" s="48"/>
      <c r="BS81" s="48"/>
      <c r="BT81" s="48"/>
      <c r="BU81" s="48"/>
      <c r="BV81" s="48"/>
      <c r="BW81" s="48"/>
      <c r="BX81" s="48"/>
      <c r="BY81" s="48"/>
      <c r="BZ81" s="48"/>
      <c r="CA81" s="48"/>
    </row>
    <row r="82" spans="6:79" x14ac:dyDescent="0.3">
      <c r="F82" s="48"/>
      <c r="G82" s="48"/>
      <c r="H82" s="48"/>
      <c r="I82" s="48"/>
      <c r="J82" s="48"/>
      <c r="K82" s="48"/>
      <c r="L82" s="48"/>
      <c r="M82" s="48"/>
      <c r="N82" s="48"/>
      <c r="O82" s="48"/>
      <c r="P82" s="48"/>
      <c r="Q82" s="48"/>
      <c r="R82" s="48"/>
      <c r="S82" s="48"/>
      <c r="T82" s="48"/>
      <c r="U82" s="48"/>
      <c r="V82" s="48"/>
      <c r="W82" s="48"/>
      <c r="X82" s="48"/>
      <c r="Y82" s="48"/>
      <c r="Z82" s="48"/>
      <c r="AA82" s="48"/>
      <c r="AB82" s="48"/>
      <c r="AC82" s="48"/>
      <c r="AD82" s="48"/>
      <c r="AE82" s="48"/>
      <c r="AF82" s="48"/>
      <c r="AG82" s="48"/>
      <c r="AH82" s="48"/>
      <c r="AI82" s="48"/>
      <c r="AJ82" s="48"/>
      <c r="AK82" s="48"/>
      <c r="AL82" s="48"/>
      <c r="AM82" s="48"/>
      <c r="AN82" s="48"/>
      <c r="AO82" s="48"/>
      <c r="AP82" s="48"/>
      <c r="AQ82" s="48"/>
      <c r="AR82" s="48"/>
      <c r="AS82" s="48"/>
      <c r="AT82" s="48"/>
      <c r="AU82" s="48"/>
      <c r="AV82" s="48"/>
      <c r="AW82" s="48"/>
      <c r="AX82" s="48"/>
      <c r="AY82" s="48"/>
      <c r="AZ82" s="48"/>
      <c r="BA82" s="48"/>
      <c r="BB82" s="48"/>
      <c r="BC82" s="48"/>
      <c r="BD82" s="48"/>
      <c r="BE82" s="48"/>
      <c r="BF82" s="48"/>
      <c r="BG82" s="48"/>
      <c r="BH82" s="48"/>
      <c r="BI82" s="48"/>
      <c r="BJ82" s="48"/>
      <c r="BK82" s="48"/>
      <c r="BL82" s="48"/>
      <c r="BM82" s="48"/>
      <c r="BN82" s="48"/>
      <c r="BO82" s="48"/>
      <c r="BP82" s="48"/>
      <c r="BQ82" s="48"/>
      <c r="BR82" s="48"/>
      <c r="BS82" s="48"/>
      <c r="BT82" s="48"/>
      <c r="BU82" s="48"/>
      <c r="BV82" s="48"/>
      <c r="BW82" s="48"/>
      <c r="BX82" s="48"/>
      <c r="BY82" s="48"/>
      <c r="BZ82" s="48"/>
      <c r="CA82" s="48"/>
    </row>
    <row r="83" spans="6:79" x14ac:dyDescent="0.3">
      <c r="F83" s="48"/>
      <c r="G83" s="48"/>
      <c r="H83" s="48"/>
      <c r="I83" s="48"/>
      <c r="J83" s="48"/>
      <c r="K83" s="48"/>
      <c r="L83" s="48"/>
      <c r="M83" s="48"/>
      <c r="N83" s="48"/>
      <c r="O83" s="48"/>
      <c r="P83" s="48"/>
      <c r="Q83" s="48"/>
      <c r="R83" s="48"/>
      <c r="S83" s="48"/>
      <c r="T83" s="48"/>
      <c r="U83" s="48"/>
      <c r="V83" s="48"/>
      <c r="W83" s="48"/>
      <c r="X83" s="48"/>
      <c r="Y83" s="48"/>
      <c r="Z83" s="48"/>
      <c r="AA83" s="48"/>
      <c r="AB83" s="48"/>
      <c r="AC83" s="48"/>
      <c r="AD83" s="48"/>
      <c r="AE83" s="48"/>
      <c r="AF83" s="48"/>
      <c r="AG83" s="48"/>
      <c r="AH83" s="48"/>
      <c r="AI83" s="48"/>
      <c r="AJ83" s="48"/>
      <c r="AK83" s="48"/>
      <c r="AL83" s="48"/>
      <c r="AM83" s="48"/>
      <c r="AN83" s="48"/>
      <c r="AO83" s="48"/>
      <c r="AP83" s="48"/>
      <c r="AQ83" s="48"/>
      <c r="AR83" s="48"/>
      <c r="AS83" s="48"/>
      <c r="AT83" s="48"/>
      <c r="AU83" s="48"/>
      <c r="AV83" s="48"/>
      <c r="AW83" s="48"/>
      <c r="AX83" s="48"/>
      <c r="AY83" s="48"/>
      <c r="AZ83" s="48"/>
      <c r="BA83" s="48"/>
      <c r="BB83" s="48"/>
      <c r="BC83" s="48"/>
      <c r="BD83" s="48"/>
      <c r="BE83" s="48"/>
      <c r="BF83" s="48"/>
      <c r="BG83" s="48"/>
      <c r="BH83" s="48"/>
      <c r="BI83" s="48"/>
      <c r="BJ83" s="48"/>
      <c r="BK83" s="48"/>
      <c r="BL83" s="48"/>
      <c r="BM83" s="48"/>
      <c r="BN83" s="48"/>
      <c r="BO83" s="48"/>
      <c r="BP83" s="48"/>
      <c r="BQ83" s="48"/>
      <c r="BR83" s="48"/>
      <c r="BS83" s="48"/>
      <c r="BT83" s="48"/>
      <c r="BU83" s="48"/>
      <c r="BV83" s="48"/>
      <c r="BW83" s="48"/>
      <c r="BX83" s="48"/>
      <c r="BY83" s="48"/>
      <c r="BZ83" s="48"/>
      <c r="CA83" s="48"/>
    </row>
    <row r="84" spans="6:79" x14ac:dyDescent="0.3">
      <c r="F84" s="48"/>
      <c r="G84" s="48"/>
      <c r="H84" s="48"/>
      <c r="I84" s="48"/>
      <c r="J84" s="48"/>
      <c r="K84" s="48"/>
      <c r="L84" s="48"/>
      <c r="M84" s="48"/>
      <c r="N84" s="48"/>
      <c r="O84" s="48"/>
      <c r="P84" s="48"/>
      <c r="Q84" s="48"/>
      <c r="R84" s="48"/>
      <c r="S84" s="48"/>
      <c r="T84" s="48"/>
      <c r="U84" s="48"/>
      <c r="V84" s="48"/>
      <c r="W84" s="48"/>
      <c r="X84" s="48"/>
      <c r="Y84" s="48"/>
      <c r="Z84" s="48"/>
      <c r="AA84" s="48"/>
      <c r="AB84" s="48"/>
      <c r="AC84" s="48"/>
      <c r="AD84" s="48"/>
      <c r="AE84" s="48"/>
      <c r="AF84" s="48"/>
      <c r="AG84" s="48"/>
      <c r="AH84" s="48"/>
      <c r="AI84" s="48"/>
      <c r="AJ84" s="48"/>
      <c r="AK84" s="48"/>
      <c r="AL84" s="48"/>
      <c r="AM84" s="48"/>
      <c r="AN84" s="48"/>
      <c r="AO84" s="48"/>
      <c r="AP84" s="48"/>
      <c r="AQ84" s="48"/>
      <c r="AR84" s="48"/>
      <c r="AS84" s="48"/>
      <c r="AT84" s="48"/>
      <c r="AU84" s="48"/>
      <c r="AV84" s="48"/>
      <c r="AW84" s="48"/>
      <c r="AX84" s="48"/>
      <c r="AY84" s="48"/>
      <c r="AZ84" s="48"/>
      <c r="BA84" s="48"/>
      <c r="BB84" s="48"/>
      <c r="BC84" s="48"/>
      <c r="BD84" s="48"/>
      <c r="BE84" s="48"/>
      <c r="BF84" s="48"/>
      <c r="BG84" s="48"/>
      <c r="BH84" s="48"/>
      <c r="BI84" s="48"/>
      <c r="BJ84" s="48"/>
      <c r="BK84" s="48"/>
      <c r="BL84" s="48"/>
      <c r="BM84" s="48"/>
      <c r="BN84" s="48"/>
      <c r="BO84" s="48"/>
      <c r="BP84" s="48"/>
      <c r="BQ84" s="48"/>
      <c r="BR84" s="48"/>
      <c r="BS84" s="48"/>
      <c r="BT84" s="48"/>
      <c r="BU84" s="48"/>
      <c r="BV84" s="48"/>
      <c r="BW84" s="48"/>
      <c r="BX84" s="48"/>
      <c r="BY84" s="48"/>
      <c r="BZ84" s="48"/>
      <c r="CA84" s="48"/>
    </row>
    <row r="85" spans="6:79" x14ac:dyDescent="0.3">
      <c r="F85" s="48"/>
      <c r="G85" s="48"/>
      <c r="H85" s="48"/>
      <c r="I85" s="48"/>
      <c r="J85" s="48"/>
      <c r="K85" s="48"/>
      <c r="L85" s="48"/>
      <c r="M85" s="48"/>
      <c r="N85" s="48"/>
      <c r="O85" s="48"/>
      <c r="P85" s="48"/>
      <c r="Q85" s="48"/>
      <c r="R85" s="48"/>
      <c r="S85" s="48"/>
      <c r="T85" s="48"/>
      <c r="U85" s="48"/>
      <c r="V85" s="48"/>
      <c r="W85" s="48"/>
      <c r="X85" s="48"/>
      <c r="Y85" s="48"/>
      <c r="Z85" s="48"/>
      <c r="AA85" s="48"/>
      <c r="AB85" s="48"/>
      <c r="AC85" s="48"/>
      <c r="AD85" s="48"/>
      <c r="AE85" s="48"/>
      <c r="AF85" s="48"/>
      <c r="AG85" s="48"/>
      <c r="AH85" s="48"/>
      <c r="AI85" s="48"/>
      <c r="AJ85" s="48"/>
      <c r="AK85" s="48"/>
      <c r="AL85" s="48"/>
      <c r="AM85" s="48"/>
      <c r="AN85" s="48"/>
      <c r="AO85" s="48"/>
      <c r="AP85" s="48"/>
      <c r="AQ85" s="48"/>
      <c r="AR85" s="48"/>
      <c r="AS85" s="48"/>
      <c r="AT85" s="48"/>
      <c r="AU85" s="48"/>
      <c r="AV85" s="48"/>
      <c r="AW85" s="48"/>
      <c r="AX85" s="48"/>
      <c r="AY85" s="48"/>
      <c r="AZ85" s="48"/>
      <c r="BA85" s="48"/>
      <c r="BB85" s="48"/>
      <c r="BC85" s="48"/>
      <c r="BD85" s="48"/>
      <c r="BE85" s="48"/>
      <c r="BF85" s="48"/>
      <c r="BG85" s="48"/>
      <c r="BH85" s="48"/>
      <c r="BI85" s="48"/>
      <c r="BJ85" s="48"/>
      <c r="BK85" s="48"/>
      <c r="BL85" s="48"/>
      <c r="BM85" s="48"/>
      <c r="BN85" s="48"/>
      <c r="BO85" s="48"/>
      <c r="BP85" s="48"/>
      <c r="BQ85" s="48"/>
      <c r="BR85" s="48"/>
      <c r="BS85" s="48"/>
      <c r="BT85" s="48"/>
      <c r="BU85" s="48"/>
      <c r="BV85" s="48"/>
      <c r="BW85" s="48"/>
      <c r="BX85" s="48"/>
      <c r="BY85" s="48"/>
      <c r="BZ85" s="48"/>
      <c r="CA85" s="48"/>
    </row>
    <row r="86" spans="6:79" x14ac:dyDescent="0.3">
      <c r="F86" s="48"/>
      <c r="G86" s="48"/>
      <c r="H86" s="48"/>
      <c r="I86" s="48"/>
      <c r="J86" s="48"/>
      <c r="K86" s="48"/>
      <c r="L86" s="48"/>
      <c r="M86" s="48"/>
      <c r="N86" s="48"/>
      <c r="O86" s="48"/>
      <c r="P86" s="48"/>
      <c r="Q86" s="48"/>
      <c r="R86" s="48"/>
      <c r="S86" s="48"/>
      <c r="T86" s="48"/>
      <c r="U86" s="48"/>
      <c r="V86" s="48"/>
      <c r="W86" s="48"/>
      <c r="X86" s="48"/>
      <c r="Y86" s="48"/>
      <c r="Z86" s="48"/>
      <c r="AA86" s="48"/>
      <c r="AB86" s="48"/>
      <c r="AC86" s="48"/>
      <c r="AD86" s="48"/>
      <c r="AE86" s="48"/>
      <c r="AF86" s="48"/>
      <c r="AG86" s="48"/>
      <c r="AH86" s="48"/>
      <c r="AI86" s="48"/>
      <c r="AJ86" s="48"/>
      <c r="AK86" s="48"/>
      <c r="AL86" s="48"/>
      <c r="AM86" s="48"/>
      <c r="AN86" s="48"/>
      <c r="AO86" s="48"/>
      <c r="AP86" s="48"/>
      <c r="AQ86" s="48"/>
      <c r="AR86" s="48"/>
      <c r="AS86" s="48"/>
      <c r="AT86" s="48"/>
      <c r="AU86" s="48"/>
      <c r="AV86" s="48"/>
      <c r="AW86" s="48"/>
      <c r="AX86" s="48"/>
      <c r="AY86" s="48"/>
      <c r="AZ86" s="48"/>
      <c r="BA86" s="48"/>
      <c r="BB86" s="48"/>
      <c r="BC86" s="48"/>
      <c r="BD86" s="48"/>
      <c r="BE86" s="48"/>
      <c r="BF86" s="48"/>
      <c r="BG86" s="48"/>
      <c r="BH86" s="48"/>
      <c r="BI86" s="48"/>
      <c r="BJ86" s="48"/>
      <c r="BK86" s="48"/>
      <c r="BL86" s="48"/>
      <c r="BM86" s="48"/>
      <c r="BN86" s="48"/>
      <c r="BO86" s="48"/>
      <c r="BP86" s="48"/>
      <c r="BQ86" s="48"/>
      <c r="BR86" s="48"/>
      <c r="BS86" s="48"/>
      <c r="BT86" s="48"/>
      <c r="BU86" s="48"/>
      <c r="BV86" s="48"/>
      <c r="BW86" s="48"/>
      <c r="BX86" s="48"/>
      <c r="BY86" s="48"/>
      <c r="BZ86" s="48"/>
      <c r="CA86" s="48"/>
    </row>
    <row r="87" spans="6:79" x14ac:dyDescent="0.3">
      <c r="F87" s="48"/>
      <c r="G87" s="48"/>
      <c r="H87" s="48"/>
      <c r="I87" s="48"/>
      <c r="J87" s="48"/>
      <c r="K87" s="48"/>
      <c r="L87" s="48"/>
      <c r="M87" s="48"/>
      <c r="N87" s="48"/>
      <c r="O87" s="48"/>
      <c r="P87" s="48"/>
      <c r="Q87" s="48"/>
      <c r="R87" s="48"/>
      <c r="S87" s="48"/>
      <c r="T87" s="48"/>
      <c r="U87" s="48"/>
      <c r="V87" s="48"/>
      <c r="W87" s="48"/>
      <c r="X87" s="48"/>
      <c r="Y87" s="48"/>
      <c r="Z87" s="48"/>
      <c r="AA87" s="48"/>
      <c r="AB87" s="48"/>
      <c r="AC87" s="48"/>
      <c r="AD87" s="48"/>
      <c r="AE87" s="48"/>
      <c r="AF87" s="48"/>
      <c r="AG87" s="48"/>
      <c r="AH87" s="48"/>
      <c r="AI87" s="48"/>
      <c r="AJ87" s="48"/>
      <c r="AK87" s="48"/>
      <c r="AL87" s="48"/>
      <c r="AM87" s="48"/>
      <c r="AN87" s="48"/>
      <c r="AO87" s="48"/>
      <c r="AP87" s="48"/>
      <c r="AQ87" s="48"/>
      <c r="AR87" s="48"/>
      <c r="AS87" s="48"/>
      <c r="AT87" s="48"/>
      <c r="AU87" s="48"/>
      <c r="AV87" s="48"/>
      <c r="AW87" s="48"/>
      <c r="AX87" s="48"/>
      <c r="AY87" s="48"/>
      <c r="AZ87" s="48"/>
      <c r="BA87" s="48"/>
      <c r="BB87" s="48"/>
      <c r="BC87" s="48"/>
      <c r="BD87" s="48"/>
      <c r="BE87" s="48"/>
      <c r="BF87" s="48"/>
      <c r="BG87" s="48"/>
      <c r="BH87" s="48"/>
      <c r="BI87" s="48"/>
      <c r="BJ87" s="48"/>
      <c r="BK87" s="48"/>
      <c r="BL87" s="48"/>
      <c r="BM87" s="48"/>
      <c r="BN87" s="48"/>
      <c r="BO87" s="48"/>
      <c r="BP87" s="48"/>
      <c r="BQ87" s="48"/>
      <c r="BR87" s="48"/>
      <c r="BS87" s="48"/>
      <c r="BT87" s="48"/>
      <c r="BU87" s="48"/>
      <c r="BV87" s="48"/>
      <c r="BW87" s="48"/>
      <c r="BX87" s="48"/>
      <c r="BY87" s="48"/>
      <c r="BZ87" s="48"/>
      <c r="CA87" s="48"/>
    </row>
  </sheetData>
  <pageMargins left="0.7" right="0.7" top="0.75" bottom="0.75" header="0.3" footer="0.3"/>
  <drawing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14</vt:i4>
      </vt:variant>
    </vt:vector>
  </HeadingPairs>
  <TitlesOfParts>
    <vt:vector size="14" baseType="lpstr">
      <vt:lpstr>nga_admpop_adm0_2020</vt:lpstr>
      <vt:lpstr>nga_admpop_adm1_2020</vt:lpstr>
      <vt:lpstr>nga_admpop_adm2_2020</vt:lpstr>
      <vt:lpstr>nga_admpop_SenDist_2020</vt:lpstr>
      <vt:lpstr>Metadata</vt:lpstr>
      <vt:lpstr>Admin1</vt:lpstr>
      <vt:lpstr>Admin2</vt:lpstr>
      <vt:lpstr>NGA_ADM2_POP_2020</vt:lpstr>
      <vt:lpstr>Explanatory Technical Notes</vt:lpstr>
      <vt:lpstr>Growth rates since last census</vt:lpstr>
      <vt:lpstr>Figure 1</vt:lpstr>
      <vt:lpstr>Figures 2(a-t)</vt:lpstr>
      <vt:lpstr>Figures 3(a-p)</vt:lpstr>
      <vt:lpstr>Long perc formulas</vt:lpstr>
    </vt:vector>
  </TitlesOfParts>
  <Company>SAS Institute Inc</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sas user</dc:creator>
  <cp:lastModifiedBy>Tom</cp:lastModifiedBy>
  <cp:lastPrinted>2016-09-12T13:18:55Z</cp:lastPrinted>
  <dcterms:created xsi:type="dcterms:W3CDTF">2011-02-11T15:45:55Z</dcterms:created>
  <dcterms:modified xsi:type="dcterms:W3CDTF">2021-06-18T07:06:24Z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SV_QUERY_LIST_4F35BF76-6C0D-4D9B-82B2-816C12CF3733">
    <vt:lpwstr>empty_477D106A-C0D6-4607-AEBD-E2C9D60EA279</vt:lpwstr>
  </property>
</Properties>
</file>